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730"/>
  <workbookPr/>
  <mc:AlternateContent xmlns:mc="http://schemas.openxmlformats.org/markup-compatibility/2006">
    <mc:Choice Requires="x15">
      <x15ac:absPath xmlns:x15ac="http://schemas.microsoft.com/office/spreadsheetml/2010/11/ac" url="C:\Users\cejkaj\Documents\Typologie\Typologie_final\"/>
    </mc:Choice>
  </mc:AlternateContent>
  <xr:revisionPtr revIDLastSave="0" documentId="13_ncr:1_{38ED6C79-41E1-4C12-B4E2-6D5A02E634FA}" xr6:coauthVersionLast="36" xr6:coauthVersionMax="36" xr10:uidLastSave="{00000000-0000-0000-0000-000000000000}"/>
  <bookViews>
    <workbookView minimized="1" xWindow="4770" yWindow="-15" windowWidth="13185" windowHeight="9390" tabRatio="840" xr2:uid="{00000000-000D-0000-FFFF-FFFF00000000}"/>
  </bookViews>
  <sheets>
    <sheet name="Pasport" sheetId="10" r:id="rId1"/>
    <sheet name="Hodnocení" sheetId="1" r:id="rId2"/>
    <sheet name="kritéria - základní zájmy" sheetId="4" r:id="rId3"/>
    <sheet name="kritéria - společenské zájmy" sheetId="6" r:id="rId4"/>
    <sheet name="kvalifikace" sheetId="7" r:id="rId5"/>
    <sheet name="vyhodnocené charakteristiky" sheetId="8" r:id="rId6"/>
  </sheets>
  <definedNames>
    <definedName name="_xlnm._FilterDatabase" localSheetId="3" hidden="1">'kritéria - společenské zájmy'!$B$1:$C$133</definedName>
    <definedName name="_xlnm._FilterDatabase" localSheetId="4" hidden="1">kvalifikace!$A$2:$AH$2</definedName>
    <definedName name="_xlnm._FilterDatabase" localSheetId="5" hidden="1">'vyhodnocené charakteristiky'!$A$2:$S$13093</definedName>
    <definedName name="Důvod_obec_zpřístupnění">#REF!</definedName>
    <definedName name="Důvod_stavba">#REF!</definedName>
    <definedName name="Důvod_vlast_zpřístupnění">#REF!</definedName>
    <definedName name="hodnocení">Hodnocení!$D$13:$E$85</definedName>
    <definedName name="Komplikovaný_obvod">#REF!</definedName>
    <definedName name="Natura">#REF!</definedName>
    <definedName name="Přehlednost_terénu">#REF!</definedName>
    <definedName name="Přístupnost_členitost">#REF!</definedName>
    <definedName name="Reliéf">#REF!</definedName>
    <definedName name="Stav_KoPÚ">#REF!</definedName>
    <definedName name="Typ_KM">#REF!</definedName>
    <definedName name="Typy_parcel">#REF!</definedName>
    <definedName name="ZCHÚ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D35" i="1" l="1"/>
  <c r="E34" i="1"/>
  <c r="F50" i="1"/>
  <c r="F49" i="1"/>
  <c r="C38" i="1" l="1"/>
  <c r="D38" i="1"/>
  <c r="E38" i="1"/>
  <c r="F38" i="1" s="1"/>
  <c r="H38" i="1" s="1"/>
  <c r="J38" i="1" s="1"/>
  <c r="O38" i="1"/>
  <c r="Q38" i="1"/>
  <c r="S38" i="1"/>
  <c r="AE38" i="1"/>
  <c r="AG38" i="1"/>
  <c r="E45" i="1"/>
  <c r="F45" i="1" s="1"/>
  <c r="E19" i="1"/>
  <c r="F19" i="1" s="1"/>
  <c r="U38" i="1" l="1"/>
  <c r="AC38" i="1"/>
  <c r="I10" i="1"/>
  <c r="E17" i="1" l="1"/>
  <c r="E25" i="1"/>
  <c r="E85" i="1"/>
  <c r="F85" i="1" s="1"/>
  <c r="E84" i="1"/>
  <c r="F84" i="1" s="1"/>
  <c r="E81" i="1"/>
  <c r="F81" i="1" s="1"/>
  <c r="E78" i="1"/>
  <c r="F78" i="1" s="1"/>
  <c r="E77" i="1"/>
  <c r="F77" i="1" s="1"/>
  <c r="E76" i="1"/>
  <c r="F76" i="1" s="1"/>
  <c r="E73" i="1"/>
  <c r="E72" i="1"/>
  <c r="F72" i="1" s="1"/>
  <c r="E71" i="1"/>
  <c r="F71" i="1" s="1"/>
  <c r="E68" i="1"/>
  <c r="F68" i="1" s="1"/>
  <c r="E67" i="1"/>
  <c r="E66" i="1"/>
  <c r="E65" i="1"/>
  <c r="F65" i="1" s="1"/>
  <c r="E62" i="1"/>
  <c r="F62" i="1" s="1"/>
  <c r="E61" i="1"/>
  <c r="E58" i="1"/>
  <c r="F58" i="1" s="1"/>
  <c r="E57" i="1" l="1"/>
  <c r="E56" i="1"/>
  <c r="F56" i="1" s="1"/>
  <c r="E53" i="1"/>
  <c r="E52" i="1"/>
  <c r="E51" i="1"/>
  <c r="F51" i="1" s="1"/>
  <c r="E50" i="1"/>
  <c r="E49" i="1"/>
  <c r="E46" i="1"/>
  <c r="F46" i="1" s="1"/>
  <c r="E37" i="1"/>
  <c r="E36" i="1"/>
  <c r="F36" i="1" s="1"/>
  <c r="E35" i="1"/>
  <c r="E33" i="1"/>
  <c r="E30" i="1"/>
  <c r="F30" i="1" s="1"/>
  <c r="E29" i="1"/>
  <c r="F29" i="1" s="1"/>
  <c r="E28" i="1"/>
  <c r="F28" i="1" s="1"/>
  <c r="E24" i="1" l="1"/>
  <c r="E23" i="1" l="1"/>
  <c r="F23" i="1" s="1"/>
  <c r="E22" i="1"/>
  <c r="F22" i="1" s="1"/>
  <c r="E21" i="1"/>
  <c r="F21" i="1" s="1"/>
  <c r="E20" i="1"/>
  <c r="F20" i="1" s="1"/>
  <c r="E18" i="1"/>
  <c r="F18" i="1" s="1"/>
  <c r="E16" i="1"/>
  <c r="F16" i="1" s="1"/>
  <c r="F17" i="1"/>
  <c r="F24" i="1"/>
  <c r="F25" i="1"/>
  <c r="E15" i="1"/>
  <c r="F15" i="1" s="1"/>
  <c r="E14" i="1"/>
  <c r="F14" i="1" s="1"/>
  <c r="E5" i="1"/>
  <c r="F67" i="1" l="1"/>
  <c r="F66" i="1"/>
  <c r="AI25" i="1" l="1"/>
  <c r="O25" i="1"/>
  <c r="H25" i="1"/>
  <c r="J25" i="1" s="1"/>
  <c r="C25" i="1"/>
  <c r="D25" i="1"/>
  <c r="AC25" i="1" l="1"/>
  <c r="U25" i="1"/>
  <c r="S25" i="1"/>
  <c r="AE25" i="1"/>
  <c r="C19" i="1"/>
  <c r="AH23" i="7" l="1"/>
  <c r="AH24" i="7"/>
  <c r="AE23" i="7"/>
  <c r="AE24" i="7"/>
  <c r="AB23" i="7"/>
  <c r="AB24" i="7"/>
  <c r="Y23" i="7"/>
  <c r="Y24" i="7"/>
  <c r="V23" i="7"/>
  <c r="V24" i="7"/>
  <c r="S23" i="7"/>
  <c r="S24" i="7"/>
  <c r="P23" i="7"/>
  <c r="P24" i="7"/>
  <c r="M23" i="7"/>
  <c r="J23" i="7"/>
  <c r="U73" i="1" l="1"/>
  <c r="S73" i="1"/>
  <c r="F73" i="1"/>
  <c r="H73" i="1" s="1"/>
  <c r="J73" i="1" s="1"/>
  <c r="C73" i="1"/>
  <c r="D73" i="1"/>
  <c r="F53" i="1"/>
  <c r="F52" i="1"/>
  <c r="AH20" i="7"/>
  <c r="AE20" i="7"/>
  <c r="AB20" i="7"/>
  <c r="Y20" i="7"/>
  <c r="V20" i="7"/>
  <c r="S20" i="7"/>
  <c r="P20" i="7"/>
  <c r="AH19" i="7"/>
  <c r="AE19" i="7"/>
  <c r="AB19" i="7"/>
  <c r="Y19" i="7"/>
  <c r="V19" i="7"/>
  <c r="S19" i="7"/>
  <c r="P19" i="7"/>
  <c r="AH13" i="7"/>
  <c r="AE13" i="7"/>
  <c r="AB13" i="7"/>
  <c r="Y13" i="7"/>
  <c r="V13" i="7"/>
  <c r="S13" i="7"/>
  <c r="P13" i="7"/>
  <c r="AH12" i="7"/>
  <c r="AE12" i="7"/>
  <c r="AB12" i="7"/>
  <c r="Y12" i="7"/>
  <c r="V12" i="7"/>
  <c r="S12" i="7"/>
  <c r="P12" i="7"/>
  <c r="AH10" i="7"/>
  <c r="AE10" i="7"/>
  <c r="AB10" i="7"/>
  <c r="Y10" i="7"/>
  <c r="V10" i="7"/>
  <c r="AH9" i="7"/>
  <c r="AE9" i="7"/>
  <c r="AB9" i="7"/>
  <c r="Y9" i="7"/>
  <c r="V9" i="7"/>
  <c r="S7" i="7"/>
  <c r="V7" i="7"/>
  <c r="Y7" i="7"/>
  <c r="AB7" i="7"/>
  <c r="AE7" i="7"/>
  <c r="AH7" i="7"/>
  <c r="AC73" i="1" l="1"/>
  <c r="AA73" i="1"/>
  <c r="Y73" i="1"/>
  <c r="Q73" i="1"/>
  <c r="W73" i="1"/>
  <c r="AI85" i="1"/>
  <c r="AI84" i="1"/>
  <c r="AI81" i="1"/>
  <c r="AI78" i="1"/>
  <c r="AI77" i="1"/>
  <c r="AI76" i="1"/>
  <c r="AI72" i="1"/>
  <c r="AI71" i="1"/>
  <c r="AI68" i="1"/>
  <c r="AI67" i="1"/>
  <c r="AI66" i="1"/>
  <c r="AI65" i="1"/>
  <c r="AI62" i="1"/>
  <c r="AI61" i="1"/>
  <c r="AI58" i="1"/>
  <c r="AI57" i="1"/>
  <c r="AI56" i="1"/>
  <c r="AI53" i="1"/>
  <c r="AI52" i="1"/>
  <c r="AI51" i="1"/>
  <c r="AI50" i="1"/>
  <c r="AI49" i="1"/>
  <c r="AI46" i="1"/>
  <c r="AI45" i="1"/>
  <c r="AI34" i="1"/>
  <c r="AI35" i="1"/>
  <c r="AI36" i="1"/>
  <c r="AI37" i="1"/>
  <c r="AI29" i="1"/>
  <c r="AI30" i="1"/>
  <c r="AI15" i="1"/>
  <c r="AI16" i="1"/>
  <c r="AI17" i="1"/>
  <c r="AI18" i="1"/>
  <c r="AI19" i="1"/>
  <c r="AI20" i="1"/>
  <c r="AI21" i="1"/>
  <c r="AI22" i="1"/>
  <c r="AI23" i="1"/>
  <c r="AI24" i="1"/>
  <c r="D19" i="1"/>
  <c r="H36" i="1" l="1"/>
  <c r="J36" i="1" s="1"/>
  <c r="U36" i="1" s="1"/>
  <c r="F35" i="1"/>
  <c r="H30" i="1"/>
  <c r="H29" i="1"/>
  <c r="H23" i="1"/>
  <c r="J23" i="1" s="1"/>
  <c r="H22" i="1"/>
  <c r="J22" i="1" s="1"/>
  <c r="S22" i="1" l="1"/>
  <c r="AC22" i="1"/>
  <c r="AC23" i="1"/>
  <c r="O23" i="1"/>
  <c r="U23" i="1"/>
  <c r="C85" i="1"/>
  <c r="C84" i="1"/>
  <c r="C81" i="1"/>
  <c r="C78" i="1"/>
  <c r="C77" i="1"/>
  <c r="C76" i="1"/>
  <c r="C72" i="1"/>
  <c r="C71" i="1"/>
  <c r="C68" i="1"/>
  <c r="C67" i="1"/>
  <c r="C66" i="1"/>
  <c r="C65" i="1"/>
  <c r="C62" i="1"/>
  <c r="C61" i="1"/>
  <c r="C58" i="1"/>
  <c r="C57" i="1"/>
  <c r="C56" i="1"/>
  <c r="C53" i="1"/>
  <c r="C52" i="1"/>
  <c r="C51" i="1"/>
  <c r="C50" i="1"/>
  <c r="C49" i="1"/>
  <c r="C46" i="1"/>
  <c r="C45" i="1"/>
  <c r="C37" i="1"/>
  <c r="C36" i="1"/>
  <c r="C35" i="1"/>
  <c r="C34" i="1"/>
  <c r="C33" i="1"/>
  <c r="C30" i="1"/>
  <c r="C29" i="1"/>
  <c r="C28" i="1"/>
  <c r="C24" i="1"/>
  <c r="C23" i="1"/>
  <c r="C22" i="1"/>
  <c r="C21" i="1"/>
  <c r="C20" i="1"/>
  <c r="C18" i="1"/>
  <c r="C17" i="1"/>
  <c r="C16" i="1"/>
  <c r="C15" i="1"/>
  <c r="C14" i="1"/>
  <c r="D36" i="1"/>
  <c r="D23" i="1"/>
  <c r="D22" i="1"/>
  <c r="AH21" i="7" l="1"/>
  <c r="AH14" i="7"/>
  <c r="AH5" i="7"/>
  <c r="AH18" i="7"/>
  <c r="AH17" i="7"/>
  <c r="AH16" i="7"/>
  <c r="AH15" i="7"/>
  <c r="AH11" i="7"/>
  <c r="AH4" i="7"/>
  <c r="AH8" i="7"/>
  <c r="AH3" i="7"/>
  <c r="AE21" i="7"/>
  <c r="AE14" i="7"/>
  <c r="AE5" i="7"/>
  <c r="AE18" i="7"/>
  <c r="AE17" i="7"/>
  <c r="AE16" i="7"/>
  <c r="AE15" i="7"/>
  <c r="AE11" i="7"/>
  <c r="AE4" i="7"/>
  <c r="AE8" i="7"/>
  <c r="AE3" i="7"/>
  <c r="AB21" i="7"/>
  <c r="AB14" i="7"/>
  <c r="AB18" i="7"/>
  <c r="AB17" i="7"/>
  <c r="AB16" i="7"/>
  <c r="AB15" i="7"/>
  <c r="AB11" i="7"/>
  <c r="AB4" i="7"/>
  <c r="AB8" i="7"/>
  <c r="AB3" i="7"/>
  <c r="Y21" i="7"/>
  <c r="Y14" i="7"/>
  <c r="Y18" i="7"/>
  <c r="Y17" i="7"/>
  <c r="Y16" i="7"/>
  <c r="Y15" i="7"/>
  <c r="Y11" i="7"/>
  <c r="Y4" i="7"/>
  <c r="Y8" i="7"/>
  <c r="Y3" i="7"/>
  <c r="V21" i="7"/>
  <c r="V14" i="7"/>
  <c r="V18" i="7"/>
  <c r="V17" i="7"/>
  <c r="V16" i="7"/>
  <c r="V15" i="7"/>
  <c r="V11" i="7"/>
  <c r="V4" i="7"/>
  <c r="V8" i="7"/>
  <c r="V3" i="7"/>
  <c r="S14" i="7"/>
  <c r="S18" i="7"/>
  <c r="S17" i="7"/>
  <c r="S16" i="7"/>
  <c r="S15" i="7"/>
  <c r="S11" i="7"/>
  <c r="S4" i="7"/>
  <c r="P14" i="7"/>
  <c r="P18" i="7"/>
  <c r="P17" i="7"/>
  <c r="P16" i="7"/>
  <c r="P15" i="7"/>
  <c r="P11" i="7"/>
  <c r="P4" i="7"/>
  <c r="M18" i="7"/>
  <c r="M17" i="7"/>
  <c r="M16" i="7"/>
  <c r="M15" i="7"/>
  <c r="J18" i="7"/>
  <c r="J17" i="7"/>
  <c r="J16" i="7"/>
  <c r="F61" i="1" l="1"/>
  <c r="D85" i="1" l="1"/>
  <c r="D84" i="1"/>
  <c r="D81" i="1"/>
  <c r="D78" i="1"/>
  <c r="D77" i="1"/>
  <c r="D76" i="1"/>
  <c r="D72" i="1"/>
  <c r="D71" i="1"/>
  <c r="D68" i="1"/>
  <c r="D67" i="1"/>
  <c r="D66" i="1"/>
  <c r="D65" i="1"/>
  <c r="D62" i="1"/>
  <c r="D61" i="1"/>
  <c r="D58" i="1"/>
  <c r="D57" i="1"/>
  <c r="D56" i="1"/>
  <c r="D53" i="1"/>
  <c r="D52" i="1"/>
  <c r="D51" i="1"/>
  <c r="D50" i="1"/>
  <c r="D49" i="1"/>
  <c r="D46" i="1"/>
  <c r="D45" i="1"/>
  <c r="D37" i="1"/>
  <c r="D34" i="1"/>
  <c r="D33" i="1"/>
  <c r="D30" i="1"/>
  <c r="D29" i="1"/>
  <c r="D28" i="1"/>
  <c r="D24" i="1"/>
  <c r="D21" i="1"/>
  <c r="D20" i="1"/>
  <c r="D18" i="1"/>
  <c r="D17" i="1"/>
  <c r="D16" i="1"/>
  <c r="D15" i="1"/>
  <c r="D14" i="1"/>
  <c r="M20" i="7" l="1"/>
  <c r="M19" i="7"/>
  <c r="J19" i="7"/>
  <c r="J20" i="7"/>
  <c r="S22" i="7"/>
  <c r="M22" i="7"/>
  <c r="P22" i="7"/>
  <c r="G21" i="7"/>
  <c r="G22" i="7"/>
  <c r="G23" i="7"/>
  <c r="D23" i="7" s="1"/>
  <c r="M24" i="7"/>
  <c r="G24" i="7"/>
  <c r="J24" i="7"/>
  <c r="J22" i="7"/>
  <c r="J13" i="7"/>
  <c r="P7" i="7"/>
  <c r="G7" i="7"/>
  <c r="G20" i="7"/>
  <c r="G12" i="7"/>
  <c r="J10" i="7"/>
  <c r="M9" i="7"/>
  <c r="J7" i="7"/>
  <c r="G9" i="7"/>
  <c r="P9" i="7"/>
  <c r="M13" i="7"/>
  <c r="S10" i="7"/>
  <c r="G10" i="7"/>
  <c r="J9" i="7"/>
  <c r="M7" i="7"/>
  <c r="G19" i="7"/>
  <c r="M12" i="7"/>
  <c r="P10" i="7"/>
  <c r="S9" i="7"/>
  <c r="G13" i="7"/>
  <c r="J12" i="7"/>
  <c r="M10" i="7"/>
  <c r="P8" i="7"/>
  <c r="M4" i="7"/>
  <c r="M8" i="7"/>
  <c r="J4" i="7"/>
  <c r="J8" i="7"/>
  <c r="G15" i="7"/>
  <c r="G18" i="7"/>
  <c r="D18" i="7" s="1"/>
  <c r="M3" i="7"/>
  <c r="S8" i="7"/>
  <c r="J15" i="7"/>
  <c r="G8" i="7"/>
  <c r="G4" i="7"/>
  <c r="G16" i="7"/>
  <c r="D16" i="7" s="1"/>
  <c r="S3" i="7"/>
  <c r="M11" i="7"/>
  <c r="J11" i="7"/>
  <c r="G11" i="7"/>
  <c r="G17" i="7"/>
  <c r="D17" i="7" s="1"/>
  <c r="P3" i="7"/>
  <c r="J3" i="7"/>
  <c r="AH22" i="7"/>
  <c r="AE22" i="7"/>
  <c r="AB22" i="7"/>
  <c r="Y22" i="7"/>
  <c r="V22" i="7"/>
  <c r="J6" i="7"/>
  <c r="AH6" i="7"/>
  <c r="AE6" i="7"/>
  <c r="AB6" i="7"/>
  <c r="Y6" i="7"/>
  <c r="V6" i="7"/>
  <c r="S21" i="7"/>
  <c r="S6" i="7"/>
  <c r="P21" i="7"/>
  <c r="P6" i="7"/>
  <c r="M21" i="7"/>
  <c r="M6" i="7"/>
  <c r="J21" i="7"/>
  <c r="AB5" i="7"/>
  <c r="Y5" i="7"/>
  <c r="V5" i="7"/>
  <c r="S5" i="7"/>
  <c r="P5" i="7"/>
  <c r="M14" i="7"/>
  <c r="M5" i="7"/>
  <c r="J14" i="7"/>
  <c r="J5" i="7"/>
  <c r="G5" i="7"/>
  <c r="G14" i="7"/>
  <c r="G6" i="7"/>
  <c r="G3" i="7"/>
  <c r="D20" i="7" l="1"/>
  <c r="D19" i="7"/>
  <c r="D22" i="7"/>
  <c r="D13" i="7"/>
  <c r="D8" i="7"/>
  <c r="D3" i="7"/>
  <c r="D10" i="7"/>
  <c r="D7" i="7"/>
  <c r="D5" i="7"/>
  <c r="D24" i="7"/>
  <c r="D4" i="7"/>
  <c r="D21" i="7"/>
  <c r="D15" i="7"/>
  <c r="D6" i="7"/>
  <c r="D11" i="7"/>
  <c r="D9" i="7"/>
  <c r="D12" i="7"/>
  <c r="D14" i="7"/>
  <c r="H19" i="1"/>
  <c r="J19" i="1" s="1"/>
  <c r="S19" i="1" s="1"/>
  <c r="H68" i="1" l="1"/>
  <c r="J68" i="1" s="1"/>
  <c r="F57" i="1"/>
  <c r="U68" i="1" l="1"/>
  <c r="AE68" i="1"/>
  <c r="AC68" i="1"/>
  <c r="H67" i="1"/>
  <c r="J67" i="1" s="1"/>
  <c r="H50" i="1"/>
  <c r="H49" i="1"/>
  <c r="F37" i="1" l="1"/>
  <c r="F34" i="1"/>
  <c r="F33" i="1"/>
  <c r="S24" i="1" l="1"/>
  <c r="H21" i="1"/>
  <c r="J21" i="1" s="1"/>
  <c r="AC21" i="1" l="1"/>
  <c r="O21" i="1"/>
  <c r="I41" i="1"/>
  <c r="J30" i="1" l="1"/>
  <c r="J29" i="1"/>
  <c r="Q29" i="1" l="1"/>
  <c r="Q30" i="1"/>
  <c r="AG29" i="1"/>
  <c r="AG30" i="1"/>
  <c r="AE29" i="1"/>
  <c r="AE30" i="1"/>
  <c r="AC29" i="1"/>
  <c r="AC30" i="1"/>
  <c r="AA29" i="1"/>
  <c r="AA30" i="1"/>
  <c r="Y29" i="1"/>
  <c r="Y30" i="1"/>
  <c r="W29" i="1"/>
  <c r="W30" i="1"/>
  <c r="S29" i="1"/>
  <c r="S30" i="1"/>
  <c r="S31" i="1"/>
  <c r="U29" i="1"/>
  <c r="U30" i="1"/>
  <c r="U31" i="1"/>
  <c r="O29" i="1"/>
  <c r="O30" i="1"/>
  <c r="AI28" i="1" l="1"/>
  <c r="AI33" i="1"/>
  <c r="AI14" i="1"/>
  <c r="H14" i="1" l="1"/>
  <c r="H15" i="1"/>
  <c r="H16" i="1"/>
  <c r="H17" i="1"/>
  <c r="H18" i="1"/>
  <c r="H20" i="1"/>
  <c r="H24" i="1"/>
  <c r="H28" i="1"/>
  <c r="H33" i="1"/>
  <c r="H34" i="1"/>
  <c r="H35" i="1"/>
  <c r="H37" i="1"/>
  <c r="H45" i="1"/>
  <c r="J45" i="1" s="1"/>
  <c r="H46" i="1"/>
  <c r="H51" i="1"/>
  <c r="H52" i="1"/>
  <c r="H53" i="1"/>
  <c r="H56" i="1"/>
  <c r="H57" i="1"/>
  <c r="H58" i="1"/>
  <c r="H61" i="1"/>
  <c r="H62" i="1"/>
  <c r="H65" i="1"/>
  <c r="H66" i="1"/>
  <c r="H71" i="1"/>
  <c r="H72" i="1"/>
  <c r="H76" i="1"/>
  <c r="H77" i="1"/>
  <c r="H78" i="1"/>
  <c r="H81" i="1"/>
  <c r="H84" i="1"/>
  <c r="H85" i="1"/>
  <c r="AG15" i="1" l="1"/>
  <c r="AG17" i="1"/>
  <c r="AG18" i="1"/>
  <c r="AG20" i="1"/>
  <c r="AG24" i="1"/>
  <c r="AG28" i="1"/>
  <c r="AG31" i="1"/>
  <c r="AG35" i="1"/>
  <c r="AG37" i="1"/>
  <c r="AG39" i="1"/>
  <c r="AG43" i="1"/>
  <c r="AG45" i="1"/>
  <c r="AG46" i="1"/>
  <c r="AG49" i="1"/>
  <c r="AG50" i="1"/>
  <c r="AG51" i="1"/>
  <c r="AG52" i="1"/>
  <c r="AG53" i="1"/>
  <c r="AG56" i="1"/>
  <c r="AG57" i="1"/>
  <c r="AG58" i="1"/>
  <c r="AG61" i="1"/>
  <c r="AG62" i="1"/>
  <c r="AG65" i="1"/>
  <c r="AG66" i="1"/>
  <c r="AG67" i="1"/>
  <c r="AG71" i="1"/>
  <c r="AG72" i="1"/>
  <c r="AG76" i="1"/>
  <c r="AG77" i="1"/>
  <c r="AG78" i="1"/>
  <c r="AG81" i="1"/>
  <c r="AG84" i="1"/>
  <c r="AG85" i="1"/>
  <c r="AG14" i="1"/>
  <c r="AE15" i="1"/>
  <c r="AE18" i="1"/>
  <c r="AE24" i="1"/>
  <c r="AE28" i="1"/>
  <c r="AE31" i="1"/>
  <c r="AE33" i="1"/>
  <c r="AE34" i="1"/>
  <c r="AE35" i="1"/>
  <c r="AE37" i="1"/>
  <c r="AE39" i="1"/>
  <c r="AE43" i="1"/>
  <c r="AE45" i="1"/>
  <c r="AE46" i="1"/>
  <c r="AE49" i="1"/>
  <c r="AE50" i="1"/>
  <c r="AE51" i="1"/>
  <c r="AE52" i="1"/>
  <c r="AE53" i="1"/>
  <c r="AE56" i="1"/>
  <c r="AE57" i="1"/>
  <c r="AE58" i="1"/>
  <c r="AE61" i="1"/>
  <c r="AE62" i="1"/>
  <c r="AE65" i="1"/>
  <c r="AE66" i="1"/>
  <c r="AE67" i="1"/>
  <c r="AE71" i="1"/>
  <c r="AE72" i="1"/>
  <c r="AE76" i="1"/>
  <c r="AE77" i="1"/>
  <c r="AE78" i="1"/>
  <c r="AE81" i="1"/>
  <c r="AE84" i="1"/>
  <c r="AE85" i="1"/>
  <c r="AE14" i="1"/>
  <c r="AC17" i="1"/>
  <c r="AC18" i="1"/>
  <c r="AC20" i="1"/>
  <c r="AC31" i="1"/>
  <c r="AC39" i="1"/>
  <c r="AC43" i="1"/>
  <c r="AA15" i="1"/>
  <c r="AA16" i="1"/>
  <c r="AA17" i="1"/>
  <c r="AA18" i="1"/>
  <c r="AA20" i="1"/>
  <c r="AA24" i="1"/>
  <c r="AA28" i="1"/>
  <c r="AA31" i="1"/>
  <c r="AA33" i="1"/>
  <c r="AA39" i="1"/>
  <c r="AA43" i="1"/>
  <c r="AA56" i="1"/>
  <c r="AA57" i="1"/>
  <c r="AA58" i="1"/>
  <c r="AA61" i="1"/>
  <c r="AA62" i="1"/>
  <c r="AA65" i="1"/>
  <c r="AA66" i="1"/>
  <c r="AA67" i="1"/>
  <c r="AA84" i="1"/>
  <c r="AA85" i="1"/>
  <c r="AA14" i="1"/>
  <c r="Y15" i="1"/>
  <c r="Y16" i="1"/>
  <c r="Y17" i="1"/>
  <c r="Y18" i="1"/>
  <c r="Y20" i="1"/>
  <c r="Y24" i="1"/>
  <c r="Y28" i="1"/>
  <c r="Y31" i="1"/>
  <c r="Y33" i="1"/>
  <c r="Y39" i="1"/>
  <c r="Y43" i="1"/>
  <c r="Y45" i="1"/>
  <c r="Y46" i="1"/>
  <c r="Y49" i="1"/>
  <c r="Y50" i="1"/>
  <c r="Y51" i="1"/>
  <c r="Y52" i="1"/>
  <c r="Y53" i="1"/>
  <c r="Y14" i="1"/>
  <c r="W15" i="1"/>
  <c r="W16" i="1"/>
  <c r="W17" i="1"/>
  <c r="W18" i="1"/>
  <c r="W20" i="1"/>
  <c r="W24" i="1"/>
  <c r="W31" i="1"/>
  <c r="W33" i="1"/>
  <c r="W39" i="1"/>
  <c r="W43" i="1"/>
  <c r="W45" i="1"/>
  <c r="W46" i="1"/>
  <c r="W49" i="1"/>
  <c r="W50" i="1"/>
  <c r="W51" i="1"/>
  <c r="W52" i="1"/>
  <c r="W53" i="1"/>
  <c r="W56" i="1"/>
  <c r="W57" i="1"/>
  <c r="W58" i="1"/>
  <c r="W61" i="1"/>
  <c r="W62" i="1"/>
  <c r="W65" i="1"/>
  <c r="W66" i="1"/>
  <c r="W67" i="1"/>
  <c r="W76" i="1"/>
  <c r="W77" i="1"/>
  <c r="W78" i="1"/>
  <c r="W84" i="1"/>
  <c r="W85" i="1"/>
  <c r="W14" i="1"/>
  <c r="U16" i="1"/>
  <c r="U17" i="1"/>
  <c r="U18" i="1"/>
  <c r="U20" i="1"/>
  <c r="U28" i="1"/>
  <c r="U37" i="1"/>
  <c r="U39" i="1"/>
  <c r="U43" i="1"/>
  <c r="U45" i="1"/>
  <c r="U46" i="1"/>
  <c r="U49" i="1"/>
  <c r="U50" i="1"/>
  <c r="U51" i="1"/>
  <c r="U52" i="1"/>
  <c r="U53" i="1"/>
  <c r="U56" i="1"/>
  <c r="U57" i="1"/>
  <c r="U58" i="1"/>
  <c r="U61" i="1"/>
  <c r="U62" i="1"/>
  <c r="U65" i="1"/>
  <c r="U66" i="1"/>
  <c r="U67" i="1"/>
  <c r="U71" i="1"/>
  <c r="U72" i="1"/>
  <c r="U76" i="1"/>
  <c r="U77" i="1"/>
  <c r="U78" i="1"/>
  <c r="U81" i="1"/>
  <c r="U84" i="1"/>
  <c r="U85" i="1"/>
  <c r="S16" i="1"/>
  <c r="S17" i="1"/>
  <c r="S28" i="1"/>
  <c r="S33" i="1"/>
  <c r="S34" i="1"/>
  <c r="S35" i="1"/>
  <c r="S37" i="1"/>
  <c r="S39" i="1"/>
  <c r="S43" i="1"/>
  <c r="S45" i="1"/>
  <c r="S46" i="1"/>
  <c r="S49" i="1"/>
  <c r="S50" i="1"/>
  <c r="S51" i="1"/>
  <c r="S52" i="1"/>
  <c r="S53" i="1"/>
  <c r="S56" i="1"/>
  <c r="S57" i="1"/>
  <c r="S58" i="1"/>
  <c r="S61" i="1"/>
  <c r="S62" i="1"/>
  <c r="S65" i="1"/>
  <c r="S66" i="1"/>
  <c r="S67" i="1"/>
  <c r="S71" i="1"/>
  <c r="S72" i="1"/>
  <c r="S76" i="1"/>
  <c r="S77" i="1"/>
  <c r="S78" i="1"/>
  <c r="S81" i="1"/>
  <c r="S84" i="1"/>
  <c r="S85" i="1"/>
  <c r="Q15" i="1"/>
  <c r="Q16" i="1"/>
  <c r="Q18" i="1"/>
  <c r="Q20" i="1"/>
  <c r="Q24" i="1"/>
  <c r="Q28" i="1"/>
  <c r="Q31" i="1"/>
  <c r="Q33" i="1"/>
  <c r="Q34" i="1"/>
  <c r="Q35" i="1"/>
  <c r="Q37" i="1"/>
  <c r="Q39" i="1"/>
  <c r="Q43" i="1"/>
  <c r="Q14" i="1"/>
  <c r="O14" i="1"/>
  <c r="O15" i="1"/>
  <c r="O16" i="1"/>
  <c r="O18" i="1"/>
  <c r="O20" i="1"/>
  <c r="O24" i="1"/>
  <c r="O28" i="1"/>
  <c r="O31" i="1"/>
  <c r="O33" i="1"/>
  <c r="O34" i="1"/>
  <c r="O35" i="1"/>
  <c r="O37" i="1"/>
  <c r="O39" i="1"/>
  <c r="O43" i="1"/>
  <c r="O45" i="1"/>
  <c r="O46" i="1"/>
  <c r="O49" i="1"/>
  <c r="O50" i="1"/>
  <c r="O51" i="1"/>
  <c r="O52" i="1"/>
  <c r="O53" i="1"/>
  <c r="O56" i="1"/>
  <c r="O57" i="1"/>
  <c r="O58" i="1"/>
  <c r="O61" i="1"/>
  <c r="O62" i="1"/>
  <c r="O65" i="1"/>
  <c r="O66" i="1"/>
  <c r="O67" i="1"/>
  <c r="O71" i="1"/>
  <c r="O72" i="1"/>
  <c r="O76" i="1"/>
  <c r="O77" i="1"/>
  <c r="O78" i="1"/>
  <c r="O81" i="1"/>
  <c r="O84" i="1"/>
  <c r="O85" i="1"/>
  <c r="J85" i="1"/>
  <c r="Y85" i="1" s="1"/>
  <c r="J84" i="1"/>
  <c r="AC84" i="1" s="1"/>
  <c r="J81" i="1"/>
  <c r="W81" i="1" s="1"/>
  <c r="J78" i="1"/>
  <c r="AC78" i="1" s="1"/>
  <c r="J77" i="1"/>
  <c r="Y77" i="1" s="1"/>
  <c r="J76" i="1"/>
  <c r="Q76" i="1" s="1"/>
  <c r="J72" i="1"/>
  <c r="AA72" i="1" s="1"/>
  <c r="J71" i="1"/>
  <c r="AC71" i="1" s="1"/>
  <c r="Q67" i="1"/>
  <c r="J66" i="1"/>
  <c r="AC66" i="1" s="1"/>
  <c r="J65" i="1"/>
  <c r="Y65" i="1" s="1"/>
  <c r="J62" i="1"/>
  <c r="Q62" i="1" s="1"/>
  <c r="J61" i="1"/>
  <c r="Q61" i="1" s="1"/>
  <c r="J56" i="1"/>
  <c r="AC56" i="1" s="1"/>
  <c r="J57" i="1"/>
  <c r="Q57" i="1" s="1"/>
  <c r="J58" i="1"/>
  <c r="AC58" i="1" s="1"/>
  <c r="J50" i="1"/>
  <c r="AC50" i="1" s="1"/>
  <c r="J51" i="1"/>
  <c r="Q51" i="1" s="1"/>
  <c r="J52" i="1"/>
  <c r="AC52" i="1" s="1"/>
  <c r="J53" i="1"/>
  <c r="AA53" i="1" s="1"/>
  <c r="J49" i="1"/>
  <c r="Q49" i="1" s="1"/>
  <c r="J46" i="1"/>
  <c r="Q46" i="1" s="1"/>
  <c r="Q45" i="1"/>
  <c r="J37" i="1"/>
  <c r="Y37" i="1" s="1"/>
  <c r="J35" i="1"/>
  <c r="J34" i="1"/>
  <c r="AG34" i="1" s="1"/>
  <c r="J33" i="1"/>
  <c r="U33" i="1" s="1"/>
  <c r="J28" i="1"/>
  <c r="W28" i="1" s="1"/>
  <c r="J15" i="1"/>
  <c r="U15" i="1" s="1"/>
  <c r="J16" i="1"/>
  <c r="AE16" i="1" s="1"/>
  <c r="J17" i="1"/>
  <c r="Q17" i="1" s="1"/>
  <c r="J18" i="1"/>
  <c r="S18" i="1" s="1"/>
  <c r="J20" i="1"/>
  <c r="S20" i="1" s="1"/>
  <c r="J24" i="1"/>
  <c r="J14" i="1"/>
  <c r="S14" i="1" l="1"/>
  <c r="J12" i="1"/>
  <c r="AC35" i="1"/>
  <c r="U35" i="1"/>
  <c r="U24" i="1"/>
  <c r="AC24" i="1"/>
  <c r="W72" i="1"/>
  <c r="Y72" i="1"/>
  <c r="Y76" i="1"/>
  <c r="AA77" i="1"/>
  <c r="AE17" i="1"/>
  <c r="Y62" i="1"/>
  <c r="Q56" i="1"/>
  <c r="Q71" i="1"/>
  <c r="S15" i="1"/>
  <c r="AC85" i="1"/>
  <c r="AC65" i="1"/>
  <c r="Q84" i="1"/>
  <c r="Q66" i="1"/>
  <c r="Q52" i="1"/>
  <c r="AC77" i="1"/>
  <c r="AC15" i="1"/>
  <c r="W71" i="1"/>
  <c r="Q78" i="1"/>
  <c r="Q58" i="1"/>
  <c r="Y84" i="1"/>
  <c r="Y67" i="1"/>
  <c r="AA50" i="1"/>
  <c r="AC53" i="1"/>
  <c r="Q85" i="1"/>
  <c r="Q77" i="1"/>
  <c r="Q65" i="1"/>
  <c r="Q53" i="1"/>
  <c r="Q50" i="1"/>
  <c r="Y81" i="1"/>
  <c r="Y61" i="1"/>
  <c r="Y57" i="1"/>
  <c r="AA76" i="1"/>
  <c r="AA51" i="1"/>
  <c r="AA49" i="1"/>
  <c r="AA46" i="1"/>
  <c r="AC76" i="1"/>
  <c r="AC67" i="1"/>
  <c r="AC62" i="1"/>
  <c r="AC51" i="1"/>
  <c r="AC49" i="1"/>
  <c r="AC46" i="1"/>
  <c r="AE20" i="1"/>
  <c r="Y78" i="1"/>
  <c r="Y71" i="1"/>
  <c r="Y66" i="1"/>
  <c r="Y58" i="1"/>
  <c r="Y56" i="1"/>
  <c r="AA81" i="1"/>
  <c r="AA45" i="1"/>
  <c r="AC81" i="1"/>
  <c r="AC72" i="1"/>
  <c r="AC61" i="1"/>
  <c r="AC57" i="1"/>
  <c r="AC45" i="1"/>
  <c r="AG16" i="1"/>
  <c r="Q81" i="1"/>
  <c r="Q72" i="1"/>
  <c r="AA78" i="1"/>
  <c r="AA71" i="1"/>
  <c r="AA52" i="1"/>
  <c r="AC28" i="1"/>
  <c r="Y34" i="1"/>
  <c r="AA37" i="1"/>
  <c r="AC37" i="1"/>
  <c r="U34" i="1"/>
  <c r="AA34" i="1"/>
  <c r="W37" i="1"/>
  <c r="AC34" i="1"/>
  <c r="W34" i="1"/>
  <c r="AC33" i="1"/>
  <c r="AG33" i="1"/>
  <c r="AC16" i="1"/>
  <c r="J43" i="1"/>
  <c r="O17" i="1"/>
  <c r="N7" i="1" s="1"/>
  <c r="AC14" i="1"/>
  <c r="U14" i="1"/>
  <c r="AD7" i="1" l="1"/>
  <c r="P7" i="1"/>
  <c r="T7" i="1"/>
  <c r="X7" i="1"/>
  <c r="AF7" i="1"/>
  <c r="Z7" i="1"/>
  <c r="R7" i="1"/>
  <c r="V7" i="1"/>
  <c r="AB7" i="1"/>
  <c r="J7" i="1"/>
  <c r="AI7" i="1" l="1"/>
</calcChain>
</file>

<file path=xl/sharedStrings.xml><?xml version="1.0" encoding="utf-8"?>
<sst xmlns="http://schemas.openxmlformats.org/spreadsheetml/2006/main" count="118818" uniqueCount="13521">
  <si>
    <t>hodnota</t>
  </si>
  <si>
    <t>přepočet</t>
  </si>
  <si>
    <t>váha</t>
  </si>
  <si>
    <t>zváženo</t>
  </si>
  <si>
    <t>maximum</t>
  </si>
  <si>
    <t>ČLENITOST A PLOŠNÁ FRAGMENTACE</t>
  </si>
  <si>
    <t>Typ katastrální mapy</t>
  </si>
  <si>
    <t>Typy parcel v předpokládaném obvodu</t>
  </si>
  <si>
    <t>Počet parcel v předpokládaném obvodu</t>
  </si>
  <si>
    <t>DOPRAVNÍ A FYZICKÁ PROSTUPNOST</t>
  </si>
  <si>
    <t>VLASTNICKÁ STRUKTURA</t>
  </si>
  <si>
    <t>Počet LV v území KoPÚ</t>
  </si>
  <si>
    <t>Počet vlastníků</t>
  </si>
  <si>
    <t>Zvláštní ochrana podle zákona č.114/1992 Sb.</t>
  </si>
  <si>
    <t>Obecná ochrana podle zákona č.114/1992 Sb.</t>
  </si>
  <si>
    <t>Výskyt interakčních prvků</t>
  </si>
  <si>
    <t>Výskyt přechodně chráněných ploch</t>
  </si>
  <si>
    <t>Regulace a řízení vodního režimu krajiny</t>
  </si>
  <si>
    <t>Požadavky na revitalizace vodních toků</t>
  </si>
  <si>
    <t>Povodňová ochrana území a obyvatel</t>
  </si>
  <si>
    <t>Ochrana zemědělské půdy</t>
  </si>
  <si>
    <t>Požadavky agend územního plánování</t>
  </si>
  <si>
    <t>Stav územního plánu</t>
  </si>
  <si>
    <t>Snižování a eliminace rizik různého typu v území</t>
  </si>
  <si>
    <t>Výskyt SEZ</t>
  </si>
  <si>
    <t>Adaptace území vůči dopadům globální změny klimatu</t>
  </si>
  <si>
    <t>Stupeň ohrožení území klimatickou změnou</t>
  </si>
  <si>
    <t>Meliorační stavby</t>
  </si>
  <si>
    <t>Existence melioračních staveb - odvodnění</t>
  </si>
  <si>
    <t>Existence melioračních staveb - závlahy</t>
  </si>
  <si>
    <t>CELKOVÉ HODNOCENÍ</t>
  </si>
  <si>
    <t>ČETNOST A ZAJIŠŤOVÁNÍ SPOLEČENSKÝCH ZÁJMŮ</t>
  </si>
  <si>
    <t>ZÁKLADNÍ ZÁJMY</t>
  </si>
  <si>
    <t>A1</t>
  </si>
  <si>
    <t>A2</t>
  </si>
  <si>
    <t>A3</t>
  </si>
  <si>
    <t>B1</t>
  </si>
  <si>
    <t>B2</t>
  </si>
  <si>
    <t>B3</t>
  </si>
  <si>
    <t>C1</t>
  </si>
  <si>
    <t>C2</t>
  </si>
  <si>
    <t>C3</t>
  </si>
  <si>
    <t>A4</t>
  </si>
  <si>
    <t>HODNOCENÍ CELKU</t>
  </si>
  <si>
    <t>ZAMĚŘENÍ POLOHOPISU</t>
  </si>
  <si>
    <t>ROZBOR SOUČASNÉHO STAVU</t>
  </si>
  <si>
    <t>OBVODY</t>
  </si>
  <si>
    <t>NÁROKY</t>
  </si>
  <si>
    <t>NÁVRH NOVÉHO USPOŘÁDÁNÍ</t>
  </si>
  <si>
    <t>DKM</t>
  </si>
  <si>
    <t>VYTYČENÍ POZEMKŮ</t>
  </si>
  <si>
    <t>OPATŘENÍ KE ZPŘÍSTUPNĚNÍ POZEMKŮ</t>
  </si>
  <si>
    <t>VODOHOSPODÁŘSKÁ A PROTIEROZNÍ OPATŘENÍ</t>
  </si>
  <si>
    <t>OPATŘENÍ K OCHRANĚ A TVORBĚ ŽIVOTNÍHO PROSTŘEDÍ</t>
  </si>
  <si>
    <t>Poznámka:</t>
  </si>
  <si>
    <r>
      <t xml:space="preserve">vyhodnocení - </t>
    </r>
    <r>
      <rPr>
        <sz val="11"/>
        <color rgb="FF0070C0"/>
        <rFont val="Calibri"/>
        <family val="2"/>
        <charset val="238"/>
        <scheme val="minor"/>
      </rPr>
      <t>modrá</t>
    </r>
  </si>
  <si>
    <r>
      <t xml:space="preserve">nastavení vah - </t>
    </r>
    <r>
      <rPr>
        <sz val="11"/>
        <color rgb="FF7030A0"/>
        <rFont val="Calibri"/>
        <family val="2"/>
        <charset val="238"/>
        <scheme val="minor"/>
      </rPr>
      <t>fialová</t>
    </r>
  </si>
  <si>
    <t>Přístupnost a členitost</t>
  </si>
  <si>
    <t>Přehlednost terénu</t>
  </si>
  <si>
    <t>kontroly jsou v buňkách H10, H40 a ve sloupci AH</t>
  </si>
  <si>
    <t>HODNOCENÍ DLE ETAP</t>
  </si>
  <si>
    <t>Hodnocení</t>
  </si>
  <si>
    <t>ZCHÚ se nevyskytuje</t>
  </si>
  <si>
    <t>nevyskytuje se</t>
  </si>
  <si>
    <t>KMD</t>
  </si>
  <si>
    <t>THM, FÚO, S-SK</t>
  </si>
  <si>
    <t>jen parcely KN</t>
  </si>
  <si>
    <t>ZE-PK, EN</t>
  </si>
  <si>
    <t>ZE-PK, EN, GP</t>
  </si>
  <si>
    <t>do 800</t>
  </si>
  <si>
    <t>do 1600</t>
  </si>
  <si>
    <t>nad 1600</t>
  </si>
  <si>
    <t>do 100</t>
  </si>
  <si>
    <t>bez odhadu porostu</t>
  </si>
  <si>
    <t>s odhadem porostu do 20%</t>
  </si>
  <si>
    <t>s odhadem porostu nad 20%</t>
  </si>
  <si>
    <t>ne</t>
  </si>
  <si>
    <t>ano</t>
  </si>
  <si>
    <t>přehledný</t>
  </si>
  <si>
    <t>obtížně přehledný</t>
  </si>
  <si>
    <t>nepřehledný</t>
  </si>
  <si>
    <t>obtížně přístupný</t>
  </si>
  <si>
    <t>nepřístupný</t>
  </si>
  <si>
    <t>do 150</t>
  </si>
  <si>
    <t>nad 450</t>
  </si>
  <si>
    <t>nad 20%</t>
  </si>
  <si>
    <t>pod 5%</t>
  </si>
  <si>
    <t>do 300</t>
  </si>
  <si>
    <t>nad 300</t>
  </si>
  <si>
    <t>do 450</t>
  </si>
  <si>
    <t>10% - 20%</t>
  </si>
  <si>
    <t>5% - 10%</t>
  </si>
  <si>
    <t>do 10</t>
  </si>
  <si>
    <t>Výskyt zvláště chráněných druhů rostlin a živočichů v obvodu PÚ</t>
  </si>
  <si>
    <t>Existence podkladů týkajících se krajinotvorby v obvodu PÚ</t>
  </si>
  <si>
    <t>kriticky a silně ohrožený</t>
  </si>
  <si>
    <t>ohrožený</t>
  </si>
  <si>
    <t>existují významné záměry</t>
  </si>
  <si>
    <t>neexistují významné záměry</t>
  </si>
  <si>
    <t>vyskytují se v území</t>
  </si>
  <si>
    <t>nevyskytují se v území</t>
  </si>
  <si>
    <t>Výskyt ZCHÚ v obvodu PÚ</t>
  </si>
  <si>
    <t>Výskyt oblasti s významným povodňovým rizikem</t>
  </si>
  <si>
    <t>nevýznamný (&lt; 0)</t>
  </si>
  <si>
    <t>nadprůměrný (0 – 0,5)</t>
  </si>
  <si>
    <t>výrazně nadprůměrný (0,5 – 1,0)</t>
  </si>
  <si>
    <t>vysoce nadprůměrný (1,0 – 1,5)</t>
  </si>
  <si>
    <t>mimořádně nadprůměrný (1,5 – 2,0)</t>
  </si>
  <si>
    <t>extrémní (&gt; 2)</t>
  </si>
  <si>
    <t>obec nemá ÚP</t>
  </si>
  <si>
    <t>suché a polosuché retenční nádrže + revitalizace vodních toků</t>
  </si>
  <si>
    <t>bez požadavků</t>
  </si>
  <si>
    <t>obec má platný ÚP dle zákona č. 183/2006 Sb.</t>
  </si>
  <si>
    <t>obec má platný ÚP vzniklý před platností zákona č. 183/2006 Sb.</t>
  </si>
  <si>
    <t>provedena</t>
  </si>
  <si>
    <t>neprovedena</t>
  </si>
  <si>
    <t>Výskyt CHOPAV, PHO a OPVZ</t>
  </si>
  <si>
    <t>výskyt CHOPAV, PHO a OPVZ</t>
  </si>
  <si>
    <t>výskyt alespoň dvou ze jmenovaných ochran</t>
  </si>
  <si>
    <t>výskyt alespoň jedné ze jmenovaných ochran</t>
  </si>
  <si>
    <t>Aktualizace BPEJ</t>
  </si>
  <si>
    <t>Výskyt chráněného ložiskového území nebo dobývacího prostoru</t>
  </si>
  <si>
    <t>Výskyt NATURA 2000 (ptačí oblasti, EVL)</t>
  </si>
  <si>
    <t>Výskyt přírodních parků a míst krajinného rázu</t>
  </si>
  <si>
    <t>Členitost vnitřního obvodu vč. hranic neřešených pozemků dle §2 zákona</t>
  </si>
  <si>
    <t>nad 10 bodů na 100m</t>
  </si>
  <si>
    <t>Kód kvalifikace</t>
  </si>
  <si>
    <t>Typ kvalifikace</t>
  </si>
  <si>
    <t>Znění kvalifikace</t>
  </si>
  <si>
    <t>Požadavek aktivován</t>
  </si>
  <si>
    <t>Podmínka 1</t>
  </si>
  <si>
    <t>Podmínka 2</t>
  </si>
  <si>
    <t>Podmínka 3</t>
  </si>
  <si>
    <t>Podmínka 4</t>
  </si>
  <si>
    <t>Podmínka 5</t>
  </si>
  <si>
    <t>Podmínka 6</t>
  </si>
  <si>
    <t>Podmínka 7</t>
  </si>
  <si>
    <t>Podmínka 8</t>
  </si>
  <si>
    <t>Podmínka 9</t>
  </si>
  <si>
    <t>Podmínka 10</t>
  </si>
  <si>
    <t>levá část</t>
  </si>
  <si>
    <t>pravá část</t>
  </si>
  <si>
    <t>splněno</t>
  </si>
  <si>
    <t>PROF_1</t>
  </si>
  <si>
    <t>Profesní požadavky</t>
  </si>
  <si>
    <t>TÝM_1</t>
  </si>
  <si>
    <t>Požadavky na členy týmu</t>
  </si>
  <si>
    <t>Min. 2 geodeti odpovědní za KoPÚ (z důvodu zastupitelnosti); z toho 1 oprávněný geodet dle § 13 odst. 1 písm. a) a b) zákona č. 200/1994 Sb.</t>
  </si>
  <si>
    <t>Technické požadavky</t>
  </si>
  <si>
    <t>PROF_2</t>
  </si>
  <si>
    <t>TÝM_2</t>
  </si>
  <si>
    <t>TECH_4</t>
  </si>
  <si>
    <t>Potenciální ohrožení katastrů vodní erozí</t>
  </si>
  <si>
    <t>Potenciální ohrožení katastrů větrnou erozí</t>
  </si>
  <si>
    <t>Potenciální nutnost řešení stabilizací odtoku</t>
  </si>
  <si>
    <t>TECH_5</t>
  </si>
  <si>
    <t>TECH_6</t>
  </si>
  <si>
    <t>TECH_7</t>
  </si>
  <si>
    <t>Velikost řešeného území v ha (obvodu PÚ)</t>
  </si>
  <si>
    <t>TÝM_6</t>
  </si>
  <si>
    <t>PROF_3</t>
  </si>
  <si>
    <t>PROF_4</t>
  </si>
  <si>
    <t>Osvědčení o autorizaci podle zákona č. 360/1992 Sb. o výkonu povolání autorizovaných architektů a o výkonu autorizovaných inženýrů a techniků činných ve výstavbě, ve znění pozdějších předpisů, pro obor projektant územních systému ekologické stability.</t>
  </si>
  <si>
    <t>PROF_5</t>
  </si>
  <si>
    <t>Osvědčení o autorizaci podle zákona č. 360/1992 Sb., o výkonu povolání autorizovaných architektů a o výkonu povolání autorizovaných inženýrů a techniků činných ve výstavbě, ve znění pozdějších předpisů, pro obor „Stavby vodního hospodářství a krajinného inženýrství“ („Vodohospodářské stavby“)</t>
  </si>
  <si>
    <t/>
  </si>
  <si>
    <t>suché a polosuché retenční nádrže</t>
  </si>
  <si>
    <t>Pravomocné Úřední oprávnění k projektování pozemkových úprav ve smyslu § 18 odst. 1 zákona č. 139/2002 Sb. o pozemkových úpravách a pozemkových úřadech a o změně zákona č. 229/1991 Sb., o úpravě vlastnických vztahů k půdě a jinému zemědělskému majetku, ve znění pozdějších předpisů,</t>
  </si>
  <si>
    <t>Min. 2 projektanti pozemkových úprav odpovědní za KoPÚ (z důvodu zastupitelnosti)</t>
  </si>
  <si>
    <t>Předpokládané požadavky na zpracování návrhu vodních staveb</t>
  </si>
  <si>
    <t>1A</t>
  </si>
  <si>
    <t>1B</t>
  </si>
  <si>
    <t>1C</t>
  </si>
  <si>
    <t>1D</t>
  </si>
  <si>
    <t>1E</t>
  </si>
  <si>
    <t>1F</t>
  </si>
  <si>
    <t>1G</t>
  </si>
  <si>
    <t>1H</t>
  </si>
  <si>
    <t>1I</t>
  </si>
  <si>
    <t>2A</t>
  </si>
  <si>
    <t>2B</t>
  </si>
  <si>
    <t>2C</t>
  </si>
  <si>
    <t>2D</t>
  </si>
  <si>
    <t>2E</t>
  </si>
  <si>
    <t>3A</t>
  </si>
  <si>
    <t>3B</t>
  </si>
  <si>
    <t>3C</t>
  </si>
  <si>
    <t>3D</t>
  </si>
  <si>
    <t>4A</t>
  </si>
  <si>
    <t>4B</t>
  </si>
  <si>
    <t>5A</t>
  </si>
  <si>
    <t>5B</t>
  </si>
  <si>
    <t>6A</t>
  </si>
  <si>
    <t>6B</t>
  </si>
  <si>
    <t>6C</t>
  </si>
  <si>
    <t>7A</t>
  </si>
  <si>
    <t>7B</t>
  </si>
  <si>
    <t>7C</t>
  </si>
  <si>
    <t>8A</t>
  </si>
  <si>
    <t>9A</t>
  </si>
  <si>
    <t>revitalizace vodních toků, nádrží, rybníků apod.</t>
  </si>
  <si>
    <t>drobné technické opatření (příkop, mez, průleh, apod.)</t>
  </si>
  <si>
    <t>obec aktuálně zpracovává nový ÚP dle zákona č. 183/2006 Sb.</t>
  </si>
  <si>
    <t>Délka vlastnické hranice v trvalých porostech</t>
  </si>
  <si>
    <t>do 5km</t>
  </si>
  <si>
    <t>5-15km</t>
  </si>
  <si>
    <t>nad 15km</t>
  </si>
  <si>
    <t>1K</t>
  </si>
  <si>
    <t>Plánovaná změna katastrální hranice</t>
  </si>
  <si>
    <t>Budovy v obvodu PÚ (řešené)</t>
  </si>
  <si>
    <t>1J</t>
  </si>
  <si>
    <t>11 - 50</t>
  </si>
  <si>
    <t>nad 50</t>
  </si>
  <si>
    <t>nad 5 bodů na 100m</t>
  </si>
  <si>
    <t>do 2 bodů na 100m</t>
  </si>
  <si>
    <t>3 - 5 bodů na 100m</t>
  </si>
  <si>
    <t>do 4 bodů na 100m</t>
  </si>
  <si>
    <t>5 - 10 bodů na 100m</t>
  </si>
  <si>
    <t>Délka hranice neřešených pozemků dle §2 zákona</t>
  </si>
  <si>
    <t>do 10km</t>
  </si>
  <si>
    <t>nad 10km</t>
  </si>
  <si>
    <t>přístupný</t>
  </si>
  <si>
    <t>Zahájení řízení o PÚ v důsledku stavební činnosti</t>
  </si>
  <si>
    <t>Počet vlastníků na ha</t>
  </si>
  <si>
    <t>3E</t>
  </si>
  <si>
    <t>Výskyt duplicitního vlastnictví</t>
  </si>
  <si>
    <t>Množství využitelné státní a obecní půdy v obvodu KoPÚ</t>
  </si>
  <si>
    <t>ano, dostatečný</t>
  </si>
  <si>
    <t>ano, ale nedostatečný</t>
  </si>
  <si>
    <t>5C</t>
  </si>
  <si>
    <t>5D</t>
  </si>
  <si>
    <t>9B</t>
  </si>
  <si>
    <t>Nejsou</t>
  </si>
  <si>
    <t>Záměry infrasktruktury v ÚS/ ÚP nebo jeho návrhu</t>
  </si>
  <si>
    <t>Existuje projekt, který je zpracován dle vyhlášky č.499/2006 Sb. ve znění novely č.62/2013 Sb. o dokumentaci staveb</t>
  </si>
  <si>
    <t>Existuje rozpracovaný záměr - studie, podrobnější technické řešení, koncept pro zadání DUR atd. (struktura výstupu zpracování záměru neodpovídá vyhlášce č.499/2006 Sb. ve znění novely č.62/2013 Sb. o dokumentaci staveb)</t>
  </si>
  <si>
    <t>Problémy k řešení z ÚAP (výkres problémů k řešení ÚPD)</t>
  </si>
  <si>
    <t>není požadováno řešení ÚSES</t>
  </si>
  <si>
    <t>Výskyt biocenter a biokoridorů v krajině</t>
  </si>
  <si>
    <t>ano, s významným vlivem na řešení PÚ (významné omezení v užívaní půdy, aj.)</t>
  </si>
  <si>
    <t>Min. 3 geodeti odpovědní za KoPÚ (z důvodu zastupitelnosti); z toho 2 oprávněný geodet dle § 13 odst. 1 písm. a) a b) zákona č. 200/1994 Sb.</t>
  </si>
  <si>
    <t>Min. 1 projektant pozemkových úprav odpovědní za KoPÚ</t>
  </si>
  <si>
    <t>Min. 3 projektanti pozemkových úprav odpovědní za KoPÚ (z důvodu zastupitelnosti)</t>
  </si>
  <si>
    <t>Min. 1 služba obdobného charakteru projektování komplexních pozemkových úprav zapsaných do katastru nemovitostí, v rámci kterých byly řešeny pozemky ze zjednodušené evidence-pozemkový katastr včetně přídělového plánu</t>
  </si>
  <si>
    <t>nad 0,9</t>
  </si>
  <si>
    <t>do 0,4</t>
  </si>
  <si>
    <t>0,4 - 0,9</t>
  </si>
  <si>
    <t>TÝM_3</t>
  </si>
  <si>
    <t>TÝM_4</t>
  </si>
  <si>
    <t>TÝM_5</t>
  </si>
  <si>
    <t>TÝM_7</t>
  </si>
  <si>
    <t>TECH_1</t>
  </si>
  <si>
    <t>TECH_2</t>
  </si>
  <si>
    <t>TECH_3</t>
  </si>
  <si>
    <t>TECH_8</t>
  </si>
  <si>
    <t>TECH_9</t>
  </si>
  <si>
    <t>TECH_10</t>
  </si>
  <si>
    <t>Kategorizace území dle zjištěných informací o pokrytí území přispívajícími plochami kritických bodů</t>
  </si>
  <si>
    <t>bez pokrytí nebo s pokrytím zhruba do 10 % (žádné či zanedbatelné pokrytí)</t>
  </si>
  <si>
    <t>území je pokryto zhruba z 10 - 50 % (méně než poloviční pokrytí)</t>
  </si>
  <si>
    <t>území je pokryto z více než 50 % (nadpoloviční pokrytí)</t>
  </si>
  <si>
    <t>Členitost vnějšího obvodu</t>
  </si>
  <si>
    <t>Pravomocné Úřední oprávnění pro ověřování výsledků zeměměřických činností udělený dle § 14 zákona č. 200/1994 Sb., o zeměměřictví a o změně a doplnění některých zákonů souvisejících s jeho zavedením, ve znění pozdějších předpisů, s rozsahem uvedeným v ustanovení § 13 odst. 1 písm. a) a písm. b) zákona č. 200/1994 Sb.,</t>
  </si>
  <si>
    <t>Doklad o jmenování soudním znalcem podle zákona č. 36/1967 Sb., v oboru ekonomika, odvětví ceny a odhady nemovitostí, specializace pozemky (vč. lesních) a trvalé porosty (včetně porostů lesních).</t>
  </si>
  <si>
    <t>1L</t>
  </si>
  <si>
    <t>více k.ú. ve více obcích</t>
  </si>
  <si>
    <t>více k.ú. v jedné obci</t>
  </si>
  <si>
    <t>Počet k.ú. zahrnutých do obvodu PÚ</t>
  </si>
  <si>
    <t>jedno k.ú. v jedné obci</t>
  </si>
  <si>
    <t>stupeň ohrožení</t>
  </si>
  <si>
    <t>KPÚ</t>
  </si>
  <si>
    <t>nadprůměrný</t>
  </si>
  <si>
    <t>Puchlovice</t>
  </si>
  <si>
    <t>Hradec Králové</t>
  </si>
  <si>
    <t>KPÚ pro Královéhradecký kraj</t>
  </si>
  <si>
    <t>Bohuňovice</t>
  </si>
  <si>
    <t>Olomouc</t>
  </si>
  <si>
    <t>KPÚ pro Olomoucký kraj</t>
  </si>
  <si>
    <t>nevýznamný</t>
  </si>
  <si>
    <t>Moravská Loděnice</t>
  </si>
  <si>
    <t>Milotičky</t>
  </si>
  <si>
    <t>Pelhřimov</t>
  </si>
  <si>
    <t>KPÚ pro Kraj Vysočina</t>
  </si>
  <si>
    <t>Baška</t>
  </si>
  <si>
    <t>Frýdek-Místek</t>
  </si>
  <si>
    <t>KPÚ pro Moravskoslezský kraj</t>
  </si>
  <si>
    <t>Kunčičky u Bašky</t>
  </si>
  <si>
    <t>Bavory</t>
  </si>
  <si>
    <t>Břeclav</t>
  </si>
  <si>
    <t>KPÚ pro Jihomoravský kraj</t>
  </si>
  <si>
    <t>Běhařov</t>
  </si>
  <si>
    <t>Klatovy</t>
  </si>
  <si>
    <t>KPÚ pro Plzeňský kraj</t>
  </si>
  <si>
    <t>výrazně nadprůměrný</t>
  </si>
  <si>
    <t>Bedřichův Světec</t>
  </si>
  <si>
    <t>Most</t>
  </si>
  <si>
    <t>Chomutov</t>
  </si>
  <si>
    <t>KPÚ pro Ústecký  kraj</t>
  </si>
  <si>
    <t>Borek u Tachova</t>
  </si>
  <si>
    <t>Tachov</t>
  </si>
  <si>
    <t>Lampertice</t>
  </si>
  <si>
    <t>Trutnov</t>
  </si>
  <si>
    <t>Tetětice u Bezděkova</t>
  </si>
  <si>
    <t>Chudeřice u Bíliny</t>
  </si>
  <si>
    <t>Teplice</t>
  </si>
  <si>
    <t>Bílovec-město</t>
  </si>
  <si>
    <t>Nový Jičín</t>
  </si>
  <si>
    <t>Biskupice na Hané</t>
  </si>
  <si>
    <t>Prostějov</t>
  </si>
  <si>
    <t>Bukovany u Olomouce</t>
  </si>
  <si>
    <t>Lány u Bylan</t>
  </si>
  <si>
    <t>Chrudim</t>
  </si>
  <si>
    <t>KPÚ pro Pardubický kraj</t>
  </si>
  <si>
    <t>Býškovice</t>
  </si>
  <si>
    <t>Přerov</t>
  </si>
  <si>
    <t>Borovany</t>
  </si>
  <si>
    <t>České Budějovice</t>
  </si>
  <si>
    <t>KPÚ pro Jihočeský kraj</t>
  </si>
  <si>
    <t>Nezdice nad Úhlavou</t>
  </si>
  <si>
    <t>Plzeň-jih</t>
  </si>
  <si>
    <t>Plzeň</t>
  </si>
  <si>
    <t>Bořice u Hrochova Týnce</t>
  </si>
  <si>
    <t>Bošice</t>
  </si>
  <si>
    <t>Prachatice</t>
  </si>
  <si>
    <t>Jaronín-Kuklov</t>
  </si>
  <si>
    <t>Český Krumlov</t>
  </si>
  <si>
    <t>Brná</t>
  </si>
  <si>
    <t>Brnířov</t>
  </si>
  <si>
    <t>Domažlice</t>
  </si>
  <si>
    <t>Štýřice</t>
  </si>
  <si>
    <t>Brno-město</t>
  </si>
  <si>
    <t>Brno</t>
  </si>
  <si>
    <t>Husovice</t>
  </si>
  <si>
    <t>Ponava</t>
  </si>
  <si>
    <t>Slatina</t>
  </si>
  <si>
    <t>vysoce nadprůměrný</t>
  </si>
  <si>
    <t>Dubá</t>
  </si>
  <si>
    <t>Česká Lípa</t>
  </si>
  <si>
    <t>KPÚ pro Liberecký  kraj</t>
  </si>
  <si>
    <t>Břevniště pod Ralskem</t>
  </si>
  <si>
    <t>Šnekov</t>
  </si>
  <si>
    <t>Svitavy</t>
  </si>
  <si>
    <t>Březina u Tišnova</t>
  </si>
  <si>
    <t>Brno-venkov</t>
  </si>
  <si>
    <t>Břežany u Rakovníka</t>
  </si>
  <si>
    <t>Rakovník</t>
  </si>
  <si>
    <t>KPÚ pro Středočeský kraj</t>
  </si>
  <si>
    <t>Břvany</t>
  </si>
  <si>
    <t>Louny</t>
  </si>
  <si>
    <t>Černčice u Loun</t>
  </si>
  <si>
    <t>Černotín</t>
  </si>
  <si>
    <t>Svatava u Černovic</t>
  </si>
  <si>
    <t>Číčová</t>
  </si>
  <si>
    <t>Rychnov nad Kněžnou</t>
  </si>
  <si>
    <t>Předenice u Čkyně</t>
  </si>
  <si>
    <t>Arnultovice u Nového Boru</t>
  </si>
  <si>
    <t>Dasnice</t>
  </si>
  <si>
    <t>Sokolov</t>
  </si>
  <si>
    <t>Karlovy Vary</t>
  </si>
  <si>
    <t>KPÚ pro Karlovarský kraj</t>
  </si>
  <si>
    <t>Dasný</t>
  </si>
  <si>
    <t>Děčín-Staré Město</t>
  </si>
  <si>
    <t>Děčín</t>
  </si>
  <si>
    <t>Česká</t>
  </si>
  <si>
    <t>Říkov</t>
  </si>
  <si>
    <t>Náchod</t>
  </si>
  <si>
    <t>Zájezd u České Skalice</t>
  </si>
  <si>
    <t>České Budějovice 4</t>
  </si>
  <si>
    <t>Smržov u Českého Dubu</t>
  </si>
  <si>
    <t>Liberec</t>
  </si>
  <si>
    <t>Cerekvice nad Loučnou</t>
  </si>
  <si>
    <t>Pekla</t>
  </si>
  <si>
    <t>Čechovice u Prostějova</t>
  </si>
  <si>
    <t>Všechlapy u Malšic</t>
  </si>
  <si>
    <t>Tábor</t>
  </si>
  <si>
    <t>Čeperka</t>
  </si>
  <si>
    <t>Pardubice</t>
  </si>
  <si>
    <t>Dyjákovice</t>
  </si>
  <si>
    <t>Znojmo</t>
  </si>
  <si>
    <t>Smolné Pece</t>
  </si>
  <si>
    <t>Jerlochovice</t>
  </si>
  <si>
    <t>Chabičov ve Slezsku</t>
  </si>
  <si>
    <t>Opava</t>
  </si>
  <si>
    <t>Dětřichov u Frýdlantu</t>
  </si>
  <si>
    <t>Jámy u Rychnova nad Kněžnou</t>
  </si>
  <si>
    <t>Dobřenice</t>
  </si>
  <si>
    <t>Malý Rohozec</t>
  </si>
  <si>
    <t>Semily</t>
  </si>
  <si>
    <t>KPÚ pro Liberecký kraj</t>
  </si>
  <si>
    <t>Lejčkov</t>
  </si>
  <si>
    <t>Dolní Jiřetín</t>
  </si>
  <si>
    <t>Lišice u Dolní Lukavice</t>
  </si>
  <si>
    <t>Dolní Podluží</t>
  </si>
  <si>
    <t>Domanín</t>
  </si>
  <si>
    <t>Hodonín</t>
  </si>
  <si>
    <t>Cihelny</t>
  </si>
  <si>
    <t>Drhovice</t>
  </si>
  <si>
    <t>Držkov</t>
  </si>
  <si>
    <t>Jablonec nad Nisou</t>
  </si>
  <si>
    <t>Třibřichy</t>
  </si>
  <si>
    <t>Dubice nad Labem</t>
  </si>
  <si>
    <t>Ústí nad Labem</t>
  </si>
  <si>
    <t>Holasovice</t>
  </si>
  <si>
    <t>Neplachovice</t>
  </si>
  <si>
    <t>Litoboř</t>
  </si>
  <si>
    <t>Hořín</t>
  </si>
  <si>
    <t>Mělník</t>
  </si>
  <si>
    <t>Litovice</t>
  </si>
  <si>
    <t>Praha-západ</t>
  </si>
  <si>
    <t>Kladno</t>
  </si>
  <si>
    <t>Hostovlice u Čáslavi</t>
  </si>
  <si>
    <t>Kutná Hora</t>
  </si>
  <si>
    <t>Horákov</t>
  </si>
  <si>
    <t>Horní Dvořiště</t>
  </si>
  <si>
    <t>Horní Habartice</t>
  </si>
  <si>
    <t>Horní Lapač</t>
  </si>
  <si>
    <t>Kroměříž</t>
  </si>
  <si>
    <t>KPÚ pro Zlínský kraj</t>
  </si>
  <si>
    <t>Suchý Důl v Krkonoších</t>
  </si>
  <si>
    <t>Horní Olešná</t>
  </si>
  <si>
    <t>Jindřichův Hradec</t>
  </si>
  <si>
    <t>Horní Věstonice</t>
  </si>
  <si>
    <t>Chýně</t>
  </si>
  <si>
    <t>Nová Víska u Ostrova</t>
  </si>
  <si>
    <t>Dolní Suchá</t>
  </si>
  <si>
    <t>Karviná</t>
  </si>
  <si>
    <t>Herálec</t>
  </si>
  <si>
    <t>Havlíčkův Brod</t>
  </si>
  <si>
    <t>mimořádně nadprůměrn</t>
  </si>
  <si>
    <t>Hlohovec</t>
  </si>
  <si>
    <t>Chvalovice u Netolic</t>
  </si>
  <si>
    <t>Chvalovice</t>
  </si>
  <si>
    <t>Hraničná nad Nisou</t>
  </si>
  <si>
    <t>Rohozno</t>
  </si>
  <si>
    <t>Malšovice u Hradce Králové</t>
  </si>
  <si>
    <t>Hradišťská Lhotka</t>
  </si>
  <si>
    <t>Obora u Hracholusk</t>
  </si>
  <si>
    <t>Hrdlovka-Nový Dvůr</t>
  </si>
  <si>
    <t>Hrobice na Moravě</t>
  </si>
  <si>
    <t>Zlín</t>
  </si>
  <si>
    <t>Zbečník</t>
  </si>
  <si>
    <t>Hříběcí</t>
  </si>
  <si>
    <t>Hůry</t>
  </si>
  <si>
    <t>Chaloupky</t>
  </si>
  <si>
    <t>Beroun</t>
  </si>
  <si>
    <t>Choceň</t>
  </si>
  <si>
    <t>Ústí nad Orlicí</t>
  </si>
  <si>
    <t>Chomoutov</t>
  </si>
  <si>
    <t>Chotýčany</t>
  </si>
  <si>
    <t>Chranišov</t>
  </si>
  <si>
    <t>Chrastava I</t>
  </si>
  <si>
    <t>Chrášťany u Prahy</t>
  </si>
  <si>
    <t>Záhoří u Chrobol</t>
  </si>
  <si>
    <t>Chrudichromy</t>
  </si>
  <si>
    <t>Blansko</t>
  </si>
  <si>
    <t>Jílové u Držkova</t>
  </si>
  <si>
    <t>Zavržice</t>
  </si>
  <si>
    <t>Příbram</t>
  </si>
  <si>
    <t>Kelčany</t>
  </si>
  <si>
    <t>Kerhartice</t>
  </si>
  <si>
    <t>Miřetice u Klášterce nad Ohří</t>
  </si>
  <si>
    <t>Klimkovice</t>
  </si>
  <si>
    <t>Ostrava-město</t>
  </si>
  <si>
    <t>Jiříkovice u Nového Města na Moravě</t>
  </si>
  <si>
    <t>Žďár nad Sázavou</t>
  </si>
  <si>
    <t>Josefov u Hodonína</t>
  </si>
  <si>
    <t>Kamenec u Radnic</t>
  </si>
  <si>
    <t>Rokycany</t>
  </si>
  <si>
    <t>Tuhnice</t>
  </si>
  <si>
    <t>Drahovice</t>
  </si>
  <si>
    <t>Černá Hora v Krkonoších</t>
  </si>
  <si>
    <t>Jarošov u Uherského Hradiště</t>
  </si>
  <si>
    <t>Uherské Hradiště</t>
  </si>
  <si>
    <t>Číhaná u Javorné</t>
  </si>
  <si>
    <t>Německý Chloumek</t>
  </si>
  <si>
    <t>Jeníkovice u Hradce Králové</t>
  </si>
  <si>
    <t>Dehtáry</t>
  </si>
  <si>
    <t>Praha-východ</t>
  </si>
  <si>
    <t>Nymburk</t>
  </si>
  <si>
    <t>Jehnice</t>
  </si>
  <si>
    <t>Křečhoř</t>
  </si>
  <si>
    <t>Kolín</t>
  </si>
  <si>
    <t>Kutlíře</t>
  </si>
  <si>
    <t>Katov</t>
  </si>
  <si>
    <t>Řendějov</t>
  </si>
  <si>
    <t>Kamenný Dvůr</t>
  </si>
  <si>
    <t>Kněžice u Ronova</t>
  </si>
  <si>
    <t>Kobeřice u Brna</t>
  </si>
  <si>
    <t>Vyškov</t>
  </si>
  <si>
    <t>Zichov</t>
  </si>
  <si>
    <t>Kopřivnice</t>
  </si>
  <si>
    <t>Horní Krupá u Havlíčkova Brodu</t>
  </si>
  <si>
    <t>Kosmová</t>
  </si>
  <si>
    <t>Kostelec u Kyjova</t>
  </si>
  <si>
    <t>Kout na Šumavě</t>
  </si>
  <si>
    <t>Milčice</t>
  </si>
  <si>
    <t>Lazec</t>
  </si>
  <si>
    <t>Králová</t>
  </si>
  <si>
    <t>Králova Lhota u Českého Meziříčí</t>
  </si>
  <si>
    <t>Kralovice u Rakovníka</t>
  </si>
  <si>
    <t>Plzeň-sever</t>
  </si>
  <si>
    <t>Krmelín</t>
  </si>
  <si>
    <t>Maršov u Krupky</t>
  </si>
  <si>
    <t>Zlatá u Kynšperka nad Ohří</t>
  </si>
  <si>
    <t>Černěves u Libějovic</t>
  </si>
  <si>
    <t>Strakonice</t>
  </si>
  <si>
    <t>Nestanice</t>
  </si>
  <si>
    <t>Nové Pavlovice</t>
  </si>
  <si>
    <t>Lipová u Chebu</t>
  </si>
  <si>
    <t>Cheb</t>
  </si>
  <si>
    <t>Lišnice</t>
  </si>
  <si>
    <t>Dolní Miletín</t>
  </si>
  <si>
    <t>Běleč u Litně</t>
  </si>
  <si>
    <t>Lány u Litomyšle</t>
  </si>
  <si>
    <t>Záhraď</t>
  </si>
  <si>
    <t>Lodenice</t>
  </si>
  <si>
    <t>Horní Růžodol</t>
  </si>
  <si>
    <t>Horní Suchá u Liberce</t>
  </si>
  <si>
    <t>Libišany</t>
  </si>
  <si>
    <t>Lichnov u Bruntálu</t>
  </si>
  <si>
    <t>Bruntál</t>
  </si>
  <si>
    <t>Lipina u Opavy</t>
  </si>
  <si>
    <t>Lipník</t>
  </si>
  <si>
    <t>Mladá Boleslav</t>
  </si>
  <si>
    <t>Lechovice</t>
  </si>
  <si>
    <t>Lejšovka</t>
  </si>
  <si>
    <t>Orlice</t>
  </si>
  <si>
    <t>Levín u Berouna</t>
  </si>
  <si>
    <t>Milotice nad Bečvou</t>
  </si>
  <si>
    <t>extrémní</t>
  </si>
  <si>
    <t>Miroslavské Knínice</t>
  </si>
  <si>
    <t>Chrást u Mladé Boleslavi</t>
  </si>
  <si>
    <t>Sobáčov</t>
  </si>
  <si>
    <t>Hubojedy</t>
  </si>
  <si>
    <t>Jičín</t>
  </si>
  <si>
    <t>Frahelž</t>
  </si>
  <si>
    <t>Lomy u Jemnice</t>
  </si>
  <si>
    <t>Třebíč</t>
  </si>
  <si>
    <t>Loučka u Valašského Meziříčí</t>
  </si>
  <si>
    <t>Vsetín</t>
  </si>
  <si>
    <t>Ochoz u Tišnova</t>
  </si>
  <si>
    <t>Jindřichov nad Nisou</t>
  </si>
  <si>
    <t>Vlachov</t>
  </si>
  <si>
    <t>Šumperk</t>
  </si>
  <si>
    <t>Svinčice</t>
  </si>
  <si>
    <t>Sedlovice</t>
  </si>
  <si>
    <t>Leština u Malého Března</t>
  </si>
  <si>
    <t>Markvartice u Děčína</t>
  </si>
  <si>
    <t>Lovčovice</t>
  </si>
  <si>
    <t>Měrovice nad Hanou</t>
  </si>
  <si>
    <t>Jáma</t>
  </si>
  <si>
    <t>Mikulovice u Vernéřova</t>
  </si>
  <si>
    <t>Mostek nad Orlicí</t>
  </si>
  <si>
    <t>Načeratice</t>
  </si>
  <si>
    <t>Záseka</t>
  </si>
  <si>
    <t>Tuchyně</t>
  </si>
  <si>
    <t>Benešov</t>
  </si>
  <si>
    <t>Norberčany</t>
  </si>
  <si>
    <t>Mezirolí</t>
  </si>
  <si>
    <t>Nová Véska</t>
  </si>
  <si>
    <t>Hlízov</t>
  </si>
  <si>
    <t>Dolsko</t>
  </si>
  <si>
    <t>Tatinná</t>
  </si>
  <si>
    <t>Staré Nechanice</t>
  </si>
  <si>
    <t>Nejdek u Hranic</t>
  </si>
  <si>
    <t>Dolní Nerestce</t>
  </si>
  <si>
    <t>Písek</t>
  </si>
  <si>
    <t>Mníšek u Liberce</t>
  </si>
  <si>
    <t>Rymaně</t>
  </si>
  <si>
    <t>Sedlíkovice</t>
  </si>
  <si>
    <t>Sobákov</t>
  </si>
  <si>
    <t>Modrá u Děčína</t>
  </si>
  <si>
    <t>Moravský Krumlov</t>
  </si>
  <si>
    <t>Rokytná</t>
  </si>
  <si>
    <t>Třebovice ve Slezsku</t>
  </si>
  <si>
    <t>Ostrov</t>
  </si>
  <si>
    <t>Trnová</t>
  </si>
  <si>
    <t>Pečičky</t>
  </si>
  <si>
    <t>Alšovice</t>
  </si>
  <si>
    <t>Pohledec</t>
  </si>
  <si>
    <t>Novosedlice</t>
  </si>
  <si>
    <t>Nový Jičín-Dolní Předměstí</t>
  </si>
  <si>
    <t>Nový Přerov</t>
  </si>
  <si>
    <t>České Zlatníky</t>
  </si>
  <si>
    <t>Oslovice</t>
  </si>
  <si>
    <t>Poloučany</t>
  </si>
  <si>
    <t>Chválov u Pelhřimova</t>
  </si>
  <si>
    <t>Neředín</t>
  </si>
  <si>
    <t>Nová Ulice</t>
  </si>
  <si>
    <t>Povel</t>
  </si>
  <si>
    <t>Nový Svět u Olomouce</t>
  </si>
  <si>
    <t>Boňkov u Hranic</t>
  </si>
  <si>
    <t>Oprechtice na Šumavě</t>
  </si>
  <si>
    <t>Lazy u Orlové</t>
  </si>
  <si>
    <t>Pivonice u Pohorské Vsi</t>
  </si>
  <si>
    <t>Osečná</t>
  </si>
  <si>
    <t>Nová Ves u Ostravy</t>
  </si>
  <si>
    <t>Muglinov</t>
  </si>
  <si>
    <t>Ráztely</t>
  </si>
  <si>
    <t>Újezd</t>
  </si>
  <si>
    <t>Plzeň-město</t>
  </si>
  <si>
    <t>Zmišovice</t>
  </si>
  <si>
    <t>Věkoše</t>
  </si>
  <si>
    <t>Práče</t>
  </si>
  <si>
    <t>Vinohrady</t>
  </si>
  <si>
    <t>Hlavní město Praha</t>
  </si>
  <si>
    <t>Podolí</t>
  </si>
  <si>
    <t>Malá Chuchle</t>
  </si>
  <si>
    <t>Počenice</t>
  </si>
  <si>
    <t>Tetětice</t>
  </si>
  <si>
    <t>Polánka u Moravského Krumlova</t>
  </si>
  <si>
    <t>Ponědrážka</t>
  </si>
  <si>
    <t>Ponětovice</t>
  </si>
  <si>
    <t>Popelištná</t>
  </si>
  <si>
    <t>Bratříkov</t>
  </si>
  <si>
    <t>Petrovice u Štoků</t>
  </si>
  <si>
    <t>Petřkovice u Ostravy</t>
  </si>
  <si>
    <t>Pihel</t>
  </si>
  <si>
    <t>Vackov</t>
  </si>
  <si>
    <t>Biskupice u Ronova nad Doubravou</t>
  </si>
  <si>
    <t>Řepice</t>
  </si>
  <si>
    <t>Starý Rožmitál</t>
  </si>
  <si>
    <t>Rudolfov u Českých Budějovic</t>
  </si>
  <si>
    <t>Střešovice</t>
  </si>
  <si>
    <t>Prosek</t>
  </si>
  <si>
    <t>Malešice</t>
  </si>
  <si>
    <t>Prchalov</t>
  </si>
  <si>
    <t>Proboštov u Teplic</t>
  </si>
  <si>
    <t>Kleny</t>
  </si>
  <si>
    <t>Přestavlky u Chrudimi</t>
  </si>
  <si>
    <t>Přílepy u Holešova</t>
  </si>
  <si>
    <t>Příložany</t>
  </si>
  <si>
    <t>Nové Mlýny</t>
  </si>
  <si>
    <t>Ráby</t>
  </si>
  <si>
    <t>Radčice u Plzně</t>
  </si>
  <si>
    <t>Radouš</t>
  </si>
  <si>
    <t>Radslavičky</t>
  </si>
  <si>
    <t>Rasošky</t>
  </si>
  <si>
    <t>Rokle</t>
  </si>
  <si>
    <t>Borek u Rokycan</t>
  </si>
  <si>
    <t>Rádlo</t>
  </si>
  <si>
    <t>Lékařova Lhota</t>
  </si>
  <si>
    <t>Malé Chrášťany</t>
  </si>
  <si>
    <t>Slavětín nad Ohří</t>
  </si>
  <si>
    <t>Slavonín</t>
  </si>
  <si>
    <t>Bělešovice</t>
  </si>
  <si>
    <t>Smilov u Štoků</t>
  </si>
  <si>
    <t>Sobotovice</t>
  </si>
  <si>
    <t>Tichonice</t>
  </si>
  <si>
    <t>Číhaná</t>
  </si>
  <si>
    <t>Skalice nad Lužnicí</t>
  </si>
  <si>
    <t>Číbuz</t>
  </si>
  <si>
    <t>Skorotice u Ústí nad Labem</t>
  </si>
  <si>
    <t>Skrýšov u Pelhřimova</t>
  </si>
  <si>
    <t>Pakoslav</t>
  </si>
  <si>
    <t>Vyškovec</t>
  </si>
  <si>
    <t>Doubravice u České Skalice</t>
  </si>
  <si>
    <t>Vokov u Rynárce</t>
  </si>
  <si>
    <t>Plevňov</t>
  </si>
  <si>
    <t>Říčany-Radošovice</t>
  </si>
  <si>
    <t>Sadov</t>
  </si>
  <si>
    <t>Sázava</t>
  </si>
  <si>
    <t>Svoboda nad Úpou</t>
  </si>
  <si>
    <t>Svobodné Dvory</t>
  </si>
  <si>
    <t>Syrovice</t>
  </si>
  <si>
    <t>Žďár u Kumburku</t>
  </si>
  <si>
    <t>Horní Lhota u Lásenice</t>
  </si>
  <si>
    <t>Šatov</t>
  </si>
  <si>
    <t>Šonov u Nového Města nad Metují</t>
  </si>
  <si>
    <t>Spolí u Ledenic</t>
  </si>
  <si>
    <t>Pohránov</t>
  </si>
  <si>
    <t>Staré Hradiště</t>
  </si>
  <si>
    <t>Staré Jesenčany</t>
  </si>
  <si>
    <t>Stéblová</t>
  </si>
  <si>
    <t>Stonava</t>
  </si>
  <si>
    <t>Stradov u Chabařovic</t>
  </si>
  <si>
    <t>Kadlín</t>
  </si>
  <si>
    <t>Stráž nad Nisou</t>
  </si>
  <si>
    <t>Korunní</t>
  </si>
  <si>
    <t>Peklo</t>
  </si>
  <si>
    <t>Antonínův Důl</t>
  </si>
  <si>
    <t>Jihlava</t>
  </si>
  <si>
    <t>Střížovice u Kvasic</t>
  </si>
  <si>
    <t>Studénka nad Odrou</t>
  </si>
  <si>
    <t>Světec</t>
  </si>
  <si>
    <t>Pohradice</t>
  </si>
  <si>
    <t>Lašovice</t>
  </si>
  <si>
    <t>Ledečko</t>
  </si>
  <si>
    <t>Houžná</t>
  </si>
  <si>
    <t>Klevetov</t>
  </si>
  <si>
    <t>Lhota u Lipníka nad Bečvou</t>
  </si>
  <si>
    <t>Lhota u Kamenice nad Lipou</t>
  </si>
  <si>
    <t>Přepychy u Opočna</t>
  </si>
  <si>
    <t>Proseč-Obořiště</t>
  </si>
  <si>
    <t>Prostřední Poříčí</t>
  </si>
  <si>
    <t>Rolava</t>
  </si>
  <si>
    <t>Všechlapy u Volyně</t>
  </si>
  <si>
    <t>Lověšice u Přerova</t>
  </si>
  <si>
    <t>Přezletice</t>
  </si>
  <si>
    <t>Chotětín</t>
  </si>
  <si>
    <t>Drahotěšice</t>
  </si>
  <si>
    <t>Vlkov u Drahotěšic</t>
  </si>
  <si>
    <t>Druztová</t>
  </si>
  <si>
    <t>Dřínov u Zlonic</t>
  </si>
  <si>
    <t>Žalov</t>
  </si>
  <si>
    <t>Rybnice u Kaznějova</t>
  </si>
  <si>
    <t>Milovice</t>
  </si>
  <si>
    <t>Pomezná</t>
  </si>
  <si>
    <t>Ješovice</t>
  </si>
  <si>
    <t>Liběchov</t>
  </si>
  <si>
    <t>Libeř</t>
  </si>
  <si>
    <t>Perlovice</t>
  </si>
  <si>
    <t>Libkovice pod Řípem</t>
  </si>
  <si>
    <t>Litoměřice</t>
  </si>
  <si>
    <t>Lipinka</t>
  </si>
  <si>
    <t>Mýtina</t>
  </si>
  <si>
    <t>Domašov u Šternberka</t>
  </si>
  <si>
    <t>Bezděkov u Radnic</t>
  </si>
  <si>
    <t>Kolešov u Žlutic</t>
  </si>
  <si>
    <t>Račice</t>
  </si>
  <si>
    <t>Radostovice u Smilových Hor</t>
  </si>
  <si>
    <t>Čakovice u Radouně</t>
  </si>
  <si>
    <t>Petrovice u Skorošic</t>
  </si>
  <si>
    <t>Jeseník</t>
  </si>
  <si>
    <t>Dzbel</t>
  </si>
  <si>
    <t>Dolní Folmava</t>
  </si>
  <si>
    <t>Jasánky</t>
  </si>
  <si>
    <t>Grešlové Mýto</t>
  </si>
  <si>
    <t>Gručovice</t>
  </si>
  <si>
    <t>Olšany</t>
  </si>
  <si>
    <t>Polná u Hazlova</t>
  </si>
  <si>
    <t>Srch</t>
  </si>
  <si>
    <t>Přestavlky</t>
  </si>
  <si>
    <t>Milíčov</t>
  </si>
  <si>
    <t>Lipovec u Blanska</t>
  </si>
  <si>
    <t>Lišany u Žatce</t>
  </si>
  <si>
    <t>Loučka I</t>
  </si>
  <si>
    <t>Bolechy</t>
  </si>
  <si>
    <t>Drnholec nad Lubinou</t>
  </si>
  <si>
    <t>Rapotice</t>
  </si>
  <si>
    <t>Rataje nad Sázavou</t>
  </si>
  <si>
    <t>Ratiboř u Jindřichova Hradce</t>
  </si>
  <si>
    <t>Rejchartice u Šumperka</t>
  </si>
  <si>
    <t>Dětřichov</t>
  </si>
  <si>
    <t>Roblín</t>
  </si>
  <si>
    <t>Horní Rokytá</t>
  </si>
  <si>
    <t>Rotava</t>
  </si>
  <si>
    <t>Maršov u Heřmanče</t>
  </si>
  <si>
    <t>Slotov</t>
  </si>
  <si>
    <t>Častonice</t>
  </si>
  <si>
    <t>Budeč nad Želivkou</t>
  </si>
  <si>
    <t>Jítrava</t>
  </si>
  <si>
    <t>Stan u Hlinska</t>
  </si>
  <si>
    <t>Slavče</t>
  </si>
  <si>
    <t>Luboměř</t>
  </si>
  <si>
    <t>Luká</t>
  </si>
  <si>
    <t>Lukavec u Pacova</t>
  </si>
  <si>
    <t>Luková u Přerova</t>
  </si>
  <si>
    <t>Vlaské</t>
  </si>
  <si>
    <t>Maleč u Chotěboře</t>
  </si>
  <si>
    <t>Rozdrojovice</t>
  </si>
  <si>
    <t>Dolní Rudná</t>
  </si>
  <si>
    <t>Rudoltice u Černíkova</t>
  </si>
  <si>
    <t>Malý Háj</t>
  </si>
  <si>
    <t>Horní Bříza</t>
  </si>
  <si>
    <t>Horní Dunajovice</t>
  </si>
  <si>
    <t>Horní Hradiště</t>
  </si>
  <si>
    <t>Hosov</t>
  </si>
  <si>
    <t>Horní Lhota u Ostravy</t>
  </si>
  <si>
    <t>Křivenice</t>
  </si>
  <si>
    <t>Nevděk</t>
  </si>
  <si>
    <t>Záluží u Litvínova</t>
  </si>
  <si>
    <t>Rašovice u Bučovic</t>
  </si>
  <si>
    <t>Choteč u Holic</t>
  </si>
  <si>
    <t>Týřovice nad Berounkou</t>
  </si>
  <si>
    <t>Sluhov</t>
  </si>
  <si>
    <t>Jaroměř u Malont</t>
  </si>
  <si>
    <t>Vladměřice</t>
  </si>
  <si>
    <t>Mariánské Radčice</t>
  </si>
  <si>
    <t>Mašovice u Znojma</t>
  </si>
  <si>
    <t>Bíluky</t>
  </si>
  <si>
    <t>Měčín</t>
  </si>
  <si>
    <t>Třebýcina</t>
  </si>
  <si>
    <t>Mečíř</t>
  </si>
  <si>
    <t>Horní Halže</t>
  </si>
  <si>
    <t>Sádek u Opavy</t>
  </si>
  <si>
    <t>Česká Mez</t>
  </si>
  <si>
    <t>Borovice u Horšovského Týna</t>
  </si>
  <si>
    <t>Setěchovice</t>
  </si>
  <si>
    <t>Skalice u Znojma</t>
  </si>
  <si>
    <t>Skalka u Kyjova</t>
  </si>
  <si>
    <t>Horní Štěpánov</t>
  </si>
  <si>
    <t>Horní Újezd</t>
  </si>
  <si>
    <t>Chlístov u Hořiček</t>
  </si>
  <si>
    <t>Horoušany u Hostouně</t>
  </si>
  <si>
    <t>Janovice u Houserovky</t>
  </si>
  <si>
    <t>Rájov u Mariánských Lázní</t>
  </si>
  <si>
    <t>Měšice u Prahy</t>
  </si>
  <si>
    <t>Vižňov</t>
  </si>
  <si>
    <t>Mikuleč</t>
  </si>
  <si>
    <t>Milčice u Peček</t>
  </si>
  <si>
    <t>Záhoří u Milče</t>
  </si>
  <si>
    <t>Milhostov</t>
  </si>
  <si>
    <t>Raspenava</t>
  </si>
  <si>
    <t>Sklenařice</t>
  </si>
  <si>
    <t>Skočice</t>
  </si>
  <si>
    <t>Tomíkovice</t>
  </si>
  <si>
    <t>Skryje nad Berounkou</t>
  </si>
  <si>
    <t>Žestov</t>
  </si>
  <si>
    <t>Hroznětín</t>
  </si>
  <si>
    <t>Nová Oleška</t>
  </si>
  <si>
    <t>Hodoviz</t>
  </si>
  <si>
    <t>Hybrálec</t>
  </si>
  <si>
    <t>Valštejn</t>
  </si>
  <si>
    <t>Chalupy</t>
  </si>
  <si>
    <t>Chelčice</t>
  </si>
  <si>
    <t>Chlum u Hlinska</t>
  </si>
  <si>
    <t>Korouhvice</t>
  </si>
  <si>
    <t>Kotousov</t>
  </si>
  <si>
    <t>Dolní Chodov</t>
  </si>
  <si>
    <t>Chomutice</t>
  </si>
  <si>
    <t>Mladějovice u Šternberka</t>
  </si>
  <si>
    <t>Chrášťovice u Mladotic</t>
  </si>
  <si>
    <t>Mochtín</t>
  </si>
  <si>
    <t>Újezdec u Mochtína</t>
  </si>
  <si>
    <t>Tržek u Litomyšle</t>
  </si>
  <si>
    <t>Mořinka</t>
  </si>
  <si>
    <t>Seletice</t>
  </si>
  <si>
    <t>Horní Adršpach</t>
  </si>
  <si>
    <t>Albrechtice nad Vltavou</t>
  </si>
  <si>
    <t>Lubno u Bačkova</t>
  </si>
  <si>
    <t>Bartoňov</t>
  </si>
  <si>
    <t>Stupešice</t>
  </si>
  <si>
    <t>Bělušice</t>
  </si>
  <si>
    <t>Okrouhlé Hradiště</t>
  </si>
  <si>
    <t>Benkovice</t>
  </si>
  <si>
    <t>Palonín</t>
  </si>
  <si>
    <t>Xaverov</t>
  </si>
  <si>
    <t>Chotčiny</t>
  </si>
  <si>
    <t>Chotěšov u Vrbičan</t>
  </si>
  <si>
    <t>Dolní Suchá u Chotyně</t>
  </si>
  <si>
    <t>Chroustovice</t>
  </si>
  <si>
    <t>Mukařov u Úštěku</t>
  </si>
  <si>
    <t>Mysletín</t>
  </si>
  <si>
    <t>Pečetín</t>
  </si>
  <si>
    <t>Maletice</t>
  </si>
  <si>
    <t>Násedlovice</t>
  </si>
  <si>
    <t>Březí u Trhových Svinů</t>
  </si>
  <si>
    <t>Petrovičky u Hořic</t>
  </si>
  <si>
    <t>Bernartice u Stráže</t>
  </si>
  <si>
    <t>Slibovice</t>
  </si>
  <si>
    <t>Velké Výkleky</t>
  </si>
  <si>
    <t>Bezděčín na Moravě</t>
  </si>
  <si>
    <t>Malochyně</t>
  </si>
  <si>
    <t>Krašov</t>
  </si>
  <si>
    <t>Blatec u Hodětína</t>
  </si>
  <si>
    <t>Velká u Hranic</t>
  </si>
  <si>
    <t>Hradiště u Nové Bystřice</t>
  </si>
  <si>
    <t>Jabloňov u Velkého Meziříčí</t>
  </si>
  <si>
    <t>Skrýšov u Polné</t>
  </si>
  <si>
    <t>Javorník u Stach</t>
  </si>
  <si>
    <t>Jemníky</t>
  </si>
  <si>
    <t>Nekmíř</t>
  </si>
  <si>
    <t>Němčičky nad Jevišovkou</t>
  </si>
  <si>
    <t>Nemotice</t>
  </si>
  <si>
    <t>Klikařov</t>
  </si>
  <si>
    <t>Nezdenice</t>
  </si>
  <si>
    <t>Nosálov</t>
  </si>
  <si>
    <t>Janovičky u Bohuňova</t>
  </si>
  <si>
    <t>Jesínky</t>
  </si>
  <si>
    <t>Slavošovice u Klatov</t>
  </si>
  <si>
    <t>Doly u Boru</t>
  </si>
  <si>
    <t>Vysočany u Boru</t>
  </si>
  <si>
    <t>Chocovice</t>
  </si>
  <si>
    <t>Bačov</t>
  </si>
  <si>
    <t>Mladkov u Boskovic</t>
  </si>
  <si>
    <t>Jestřabí Lhota</t>
  </si>
  <si>
    <t>Jestřabí v Krkonoších</t>
  </si>
  <si>
    <t>Jetětice</t>
  </si>
  <si>
    <t>Sušetice</t>
  </si>
  <si>
    <t>Trhonice</t>
  </si>
  <si>
    <t>Nová Ves u Postupic</t>
  </si>
  <si>
    <t>Nová Ves u Třešti</t>
  </si>
  <si>
    <t>Horní Střítež</t>
  </si>
  <si>
    <t>Nové Ouholice</t>
  </si>
  <si>
    <t>Krnčice</t>
  </si>
  <si>
    <t>Chlum u Novosedel</t>
  </si>
  <si>
    <t>Nový Jimramov</t>
  </si>
  <si>
    <t>Knížecí Pláně</t>
  </si>
  <si>
    <t>Bořanovice u Vimperka</t>
  </si>
  <si>
    <t>Boubská</t>
  </si>
  <si>
    <t>Radihošť</t>
  </si>
  <si>
    <t>Křižanov u Branic</t>
  </si>
  <si>
    <t>Maloměřice</t>
  </si>
  <si>
    <t>Všeborovice</t>
  </si>
  <si>
    <t>Dolní Habartice</t>
  </si>
  <si>
    <t>Ladín</t>
  </si>
  <si>
    <t>Cvikov</t>
  </si>
  <si>
    <t>Kaliště</t>
  </si>
  <si>
    <t>Kalovice</t>
  </si>
  <si>
    <t>Kamenná Lhota</t>
  </si>
  <si>
    <t>Mostky</t>
  </si>
  <si>
    <t>Rybáře</t>
  </si>
  <si>
    <t>Staré Kestřany</t>
  </si>
  <si>
    <t>Ohrazenice u Jinec</t>
  </si>
  <si>
    <t>Zádub u Olbramova</t>
  </si>
  <si>
    <t>Miletín u Onomyšle</t>
  </si>
  <si>
    <t>Břevenec</t>
  </si>
  <si>
    <t>Zvěrkovice u Týna nad Vltavou</t>
  </si>
  <si>
    <t>Velká Štáhle</t>
  </si>
  <si>
    <t>Budětsko</t>
  </si>
  <si>
    <t>Budíkov</t>
  </si>
  <si>
    <t>Budíškovice</t>
  </si>
  <si>
    <t>Bukovec u Horšovského Týna</t>
  </si>
  <si>
    <t>Nemněnice</t>
  </si>
  <si>
    <t>Šlovice u Bukovce</t>
  </si>
  <si>
    <t>Hlohová</t>
  </si>
  <si>
    <t>Hluboké Dvory</t>
  </si>
  <si>
    <t>Konrac</t>
  </si>
  <si>
    <t>Klášterec u Vimperka</t>
  </si>
  <si>
    <t>Vrát</t>
  </si>
  <si>
    <t>Kocbeře</t>
  </si>
  <si>
    <t>Kojetín u Starého Jičína</t>
  </si>
  <si>
    <t>Opatov u Jihlavy</t>
  </si>
  <si>
    <t>Kožlí u Orlíka</t>
  </si>
  <si>
    <t>Osek u Milevska</t>
  </si>
  <si>
    <t>Osek u Rokycan</t>
  </si>
  <si>
    <t>Osík</t>
  </si>
  <si>
    <t>Vítkovice</t>
  </si>
  <si>
    <t>Vodslivy</t>
  </si>
  <si>
    <t>Vysoká u Holic</t>
  </si>
  <si>
    <t>Cehnice</t>
  </si>
  <si>
    <t>Církvice u Kutné Hory</t>
  </si>
  <si>
    <t>Březí u Tachova</t>
  </si>
  <si>
    <t>Hostomice nad Bílinou</t>
  </si>
  <si>
    <t>Jilešovice</t>
  </si>
  <si>
    <t>Kletné</t>
  </si>
  <si>
    <t>Smilov u Štědré</t>
  </si>
  <si>
    <t>Konárovice</t>
  </si>
  <si>
    <t>Kondrac</t>
  </si>
  <si>
    <t>Koprník</t>
  </si>
  <si>
    <t>Koruna</t>
  </si>
  <si>
    <t>Koryta u Mnichova Hradiště</t>
  </si>
  <si>
    <t>Kostelní Radouň</t>
  </si>
  <si>
    <t>Otročín</t>
  </si>
  <si>
    <t>Staňkov u Pecky</t>
  </si>
  <si>
    <t>Pěkov</t>
  </si>
  <si>
    <t>Jilmoví</t>
  </si>
  <si>
    <t>Jindřichova Hora</t>
  </si>
  <si>
    <t>Černiv</t>
  </si>
  <si>
    <t>Dolní Orlice</t>
  </si>
  <si>
    <t>Kasanice</t>
  </si>
  <si>
    <t>Štipoklasy u Číhané</t>
  </si>
  <si>
    <t>Křižanovice u Bučovic</t>
  </si>
  <si>
    <t>Lány u Dašic</t>
  </si>
  <si>
    <t>Kotopeky</t>
  </si>
  <si>
    <t>Osíčany</t>
  </si>
  <si>
    <t>Myslinka</t>
  </si>
  <si>
    <t>Kadeřín</t>
  </si>
  <si>
    <t>Kožichovice</t>
  </si>
  <si>
    <t>Dolní Hedeč</t>
  </si>
  <si>
    <t>Čekánov</t>
  </si>
  <si>
    <t>Domoslavice</t>
  </si>
  <si>
    <t>Lhota u Kestřan</t>
  </si>
  <si>
    <t>Pertoltice u Zruče nad Sázavou</t>
  </si>
  <si>
    <t>Otín u Plané</t>
  </si>
  <si>
    <t>Korýtka</t>
  </si>
  <si>
    <t>Lomnička u Plas</t>
  </si>
  <si>
    <t>Pluhův Žďár</t>
  </si>
  <si>
    <t>Zahrádka u Čížkova</t>
  </si>
  <si>
    <t>Mezilesí u Trhových Svinů</t>
  </si>
  <si>
    <t>Deštná</t>
  </si>
  <si>
    <t>Miletice u Dlažova</t>
  </si>
  <si>
    <t>Bohdašice</t>
  </si>
  <si>
    <t>Nové Městečko</t>
  </si>
  <si>
    <t>Malá Bukovina</t>
  </si>
  <si>
    <t>Kloušov</t>
  </si>
  <si>
    <t>Rudolice nad Bílinou</t>
  </si>
  <si>
    <t>Krásné Údolí</t>
  </si>
  <si>
    <t>Krasov</t>
  </si>
  <si>
    <t>Kejšovice</t>
  </si>
  <si>
    <t>Křečkov</t>
  </si>
  <si>
    <t>Prostý</t>
  </si>
  <si>
    <t>Podbradec</t>
  </si>
  <si>
    <t>Podhoří na Moravě</t>
  </si>
  <si>
    <t>Podolí u Klatov</t>
  </si>
  <si>
    <t>Kožlí u Čížové</t>
  </si>
  <si>
    <t>Šamonice</t>
  </si>
  <si>
    <t>Dlouhý Most</t>
  </si>
  <si>
    <t>Nepodřice</t>
  </si>
  <si>
    <t>Horní Dohalice</t>
  </si>
  <si>
    <t>Dolín</t>
  </si>
  <si>
    <t>Dolní Bezděkov u Kladna</t>
  </si>
  <si>
    <t>Horní Kaliště</t>
  </si>
  <si>
    <t>Dolní Heřmanice</t>
  </si>
  <si>
    <t>Hrabůvka</t>
  </si>
  <si>
    <t>Hradiště u Plzně</t>
  </si>
  <si>
    <t>Staré Místo</t>
  </si>
  <si>
    <t>Pánov</t>
  </si>
  <si>
    <t>Kuchař</t>
  </si>
  <si>
    <t>Kunčice pod Ondřejníkem</t>
  </si>
  <si>
    <t>Kuří u Říčan</t>
  </si>
  <si>
    <t>Perštejnec</t>
  </si>
  <si>
    <t>Kvasejovice</t>
  </si>
  <si>
    <t>Bučina u Kvildy</t>
  </si>
  <si>
    <t>Kytín</t>
  </si>
  <si>
    <t>Poříčí nad Sázavou</t>
  </si>
  <si>
    <t>Nové Dvory u Pořína</t>
  </si>
  <si>
    <t>Drobovice</t>
  </si>
  <si>
    <t>Horní Kramolín</t>
  </si>
  <si>
    <t>Podhradí u Luhačovic</t>
  </si>
  <si>
    <t>Komořany</t>
  </si>
  <si>
    <t>Ruzyně</t>
  </si>
  <si>
    <t>Čakovice</t>
  </si>
  <si>
    <t>Dolní Lánov</t>
  </si>
  <si>
    <t>Dolní Němčice</t>
  </si>
  <si>
    <t>Babčice</t>
  </si>
  <si>
    <t>Doňov</t>
  </si>
  <si>
    <t>Židovice nad Labem</t>
  </si>
  <si>
    <t>Hořetice u Žiželic</t>
  </si>
  <si>
    <t>Povrly</t>
  </si>
  <si>
    <t>Lipová pod Blanskem</t>
  </si>
  <si>
    <t>Mojžíř</t>
  </si>
  <si>
    <t>Pustina u Měřína</t>
  </si>
  <si>
    <t>Pohořelice u Napajedel</t>
  </si>
  <si>
    <t>Charvatce u Martiněvsi</t>
  </si>
  <si>
    <t>Nedošín</t>
  </si>
  <si>
    <t>Dubina u Ostravy</t>
  </si>
  <si>
    <t>Klášterský Mlýn II</t>
  </si>
  <si>
    <t>Horní Krupá</t>
  </si>
  <si>
    <t>Vrchoslav</t>
  </si>
  <si>
    <t>Sobědruhy</t>
  </si>
  <si>
    <t>Závidkovice</t>
  </si>
  <si>
    <t>Konice u Znojma</t>
  </si>
  <si>
    <t>Břidličná</t>
  </si>
  <si>
    <t>Vavřinec na Moravě</t>
  </si>
  <si>
    <t>Velenice u Zákup</t>
  </si>
  <si>
    <t>Bražec u Hradiště</t>
  </si>
  <si>
    <t>Tunochody</t>
  </si>
  <si>
    <t>Trnava</t>
  </si>
  <si>
    <t>Sloupno nad Cidlinou</t>
  </si>
  <si>
    <t>Malšova Lhota</t>
  </si>
  <si>
    <t>Linhartovy</t>
  </si>
  <si>
    <t>Edrovice</t>
  </si>
  <si>
    <t>Hrčava</t>
  </si>
  <si>
    <t>Horní Suchá</t>
  </si>
  <si>
    <t>Chodeč</t>
  </si>
  <si>
    <t>Velká Bystřice</t>
  </si>
  <si>
    <t>Lučkovice</t>
  </si>
  <si>
    <t>Krašovice u Čížové</t>
  </si>
  <si>
    <t>Moravany u Ronova</t>
  </si>
  <si>
    <t>Bylany</t>
  </si>
  <si>
    <t>Zpupná Lhota</t>
  </si>
  <si>
    <t>Dub u Nového Jičína</t>
  </si>
  <si>
    <t>Velké Březno</t>
  </si>
  <si>
    <t>Skuhrov u Mělníka</t>
  </si>
  <si>
    <t>Třebelice</t>
  </si>
  <si>
    <t>Hnojná Lhotka</t>
  </si>
  <si>
    <t>Stráž u Domažlic</t>
  </si>
  <si>
    <t>Milíčeves</t>
  </si>
  <si>
    <t>Stéblovice</t>
  </si>
  <si>
    <t>Vlkov u Jaroměře</t>
  </si>
  <si>
    <t>Droždín</t>
  </si>
  <si>
    <t>Olomouc-město</t>
  </si>
  <si>
    <t>Zarazice</t>
  </si>
  <si>
    <t>Buková u Rožmitálu pod Třemšínem</t>
  </si>
  <si>
    <t>Plesná</t>
  </si>
  <si>
    <t>Háje u Karlových Var</t>
  </si>
  <si>
    <t>Jimlíkov</t>
  </si>
  <si>
    <t>Josefov u Jaroměře</t>
  </si>
  <si>
    <t>Babí u Náchoda</t>
  </si>
  <si>
    <t>Lhotky</t>
  </si>
  <si>
    <t>Trusovice</t>
  </si>
  <si>
    <t>Slavkov u Opavy</t>
  </si>
  <si>
    <t>Suché Lazce</t>
  </si>
  <si>
    <t>Vinec</t>
  </si>
  <si>
    <t>Vintířov u Sokolova</t>
  </si>
  <si>
    <t>Kochánov III</t>
  </si>
  <si>
    <t>Loužná</t>
  </si>
  <si>
    <t>Křenice</t>
  </si>
  <si>
    <t>Lučice u Chudenic</t>
  </si>
  <si>
    <t>Lipec u Slepotic</t>
  </si>
  <si>
    <t>Plch</t>
  </si>
  <si>
    <t>Nové Jesenčany</t>
  </si>
  <si>
    <t>Rokytnice v Orlických horách</t>
  </si>
  <si>
    <t>Ještětice</t>
  </si>
  <si>
    <t>Štěpkov</t>
  </si>
  <si>
    <t>Studénka u Štoků</t>
  </si>
  <si>
    <t>Motyčín</t>
  </si>
  <si>
    <t>Mezihoří u Švihova</t>
  </si>
  <si>
    <t>Lidéřovice na Moravě</t>
  </si>
  <si>
    <t>Háje u Vodokrt</t>
  </si>
  <si>
    <t>Chocenice</t>
  </si>
  <si>
    <t>Ždírec u Blovic</t>
  </si>
  <si>
    <t>Čtyřicet Lánů</t>
  </si>
  <si>
    <t>Hertvíkovice</t>
  </si>
  <si>
    <t>Volanov</t>
  </si>
  <si>
    <t>Šumburk nad Desnou</t>
  </si>
  <si>
    <t>Těchlovice u Stříbra</t>
  </si>
  <si>
    <t>Vratíkov</t>
  </si>
  <si>
    <t>Hlinsko u Vráta</t>
  </si>
  <si>
    <t>Velečín</t>
  </si>
  <si>
    <t>Kostelec u Nadryb</t>
  </si>
  <si>
    <t>Kařízek</t>
  </si>
  <si>
    <t>Maršov II</t>
  </si>
  <si>
    <t>Cotkytle</t>
  </si>
  <si>
    <t>Dolní Třešňovec</t>
  </si>
  <si>
    <t>Těšov</t>
  </si>
  <si>
    <t>Kračín</t>
  </si>
  <si>
    <t>Vrbovec</t>
  </si>
  <si>
    <t>Vrchoslavice</t>
  </si>
  <si>
    <t>Kyjice</t>
  </si>
  <si>
    <t>Skalička u Tišnova</t>
  </si>
  <si>
    <t>Sytno</t>
  </si>
  <si>
    <t>Záblatí u Bohumína</t>
  </si>
  <si>
    <t>Hrušky</t>
  </si>
  <si>
    <t>Přítluky</t>
  </si>
  <si>
    <t>Dobré Pole</t>
  </si>
  <si>
    <t>Topolany u Olomouce</t>
  </si>
  <si>
    <t>Trhové Dušníky</t>
  </si>
  <si>
    <t>Všestudy</t>
  </si>
  <si>
    <t>Vysoká Lhota</t>
  </si>
  <si>
    <t>Pertoltice pod Ralskem</t>
  </si>
  <si>
    <t>Velká Bukovina</t>
  </si>
  <si>
    <t>Žabovřesky</t>
  </si>
  <si>
    <t>Brněnské Ivanovice</t>
  </si>
  <si>
    <t>Černá Pole</t>
  </si>
  <si>
    <t>Troubelice</t>
  </si>
  <si>
    <t>Trubín</t>
  </si>
  <si>
    <t>Zadní Třebaň</t>
  </si>
  <si>
    <t>Olší u Opařan</t>
  </si>
  <si>
    <t>Droužkovice</t>
  </si>
  <si>
    <t>Vejprty</t>
  </si>
  <si>
    <t>Denětice</t>
  </si>
  <si>
    <t>Prace</t>
  </si>
  <si>
    <t>Radostice u Brna</t>
  </si>
  <si>
    <t>Lužice u Hodonína</t>
  </si>
  <si>
    <t>Luhov u Toužimi</t>
  </si>
  <si>
    <t>Políkno u Toužimi</t>
  </si>
  <si>
    <t>Zaječov</t>
  </si>
  <si>
    <t>Zálužice nad Ohří</t>
  </si>
  <si>
    <t>Týček</t>
  </si>
  <si>
    <t>Medlov u Zborovic</t>
  </si>
  <si>
    <t>Jenišovice u Jablonce nad Nisou</t>
  </si>
  <si>
    <t>Maršovice u Jablonce nad Nisou</t>
  </si>
  <si>
    <t>Horní Chrastava</t>
  </si>
  <si>
    <t>Žádovice</t>
  </si>
  <si>
    <t>Nový Poddvorov</t>
  </si>
  <si>
    <t>Větrný Jeníkov</t>
  </si>
  <si>
    <t>Tachovská Huť</t>
  </si>
  <si>
    <t>Třinec</t>
  </si>
  <si>
    <t>Zbýšov</t>
  </si>
  <si>
    <t>Hamry na Šumavě</t>
  </si>
  <si>
    <t>Zlatá Olešnice Semilská</t>
  </si>
  <si>
    <t>Zlatá Olešnice Navarovská</t>
  </si>
  <si>
    <t>Pilínkov</t>
  </si>
  <si>
    <t>Chrastava II</t>
  </si>
  <si>
    <t>Brňany</t>
  </si>
  <si>
    <t>Ludslavice</t>
  </si>
  <si>
    <t>Blišice</t>
  </si>
  <si>
    <t>Vážany u Kroměříže</t>
  </si>
  <si>
    <t>Skržice</t>
  </si>
  <si>
    <t>Tuřany u Kynšperku nad Ohří</t>
  </si>
  <si>
    <t>Týnec na Moravě</t>
  </si>
  <si>
    <t>Zlaté Hory v Jeseníkách</t>
  </si>
  <si>
    <t>Zubří u Nového Města na Moravě</t>
  </si>
  <si>
    <t>Žabčice</t>
  </si>
  <si>
    <t>Dubičná</t>
  </si>
  <si>
    <t>Výškov u Počerad</t>
  </si>
  <si>
    <t>Domamyslice</t>
  </si>
  <si>
    <t>Vincencov</t>
  </si>
  <si>
    <t>Sněhotice</t>
  </si>
  <si>
    <t>Sady</t>
  </si>
  <si>
    <t>Mařatice</t>
  </si>
  <si>
    <t>Úhošť</t>
  </si>
  <si>
    <t>Újezd u Vodňan</t>
  </si>
  <si>
    <t>Rýchory</t>
  </si>
  <si>
    <t>Žďár u Protivína</t>
  </si>
  <si>
    <t>Zaječice u Bečova</t>
  </si>
  <si>
    <t>Žežice u Chuderova</t>
  </si>
  <si>
    <t>Suletice</t>
  </si>
  <si>
    <t>Míkovice nad Olšavou</t>
  </si>
  <si>
    <t>Malá Losenice</t>
  </si>
  <si>
    <t>Brníčko</t>
  </si>
  <si>
    <t>Unkovice</t>
  </si>
  <si>
    <t>Úpice</t>
  </si>
  <si>
    <t>Želatovice</t>
  </si>
  <si>
    <t>Žeravice</t>
  </si>
  <si>
    <t>Žeretice</t>
  </si>
  <si>
    <t>Merboltice</t>
  </si>
  <si>
    <t>Merklovice</t>
  </si>
  <si>
    <t>Vinice u Městce Králové</t>
  </si>
  <si>
    <t>Řepiště</t>
  </si>
  <si>
    <t>Řepová</t>
  </si>
  <si>
    <t>Řestoky</t>
  </si>
  <si>
    <t>Řeženčice</t>
  </si>
  <si>
    <t>Samopše</t>
  </si>
  <si>
    <t>Chrustenice</t>
  </si>
  <si>
    <t>Liščí u Chudenína</t>
  </si>
  <si>
    <t>Chudoplesy</t>
  </si>
  <si>
    <t>Chouzovy</t>
  </si>
  <si>
    <t>Mysletice</t>
  </si>
  <si>
    <t>Robeč</t>
  </si>
  <si>
    <t>Kamenná u Jihlavy</t>
  </si>
  <si>
    <t>Kamenná</t>
  </si>
  <si>
    <t>Dvory</t>
  </si>
  <si>
    <t>Budňany</t>
  </si>
  <si>
    <t>Spikaly</t>
  </si>
  <si>
    <t>Radochovy</t>
  </si>
  <si>
    <t>Radovesice u Bíliny</t>
  </si>
  <si>
    <t>Horka u Libochovic</t>
  </si>
  <si>
    <t>Fryčovice</t>
  </si>
  <si>
    <t>Frýdlant</t>
  </si>
  <si>
    <t>Pasečná</t>
  </si>
  <si>
    <t>Frydava</t>
  </si>
  <si>
    <t>Sázava pod Křemešníkem</t>
  </si>
  <si>
    <t>Sebečice</t>
  </si>
  <si>
    <t>Veselá u Sedletína</t>
  </si>
  <si>
    <t>Sehradice</t>
  </si>
  <si>
    <t>Senešnice</t>
  </si>
  <si>
    <t>Květnice</t>
  </si>
  <si>
    <t>Vračkovice</t>
  </si>
  <si>
    <t>Zadní Ptákovice</t>
  </si>
  <si>
    <t>Žebrák u Nečína</t>
  </si>
  <si>
    <t>Kdanice</t>
  </si>
  <si>
    <t>Kladky</t>
  </si>
  <si>
    <t>Úpor</t>
  </si>
  <si>
    <t>Křemýž</t>
  </si>
  <si>
    <t>Habrovany</t>
  </si>
  <si>
    <t>Blanice</t>
  </si>
  <si>
    <t>Myslechovice</t>
  </si>
  <si>
    <t>Skála u Havlíčkova Brodu</t>
  </si>
  <si>
    <t>Rybova Lhota</t>
  </si>
  <si>
    <t>Skalsko</t>
  </si>
  <si>
    <t>Meziluží</t>
  </si>
  <si>
    <t>Hudeč</t>
  </si>
  <si>
    <t>Podmoklany</t>
  </si>
  <si>
    <t>Kubova Huť</t>
  </si>
  <si>
    <t>Horoměřice</t>
  </si>
  <si>
    <t>Kamenná Hora</t>
  </si>
  <si>
    <t>Heřmaň u Českých Budějovic</t>
  </si>
  <si>
    <t>Něchov</t>
  </si>
  <si>
    <t>Běruničky</t>
  </si>
  <si>
    <t>Pařížov</t>
  </si>
  <si>
    <t>Okna v Podbezdězí</t>
  </si>
  <si>
    <t>Dlouhé Hradiště</t>
  </si>
  <si>
    <t>Olbramov</t>
  </si>
  <si>
    <t>Oldřichovice u Třince</t>
  </si>
  <si>
    <t>Peršíkov</t>
  </si>
  <si>
    <t>Havlovice</t>
  </si>
  <si>
    <t>Hrochov</t>
  </si>
  <si>
    <t>Líšná</t>
  </si>
  <si>
    <t>Litenčice</t>
  </si>
  <si>
    <t>Modřejovice</t>
  </si>
  <si>
    <t>Hoslovice</t>
  </si>
  <si>
    <t>Hostějov</t>
  </si>
  <si>
    <t>Hostim</t>
  </si>
  <si>
    <t>Slatina u Hostouně</t>
  </si>
  <si>
    <t>Hrabová u Dubicka</t>
  </si>
  <si>
    <t>Bezděkov u Velké Bíteše</t>
  </si>
  <si>
    <t>Bezvěrov</t>
  </si>
  <si>
    <t>Vlkošov</t>
  </si>
  <si>
    <t>Bílenice</t>
  </si>
  <si>
    <t>Lutotín</t>
  </si>
  <si>
    <t>Křtěnov</t>
  </si>
  <si>
    <t>Březovice</t>
  </si>
  <si>
    <t>Chlum pod Táborem</t>
  </si>
  <si>
    <t>Loučná pod Klínovcem</t>
  </si>
  <si>
    <t>Louňovice</t>
  </si>
  <si>
    <t>Mešno</t>
  </si>
  <si>
    <t>Mezholezy u Černíkova</t>
  </si>
  <si>
    <t>Mezí</t>
  </si>
  <si>
    <t>Mezná u Soběslavi</t>
  </si>
  <si>
    <t>Mezouň</t>
  </si>
  <si>
    <t>Rohozec u Žehušic</t>
  </si>
  <si>
    <t>Milavče</t>
  </si>
  <si>
    <t>Biskupice u Luhačovic</t>
  </si>
  <si>
    <t>Bendovo Záhoří</t>
  </si>
  <si>
    <t>Radenov</t>
  </si>
  <si>
    <t>Jablonné v Podještědí</t>
  </si>
  <si>
    <t>Písečná u Jablunkova</t>
  </si>
  <si>
    <t>Bříza</t>
  </si>
  <si>
    <t>Vícemilice</t>
  </si>
  <si>
    <t>Buková u Protivanova</t>
  </si>
  <si>
    <t>Rančířov</t>
  </si>
  <si>
    <t>Ratboř</t>
  </si>
  <si>
    <t>Ratenice</t>
  </si>
  <si>
    <t>Razová</t>
  </si>
  <si>
    <t>Ražice</t>
  </si>
  <si>
    <t>Macourov</t>
  </si>
  <si>
    <t>Miloňovice</t>
  </si>
  <si>
    <t>Zahrádka u Mirkovic</t>
  </si>
  <si>
    <t>Mirošovice u Říčan</t>
  </si>
  <si>
    <t>Mírov</t>
  </si>
  <si>
    <t>Loktuše</t>
  </si>
  <si>
    <t>Opatovice II</t>
  </si>
  <si>
    <t>Jakubov u Moravských Budějovic</t>
  </si>
  <si>
    <t>Jamolice</t>
  </si>
  <si>
    <t>Jaroslav</t>
  </si>
  <si>
    <t>Javorník v Krkonoších</t>
  </si>
  <si>
    <t>Klášter</t>
  </si>
  <si>
    <t>Klášter u Nepomuka</t>
  </si>
  <si>
    <t>Hodyně u Skuhrova</t>
  </si>
  <si>
    <t>Korkusova Huť</t>
  </si>
  <si>
    <t>Michlova Huť</t>
  </si>
  <si>
    <t>Huťský Dvůr</t>
  </si>
  <si>
    <t>Klatovec</t>
  </si>
  <si>
    <t>Kluk</t>
  </si>
  <si>
    <t>Rohozná u Jihlavy</t>
  </si>
  <si>
    <t>Rochov</t>
  </si>
  <si>
    <t>Dolní Rokytá</t>
  </si>
  <si>
    <t>Roseč</t>
  </si>
  <si>
    <t>Roučkovice</t>
  </si>
  <si>
    <t>Malé Tresné</t>
  </si>
  <si>
    <t>Skryje nad Jihlavou</t>
  </si>
  <si>
    <t>Skřipel</t>
  </si>
  <si>
    <t>Jedlová u Poličky</t>
  </si>
  <si>
    <t>Němčičky</t>
  </si>
  <si>
    <t>Nemyslovice</t>
  </si>
  <si>
    <t>Dvorec</t>
  </si>
  <si>
    <t>Nepomyšl</t>
  </si>
  <si>
    <t>Lásenice</t>
  </si>
  <si>
    <t>Ledce u Plzně</t>
  </si>
  <si>
    <t>Lenora</t>
  </si>
  <si>
    <t>Vlčí Jámy</t>
  </si>
  <si>
    <t>Heřmanice nad Labem</t>
  </si>
  <si>
    <t>Véska u Oder</t>
  </si>
  <si>
    <t>Rašovice u Hlasiva</t>
  </si>
  <si>
    <t>Hlavnice</t>
  </si>
  <si>
    <t>Hlinka</t>
  </si>
  <si>
    <t>Hlinsko</t>
  </si>
  <si>
    <t>Hlinsko pod Hostýnem</t>
  </si>
  <si>
    <t>Slavče u Trhových Svinů</t>
  </si>
  <si>
    <t>Slavice</t>
  </si>
  <si>
    <t>Okrašovice</t>
  </si>
  <si>
    <t>Slavoňov</t>
  </si>
  <si>
    <t>Kamilov</t>
  </si>
  <si>
    <t>Radějovice u Netonic</t>
  </si>
  <si>
    <t>Nevojice</t>
  </si>
  <si>
    <t>Nikolčice</t>
  </si>
  <si>
    <t>Nišovice</t>
  </si>
  <si>
    <t>Lety</t>
  </si>
  <si>
    <t>Přibenice</t>
  </si>
  <si>
    <t>Lhota u Dobřan</t>
  </si>
  <si>
    <t>Lhota u Lysic</t>
  </si>
  <si>
    <t>Lhoty u Potštejna</t>
  </si>
  <si>
    <t>Nová Ves u Dolních Kralovic</t>
  </si>
  <si>
    <t>Hodonice u Bechyně</t>
  </si>
  <si>
    <t>Hojsova Stráž</t>
  </si>
  <si>
    <t>Jelení u Holčovic</t>
  </si>
  <si>
    <t>Holín</t>
  </si>
  <si>
    <t>Kořenec</t>
  </si>
  <si>
    <t>Hradištko u Sadské</t>
  </si>
  <si>
    <t>Hradišťko I</t>
  </si>
  <si>
    <t>Kosoř</t>
  </si>
  <si>
    <t>Hrušovany u Brna</t>
  </si>
  <si>
    <t>Nová Dědina</t>
  </si>
  <si>
    <t>Malý Ratmírov</t>
  </si>
  <si>
    <t>Blažkov</t>
  </si>
  <si>
    <t>Chotiměř u Blížejova</t>
  </si>
  <si>
    <t>Blučina</t>
  </si>
  <si>
    <t>Bohuslavice u Zlína</t>
  </si>
  <si>
    <t>Provodovice</t>
  </si>
  <si>
    <t>Přáslavice</t>
  </si>
  <si>
    <t>Přáslavice u Olomouce</t>
  </si>
  <si>
    <t>Předměstí</t>
  </si>
  <si>
    <t>Zadní Výtoň</t>
  </si>
  <si>
    <t>Přelíc</t>
  </si>
  <si>
    <t>Luková nad Cidlinou</t>
  </si>
  <si>
    <t>Hněvkov u Mačkova</t>
  </si>
  <si>
    <t>Makov u Litomyšle</t>
  </si>
  <si>
    <t>Hustířany</t>
  </si>
  <si>
    <t>Klužínek</t>
  </si>
  <si>
    <t>Vojtěchov u Konice</t>
  </si>
  <si>
    <t>Dlouhá Voda</t>
  </si>
  <si>
    <t>Chabrovice</t>
  </si>
  <si>
    <t>Truskovice</t>
  </si>
  <si>
    <t>Boleradice</t>
  </si>
  <si>
    <t>Bor u Březnice</t>
  </si>
  <si>
    <t>Rájec</t>
  </si>
  <si>
    <t>Příluka</t>
  </si>
  <si>
    <t>Hradešín</t>
  </si>
  <si>
    <t>Dožice</t>
  </si>
  <si>
    <t>Strojetice u Podbořan</t>
  </si>
  <si>
    <t>Malá Lečice</t>
  </si>
  <si>
    <t>Jeníkovec</t>
  </si>
  <si>
    <t>Předboř u Malče</t>
  </si>
  <si>
    <t>Nový Maletín</t>
  </si>
  <si>
    <t>Malínky</t>
  </si>
  <si>
    <t>Vilémov u Rozhraní</t>
  </si>
  <si>
    <t>Chlistov</t>
  </si>
  <si>
    <t>Chlum u Křemže</t>
  </si>
  <si>
    <t>Chlustina</t>
  </si>
  <si>
    <t>Kochavec</t>
  </si>
  <si>
    <t>Újezd u Jestřebí</t>
  </si>
  <si>
    <t>Šanovice</t>
  </si>
  <si>
    <t>Jilem</t>
  </si>
  <si>
    <t>Drahonín</t>
  </si>
  <si>
    <t>Slovanská Lhota</t>
  </si>
  <si>
    <t>Brloh u Drhovle</t>
  </si>
  <si>
    <t>Drnek</t>
  </si>
  <si>
    <t>Rozstání u Moravské Třebové</t>
  </si>
  <si>
    <t>Rožmberk nad Vltavou</t>
  </si>
  <si>
    <t>Ruda nad Moravou</t>
  </si>
  <si>
    <t>Bolkov</t>
  </si>
  <si>
    <t>Horní Jadruž</t>
  </si>
  <si>
    <t>Choltice</t>
  </si>
  <si>
    <t>Mlýny u Choustníku</t>
  </si>
  <si>
    <t>Pivoň</t>
  </si>
  <si>
    <t>Horská Kvilda</t>
  </si>
  <si>
    <t>Lanžhot</t>
  </si>
  <si>
    <t>Sedliště u Jimramova</t>
  </si>
  <si>
    <t>Pekařov</t>
  </si>
  <si>
    <t>Nová Ves u Strakonic</t>
  </si>
  <si>
    <t>Dušníky</t>
  </si>
  <si>
    <t>Rybáře u Libé</t>
  </si>
  <si>
    <t>Libčeves</t>
  </si>
  <si>
    <t>Všeměřice</t>
  </si>
  <si>
    <t>Štědrkov</t>
  </si>
  <si>
    <t>Trnávka</t>
  </si>
  <si>
    <t>Hoštice u Mochtína</t>
  </si>
  <si>
    <t>Srbice u Mochtína</t>
  </si>
  <si>
    <t>Mořina</t>
  </si>
  <si>
    <t>Debrné u Mostku</t>
  </si>
  <si>
    <t>Mouchnice</t>
  </si>
  <si>
    <t>Mramotice</t>
  </si>
  <si>
    <t>Mšeno</t>
  </si>
  <si>
    <t>Křtěnovice</t>
  </si>
  <si>
    <t>Nová Ves u Mladé Vožice</t>
  </si>
  <si>
    <t>Nové Bránice</t>
  </si>
  <si>
    <t>Nové Dvory u Doksan</t>
  </si>
  <si>
    <t>Nové Lesy</t>
  </si>
  <si>
    <t>Nové Smrkovice</t>
  </si>
  <si>
    <t>Zimoř</t>
  </si>
  <si>
    <t>Lhůta</t>
  </si>
  <si>
    <t>Libochovice</t>
  </si>
  <si>
    <t>Železná u Libořic</t>
  </si>
  <si>
    <t>Horní Bludovice</t>
  </si>
  <si>
    <t>Bílá Hlína</t>
  </si>
  <si>
    <t>Horní Kalná</t>
  </si>
  <si>
    <t>Očín</t>
  </si>
  <si>
    <t>Albrechtice</t>
  </si>
  <si>
    <t>Údraž</t>
  </si>
  <si>
    <t>Bašnice</t>
  </si>
  <si>
    <t>Šitboř</t>
  </si>
  <si>
    <t>Nový Svět u Borových Lad</t>
  </si>
  <si>
    <t>Paseka u Borových Lad</t>
  </si>
  <si>
    <t>Zahrádky u Borových Lad</t>
  </si>
  <si>
    <t>Borovník</t>
  </si>
  <si>
    <t>Lipnice u Dvora Králové</t>
  </si>
  <si>
    <t>Příštpo</t>
  </si>
  <si>
    <t>Pšov u Žlutic</t>
  </si>
  <si>
    <t>Ptýrov</t>
  </si>
  <si>
    <t>Horní Meziříčko</t>
  </si>
  <si>
    <t>Bělá u Malont</t>
  </si>
  <si>
    <t>Malovice u Netolic</t>
  </si>
  <si>
    <t>Lipí u Manětína</t>
  </si>
  <si>
    <t>Bechlín</t>
  </si>
  <si>
    <t>Bělušice u Mostu</t>
  </si>
  <si>
    <t>Benešov u Boskovic</t>
  </si>
  <si>
    <t>Bousín</t>
  </si>
  <si>
    <t>Horní Světlá u Bradáčova</t>
  </si>
  <si>
    <t>Branišovice</t>
  </si>
  <si>
    <t>Bratkovice u Velvar</t>
  </si>
  <si>
    <t>Hlemýždí</t>
  </si>
  <si>
    <t>Putim</t>
  </si>
  <si>
    <t>Radeč</t>
  </si>
  <si>
    <t>Radešín u Martiněvsi</t>
  </si>
  <si>
    <t>Radhostice</t>
  </si>
  <si>
    <t>Studeňany</t>
  </si>
  <si>
    <t>Radimovice u Tábora</t>
  </si>
  <si>
    <t>Radnice</t>
  </si>
  <si>
    <t>Fojtova Kraš</t>
  </si>
  <si>
    <t>Martinice u Dolních Kralovic</t>
  </si>
  <si>
    <t>Martínkovice</t>
  </si>
  <si>
    <t>Petrovice u Měčína</t>
  </si>
  <si>
    <t>Radkovice u Měčína</t>
  </si>
  <si>
    <t>Chotěboř</t>
  </si>
  <si>
    <t>Chotěmice</t>
  </si>
  <si>
    <t>Chotutice</t>
  </si>
  <si>
    <t>Klenovice u Chrančovic</t>
  </si>
  <si>
    <t>Krsov</t>
  </si>
  <si>
    <t>Horní Beřkovice</t>
  </si>
  <si>
    <t>Rožmitál</t>
  </si>
  <si>
    <t>Broumova Lhota</t>
  </si>
  <si>
    <t>Skrochovice</t>
  </si>
  <si>
    <t>Jižná</t>
  </si>
  <si>
    <t>Josefův Důl u Mladé Boleslavi</t>
  </si>
  <si>
    <t>Kaliště u Horních Dubenek</t>
  </si>
  <si>
    <t>Radonice nad Ohří</t>
  </si>
  <si>
    <t>Zavadilka</t>
  </si>
  <si>
    <t>Lhota u Pecky</t>
  </si>
  <si>
    <t>Pěčíkov</t>
  </si>
  <si>
    <t>Perná u Valašského Meziříčí</t>
  </si>
  <si>
    <t>Police</t>
  </si>
  <si>
    <t>Polichno</t>
  </si>
  <si>
    <t>Popelín</t>
  </si>
  <si>
    <t>Číhaná u Poutnova</t>
  </si>
  <si>
    <t>Hoštěc</t>
  </si>
  <si>
    <t>Chodov</t>
  </si>
  <si>
    <t>Věstín</t>
  </si>
  <si>
    <t>Věstínek</t>
  </si>
  <si>
    <t>Horní Věžnice</t>
  </si>
  <si>
    <t>Vidochov</t>
  </si>
  <si>
    <t>Popovice u Přerova</t>
  </si>
  <si>
    <t>Předlánce</t>
  </si>
  <si>
    <t>Víska u Frýdlantu</t>
  </si>
  <si>
    <t>Kvasice</t>
  </si>
  <si>
    <t>Kralice na Hané</t>
  </si>
  <si>
    <t>Hamry</t>
  </si>
  <si>
    <t>Repechy</t>
  </si>
  <si>
    <t>Štěpánovice u Jaroměřic nad Rokytnou</t>
  </si>
  <si>
    <t>Medlovice u Uherského Hradiště</t>
  </si>
  <si>
    <t>Čenkov u Třešti</t>
  </si>
  <si>
    <t>Čenkovice</t>
  </si>
  <si>
    <t>Poděvousy</t>
  </si>
  <si>
    <t>Černín</t>
  </si>
  <si>
    <t>Černošín</t>
  </si>
  <si>
    <t>Černuc</t>
  </si>
  <si>
    <t>Horní Orlice</t>
  </si>
  <si>
    <t>Moravský Karlov</t>
  </si>
  <si>
    <t>Ďáblice</t>
  </si>
  <si>
    <t>Hloubětín</t>
  </si>
  <si>
    <t>Prohoř</t>
  </si>
  <si>
    <t>Polní Voděrady</t>
  </si>
  <si>
    <t>Dolní Kalná</t>
  </si>
  <si>
    <t>Dolejší Kunčice</t>
  </si>
  <si>
    <t>Malešín u Vodice</t>
  </si>
  <si>
    <t>Volárna</t>
  </si>
  <si>
    <t>Vračovice</t>
  </si>
  <si>
    <t>Ludkovice</t>
  </si>
  <si>
    <t>Nové Sady</t>
  </si>
  <si>
    <t>Vlkov u Osové Bítýšky</t>
  </si>
  <si>
    <t>Javorek</t>
  </si>
  <si>
    <t>Bohuňov</t>
  </si>
  <si>
    <t>Oslava</t>
  </si>
  <si>
    <t>Olešnička</t>
  </si>
  <si>
    <t>Roženecké Paseky</t>
  </si>
  <si>
    <t>Červený Újezd</t>
  </si>
  <si>
    <t>Česká Bělá</t>
  </si>
  <si>
    <t>České Hamry u Vejprt</t>
  </si>
  <si>
    <t>Dolní Bolíkov-Nová Ves</t>
  </si>
  <si>
    <t>Číčov</t>
  </si>
  <si>
    <t>Zdebořice</t>
  </si>
  <si>
    <t>Mojkov</t>
  </si>
  <si>
    <t>Dolní Krupá u Mnichova Hradiště</t>
  </si>
  <si>
    <t>Dolní Město</t>
  </si>
  <si>
    <t>Horní Moravice</t>
  </si>
  <si>
    <t>Dolní Tošanovice</t>
  </si>
  <si>
    <t>Dolní Žandov</t>
  </si>
  <si>
    <t>Vranová u Letovic</t>
  </si>
  <si>
    <t>Vražkov</t>
  </si>
  <si>
    <t>Vrbice u Poděbrad</t>
  </si>
  <si>
    <t>Vrhaveč u Klatov</t>
  </si>
  <si>
    <t>Vysočany u Znojma</t>
  </si>
  <si>
    <t>Březůvky</t>
  </si>
  <si>
    <t>Dobrkovice</t>
  </si>
  <si>
    <t>Oleksovice</t>
  </si>
  <si>
    <t>Boskovštejn</t>
  </si>
  <si>
    <t>Domčice</t>
  </si>
  <si>
    <t>Blanné</t>
  </si>
  <si>
    <t>Stránské</t>
  </si>
  <si>
    <t>Stará Rudná</t>
  </si>
  <si>
    <t>Ruda u Rýmařova</t>
  </si>
  <si>
    <t>Horní Skorošice</t>
  </si>
  <si>
    <t>Kamenka</t>
  </si>
  <si>
    <t>Záluží</t>
  </si>
  <si>
    <t>Kouřim</t>
  </si>
  <si>
    <t>Kozlany</t>
  </si>
  <si>
    <t>Svinná u České Třebové</t>
  </si>
  <si>
    <t>Sinutec</t>
  </si>
  <si>
    <t>Domamyšl</t>
  </si>
  <si>
    <t>Domoraz</t>
  </si>
  <si>
    <t>Veselíčko u Lipníka nad Bečvou</t>
  </si>
  <si>
    <t>Ostrolovský Újezd</t>
  </si>
  <si>
    <t>Vystrčenovice</t>
  </si>
  <si>
    <t>Albrechtovice</t>
  </si>
  <si>
    <t>Zábludov</t>
  </si>
  <si>
    <t>Záborná</t>
  </si>
  <si>
    <t>Hůrky u Zahrádky</t>
  </si>
  <si>
    <t>Zahrádka u Všerub</t>
  </si>
  <si>
    <t>Zákřov</t>
  </si>
  <si>
    <t>Zálezly u Čkyně</t>
  </si>
  <si>
    <t>Halenkov</t>
  </si>
  <si>
    <t>Kateřinice u Vsetína</t>
  </si>
  <si>
    <t>Dolní Temenice</t>
  </si>
  <si>
    <t>Komňátka</t>
  </si>
  <si>
    <t>Krakovany</t>
  </si>
  <si>
    <t>Červený Potok</t>
  </si>
  <si>
    <t>Mladotice u Kraselova</t>
  </si>
  <si>
    <t>Tisová u Kraslic</t>
  </si>
  <si>
    <t>Zelená Hora u Kraslic</t>
  </si>
  <si>
    <t>Petráveč</t>
  </si>
  <si>
    <t>Vícenice u Náměště nad Oslavou</t>
  </si>
  <si>
    <t>Vidice</t>
  </si>
  <si>
    <t>Víchová nad Jizerou</t>
  </si>
  <si>
    <t>Vílov</t>
  </si>
  <si>
    <t>Srlín</t>
  </si>
  <si>
    <t>Vlková</t>
  </si>
  <si>
    <t>Vranice</t>
  </si>
  <si>
    <t>Zbizuby</t>
  </si>
  <si>
    <t>Zbraslav na Moravě</t>
  </si>
  <si>
    <t>Zdebuzeves</t>
  </si>
  <si>
    <t>Zdechovice</t>
  </si>
  <si>
    <t>Zňátky</t>
  </si>
  <si>
    <t>Dolní Újezd u Lipníka nad Bečvou</t>
  </si>
  <si>
    <t>Horní Dobrá Voda</t>
  </si>
  <si>
    <t>Moravská Cikánka</t>
  </si>
  <si>
    <t>Cebiv</t>
  </si>
  <si>
    <t>Jiřičná</t>
  </si>
  <si>
    <t>Petrovice u Třebíče</t>
  </si>
  <si>
    <t>Újezdec</t>
  </si>
  <si>
    <t>Pilníkov I</t>
  </si>
  <si>
    <t>Písečná u Jeseníka</t>
  </si>
  <si>
    <t>Poustka u Frýdlantu</t>
  </si>
  <si>
    <t>Žerotice</t>
  </si>
  <si>
    <t>Huntířov</t>
  </si>
  <si>
    <t>Vitice</t>
  </si>
  <si>
    <t>Střílky</t>
  </si>
  <si>
    <t>Bělov</t>
  </si>
  <si>
    <t>Žumberk u Nových Hradů</t>
  </si>
  <si>
    <t>Ždírec nad Doubravou</t>
  </si>
  <si>
    <t>Debrník u Železné Rudy</t>
  </si>
  <si>
    <t>Želnava</t>
  </si>
  <si>
    <t>Čilec</t>
  </si>
  <si>
    <t>Žernovník u Dolního Jamného</t>
  </si>
  <si>
    <t>Heřmaň</t>
  </si>
  <si>
    <t>Hostěnice</t>
  </si>
  <si>
    <t>Poučník</t>
  </si>
  <si>
    <t>Kobylá nad Vidnavkou</t>
  </si>
  <si>
    <t>Kojovice</t>
  </si>
  <si>
    <t>Kostelec u Jihlavy</t>
  </si>
  <si>
    <t>Ondřejov nad Střelou</t>
  </si>
  <si>
    <t>Plaveč</t>
  </si>
  <si>
    <t>Plazy</t>
  </si>
  <si>
    <t>Pňov</t>
  </si>
  <si>
    <t>Čichtice</t>
  </si>
  <si>
    <t>Čisovice</t>
  </si>
  <si>
    <t>Čistá u Mladé Boleslavi</t>
  </si>
  <si>
    <t>Čížkrajice</t>
  </si>
  <si>
    <t>Smrčná na Moravě</t>
  </si>
  <si>
    <t>Smržovice</t>
  </si>
  <si>
    <t>Sobůlky</t>
  </si>
  <si>
    <t>Souňov</t>
  </si>
  <si>
    <t>Nový Spálenec</t>
  </si>
  <si>
    <t>Srbce u Luže</t>
  </si>
  <si>
    <t>Stadice</t>
  </si>
  <si>
    <t>Žinkovy</t>
  </si>
  <si>
    <t>Žižkovo Pole</t>
  </si>
  <si>
    <t>Bražec u Bochova</t>
  </si>
  <si>
    <t>Dolní Bolíkov-Rubašov</t>
  </si>
  <si>
    <t>Nízká Lhota</t>
  </si>
  <si>
    <t>Dolní Víska</t>
  </si>
  <si>
    <t>Vyšehorky</t>
  </si>
  <si>
    <t>Horní Lhotka</t>
  </si>
  <si>
    <t>Moravany nad Loučnou</t>
  </si>
  <si>
    <t>Lešovice</t>
  </si>
  <si>
    <t>Svitávka</t>
  </si>
  <si>
    <t>Černice u Defurových Lažan</t>
  </si>
  <si>
    <t>Vlkov u Rakovníka</t>
  </si>
  <si>
    <t>Oldřichovice u Děpoltic</t>
  </si>
  <si>
    <t>Horní Smržov</t>
  </si>
  <si>
    <t>Stará Roveň</t>
  </si>
  <si>
    <t>Petrušov</t>
  </si>
  <si>
    <t>Nové Sedliště</t>
  </si>
  <si>
    <t>Stínava</t>
  </si>
  <si>
    <t>Stochov</t>
  </si>
  <si>
    <t>Slatina u Horní Vltavice</t>
  </si>
  <si>
    <t>Kladruby u Strakonic</t>
  </si>
  <si>
    <t>Dobrš</t>
  </si>
  <si>
    <t>Noskov</t>
  </si>
  <si>
    <t>Úšovice</t>
  </si>
  <si>
    <t>Tůně</t>
  </si>
  <si>
    <t>Rájov u Perštejna</t>
  </si>
  <si>
    <t>Lhota u Dobrušky</t>
  </si>
  <si>
    <t>Studánka u Tachova</t>
  </si>
  <si>
    <t>Krychnov</t>
  </si>
  <si>
    <t>Kojšovice</t>
  </si>
  <si>
    <t>Janovice u Sušice</t>
  </si>
  <si>
    <t>Závsí</t>
  </si>
  <si>
    <t>Dlouhá Ves u Sušice</t>
  </si>
  <si>
    <t>Kováň</t>
  </si>
  <si>
    <t>Krašovice</t>
  </si>
  <si>
    <t>Strážek</t>
  </si>
  <si>
    <t>Hradové Střimelice</t>
  </si>
  <si>
    <t>Střítež pod Křemešníkem</t>
  </si>
  <si>
    <t>Bušín u Studené Loučky</t>
  </si>
  <si>
    <t>Martinice v Krkonoších</t>
  </si>
  <si>
    <t>Žehušice</t>
  </si>
  <si>
    <t>Zadní Chalupy</t>
  </si>
  <si>
    <t>Čižice</t>
  </si>
  <si>
    <t>Komorno</t>
  </si>
  <si>
    <t>Kunějovice</t>
  </si>
  <si>
    <t>Vřesník</t>
  </si>
  <si>
    <t>Vrchotice</t>
  </si>
  <si>
    <t>Bříza u Všestar</t>
  </si>
  <si>
    <t>Podbořánky</t>
  </si>
  <si>
    <t>Milíře u Šindelové</t>
  </si>
  <si>
    <t>Dolní Světlá pod Luží</t>
  </si>
  <si>
    <t>Krty u Strakonic</t>
  </si>
  <si>
    <t>Krušovice</t>
  </si>
  <si>
    <t>Křeč</t>
  </si>
  <si>
    <t>Skupeč</t>
  </si>
  <si>
    <t>Nezdice u Křepkovic</t>
  </si>
  <si>
    <t>Skřib</t>
  </si>
  <si>
    <t>Sulimov</t>
  </si>
  <si>
    <t>Svárov u Velkých Opatovic</t>
  </si>
  <si>
    <t>Trhonín</t>
  </si>
  <si>
    <t>Svatava</t>
  </si>
  <si>
    <t>Račín u Nečtin</t>
  </si>
  <si>
    <t>Cheznovice</t>
  </si>
  <si>
    <t>Bohuslav</t>
  </si>
  <si>
    <t>Holubín</t>
  </si>
  <si>
    <t>Líska</t>
  </si>
  <si>
    <t>Kojákovice</t>
  </si>
  <si>
    <t>Kokašice</t>
  </si>
  <si>
    <t>Kolesa</t>
  </si>
  <si>
    <t>Buršice</t>
  </si>
  <si>
    <t>Opatov na Moravě</t>
  </si>
  <si>
    <t>Orlovice</t>
  </si>
  <si>
    <t>Chrást u Křesetic</t>
  </si>
  <si>
    <t>Křešice u Litoměřic</t>
  </si>
  <si>
    <t>Počátky u Chotěboře</t>
  </si>
  <si>
    <t>Podbořanský Rohozec</t>
  </si>
  <si>
    <t>Poděbrady</t>
  </si>
  <si>
    <t>Veclov u Svojetína</t>
  </si>
  <si>
    <t>Sýčina</t>
  </si>
  <si>
    <t>Radimovice u Sychrova</t>
  </si>
  <si>
    <t>Šachotín</t>
  </si>
  <si>
    <t>Vítkov u Štěkně</t>
  </si>
  <si>
    <t>Vysoká Pec</t>
  </si>
  <si>
    <t>Vodochody</t>
  </si>
  <si>
    <t>Děkovka</t>
  </si>
  <si>
    <t>Blažim</t>
  </si>
  <si>
    <t>Oseček</t>
  </si>
  <si>
    <t>Osiky</t>
  </si>
  <si>
    <t>Osové</t>
  </si>
  <si>
    <t>Podivice na Moravě</t>
  </si>
  <si>
    <t>Podmoky</t>
  </si>
  <si>
    <t>Olešná nad Vltavou</t>
  </si>
  <si>
    <t>Podolí II</t>
  </si>
  <si>
    <t>Třebkov</t>
  </si>
  <si>
    <t>Pnětluky u Podsedic</t>
  </si>
  <si>
    <t>Podvihov</t>
  </si>
  <si>
    <t>Pohnání</t>
  </si>
  <si>
    <t>Smrčná u Čkyně</t>
  </si>
  <si>
    <t>Kosmo</t>
  </si>
  <si>
    <t>Tachov u Doks</t>
  </si>
  <si>
    <t>Lhota pod Horami</t>
  </si>
  <si>
    <t>Tetčiněves</t>
  </si>
  <si>
    <t>Tichá na Moravě</t>
  </si>
  <si>
    <t>Brantice</t>
  </si>
  <si>
    <t>Vratkov</t>
  </si>
  <si>
    <t>Nejepín</t>
  </si>
  <si>
    <t>Jedouchov</t>
  </si>
  <si>
    <t>Blažim u Bezdružic</t>
  </si>
  <si>
    <t>Ostrov u Macochy</t>
  </si>
  <si>
    <t>Ostrovánky</t>
  </si>
  <si>
    <t>Ostružná</t>
  </si>
  <si>
    <t>Otín u Měřína</t>
  </si>
  <si>
    <t>Bukovník</t>
  </si>
  <si>
    <t>Bukovno</t>
  </si>
  <si>
    <t>Velký Újezd u Litoměřic</t>
  </si>
  <si>
    <t>Javorník u Dlouhého Mostu</t>
  </si>
  <si>
    <t>Dnešice</t>
  </si>
  <si>
    <t>Rohovka</t>
  </si>
  <si>
    <t>Dobrošov</t>
  </si>
  <si>
    <t>Pěčín u Trhových Svinů</t>
  </si>
  <si>
    <t>Trněný Újezd</t>
  </si>
  <si>
    <t>Trojany u Mladotic</t>
  </si>
  <si>
    <t>Troubky</t>
  </si>
  <si>
    <t>Stračovská Lhota</t>
  </si>
  <si>
    <t>Travná u Horního Bradla</t>
  </si>
  <si>
    <t>Březka</t>
  </si>
  <si>
    <t>Cerhovice</t>
  </si>
  <si>
    <t>Třebešice</t>
  </si>
  <si>
    <t>Černouček</t>
  </si>
  <si>
    <t>Čachotín</t>
  </si>
  <si>
    <t>Častonín</t>
  </si>
  <si>
    <t>Dobřany v Orlických horách</t>
  </si>
  <si>
    <t>Branišov na Šumavě</t>
  </si>
  <si>
    <t>Dolní Bečva</t>
  </si>
  <si>
    <t>Dolní Beřkovice</t>
  </si>
  <si>
    <t>Volovec</t>
  </si>
  <si>
    <t>Kněžívka</t>
  </si>
  <si>
    <t>Turovka</t>
  </si>
  <si>
    <t>Tvarožná Lhota</t>
  </si>
  <si>
    <t>Janovická Lhota</t>
  </si>
  <si>
    <t>Uhřice u Kyjova</t>
  </si>
  <si>
    <t>Újezd u Mohelnice</t>
  </si>
  <si>
    <t>Mlýnské Struhadlo</t>
  </si>
  <si>
    <t>Čbán</t>
  </si>
  <si>
    <t>Meziměstí</t>
  </si>
  <si>
    <t>Hony</t>
  </si>
  <si>
    <t>Zlíčko</t>
  </si>
  <si>
    <t>Stojice</t>
  </si>
  <si>
    <t>Raškovice u Přelouče</t>
  </si>
  <si>
    <t>Chlístov u Dobrušky</t>
  </si>
  <si>
    <t>Hrubá Skála</t>
  </si>
  <si>
    <t>Karlovice</t>
  </si>
  <si>
    <t>Bozkov</t>
  </si>
  <si>
    <t>Příkrý</t>
  </si>
  <si>
    <t>Horní Bečva</t>
  </si>
  <si>
    <t>Čečelice</t>
  </si>
  <si>
    <t>Čejkov</t>
  </si>
  <si>
    <t>Čelechovice</t>
  </si>
  <si>
    <t>Podbřežice</t>
  </si>
  <si>
    <t>Násedlnice</t>
  </si>
  <si>
    <t>Křivsoudov</t>
  </si>
  <si>
    <t>Křižanov u Zábřeha</t>
  </si>
  <si>
    <t>Křoví</t>
  </si>
  <si>
    <t>Dobročkov</t>
  </si>
  <si>
    <t>Kuchařovice</t>
  </si>
  <si>
    <t>Úsov-město</t>
  </si>
  <si>
    <t>Chobot</t>
  </si>
  <si>
    <t>Žíšov</t>
  </si>
  <si>
    <t>Jimramovské Pavlovice</t>
  </si>
  <si>
    <t>Odranec</t>
  </si>
  <si>
    <t>Velichov</t>
  </si>
  <si>
    <t>Zvíkovské Podhradí</t>
  </si>
  <si>
    <t>Libňatov</t>
  </si>
  <si>
    <t>Zboží u Dvora Králové</t>
  </si>
  <si>
    <t>Skuhrov u České Třebové</t>
  </si>
  <si>
    <t>Bílá Voda</t>
  </si>
  <si>
    <t>Helvíkov</t>
  </si>
  <si>
    <t>Řídelov</t>
  </si>
  <si>
    <t>Korolupy</t>
  </si>
  <si>
    <t>Pučery</t>
  </si>
  <si>
    <t>Kosmonosy</t>
  </si>
  <si>
    <t>Čirá</t>
  </si>
  <si>
    <t>Měšetice</t>
  </si>
  <si>
    <t>Květín</t>
  </si>
  <si>
    <t>Květinov</t>
  </si>
  <si>
    <t>Vůsí</t>
  </si>
  <si>
    <t>Radošov u Kyselky</t>
  </si>
  <si>
    <t>Prostřední Lánov</t>
  </si>
  <si>
    <t>Polešovice</t>
  </si>
  <si>
    <t>Velká Hleďsebe</t>
  </si>
  <si>
    <t>Kundratice u Přimdy</t>
  </si>
  <si>
    <t>Těchobuz II</t>
  </si>
  <si>
    <t>Rytířov</t>
  </si>
  <si>
    <t>Skočova Lhota</t>
  </si>
  <si>
    <t>Tvrdonice</t>
  </si>
  <si>
    <t>Ivaň</t>
  </si>
  <si>
    <t>Medlánky</t>
  </si>
  <si>
    <t>Hroznová Lhota</t>
  </si>
  <si>
    <t>Kostomlaty nad Labem</t>
  </si>
  <si>
    <t>Měchov</t>
  </si>
  <si>
    <t>Podveky</t>
  </si>
  <si>
    <t>Ovčáry u Dřís</t>
  </si>
  <si>
    <t>Slavoňov u Lukavice</t>
  </si>
  <si>
    <t>Starý Maletín</t>
  </si>
  <si>
    <t>Mýtinka</t>
  </si>
  <si>
    <t>Nové Dvory u Dobříše</t>
  </si>
  <si>
    <t>Ptačí</t>
  </si>
  <si>
    <t>Šindelová</t>
  </si>
  <si>
    <t>Kněžská</t>
  </si>
  <si>
    <t>Šlapanov</t>
  </si>
  <si>
    <t>Štichovice</t>
  </si>
  <si>
    <t>Opatovec</t>
  </si>
  <si>
    <t>Smolná u Jevíčka</t>
  </si>
  <si>
    <t>Prosečné</t>
  </si>
  <si>
    <t>Debrné</t>
  </si>
  <si>
    <t>Střítež u Trutnova</t>
  </si>
  <si>
    <t>Žireč Městys</t>
  </si>
  <si>
    <t>Saladín</t>
  </si>
  <si>
    <t>Záboří u Blatné</t>
  </si>
  <si>
    <t>Záboří nad Labem</t>
  </si>
  <si>
    <t>Zadní Chodov</t>
  </si>
  <si>
    <t>Zahorčice u Volyně</t>
  </si>
  <si>
    <t>Záhoří u Semil</t>
  </si>
  <si>
    <t>Horní Paseka</t>
  </si>
  <si>
    <t>Zachotín</t>
  </si>
  <si>
    <t>Orličky</t>
  </si>
  <si>
    <t>Výrov u Milavčí</t>
  </si>
  <si>
    <t>Běleň</t>
  </si>
  <si>
    <t>Stará Lysá</t>
  </si>
  <si>
    <t>Stará Říše</t>
  </si>
  <si>
    <t>Mchov</t>
  </si>
  <si>
    <t>Úšava</t>
  </si>
  <si>
    <t>Černýš</t>
  </si>
  <si>
    <t>Višňová u Frýdlantu</t>
  </si>
  <si>
    <t>Ctiněves</t>
  </si>
  <si>
    <t>Knínice u Touchořin</t>
  </si>
  <si>
    <t>Šedivec</t>
  </si>
  <si>
    <t>Rýdrovice</t>
  </si>
  <si>
    <t>Velká Kraš</t>
  </si>
  <si>
    <t>Záluží u Hořovic</t>
  </si>
  <si>
    <t>Albrechtičky</t>
  </si>
  <si>
    <t>Klokočůvek</t>
  </si>
  <si>
    <t>Želechovice u Uničova</t>
  </si>
  <si>
    <t>Honice</t>
  </si>
  <si>
    <t>Horní Cazov</t>
  </si>
  <si>
    <t>Stranná u Žirovnice</t>
  </si>
  <si>
    <t>Straškov</t>
  </si>
  <si>
    <t>Úpohlavy</t>
  </si>
  <si>
    <t>Ječovice</t>
  </si>
  <si>
    <t>Kotelice</t>
  </si>
  <si>
    <t>Kaštice</t>
  </si>
  <si>
    <t>Velké Svatoňovice</t>
  </si>
  <si>
    <t>Velký Ježov</t>
  </si>
  <si>
    <t>Loučky u Verneřic</t>
  </si>
  <si>
    <t>Rychnov u Verneřic</t>
  </si>
  <si>
    <t>Záhoří u Verušiček</t>
  </si>
  <si>
    <t>Komárov u Mladějovic</t>
  </si>
  <si>
    <t>Liptál</t>
  </si>
  <si>
    <t>Seninka</t>
  </si>
  <si>
    <t>Prlov</t>
  </si>
  <si>
    <t>Bynina</t>
  </si>
  <si>
    <t>Rohle</t>
  </si>
  <si>
    <t>Líšnice u Mohelnice</t>
  </si>
  <si>
    <t>Heroltice u Štítů</t>
  </si>
  <si>
    <t>Dolní Světlé Hory</t>
  </si>
  <si>
    <t>Horní Kožlí</t>
  </si>
  <si>
    <t>Bratronice</t>
  </si>
  <si>
    <t>Debrník</t>
  </si>
  <si>
    <t>Maršov u Tábora</t>
  </si>
  <si>
    <t>Štíty Hamerské</t>
  </si>
  <si>
    <t>Včelná pod Boubínem</t>
  </si>
  <si>
    <t>Šumvald</t>
  </si>
  <si>
    <t>Ohrazenice u Tažovic</t>
  </si>
  <si>
    <t>Telč</t>
  </si>
  <si>
    <t>Dráchov u Těmic</t>
  </si>
  <si>
    <t>Veřechov</t>
  </si>
  <si>
    <t>Veselí u Přelouče</t>
  </si>
  <si>
    <t>Kunice</t>
  </si>
  <si>
    <t>Roubanina</t>
  </si>
  <si>
    <t>Chromeč</t>
  </si>
  <si>
    <t>Bukovice u Písařova</t>
  </si>
  <si>
    <t>Lukavice na Moravě</t>
  </si>
  <si>
    <t>Zbinohy</t>
  </si>
  <si>
    <t>Zblovice</t>
  </si>
  <si>
    <t>Domašín u Zbraslavi</t>
  </si>
  <si>
    <t>Velká Skalice</t>
  </si>
  <si>
    <t>Prameny</t>
  </si>
  <si>
    <t>Podhoří u Chebu</t>
  </si>
  <si>
    <t>Komárov u Štědré</t>
  </si>
  <si>
    <t>Jakubov</t>
  </si>
  <si>
    <t>Tísek</t>
  </si>
  <si>
    <t>Chrást u Tišic</t>
  </si>
  <si>
    <t>Lounín</t>
  </si>
  <si>
    <t>Mníšek v Krušných horách</t>
  </si>
  <si>
    <t>Vřesice</t>
  </si>
  <si>
    <t>Krumvíř</t>
  </si>
  <si>
    <t>Úsuší</t>
  </si>
  <si>
    <t>Měšín</t>
  </si>
  <si>
    <t>Zdešov</t>
  </si>
  <si>
    <t>Zhoř u České Třebové</t>
  </si>
  <si>
    <t>Zlatníky u Prahy</t>
  </si>
  <si>
    <t>Potštejn</t>
  </si>
  <si>
    <t>Příjemky</t>
  </si>
  <si>
    <t>Rapšach</t>
  </si>
  <si>
    <t>Rohanov</t>
  </si>
  <si>
    <t>Smolná</t>
  </si>
  <si>
    <t>Řečice</t>
  </si>
  <si>
    <t>Samšín</t>
  </si>
  <si>
    <t>Sedlec u Mšena</t>
  </si>
  <si>
    <t>Suchá u Stebna</t>
  </si>
  <si>
    <t>Kostomlaty pod Milešovkou</t>
  </si>
  <si>
    <t>Krucemburk</t>
  </si>
  <si>
    <t>Hněvkovice u Ledče nad Sázavou</t>
  </si>
  <si>
    <t>Kostelní Myslová</t>
  </si>
  <si>
    <t>Kalhov</t>
  </si>
  <si>
    <t>Olší u Telče</t>
  </si>
  <si>
    <t>Panské Dubenky</t>
  </si>
  <si>
    <t>Staříč</t>
  </si>
  <si>
    <t>Strabenice</t>
  </si>
  <si>
    <t>Strážný</t>
  </si>
  <si>
    <t>Stodůlky u Strážného</t>
  </si>
  <si>
    <t>Zruč nad Sázavou</t>
  </si>
  <si>
    <t>Buková u Studené Loučky</t>
  </si>
  <si>
    <t>Týn nad Bečvou</t>
  </si>
  <si>
    <t>Buk</t>
  </si>
  <si>
    <t>Popůvky u Kojetína</t>
  </si>
  <si>
    <t>Štítkov</t>
  </si>
  <si>
    <t>Trocnov</t>
  </si>
  <si>
    <t>Trpísty</t>
  </si>
  <si>
    <t>Souměř</t>
  </si>
  <si>
    <t>Řasnice</t>
  </si>
  <si>
    <t>Sloupno u Chotěboře</t>
  </si>
  <si>
    <t>Habrovčice</t>
  </si>
  <si>
    <t>Převýšov</t>
  </si>
  <si>
    <t>Trboušany</t>
  </si>
  <si>
    <t>Doloplazy</t>
  </si>
  <si>
    <t>Labutice</t>
  </si>
  <si>
    <t>Jaroměřice nad Rokytnou</t>
  </si>
  <si>
    <t>Okříšky</t>
  </si>
  <si>
    <t>Cetviny</t>
  </si>
  <si>
    <t>Horní Heřmanice u Bernartic</t>
  </si>
  <si>
    <t>Bolehošť</t>
  </si>
  <si>
    <t>Borovnice u Potštejna</t>
  </si>
  <si>
    <t>Borovno</t>
  </si>
  <si>
    <t>Benešov u Broumova</t>
  </si>
  <si>
    <t>Cítov</t>
  </si>
  <si>
    <t>Zahorčice na Šumavě</t>
  </si>
  <si>
    <t>Stroupeč</t>
  </si>
  <si>
    <t>Stříbrná Skalice</t>
  </si>
  <si>
    <t>Zdislavice</t>
  </si>
  <si>
    <t>Trstěnice u Litomyšle</t>
  </si>
  <si>
    <t>Únice</t>
  </si>
  <si>
    <t>Popovice u Uherského Hradiště</t>
  </si>
  <si>
    <t>Ořechov u Uherského Hradiště</t>
  </si>
  <si>
    <t>Včelary</t>
  </si>
  <si>
    <t>Lhota u Vlachnovic</t>
  </si>
  <si>
    <t>Záluží u Vlastiboře</t>
  </si>
  <si>
    <t>Žandov u Chlumce</t>
  </si>
  <si>
    <t>Žárovice</t>
  </si>
  <si>
    <t>Žďárec</t>
  </si>
  <si>
    <t>Žebnice</t>
  </si>
  <si>
    <t>Bítovánky</t>
  </si>
  <si>
    <t>Vysoká ve Slezsku</t>
  </si>
  <si>
    <t>Studenec u Horek</t>
  </si>
  <si>
    <t>Děpoltice</t>
  </si>
  <si>
    <t>Třemošnice</t>
  </si>
  <si>
    <t>Třenice</t>
  </si>
  <si>
    <t>Tříč</t>
  </si>
  <si>
    <t>Licibořice</t>
  </si>
  <si>
    <t>Všeradov</t>
  </si>
  <si>
    <t>Vlkovice u Mariánských Lázní</t>
  </si>
  <si>
    <t>Slezské Vlkovice</t>
  </si>
  <si>
    <t>Vojkovice nad Ohří</t>
  </si>
  <si>
    <t>Chlum u Volar</t>
  </si>
  <si>
    <t>Vraňany</t>
  </si>
  <si>
    <t>Želetava</t>
  </si>
  <si>
    <t>Železná</t>
  </si>
  <si>
    <t>Želiv</t>
  </si>
  <si>
    <t>Žerůtky u Znojma</t>
  </si>
  <si>
    <t>Židlochovice</t>
  </si>
  <si>
    <t>Liškov</t>
  </si>
  <si>
    <t>Pohorsko</t>
  </si>
  <si>
    <t>Velký Radkov I</t>
  </si>
  <si>
    <t>Částkov u Svojšic</t>
  </si>
  <si>
    <t>Honezovice</t>
  </si>
  <si>
    <t>Vstiš</t>
  </si>
  <si>
    <t>Černotín u Dnešic</t>
  </si>
  <si>
    <t>Nová Ves u Plzně</t>
  </si>
  <si>
    <t>Mileč</t>
  </si>
  <si>
    <t>Ostroměř</t>
  </si>
  <si>
    <t>Bříšťany</t>
  </si>
  <si>
    <t>Plhov</t>
  </si>
  <si>
    <t>Luleč</t>
  </si>
  <si>
    <t>Kožušice</t>
  </si>
  <si>
    <t>Křižanovice u Vyškova</t>
  </si>
  <si>
    <t>Borovnice u Jimramova</t>
  </si>
  <si>
    <t>Horní Libochová</t>
  </si>
  <si>
    <t>Tři Studně</t>
  </si>
  <si>
    <t>Dešenice</t>
  </si>
  <si>
    <t>Rovné u Dobrého</t>
  </si>
  <si>
    <t>Habry</t>
  </si>
  <si>
    <t>Březová Lada</t>
  </si>
  <si>
    <t>Chouč</t>
  </si>
  <si>
    <t>Hvozd</t>
  </si>
  <si>
    <t>Nový Dvůr u Žihle</t>
  </si>
  <si>
    <t>Dolní Jamné</t>
  </si>
  <si>
    <t>Horní Sněžná</t>
  </si>
  <si>
    <t>Vojníkov</t>
  </si>
  <si>
    <t>Všechlapy u Zabrušan</t>
  </si>
  <si>
    <t>Zbuzany</t>
  </si>
  <si>
    <t>Zhoř u Rohozce</t>
  </si>
  <si>
    <t>Šonov u Broumova</t>
  </si>
  <si>
    <t>Otovice u Broumova</t>
  </si>
  <si>
    <t>Tupadly u Čáslavi</t>
  </si>
  <si>
    <t>Tursko</t>
  </si>
  <si>
    <t>Tvořihráz</t>
  </si>
  <si>
    <t>Skoupý</t>
  </si>
  <si>
    <t>Lžovice</t>
  </si>
  <si>
    <t>Míchov</t>
  </si>
  <si>
    <t>Spělkov</t>
  </si>
  <si>
    <t>Bor u Nedvědice</t>
  </si>
  <si>
    <t>Vranovská Ves</t>
  </si>
  <si>
    <t>Jasenice u Valašského Meziříčí</t>
  </si>
  <si>
    <t>Křičov</t>
  </si>
  <si>
    <t>Stojslavice</t>
  </si>
  <si>
    <t>Žleby</t>
  </si>
  <si>
    <t>Bohuslavice u Konice</t>
  </si>
  <si>
    <t>Tasovice</t>
  </si>
  <si>
    <t>Studnice u Hlinska</t>
  </si>
  <si>
    <t>Sudoměř</t>
  </si>
  <si>
    <t>Suchohrdly u Miroslavi</t>
  </si>
  <si>
    <t>Dolní Fořt</t>
  </si>
  <si>
    <t>Bláto</t>
  </si>
  <si>
    <t>Uhřice u Vlachova Březí</t>
  </si>
  <si>
    <t>Hvožďany u Vodňan</t>
  </si>
  <si>
    <t>Újezd nad Lesy</t>
  </si>
  <si>
    <t>Újezd u Plánice</t>
  </si>
  <si>
    <t>Újezdec u Rakovníka</t>
  </si>
  <si>
    <t>Vrážné</t>
  </si>
  <si>
    <t>Vrbice u Velkých Pavlovic</t>
  </si>
  <si>
    <t>Radinovy</t>
  </si>
  <si>
    <t>Vřesovice</t>
  </si>
  <si>
    <t>Soběsuky u Nepomuka</t>
  </si>
  <si>
    <t>Soběsuky u Plumlova</t>
  </si>
  <si>
    <t>Horní Soběšovice</t>
  </si>
  <si>
    <t>Sopřeč</t>
  </si>
  <si>
    <t>Humpolec u Sušice</t>
  </si>
  <si>
    <t>Sušice u Přerova</t>
  </si>
  <si>
    <t>Svárov u Unhoště</t>
  </si>
  <si>
    <t>Svaryšov</t>
  </si>
  <si>
    <t>Světice u Říčan</t>
  </si>
  <si>
    <t>Studnice u Náchoda</t>
  </si>
  <si>
    <t>Chvojenec</t>
  </si>
  <si>
    <t>Bezděkov</t>
  </si>
  <si>
    <t>Labské Chrčice</t>
  </si>
  <si>
    <t>Výčapy</t>
  </si>
  <si>
    <t>Vydří</t>
  </si>
  <si>
    <t>Vyskeř</t>
  </si>
  <si>
    <t>Vyskytná nad Jihlavou</t>
  </si>
  <si>
    <t>Vysoká u Jevíčka</t>
  </si>
  <si>
    <t>Dolní Lhota u Luhačovic</t>
  </si>
  <si>
    <t>Křekov</t>
  </si>
  <si>
    <t>Přímětice</t>
  </si>
  <si>
    <t>Skoky u Staměřic</t>
  </si>
  <si>
    <t>Ohučov</t>
  </si>
  <si>
    <t>Kokořov</t>
  </si>
  <si>
    <t>Žítková</t>
  </si>
  <si>
    <t>Žižice</t>
  </si>
  <si>
    <t>Skubice</t>
  </si>
  <si>
    <t>Světlík</t>
  </si>
  <si>
    <t>Svídnice u Slatiňan</t>
  </si>
  <si>
    <t>Svinařov</t>
  </si>
  <si>
    <t>Svinčany</t>
  </si>
  <si>
    <t>Popovice u Chrančovic</t>
  </si>
  <si>
    <t>Nová Ves v Orlických horách</t>
  </si>
  <si>
    <t>Nedvězí u Dobrušky</t>
  </si>
  <si>
    <t>Zálesní Lhota</t>
  </si>
  <si>
    <t>Jazovice</t>
  </si>
  <si>
    <t>Želetice u Znojma</t>
  </si>
  <si>
    <t>Újezd nad Rokytnou</t>
  </si>
  <si>
    <t>Uherčice u Znojma</t>
  </si>
  <si>
    <t>Heřmanovice</t>
  </si>
  <si>
    <t>Nová Ves u Rýmařova</t>
  </si>
  <si>
    <t>Bílá</t>
  </si>
  <si>
    <t>Chotěnov u Mariánských Lázní</t>
  </si>
  <si>
    <t>Kyselka</t>
  </si>
  <si>
    <t>Lysolaje</t>
  </si>
  <si>
    <t>Zahájí u Hluboké nad Vltavou</t>
  </si>
  <si>
    <t>Bezdružice</t>
  </si>
  <si>
    <t>Bezemín</t>
  </si>
  <si>
    <t>Bezděkov u Damnova</t>
  </si>
  <si>
    <t>Pavličky</t>
  </si>
  <si>
    <t>Úsov-Židovská obec</t>
  </si>
  <si>
    <t>Dolní Václavov</t>
  </si>
  <si>
    <t>Mladíkov</t>
  </si>
  <si>
    <t>Chlebovice</t>
  </si>
  <si>
    <t>Nebory</t>
  </si>
  <si>
    <t>Dolní Domaslavice</t>
  </si>
  <si>
    <t>Rakovec</t>
  </si>
  <si>
    <t>Horní Údolí</t>
  </si>
  <si>
    <t>Spálov</t>
  </si>
  <si>
    <t>Vysoké Chvojno</t>
  </si>
  <si>
    <t>Vysoký Újezd u Berouna</t>
  </si>
  <si>
    <t>Služátky u Pelhřimova</t>
  </si>
  <si>
    <t>Horní Světlé Hory</t>
  </si>
  <si>
    <t>Kuklík</t>
  </si>
  <si>
    <t>Lhotka u Frýdku-Místku</t>
  </si>
  <si>
    <t>Lipice</t>
  </si>
  <si>
    <t>Svinětice</t>
  </si>
  <si>
    <t>Kundratice u Svinů</t>
  </si>
  <si>
    <t>Svojkovice na Moravě</t>
  </si>
  <si>
    <t>Kletice</t>
  </si>
  <si>
    <t>Svojšice u Sušice</t>
  </si>
  <si>
    <t>Šalmanovice</t>
  </si>
  <si>
    <t>Vápovice</t>
  </si>
  <si>
    <t>Vavřinec</t>
  </si>
  <si>
    <t>Koníkov</t>
  </si>
  <si>
    <t>Vejprnice</t>
  </si>
  <si>
    <t>Velenice</t>
  </si>
  <si>
    <t>Nová Ves u Moravské Třebové</t>
  </si>
  <si>
    <t>Díly</t>
  </si>
  <si>
    <t>Vitice u Vodňan</t>
  </si>
  <si>
    <t>Dobkov</t>
  </si>
  <si>
    <t>Veveří</t>
  </si>
  <si>
    <t>Milíkovice</t>
  </si>
  <si>
    <t>Svatý Jan nad Malší</t>
  </si>
  <si>
    <t>Svídnice u Dymokur</t>
  </si>
  <si>
    <t>Záříčí u Mladé Vožice</t>
  </si>
  <si>
    <t>Loubí u Děčína</t>
  </si>
  <si>
    <t>Uhlíře</t>
  </si>
  <si>
    <t>Arnoldov</t>
  </si>
  <si>
    <t>Suchdol nad Lužnicí</t>
  </si>
  <si>
    <t>Vyšovatka</t>
  </si>
  <si>
    <t>Tažovice</t>
  </si>
  <si>
    <t>Drahoňov</t>
  </si>
  <si>
    <t>Libouchec</t>
  </si>
  <si>
    <t>Hranice u Malče</t>
  </si>
  <si>
    <t>Střelecká</t>
  </si>
  <si>
    <t>Mokrá Lhota</t>
  </si>
  <si>
    <t>Miletín u Humpolce</t>
  </si>
  <si>
    <t>Proseč u Pošné</t>
  </si>
  <si>
    <t>Krhov</t>
  </si>
  <si>
    <t>Kakovice</t>
  </si>
  <si>
    <t>Nerošov</t>
  </si>
  <si>
    <t>Brtná u Dolního Žandova</t>
  </si>
  <si>
    <t>Rebešovice</t>
  </si>
  <si>
    <t>Stará Ves nad Ondřejnicí</t>
  </si>
  <si>
    <t>Pelejovice</t>
  </si>
  <si>
    <t>Kovářová</t>
  </si>
  <si>
    <t>Zálezly</t>
  </si>
  <si>
    <t>Nové Dvory nad Bečvou</t>
  </si>
  <si>
    <t>Český Dvůr</t>
  </si>
  <si>
    <t>Rychlov u Kněžic</t>
  </si>
  <si>
    <t>Běchovice</t>
  </si>
  <si>
    <t>Andělská Hora</t>
  </si>
  <si>
    <t>Žerůvky</t>
  </si>
  <si>
    <t>Veselá u Častrova</t>
  </si>
  <si>
    <t>Bezděčí u Velkých Opatovic</t>
  </si>
  <si>
    <t>Padochov</t>
  </si>
  <si>
    <t>Čížkovice</t>
  </si>
  <si>
    <t>Hukovice u Velké Kraše</t>
  </si>
  <si>
    <t>Derflice</t>
  </si>
  <si>
    <t>Žampach</t>
  </si>
  <si>
    <t>Horní Líštná</t>
  </si>
  <si>
    <t>Dolní Nětčice</t>
  </si>
  <si>
    <t>Zlosyň</t>
  </si>
  <si>
    <t>Trnávka u Lipníka nad Bečvou</t>
  </si>
  <si>
    <t>Drštěkryje</t>
  </si>
  <si>
    <t>Kadov u Sněžného</t>
  </si>
  <si>
    <t>Tytry</t>
  </si>
  <si>
    <t>Všechovice</t>
  </si>
  <si>
    <t>Starý Spálenec</t>
  </si>
  <si>
    <t>Vážany u Vyškova</t>
  </si>
  <si>
    <t>Luženice</t>
  </si>
  <si>
    <t>Hlavečník</t>
  </si>
  <si>
    <t>Herstošice</t>
  </si>
  <si>
    <t>Bystřice nad Úhlavou</t>
  </si>
  <si>
    <t>Kamenice u Březové</t>
  </si>
  <si>
    <t>Kapličky</t>
  </si>
  <si>
    <t>Vyšetice</t>
  </si>
  <si>
    <t>Milatice</t>
  </si>
  <si>
    <t>Dunice</t>
  </si>
  <si>
    <t>Nová Ves u Bohušova</t>
  </si>
  <si>
    <t>Vojetín u Rozsoch</t>
  </si>
  <si>
    <t>Radim u Brantic</t>
  </si>
  <si>
    <t>Černovice</t>
  </si>
  <si>
    <t>Stružinec u Lomnice nad Popelkou</t>
  </si>
  <si>
    <t>Senetín</t>
  </si>
  <si>
    <t>Stařechovice</t>
  </si>
  <si>
    <t>Popovice u Rajhradu</t>
  </si>
  <si>
    <t>Zábrdovice u Vedrovic</t>
  </si>
  <si>
    <t>Svojek</t>
  </si>
  <si>
    <t>Jakartovice</t>
  </si>
  <si>
    <t>Dubová Lhota</t>
  </si>
  <si>
    <t>Batňovice</t>
  </si>
  <si>
    <t>Nová Ves u Českých Budějovic</t>
  </si>
  <si>
    <t>Tetčice</t>
  </si>
  <si>
    <t>Hajnice</t>
  </si>
  <si>
    <t>Záhrobí</t>
  </si>
  <si>
    <t>Boješice</t>
  </si>
  <si>
    <t>Třeboutice</t>
  </si>
  <si>
    <t>Bezděz</t>
  </si>
  <si>
    <t>Zuklín</t>
  </si>
  <si>
    <t>Břízsko</t>
  </si>
  <si>
    <t>Radějov u Strážnice</t>
  </si>
  <si>
    <t>Vrcovice</t>
  </si>
  <si>
    <t>Přeborov</t>
  </si>
  <si>
    <t>Mladotice u Drhovle</t>
  </si>
  <si>
    <t>Lestkov pod Kozákovem</t>
  </si>
  <si>
    <t>Nová Ves u Bezdružic</t>
  </si>
  <si>
    <t>Dolní Cerekev</t>
  </si>
  <si>
    <t>Prackovice nad Labem</t>
  </si>
  <si>
    <t>Horní Poustevna</t>
  </si>
  <si>
    <t>Bečice</t>
  </si>
  <si>
    <t>Lípa u Hradce Králové</t>
  </si>
  <si>
    <t>Herbortice</t>
  </si>
  <si>
    <t>Neuslužice</t>
  </si>
  <si>
    <t>Rouské</t>
  </si>
  <si>
    <t>Lobeč u Mšena</t>
  </si>
  <si>
    <t>Černovice u Bukovce</t>
  </si>
  <si>
    <t>Kobeřice</t>
  </si>
  <si>
    <t>Rozhraní</t>
  </si>
  <si>
    <t>Bohatice u Zákup</t>
  </si>
  <si>
    <t>Karolín u Sulimova</t>
  </si>
  <si>
    <t>Strahov</t>
  </si>
  <si>
    <t>Dobřečov</t>
  </si>
  <si>
    <t>Radějov u Manětína</t>
  </si>
  <si>
    <t>Talmberk</t>
  </si>
  <si>
    <t>Biskoupky</t>
  </si>
  <si>
    <t>Horní Vltavice</t>
  </si>
  <si>
    <t>Hrutkov</t>
  </si>
  <si>
    <t>Lažánky</t>
  </si>
  <si>
    <t>Býkovice u Bořeňovic</t>
  </si>
  <si>
    <t>Novosedly u Žlutic</t>
  </si>
  <si>
    <t>Kalenice</t>
  </si>
  <si>
    <t>Kocléřov</t>
  </si>
  <si>
    <t>Budkov</t>
  </si>
  <si>
    <t>Ostrožská Lhota</t>
  </si>
  <si>
    <t>Prokopov</t>
  </si>
  <si>
    <t>Barchov</t>
  </si>
  <si>
    <t>Mirotínek</t>
  </si>
  <si>
    <t>Slabce</t>
  </si>
  <si>
    <t>Sloveč</t>
  </si>
  <si>
    <t>Hředle</t>
  </si>
  <si>
    <t>Chlumec u Dačic</t>
  </si>
  <si>
    <t>Býšť</t>
  </si>
  <si>
    <t>Vlkančice</t>
  </si>
  <si>
    <t>Krejčovice</t>
  </si>
  <si>
    <t>Ubušín</t>
  </si>
  <si>
    <t>Poličky</t>
  </si>
  <si>
    <t>Dobratice</t>
  </si>
  <si>
    <t>Oskořínek</t>
  </si>
  <si>
    <t>Čábuze</t>
  </si>
  <si>
    <t>Lhota u Chříče</t>
  </si>
  <si>
    <t>Úloh</t>
  </si>
  <si>
    <t>Horní Moštěnice</t>
  </si>
  <si>
    <t>Zálší u Sepekova</t>
  </si>
  <si>
    <t>Unčovice</t>
  </si>
  <si>
    <t>Lechovice u Pavlova</t>
  </si>
  <si>
    <t>Zbyslavice</t>
  </si>
  <si>
    <t>Bezkov</t>
  </si>
  <si>
    <t>Ptení</t>
  </si>
  <si>
    <t>Vojslavice u Žárovné</t>
  </si>
  <si>
    <t>Ždírec na Moravě</t>
  </si>
  <si>
    <t>Žleb u Prostějoviček</t>
  </si>
  <si>
    <t>Přízřenice</t>
  </si>
  <si>
    <t>Nesuchyně</t>
  </si>
  <si>
    <t>Jetřichov</t>
  </si>
  <si>
    <t>Mutice</t>
  </si>
  <si>
    <t>Svinná Lada</t>
  </si>
  <si>
    <t>Mužský</t>
  </si>
  <si>
    <t>Dobrohošť</t>
  </si>
  <si>
    <t>Dolní Zimoř</t>
  </si>
  <si>
    <t>Šanov u Červené Vody</t>
  </si>
  <si>
    <t>Charvatce u Jabkenic</t>
  </si>
  <si>
    <t>Arnoštka</t>
  </si>
  <si>
    <t>Srbsko u Karlštejna</t>
  </si>
  <si>
    <t>Skoky u Žlutic</t>
  </si>
  <si>
    <t>Krásná</t>
  </si>
  <si>
    <t>Bašť</t>
  </si>
  <si>
    <t>Kanina</t>
  </si>
  <si>
    <t>Katusice</t>
  </si>
  <si>
    <t>Oldřichov na Moravě</t>
  </si>
  <si>
    <t>Svatoňovice</t>
  </si>
  <si>
    <t>Čečovice u Bukovce</t>
  </si>
  <si>
    <t>Veleboř</t>
  </si>
  <si>
    <t>Brod</t>
  </si>
  <si>
    <t>Město Brno</t>
  </si>
  <si>
    <t>Radvanovice</t>
  </si>
  <si>
    <t>Benešova Hora</t>
  </si>
  <si>
    <t>Sedmpány</t>
  </si>
  <si>
    <t>Habří</t>
  </si>
  <si>
    <t>Újezdec u Měcholup</t>
  </si>
  <si>
    <t>Černovír u Ústí nad Orlicí</t>
  </si>
  <si>
    <t>Pláň</t>
  </si>
  <si>
    <t>Cep</t>
  </si>
  <si>
    <t>Kopanina</t>
  </si>
  <si>
    <t>Ježovice</t>
  </si>
  <si>
    <t>Kůští</t>
  </si>
  <si>
    <t>Kovčín</t>
  </si>
  <si>
    <t>Lipňany u Skryjí</t>
  </si>
  <si>
    <t>Veselí nad Ploučnicí</t>
  </si>
  <si>
    <t>Dobrá Voda u Pelhřimova</t>
  </si>
  <si>
    <t>Krabčice</t>
  </si>
  <si>
    <t>Blatno u Hlinska</t>
  </si>
  <si>
    <t>Hnojnice</t>
  </si>
  <si>
    <t>Františkov u Liberce</t>
  </si>
  <si>
    <t>Břešťany</t>
  </si>
  <si>
    <t>Vilsnice</t>
  </si>
  <si>
    <t>Nové Strašecí</t>
  </si>
  <si>
    <t>Nerozhovice</t>
  </si>
  <si>
    <t>Branišov</t>
  </si>
  <si>
    <t>Zátaví</t>
  </si>
  <si>
    <t>Podzámčí</t>
  </si>
  <si>
    <t>Vacovy</t>
  </si>
  <si>
    <t>Lada</t>
  </si>
  <si>
    <t>Dolní Chobolice</t>
  </si>
  <si>
    <t>Karlov u Josefova Dolu</t>
  </si>
  <si>
    <t>Ostrov u Brandýsa nad Labem</t>
  </si>
  <si>
    <t>Veverské Knínice</t>
  </si>
  <si>
    <t>Hluboká u Liberce</t>
  </si>
  <si>
    <t>Stoklasná Lhota</t>
  </si>
  <si>
    <t>Kaly</t>
  </si>
  <si>
    <t>Bratronice u Luštěnic</t>
  </si>
  <si>
    <t>Dřevec</t>
  </si>
  <si>
    <t>Hradišťský Újezd</t>
  </si>
  <si>
    <t>Křivice</t>
  </si>
  <si>
    <t>Jenišovice u Mělníka</t>
  </si>
  <si>
    <t>Dražkov nad Labem</t>
  </si>
  <si>
    <t>Předbořice</t>
  </si>
  <si>
    <t>Hřiště</t>
  </si>
  <si>
    <t>Olbramkostel</t>
  </si>
  <si>
    <t>Oznice</t>
  </si>
  <si>
    <t>Hodyně u Dřevce</t>
  </si>
  <si>
    <t>Podobora</t>
  </si>
  <si>
    <t>Loučky u Turnova</t>
  </si>
  <si>
    <t>Brodce nad Jizerou</t>
  </si>
  <si>
    <t>Mezihoří u Týnčan</t>
  </si>
  <si>
    <t>Kamenec</t>
  </si>
  <si>
    <t>Vlčetín u Bílé</t>
  </si>
  <si>
    <t>Jemnice</t>
  </si>
  <si>
    <t>Pokojovice</t>
  </si>
  <si>
    <t>Hradenín</t>
  </si>
  <si>
    <t>Drnovec</t>
  </si>
  <si>
    <t>Moravská Dlouhá</t>
  </si>
  <si>
    <t>České Budějovice 1</t>
  </si>
  <si>
    <t>Buková u Klatov</t>
  </si>
  <si>
    <t>Dolní Houžovec</t>
  </si>
  <si>
    <t>Brzkov</t>
  </si>
  <si>
    <t>Štít</t>
  </si>
  <si>
    <t>Byškovice</t>
  </si>
  <si>
    <t>Čimelice</t>
  </si>
  <si>
    <t>Karlík</t>
  </si>
  <si>
    <t>Horní Houžovec</t>
  </si>
  <si>
    <t>Loucká</t>
  </si>
  <si>
    <t>Malonín</t>
  </si>
  <si>
    <t>Hostinné</t>
  </si>
  <si>
    <t>Krátošice</t>
  </si>
  <si>
    <t>Stará Boleslav</t>
  </si>
  <si>
    <t>Bolešiny</t>
  </si>
  <si>
    <t>Borečnice</t>
  </si>
  <si>
    <t>Ctiboř</t>
  </si>
  <si>
    <t>Brozánky</t>
  </si>
  <si>
    <t>Druzcov</t>
  </si>
  <si>
    <t>Dynín</t>
  </si>
  <si>
    <t>Ležnice</t>
  </si>
  <si>
    <t>Spůle u Čkyně</t>
  </si>
  <si>
    <t>Výrov u Husince</t>
  </si>
  <si>
    <t>Kamenný Přívoz</t>
  </si>
  <si>
    <t>Svoříž</t>
  </si>
  <si>
    <t>Hlinice</t>
  </si>
  <si>
    <t>Chudenín</t>
  </si>
  <si>
    <t>Kostelecký Dvůr</t>
  </si>
  <si>
    <t>Toužetín</t>
  </si>
  <si>
    <t>Hájek u Všerub</t>
  </si>
  <si>
    <t>Chocerady</t>
  </si>
  <si>
    <t>Babiny I</t>
  </si>
  <si>
    <t>Starý Týn</t>
  </si>
  <si>
    <t>Tisová u Bohutína</t>
  </si>
  <si>
    <t>Mikulůvka</t>
  </si>
  <si>
    <t>Dobrá Voda u Pacova</t>
  </si>
  <si>
    <t>Cvrčovice u Pohořelic</t>
  </si>
  <si>
    <t>Chuderovec</t>
  </si>
  <si>
    <t>Mezný</t>
  </si>
  <si>
    <t>Strachovice</t>
  </si>
  <si>
    <t>Pašice</t>
  </si>
  <si>
    <t>Prosíčka u Seče</t>
  </si>
  <si>
    <t>Radvanov</t>
  </si>
  <si>
    <t>Horní Žďár u Ostrova</t>
  </si>
  <si>
    <t>Vidov</t>
  </si>
  <si>
    <t>Krásné Loučky</t>
  </si>
  <si>
    <t>Bohouňovice II</t>
  </si>
  <si>
    <t>Budeč u Číhané</t>
  </si>
  <si>
    <t>Lhotka u Zlína</t>
  </si>
  <si>
    <t>Hejčín</t>
  </si>
  <si>
    <t>Bedřichovice</t>
  </si>
  <si>
    <t>Všenice</t>
  </si>
  <si>
    <t>Radkova Lhota</t>
  </si>
  <si>
    <t>Dolany u Červených Peček</t>
  </si>
  <si>
    <t>Markvartice</t>
  </si>
  <si>
    <t>Křížatky</t>
  </si>
  <si>
    <t>Potočná u Vernéřova</t>
  </si>
  <si>
    <t>Kolišov</t>
  </si>
  <si>
    <t>Vojtěšín</t>
  </si>
  <si>
    <t>Vítonice u Znojma</t>
  </si>
  <si>
    <t>Sylvárov</t>
  </si>
  <si>
    <t>Rudka</t>
  </si>
  <si>
    <t>Lhotka nad Labem</t>
  </si>
  <si>
    <t>Příbram pod Bukovou horou</t>
  </si>
  <si>
    <t>Dalešice u Jablonce nad Nisou</t>
  </si>
  <si>
    <t>Alexovice</t>
  </si>
  <si>
    <t>Benátky u Litomyšle</t>
  </si>
  <si>
    <t>Pavlice</t>
  </si>
  <si>
    <t>Troja</t>
  </si>
  <si>
    <t>Lichkov</t>
  </si>
  <si>
    <t>Rybník u Dolního Dvořiště</t>
  </si>
  <si>
    <t>Letošov</t>
  </si>
  <si>
    <t>Lačnov</t>
  </si>
  <si>
    <t>Lomec u Klatov</t>
  </si>
  <si>
    <t>Lipová Lhota</t>
  </si>
  <si>
    <t>Maskovice</t>
  </si>
  <si>
    <t>Trhavice</t>
  </si>
  <si>
    <t>Lážovice</t>
  </si>
  <si>
    <t>Kouty u Třebíče</t>
  </si>
  <si>
    <t>Zaječice u Chrudimi</t>
  </si>
  <si>
    <t>Dolany u Klatov</t>
  </si>
  <si>
    <t>Bošín</t>
  </si>
  <si>
    <t>Pechova Lhota</t>
  </si>
  <si>
    <t>Sklenářovice</t>
  </si>
  <si>
    <t>Dubečno</t>
  </si>
  <si>
    <t>Hřídelec</t>
  </si>
  <si>
    <t>Březinka u Hošťalovic</t>
  </si>
  <si>
    <t>Přísednice</t>
  </si>
  <si>
    <t>Františkov v Krkonoších</t>
  </si>
  <si>
    <t>Hošťalovice</t>
  </si>
  <si>
    <t>Vranov pod Ralskem</t>
  </si>
  <si>
    <t>Úlovice</t>
  </si>
  <si>
    <t>Županovice u Dešné</t>
  </si>
  <si>
    <t>Smolkov</t>
  </si>
  <si>
    <t>Česká Cikánka</t>
  </si>
  <si>
    <t>Obora u Boskovic</t>
  </si>
  <si>
    <t>Dolní Žukov</t>
  </si>
  <si>
    <t>Lhota u Rakovníka</t>
  </si>
  <si>
    <t>Bezdědice u Hostomic</t>
  </si>
  <si>
    <t>Chotiná</t>
  </si>
  <si>
    <t>Želejov</t>
  </si>
  <si>
    <t>Holešice</t>
  </si>
  <si>
    <t>Náklo</t>
  </si>
  <si>
    <t>Podlusky</t>
  </si>
  <si>
    <t>Posluchov</t>
  </si>
  <si>
    <t>Rejdice</t>
  </si>
  <si>
    <t>Hlavno</t>
  </si>
  <si>
    <t>Doubravice u Nedabyle</t>
  </si>
  <si>
    <t>Podůlšany</t>
  </si>
  <si>
    <t>Svébohy</t>
  </si>
  <si>
    <t>Nebřehovice</t>
  </si>
  <si>
    <t>Kožušany</t>
  </si>
  <si>
    <t>Čenkov u Příbramě</t>
  </si>
  <si>
    <t>Drahov</t>
  </si>
  <si>
    <t>Soustov</t>
  </si>
  <si>
    <t>Mokřice</t>
  </si>
  <si>
    <t>Klučenice</t>
  </si>
  <si>
    <t>Janské Údolí-Kovářov</t>
  </si>
  <si>
    <t>Ruda u Velkého Meziříčí</t>
  </si>
  <si>
    <t>Žádlovice</t>
  </si>
  <si>
    <t>Kornice</t>
  </si>
  <si>
    <t>Polizy</t>
  </si>
  <si>
    <t>Kvilda</t>
  </si>
  <si>
    <t>Háje nad Teplou</t>
  </si>
  <si>
    <t>Fojtov</t>
  </si>
  <si>
    <t>Nebovidy u Brna</t>
  </si>
  <si>
    <t>Semeč</t>
  </si>
  <si>
    <t>Matějovec</t>
  </si>
  <si>
    <t>Horní Kozolupy</t>
  </si>
  <si>
    <t>Hlinné u Dobrého</t>
  </si>
  <si>
    <t>Svinná u Brocné</t>
  </si>
  <si>
    <t>Zibohlavy</t>
  </si>
  <si>
    <t>Jaronice</t>
  </si>
  <si>
    <t>Trokavec v Brdech</t>
  </si>
  <si>
    <t>Velká Lesná</t>
  </si>
  <si>
    <t>Kroužek</t>
  </si>
  <si>
    <t>Chlum u Blovic</t>
  </si>
  <si>
    <t>Český Chloumek</t>
  </si>
  <si>
    <t>Otov u Hazlova</t>
  </si>
  <si>
    <t>Říčky u Brna</t>
  </si>
  <si>
    <t>Kuroslepy</t>
  </si>
  <si>
    <t>Všetuly</t>
  </si>
  <si>
    <t>Broumov u Zadního Chodova</t>
  </si>
  <si>
    <t>Hlavatce u Českých Budějovic</t>
  </si>
  <si>
    <t>Těchoděly</t>
  </si>
  <si>
    <t>Zeměchy u Loun</t>
  </si>
  <si>
    <t>Horní Sloupnice</t>
  </si>
  <si>
    <t>Hrbovice</t>
  </si>
  <si>
    <t>Vrbka u Ledče nad Sázavou</t>
  </si>
  <si>
    <t>Hemže</t>
  </si>
  <si>
    <t>Škrovád</t>
  </si>
  <si>
    <t>Bečov u Mostu</t>
  </si>
  <si>
    <t>Plačkov</t>
  </si>
  <si>
    <t>Sedliště u Litomyšle</t>
  </si>
  <si>
    <t>Klepačov</t>
  </si>
  <si>
    <t>Líšný</t>
  </si>
  <si>
    <t>Stránky</t>
  </si>
  <si>
    <t>Kasaličky</t>
  </si>
  <si>
    <t>Křešín</t>
  </si>
  <si>
    <t>Slavíkov u Náchoda</t>
  </si>
  <si>
    <t>Hrdibořice</t>
  </si>
  <si>
    <t>Šípy</t>
  </si>
  <si>
    <t>Křížkový Újezdec</t>
  </si>
  <si>
    <t>Hvězda</t>
  </si>
  <si>
    <t>Bezpravovice</t>
  </si>
  <si>
    <t>Kladruby u Radnic</t>
  </si>
  <si>
    <t>Červený Hrádek u Jirkova</t>
  </si>
  <si>
    <t>Kojetice na Moravě</t>
  </si>
  <si>
    <t>Uhliště</t>
  </si>
  <si>
    <t>Moraveč u Chotovin</t>
  </si>
  <si>
    <t>Ryjice</t>
  </si>
  <si>
    <t>Adamov u Tupadel</t>
  </si>
  <si>
    <t>Chocholatá Lhota</t>
  </si>
  <si>
    <t>Krasejovka</t>
  </si>
  <si>
    <t>Hrdlív</t>
  </si>
  <si>
    <t>Rozkoš u Humpolce</t>
  </si>
  <si>
    <t>Nové Kounice</t>
  </si>
  <si>
    <t>Rozhled</t>
  </si>
  <si>
    <t>Růžov na Moravě</t>
  </si>
  <si>
    <t>Kostelec u Jičíněvsi</t>
  </si>
  <si>
    <t>Lhotka u Vítkova</t>
  </si>
  <si>
    <t>Vonšov</t>
  </si>
  <si>
    <t>Charvatce u Loun</t>
  </si>
  <si>
    <t>Hrušová</t>
  </si>
  <si>
    <t>Kadaň</t>
  </si>
  <si>
    <t>Zásada u Kadaně</t>
  </si>
  <si>
    <t>Hubenice</t>
  </si>
  <si>
    <t>Hoštice u Nemyšle</t>
  </si>
  <si>
    <t>Všechovice u Tišnova</t>
  </si>
  <si>
    <t>Hodkov</t>
  </si>
  <si>
    <t>Chlebičov</t>
  </si>
  <si>
    <t>Pracejovice</t>
  </si>
  <si>
    <t>Hodkovice u Zlatníků</t>
  </si>
  <si>
    <t>Lhota pod Radčem</t>
  </si>
  <si>
    <t>Hrádečná</t>
  </si>
  <si>
    <t>Trojany u Dolního Dvořiště</t>
  </si>
  <si>
    <t>Kladina</t>
  </si>
  <si>
    <t>Havraň</t>
  </si>
  <si>
    <t>Dobrá Voda u Českých Budějovic</t>
  </si>
  <si>
    <t>Henčlov</t>
  </si>
  <si>
    <t>Konstantinovy Lázně</t>
  </si>
  <si>
    <t>Rokytnice u Přerova</t>
  </si>
  <si>
    <t>Rovná u Sokolova</t>
  </si>
  <si>
    <t>Horní Pochlovice</t>
  </si>
  <si>
    <t>Rybničná</t>
  </si>
  <si>
    <t>Rodov</t>
  </si>
  <si>
    <t>Silnice</t>
  </si>
  <si>
    <t>Skyřice</t>
  </si>
  <si>
    <t>Chuchelná</t>
  </si>
  <si>
    <t>Blatnička</t>
  </si>
  <si>
    <t>Kajlovec</t>
  </si>
  <si>
    <t>Slatina nad Úpou</t>
  </si>
  <si>
    <t>Chrášťany u Českého Brodu</t>
  </si>
  <si>
    <t>Jeřmanice</t>
  </si>
  <si>
    <t>Ješín</t>
  </si>
  <si>
    <t>Služetín u Poutnova</t>
  </si>
  <si>
    <t>Škrle</t>
  </si>
  <si>
    <t>Pomezí nad Ohří</t>
  </si>
  <si>
    <t>Klečaty</t>
  </si>
  <si>
    <t>Kuřimské Jestřabí</t>
  </si>
  <si>
    <t>Lipno u Hunčic</t>
  </si>
  <si>
    <t>Březí u Malečova</t>
  </si>
  <si>
    <t>Karlova Studánka</t>
  </si>
  <si>
    <t>Litohrady</t>
  </si>
  <si>
    <t>Pozdyně</t>
  </si>
  <si>
    <t>Albeřice u Hradiště</t>
  </si>
  <si>
    <t>Velké Hoštice</t>
  </si>
  <si>
    <t>Hnidousy</t>
  </si>
  <si>
    <t>Mukařov u Jiviny</t>
  </si>
  <si>
    <t>Jiříkovice</t>
  </si>
  <si>
    <t>Bílé Poličany</t>
  </si>
  <si>
    <t>Žírec</t>
  </si>
  <si>
    <t>Opatovice u Světlé nad Sázavou</t>
  </si>
  <si>
    <t>Charváty</t>
  </si>
  <si>
    <t>Dražíč</t>
  </si>
  <si>
    <t>Zahrada</t>
  </si>
  <si>
    <t>Mostek u Křižovatky</t>
  </si>
  <si>
    <t>Vojnice u Olomouce</t>
  </si>
  <si>
    <t>Prachovice u Dašic</t>
  </si>
  <si>
    <t>Gerhartice</t>
  </si>
  <si>
    <t>Konobrže</t>
  </si>
  <si>
    <t>Blahousty</t>
  </si>
  <si>
    <t>Zvičina</t>
  </si>
  <si>
    <t>Ohníč</t>
  </si>
  <si>
    <t>Kvasetice u Květinova</t>
  </si>
  <si>
    <t>Milovice u Hořic</t>
  </si>
  <si>
    <t>Andělská Hora u Chrastavy</t>
  </si>
  <si>
    <t>Liberk</t>
  </si>
  <si>
    <t>Maroltov</t>
  </si>
  <si>
    <t>Hradec nad Svitavou</t>
  </si>
  <si>
    <t>Kladruby nad Labem</t>
  </si>
  <si>
    <t>Malíkov</t>
  </si>
  <si>
    <t>Březenec</t>
  </si>
  <si>
    <t>Mašovice</t>
  </si>
  <si>
    <t>Budov u Svádova</t>
  </si>
  <si>
    <t>Částkov u Tachova</t>
  </si>
  <si>
    <t>Úvaly u Valtic</t>
  </si>
  <si>
    <t>Mlynářovice u Volar</t>
  </si>
  <si>
    <t>Sedlice u Domažlic</t>
  </si>
  <si>
    <t>Dolany u Plzně</t>
  </si>
  <si>
    <t>Ohaveč</t>
  </si>
  <si>
    <t>Sejcká Lhota</t>
  </si>
  <si>
    <t>Hradčany</t>
  </si>
  <si>
    <t>Kupařovice</t>
  </si>
  <si>
    <t>Hrádek nad Nisou</t>
  </si>
  <si>
    <t>Křenek</t>
  </si>
  <si>
    <t>Chýnov</t>
  </si>
  <si>
    <t>Kralupy u Chomutova</t>
  </si>
  <si>
    <t>Hlušovice</t>
  </si>
  <si>
    <t>Ježov</t>
  </si>
  <si>
    <t>Medlov</t>
  </si>
  <si>
    <t>Palupín</t>
  </si>
  <si>
    <t>Račov</t>
  </si>
  <si>
    <t>Sovinec</t>
  </si>
  <si>
    <t>Veská</t>
  </si>
  <si>
    <t>Červený Hrádek u Bečvár</t>
  </si>
  <si>
    <t>Hrabůvka u Hranic</t>
  </si>
  <si>
    <t>Přestavlky u Slap</t>
  </si>
  <si>
    <t>Komárov u Přelouče</t>
  </si>
  <si>
    <t>Páleč u Zlonic</t>
  </si>
  <si>
    <t>Horní Dolce</t>
  </si>
  <si>
    <t>Stará Bohyně</t>
  </si>
  <si>
    <t>Králíky</t>
  </si>
  <si>
    <t>Bílý Kostelec</t>
  </si>
  <si>
    <t>Nový Bor</t>
  </si>
  <si>
    <t>Kurovice</t>
  </si>
  <si>
    <t>Kostelec u Heřmanova Městce</t>
  </si>
  <si>
    <t>Dolní Nivy</t>
  </si>
  <si>
    <t>Úhrov</t>
  </si>
  <si>
    <t>Lány u Libice nad Doubravou</t>
  </si>
  <si>
    <t>Vlčnov u Chrudimi</t>
  </si>
  <si>
    <t>Malé Hoštice</t>
  </si>
  <si>
    <t>Měnín</t>
  </si>
  <si>
    <t>Želí</t>
  </si>
  <si>
    <t>Ježkovice</t>
  </si>
  <si>
    <t>Antonínov</t>
  </si>
  <si>
    <t>Chlístov u Okrouhlice</t>
  </si>
  <si>
    <t>Hradištko pod Medníkem</t>
  </si>
  <si>
    <t>Černá Voda u Žacléře</t>
  </si>
  <si>
    <t>Svatbín</t>
  </si>
  <si>
    <t>Píšť u Humpolce</t>
  </si>
  <si>
    <t>Lučice u Chlumce nad Cidlinou</t>
  </si>
  <si>
    <t>Týn u Lomnice</t>
  </si>
  <si>
    <t>Mladecko</t>
  </si>
  <si>
    <t>Heřmaničky u Dobranova</t>
  </si>
  <si>
    <t>Drslavice</t>
  </si>
  <si>
    <t>Kámen</t>
  </si>
  <si>
    <t>Maršíkov</t>
  </si>
  <si>
    <t>Svinov</t>
  </si>
  <si>
    <t>Chotíkov u Kynšperka nad Ohří</t>
  </si>
  <si>
    <t>Stebnice</t>
  </si>
  <si>
    <t>Lelekovice</t>
  </si>
  <si>
    <t>Dubné</t>
  </si>
  <si>
    <t>Borek u Kozojed</t>
  </si>
  <si>
    <t>Lhotka u Ostravy</t>
  </si>
  <si>
    <t>Janův Důl u Liberce</t>
  </si>
  <si>
    <t>Letonice</t>
  </si>
  <si>
    <t>Terezín u Čejče</t>
  </si>
  <si>
    <t>Sruby na Šumavě</t>
  </si>
  <si>
    <t>Městská Kramolna</t>
  </si>
  <si>
    <t>Zlátenka</t>
  </si>
  <si>
    <t>Zámostí</t>
  </si>
  <si>
    <t>Panské Nové Dvory</t>
  </si>
  <si>
    <t>Lidmaňka</t>
  </si>
  <si>
    <t>Byňov</t>
  </si>
  <si>
    <t>Blinka</t>
  </si>
  <si>
    <t>Buškovice</t>
  </si>
  <si>
    <t>Libov</t>
  </si>
  <si>
    <t>Domaslavice</t>
  </si>
  <si>
    <t>Pančava</t>
  </si>
  <si>
    <t>Hojšín</t>
  </si>
  <si>
    <t>Lipňany</t>
  </si>
  <si>
    <t>Letov</t>
  </si>
  <si>
    <t>Malá Šitboř</t>
  </si>
  <si>
    <t>Býkev</t>
  </si>
  <si>
    <t>Václavov u Chvaletína</t>
  </si>
  <si>
    <t>Nové Dvory u Močerad</t>
  </si>
  <si>
    <t>Dolní Luby</t>
  </si>
  <si>
    <t>Mutyněves</t>
  </si>
  <si>
    <t>Česká Kamenná Horka</t>
  </si>
  <si>
    <t>Hatín</t>
  </si>
  <si>
    <t>Velké Poříčí</t>
  </si>
  <si>
    <t>Koroužné</t>
  </si>
  <si>
    <t>Chlumská</t>
  </si>
  <si>
    <t>Doubrava u Aše</t>
  </si>
  <si>
    <t>Mezihoří u Městečka Trnávky</t>
  </si>
  <si>
    <t>Holoubkov</t>
  </si>
  <si>
    <t>Janůvky</t>
  </si>
  <si>
    <t>Nejdek u Lednice</t>
  </si>
  <si>
    <t>Komořany na Moravě</t>
  </si>
  <si>
    <t>Libějovice</t>
  </si>
  <si>
    <t>Milonice</t>
  </si>
  <si>
    <t>Břetislav</t>
  </si>
  <si>
    <t>Řepka</t>
  </si>
  <si>
    <t>Dušejov</t>
  </si>
  <si>
    <t>Žírnice</t>
  </si>
  <si>
    <t>Kozly u Lipové</t>
  </si>
  <si>
    <t>Štěpánovice u Klatov</t>
  </si>
  <si>
    <t>Luby II</t>
  </si>
  <si>
    <t>Žilov</t>
  </si>
  <si>
    <t>Slatina u Jevišovic</t>
  </si>
  <si>
    <t>Kašnice u Bohušova</t>
  </si>
  <si>
    <t>Hrádek u Krajkové</t>
  </si>
  <si>
    <t>Velatice</t>
  </si>
  <si>
    <t>Tučapy u Holešova</t>
  </si>
  <si>
    <t>Hajniště pod Smrkem</t>
  </si>
  <si>
    <t>Hořátev</t>
  </si>
  <si>
    <t>Lobeček</t>
  </si>
  <si>
    <t>Plešiště</t>
  </si>
  <si>
    <t>Jestřebí u Zábřeha</t>
  </si>
  <si>
    <t>Lhotka u Zlaté Olešnice</t>
  </si>
  <si>
    <t>Svárkov</t>
  </si>
  <si>
    <t>Hrabětice nad Odrou</t>
  </si>
  <si>
    <t>Jaroměřice</t>
  </si>
  <si>
    <t>Líský</t>
  </si>
  <si>
    <t>Líšná u Zbiroha</t>
  </si>
  <si>
    <t>Malé Poříčí</t>
  </si>
  <si>
    <t>Střížovice</t>
  </si>
  <si>
    <t>Náklov</t>
  </si>
  <si>
    <t>Prostřední Nová Ves</t>
  </si>
  <si>
    <t>Lesná u Děčína</t>
  </si>
  <si>
    <t>Závist u Velkého Meziříčí</t>
  </si>
  <si>
    <t>Radostov</t>
  </si>
  <si>
    <t>Libníkovice</t>
  </si>
  <si>
    <t>Loukov u Mnichova Hradiště</t>
  </si>
  <si>
    <t>Luběnice</t>
  </si>
  <si>
    <t>Myšenec</t>
  </si>
  <si>
    <t>Horní Jílovice</t>
  </si>
  <si>
    <t>Březnice u Bechyně</t>
  </si>
  <si>
    <t>Kunratice u České Kamenice</t>
  </si>
  <si>
    <t>Trnová u Jíloviště</t>
  </si>
  <si>
    <t>Děkov</t>
  </si>
  <si>
    <t>Drahelice</t>
  </si>
  <si>
    <t>Chvalčova Lhota</t>
  </si>
  <si>
    <t>Nová Dědina u Konice</t>
  </si>
  <si>
    <t>Chamutice</t>
  </si>
  <si>
    <t>Přebudov</t>
  </si>
  <si>
    <t>Načešice</t>
  </si>
  <si>
    <t>Nasavrky u Chocně</t>
  </si>
  <si>
    <t>Nemojov</t>
  </si>
  <si>
    <t>Piskořov</t>
  </si>
  <si>
    <t>Opavice</t>
  </si>
  <si>
    <t>Koňkovice</t>
  </si>
  <si>
    <t>Nesvačily pod Třemšínem</t>
  </si>
  <si>
    <t>Studnice u Jívky</t>
  </si>
  <si>
    <t>Hořany u Kutné Hory</t>
  </si>
  <si>
    <t>Maršov nad Metují</t>
  </si>
  <si>
    <t>Stehelčeves</t>
  </si>
  <si>
    <t>Kojetín u Petrovic</t>
  </si>
  <si>
    <t>Rudíkovy</t>
  </si>
  <si>
    <t>Heřmanice u Králík</t>
  </si>
  <si>
    <t>Libeň u Libeře</t>
  </si>
  <si>
    <t>Hlušičky</t>
  </si>
  <si>
    <t>Mrsklesy</t>
  </si>
  <si>
    <t>Prostřední Lipka</t>
  </si>
  <si>
    <t>Nečichy</t>
  </si>
  <si>
    <t>Moravičany</t>
  </si>
  <si>
    <t>Slatina u Horažďovic</t>
  </si>
  <si>
    <t>Němčice u Netolic</t>
  </si>
  <si>
    <t>Smolov u Domažlic</t>
  </si>
  <si>
    <t>Nepřívěc</t>
  </si>
  <si>
    <t>Nová Ves u Leštiny</t>
  </si>
  <si>
    <t>Kraskov</t>
  </si>
  <si>
    <t>Lhotka u Dobříše</t>
  </si>
  <si>
    <t>Svitava</t>
  </si>
  <si>
    <t>Radyně</t>
  </si>
  <si>
    <t>Vráž u Berouna</t>
  </si>
  <si>
    <t>Hluboká u Krucemburku</t>
  </si>
  <si>
    <t>Lhotice</t>
  </si>
  <si>
    <t>Honětice</t>
  </si>
  <si>
    <t>Velké Kunětice</t>
  </si>
  <si>
    <t>Maršovice u Nového Města na Moravě</t>
  </si>
  <si>
    <t>Radim</t>
  </si>
  <si>
    <t>Třebom</t>
  </si>
  <si>
    <t>Střela</t>
  </si>
  <si>
    <t>Drahoňův Újezd</t>
  </si>
  <si>
    <t>Hojná Voda</t>
  </si>
  <si>
    <t>Ostašovice</t>
  </si>
  <si>
    <t>Veselý Žďár</t>
  </si>
  <si>
    <t>Záboří u Protivína</t>
  </si>
  <si>
    <t>Lhenice</t>
  </si>
  <si>
    <t>Zbyslavec</t>
  </si>
  <si>
    <t>Jehnědí</t>
  </si>
  <si>
    <t>Netřebice u Nymburka</t>
  </si>
  <si>
    <t>Novina u Sokolova</t>
  </si>
  <si>
    <t>Renoty</t>
  </si>
  <si>
    <t>Nedvězí u Olomouce</t>
  </si>
  <si>
    <t>Myšlín</t>
  </si>
  <si>
    <t>Hrádeček</t>
  </si>
  <si>
    <t>Lhota u Nahořan</t>
  </si>
  <si>
    <t>Pernštejn</t>
  </si>
  <si>
    <t>Loket u Dolních Kralovic</t>
  </si>
  <si>
    <t>Nespery</t>
  </si>
  <si>
    <t>Lhotice u Jemnice</t>
  </si>
  <si>
    <t>Lukavice u Rychnova nad Kněžnou</t>
  </si>
  <si>
    <t>Třebobuz</t>
  </si>
  <si>
    <t>Mstětice</t>
  </si>
  <si>
    <t>Močovice</t>
  </si>
  <si>
    <t>Zašovice</t>
  </si>
  <si>
    <t>Ladná</t>
  </si>
  <si>
    <t>Zelené</t>
  </si>
  <si>
    <t>Vitín u Malého Března</t>
  </si>
  <si>
    <t>Hrušková</t>
  </si>
  <si>
    <t>Olešno</t>
  </si>
  <si>
    <t>Roudníček</t>
  </si>
  <si>
    <t>Mostek u Ratibořských Hor</t>
  </si>
  <si>
    <t>Mlékovice</t>
  </si>
  <si>
    <t>Podeřiště</t>
  </si>
  <si>
    <t>Manušice</t>
  </si>
  <si>
    <t>Obilná</t>
  </si>
  <si>
    <t>Mezice</t>
  </si>
  <si>
    <t>Třtice nad Olešnicí</t>
  </si>
  <si>
    <t>Libodřice</t>
  </si>
  <si>
    <t>Vykmanov u Ostrova</t>
  </si>
  <si>
    <t>Žernůvka</t>
  </si>
  <si>
    <t>Příseka u Světlé nad Sázavou</t>
  </si>
  <si>
    <t>Záluží u Spáleného Poříčí</t>
  </si>
  <si>
    <t>Čížkov</t>
  </si>
  <si>
    <t>Lomec u Úmonína</t>
  </si>
  <si>
    <t>Krupice</t>
  </si>
  <si>
    <t>Těšice u Nezamyslic</t>
  </si>
  <si>
    <t>Svažec</t>
  </si>
  <si>
    <t>Lobzy</t>
  </si>
  <si>
    <t>Staré Město u Frýdku-Místku</t>
  </si>
  <si>
    <t>Malá Čermná nad Orlicí</t>
  </si>
  <si>
    <t>Benátecká Vrutice</t>
  </si>
  <si>
    <t>Doly</t>
  </si>
  <si>
    <t>Potočiště</t>
  </si>
  <si>
    <t>Roubíčkova Lhota</t>
  </si>
  <si>
    <t>Kapsova Lhota</t>
  </si>
  <si>
    <t>Radonice u Hradiště</t>
  </si>
  <si>
    <t>Stráž u Hradiště II</t>
  </si>
  <si>
    <t>Holubeč</t>
  </si>
  <si>
    <t>Bratrušín</t>
  </si>
  <si>
    <t>Malé Žernoseky</t>
  </si>
  <si>
    <t>Hradiště nad Berounkou</t>
  </si>
  <si>
    <t>Panenská Hůrka</t>
  </si>
  <si>
    <t>Josefov</t>
  </si>
  <si>
    <t>Lazce</t>
  </si>
  <si>
    <t>Osinky u Krumsína</t>
  </si>
  <si>
    <t>Ostatky u Křenůvek</t>
  </si>
  <si>
    <t>Okounov</t>
  </si>
  <si>
    <t>Bzí u Dolního Bukovska</t>
  </si>
  <si>
    <t>Rudeč</t>
  </si>
  <si>
    <t>Plzeň 4</t>
  </si>
  <si>
    <t>Olšany u Prostějova</t>
  </si>
  <si>
    <t>Bedihošť</t>
  </si>
  <si>
    <t>Velký Pěčín</t>
  </si>
  <si>
    <t>Popice</t>
  </si>
  <si>
    <t>Svatá Kateřina u Chudenína</t>
  </si>
  <si>
    <t>Městys Rudoltice</t>
  </si>
  <si>
    <t>Olešná u Nezvěstic</t>
  </si>
  <si>
    <t>Kunčičky</t>
  </si>
  <si>
    <t>Počerady</t>
  </si>
  <si>
    <t>Pohoří u Malečova</t>
  </si>
  <si>
    <t>Smrček</t>
  </si>
  <si>
    <t>Lukavec u Lovosic</t>
  </si>
  <si>
    <t>Lháň</t>
  </si>
  <si>
    <t>Kšely</t>
  </si>
  <si>
    <t>Bělidla</t>
  </si>
  <si>
    <t>Čtveřín</t>
  </si>
  <si>
    <t>Nový Jičín-město</t>
  </si>
  <si>
    <t>Věteřov</t>
  </si>
  <si>
    <t>Cejle</t>
  </si>
  <si>
    <t>Stojčín</t>
  </si>
  <si>
    <t>Bradáčov</t>
  </si>
  <si>
    <t>Chramostek</t>
  </si>
  <si>
    <t>Nová Ves u Oseka</t>
  </si>
  <si>
    <t>Petrovice</t>
  </si>
  <si>
    <t>Vesce u Počátek</t>
  </si>
  <si>
    <t>Chvoječná</t>
  </si>
  <si>
    <t>Rejčkov</t>
  </si>
  <si>
    <t>Vohančice</t>
  </si>
  <si>
    <t>Nová Ves I</t>
  </si>
  <si>
    <t>Bechyně</t>
  </si>
  <si>
    <t>Zadní Újezd</t>
  </si>
  <si>
    <t>Horní Borek</t>
  </si>
  <si>
    <t>Štítov</t>
  </si>
  <si>
    <t>Poděšín</t>
  </si>
  <si>
    <t>Počaply u Terezína</t>
  </si>
  <si>
    <t>Odrovice</t>
  </si>
  <si>
    <t>Dunávice</t>
  </si>
  <si>
    <t>Bystročice</t>
  </si>
  <si>
    <t>Malé Svatoňovice</t>
  </si>
  <si>
    <t>Nupaky</t>
  </si>
  <si>
    <t>Klokočí u Olší</t>
  </si>
  <si>
    <t>Zahořany u Mníšku pod Brdy</t>
  </si>
  <si>
    <t>Šeborov</t>
  </si>
  <si>
    <t>Pořín</t>
  </si>
  <si>
    <t>Milá</t>
  </si>
  <si>
    <t>Hoděčín</t>
  </si>
  <si>
    <t>Svésedlice</t>
  </si>
  <si>
    <t>Branišov pod Křemešníkem</t>
  </si>
  <si>
    <t>Opatovice</t>
  </si>
  <si>
    <t>Dolní Kožlí</t>
  </si>
  <si>
    <t>Rybníček</t>
  </si>
  <si>
    <t>Čmelíny</t>
  </si>
  <si>
    <t>Javornice u Dubu</t>
  </si>
  <si>
    <t>Čálovice</t>
  </si>
  <si>
    <t>Měrůtky</t>
  </si>
  <si>
    <t>Bohuslavice</t>
  </si>
  <si>
    <t>Horní Bezděkov u Bojanova</t>
  </si>
  <si>
    <t>Radíkovice</t>
  </si>
  <si>
    <t>Nová Ves II</t>
  </si>
  <si>
    <t>Vysoká u Staré Vody</t>
  </si>
  <si>
    <t>Kvášňovice</t>
  </si>
  <si>
    <t>Okrouhlá u Chebu</t>
  </si>
  <si>
    <t>Brod nad Labem</t>
  </si>
  <si>
    <t>Hořovičky</t>
  </si>
  <si>
    <t>Chlum</t>
  </si>
  <si>
    <t>Vratimov</t>
  </si>
  <si>
    <t>Doubravčice</t>
  </si>
  <si>
    <t>Opava-Město</t>
  </si>
  <si>
    <t>Slezské Pavlovice</t>
  </si>
  <si>
    <t>Nové Sady u Písečného</t>
  </si>
  <si>
    <t>Tupesy</t>
  </si>
  <si>
    <t>Kladoruby</t>
  </si>
  <si>
    <t>Rohovládova Bělá</t>
  </si>
  <si>
    <t>Čistá v Krkonoších</t>
  </si>
  <si>
    <t>Bukovec u Jablunkova</t>
  </si>
  <si>
    <t>Mašovice pod Vysokým kamenem</t>
  </si>
  <si>
    <t>Karlín</t>
  </si>
  <si>
    <t>Hetov</t>
  </si>
  <si>
    <t>Syrovátka</t>
  </si>
  <si>
    <t>Mahouš</t>
  </si>
  <si>
    <t>Prasetín</t>
  </si>
  <si>
    <t>Těšovice</t>
  </si>
  <si>
    <t>Úval</t>
  </si>
  <si>
    <t>Malesice</t>
  </si>
  <si>
    <t>Radim u Jičína</t>
  </si>
  <si>
    <t>Skvrňany</t>
  </si>
  <si>
    <t>Kaletice</t>
  </si>
  <si>
    <t>Kněževes nad Oslavou</t>
  </si>
  <si>
    <t>Hořice u Blanska</t>
  </si>
  <si>
    <t>Střítež nad Ludinou</t>
  </si>
  <si>
    <t>Přítkov</t>
  </si>
  <si>
    <t>Špinov</t>
  </si>
  <si>
    <t>Zábřeh-VŽ</t>
  </si>
  <si>
    <t>Plácky</t>
  </si>
  <si>
    <t>Krásnice</t>
  </si>
  <si>
    <t>Luženičky</t>
  </si>
  <si>
    <t>Roztoky nad Labem</t>
  </si>
  <si>
    <t>Praskačka</t>
  </si>
  <si>
    <t>Dambořice</t>
  </si>
  <si>
    <t>Slapsko</t>
  </si>
  <si>
    <t>Skalička nad Labem</t>
  </si>
  <si>
    <t>Velká Šitboř</t>
  </si>
  <si>
    <t>Vracov u Číhaně</t>
  </si>
  <si>
    <t>Sedlice u Hradce Králové</t>
  </si>
  <si>
    <t>Stranná u Telče</t>
  </si>
  <si>
    <t>Skalička u Hranic</t>
  </si>
  <si>
    <t>Osek u Radomyšle</t>
  </si>
  <si>
    <t>Petrůvky</t>
  </si>
  <si>
    <t>Sázava u Lanškrouna</t>
  </si>
  <si>
    <t>Žbánov</t>
  </si>
  <si>
    <t>Třebíčský Číchov</t>
  </si>
  <si>
    <t>Skalka u Nové Bystřice</t>
  </si>
  <si>
    <t>Holešovice</t>
  </si>
  <si>
    <t>Střížovice u Pěnčína</t>
  </si>
  <si>
    <t>Přibyslav u Nové Paky</t>
  </si>
  <si>
    <t>Lvová</t>
  </si>
  <si>
    <t>Kladruby u Vlašimi</t>
  </si>
  <si>
    <t>Radeč u Horní Police</t>
  </si>
  <si>
    <t>Nebřeziny</t>
  </si>
  <si>
    <t>Onšov na Moravě</t>
  </si>
  <si>
    <t>Chodov u Bečova nad Teplou</t>
  </si>
  <si>
    <t>Oldřichov na Hranicích</t>
  </si>
  <si>
    <t>Boříkovy</t>
  </si>
  <si>
    <t>Jeřičky</t>
  </si>
  <si>
    <t>Lomnička u Plesné</t>
  </si>
  <si>
    <t>Oškobrh</t>
  </si>
  <si>
    <t>Příšov</t>
  </si>
  <si>
    <t>Nové Benátky</t>
  </si>
  <si>
    <t>Harty</t>
  </si>
  <si>
    <t>Hraničná</t>
  </si>
  <si>
    <t>Blovice</t>
  </si>
  <si>
    <t>Bruzovice</t>
  </si>
  <si>
    <t>Potštát</t>
  </si>
  <si>
    <t>Ostroh</t>
  </si>
  <si>
    <t>Radešín</t>
  </si>
  <si>
    <t>Police u Valašského Meziříčí</t>
  </si>
  <si>
    <t>Velebudice</t>
  </si>
  <si>
    <t>Skrýchov</t>
  </si>
  <si>
    <t>Roveň u Rychnova nad Kněžnou</t>
  </si>
  <si>
    <t>Pašinka</t>
  </si>
  <si>
    <t>Samosoly</t>
  </si>
  <si>
    <t>Karlova Ves</t>
  </si>
  <si>
    <t>Veleslavín</t>
  </si>
  <si>
    <t>Skryje u Golčova Jeníkova</t>
  </si>
  <si>
    <t>Svitavy-město</t>
  </si>
  <si>
    <t>Znětínek</t>
  </si>
  <si>
    <t>Radešov nad Metují</t>
  </si>
  <si>
    <t>Markvarec u Hřivic</t>
  </si>
  <si>
    <t>Dobrčice u Skršína</t>
  </si>
  <si>
    <t>Staré Hraběcí</t>
  </si>
  <si>
    <t>Lažany u Sychrova</t>
  </si>
  <si>
    <t>Raková u Rokycan</t>
  </si>
  <si>
    <t>Radčice</t>
  </si>
  <si>
    <t>Středokluky</t>
  </si>
  <si>
    <t>Čečkov</t>
  </si>
  <si>
    <t>Suchonice</t>
  </si>
  <si>
    <t>Polerady u Prahy</t>
  </si>
  <si>
    <t>Panské Pole</t>
  </si>
  <si>
    <t>Skočice u Přeštic</t>
  </si>
  <si>
    <t>Slavný</t>
  </si>
  <si>
    <t>Karlov u Bohušova</t>
  </si>
  <si>
    <t>Ves Rudoltice</t>
  </si>
  <si>
    <t>Černé Budy</t>
  </si>
  <si>
    <t>Rohozná u Rovné</t>
  </si>
  <si>
    <t>Sedlec u Benátek nad Jizerou</t>
  </si>
  <si>
    <t>Branice</t>
  </si>
  <si>
    <t>Brčekoly</t>
  </si>
  <si>
    <t>Nová Dědina u Uničova</t>
  </si>
  <si>
    <t>Provodín</t>
  </si>
  <si>
    <t>Sedliště u Starých Hradů</t>
  </si>
  <si>
    <t>Pernek</t>
  </si>
  <si>
    <t>Beroun u Starého Sedla</t>
  </si>
  <si>
    <t>Hrádek u Loun</t>
  </si>
  <si>
    <t>Dolní Křečany</t>
  </si>
  <si>
    <t>Skršice</t>
  </si>
  <si>
    <t>Sulejovice</t>
  </si>
  <si>
    <t>Dolní Ročov</t>
  </si>
  <si>
    <t>Kořenice</t>
  </si>
  <si>
    <t>Lužec nad Cidlinou</t>
  </si>
  <si>
    <t>Kovářovice</t>
  </si>
  <si>
    <t>Zlámanec</t>
  </si>
  <si>
    <t>Polerady</t>
  </si>
  <si>
    <t>Čankov</t>
  </si>
  <si>
    <t>Stará Voda</t>
  </si>
  <si>
    <t>Kamenička u Bílé Vody</t>
  </si>
  <si>
    <t>Rosnice u Staré Role</t>
  </si>
  <si>
    <t>Rozseč u Třešti</t>
  </si>
  <si>
    <t>Račetice</t>
  </si>
  <si>
    <t>Dobřeň u Kutné Hory</t>
  </si>
  <si>
    <t>Liboc u Kraslic</t>
  </si>
  <si>
    <t>Jahodov</t>
  </si>
  <si>
    <t>Pleš</t>
  </si>
  <si>
    <t>Šeřeč</t>
  </si>
  <si>
    <t>Horní Bobrová</t>
  </si>
  <si>
    <t>Proseničky</t>
  </si>
  <si>
    <t>Popovice u Kroměříže</t>
  </si>
  <si>
    <t>Nové Petrovice</t>
  </si>
  <si>
    <t>Církvice</t>
  </si>
  <si>
    <t>Otmarov</t>
  </si>
  <si>
    <t>Rataje u Bechyně</t>
  </si>
  <si>
    <t>Němčice u Sedlice</t>
  </si>
  <si>
    <t>Dolní Staré Buky</t>
  </si>
  <si>
    <t>Poláky</t>
  </si>
  <si>
    <t>Malhostice</t>
  </si>
  <si>
    <t>Paběnice</t>
  </si>
  <si>
    <t>Rusová</t>
  </si>
  <si>
    <t>Čekanov</t>
  </si>
  <si>
    <t>Mlýnec</t>
  </si>
  <si>
    <t>Domkov</t>
  </si>
  <si>
    <t>Vrbice u Hořoviček</t>
  </si>
  <si>
    <t>Slatina u Vysokého Mýta</t>
  </si>
  <si>
    <t>Odolov</t>
  </si>
  <si>
    <t>Chyše</t>
  </si>
  <si>
    <t>Antošovice</t>
  </si>
  <si>
    <t>Příkazy</t>
  </si>
  <si>
    <t>Malčice u Mirotic</t>
  </si>
  <si>
    <t>Lipí u Náchoda</t>
  </si>
  <si>
    <t>Slavonice</t>
  </si>
  <si>
    <t>Staňkova Lhota</t>
  </si>
  <si>
    <t>Nová Chřibská</t>
  </si>
  <si>
    <t>Oldřichov u Písku</t>
  </si>
  <si>
    <t>Miřátky</t>
  </si>
  <si>
    <t>Končice</t>
  </si>
  <si>
    <t>Pohoří u Dobrušky</t>
  </si>
  <si>
    <t>Košlák</t>
  </si>
  <si>
    <t>Lužec u Petrova Mlýna</t>
  </si>
  <si>
    <t>Lstiboř</t>
  </si>
  <si>
    <t>Úhřetická Lhota</t>
  </si>
  <si>
    <t>Křemenitá</t>
  </si>
  <si>
    <t>Zvěstovice</t>
  </si>
  <si>
    <t>Petrovice u Strážkovic</t>
  </si>
  <si>
    <t>Mrzkovice</t>
  </si>
  <si>
    <t>Velký Osek</t>
  </si>
  <si>
    <t>Mazelov</t>
  </si>
  <si>
    <t>Ondřejov u Rýmařova</t>
  </si>
  <si>
    <t>Oldřiš u Moldavy</t>
  </si>
  <si>
    <t>Němetice</t>
  </si>
  <si>
    <t>Malíč</t>
  </si>
  <si>
    <t>Rýmařov</t>
  </si>
  <si>
    <t>Račerovice</t>
  </si>
  <si>
    <t>Karolinka</t>
  </si>
  <si>
    <t>Rašov u Litvínova</t>
  </si>
  <si>
    <t>Ostrov u Bezdružic</t>
  </si>
  <si>
    <t>Struhy</t>
  </si>
  <si>
    <t>Bezuchov</t>
  </si>
  <si>
    <t>Horní Jindřichov</t>
  </si>
  <si>
    <t>Ratišovice</t>
  </si>
  <si>
    <t>Skalka u Chebu</t>
  </si>
  <si>
    <t>Nouzov u Senomat</t>
  </si>
  <si>
    <t>Palhanec</t>
  </si>
  <si>
    <t>Nesměň u Ločenic</t>
  </si>
  <si>
    <t>Nové Dvory u Velké Losenice</t>
  </si>
  <si>
    <t>Dolní Líšnice</t>
  </si>
  <si>
    <t>Strážkovice v Podkrkonoší</t>
  </si>
  <si>
    <t>Chlívce</t>
  </si>
  <si>
    <t>Buřenice</t>
  </si>
  <si>
    <t>Radkovice u Příchovic</t>
  </si>
  <si>
    <t>Křešice u Psinic</t>
  </si>
  <si>
    <t>Řícmanice</t>
  </si>
  <si>
    <t>Blažovice</t>
  </si>
  <si>
    <t>Klamoš</t>
  </si>
  <si>
    <t>Střelice u Brna</t>
  </si>
  <si>
    <t>Stará Chodovská</t>
  </si>
  <si>
    <t>Hradiště u Blovic</t>
  </si>
  <si>
    <t>Kozí</t>
  </si>
  <si>
    <t>Křemže</t>
  </si>
  <si>
    <t>Milíčov u Jihlavy</t>
  </si>
  <si>
    <t>Rýdeč</t>
  </si>
  <si>
    <t>Vesce pod Řípem</t>
  </si>
  <si>
    <t>Srby u Tuchlovic</t>
  </si>
  <si>
    <t>Běleč u Mladé Vožice</t>
  </si>
  <si>
    <t>Horní Ves</t>
  </si>
  <si>
    <t>Podchýšská Lhota</t>
  </si>
  <si>
    <t>Bolkov u Roupova</t>
  </si>
  <si>
    <t>Solenice</t>
  </si>
  <si>
    <t>Suchá u Skalné</t>
  </si>
  <si>
    <t>Šmolovy u Havlíčkova Brodu</t>
  </si>
  <si>
    <t>Hynčina</t>
  </si>
  <si>
    <t>Blanice u Mladé Vožice</t>
  </si>
  <si>
    <t>Čelkovice</t>
  </si>
  <si>
    <t>Ostopovice</t>
  </si>
  <si>
    <t>Sedlčánky</t>
  </si>
  <si>
    <t>Rabštejnská Lhota</t>
  </si>
  <si>
    <t>Velký Rybník u Skalné</t>
  </si>
  <si>
    <t>Bobrovníky</t>
  </si>
  <si>
    <t>Platoř</t>
  </si>
  <si>
    <t>Netovice</t>
  </si>
  <si>
    <t>Nová Kyselka</t>
  </si>
  <si>
    <t>Červené Janovice</t>
  </si>
  <si>
    <t>Řetouň</t>
  </si>
  <si>
    <t>Řiště</t>
  </si>
  <si>
    <t>Horní Maršov</t>
  </si>
  <si>
    <t>Podolí u Valašského Meziříčí</t>
  </si>
  <si>
    <t>Lískovice u Ostroměře</t>
  </si>
  <si>
    <t>Chvalov u Červených Janovic</t>
  </si>
  <si>
    <t>Milenov</t>
  </si>
  <si>
    <t>Spomyšl</t>
  </si>
  <si>
    <t>Počerny</t>
  </si>
  <si>
    <t>Škodějov</t>
  </si>
  <si>
    <t>Česká Ves</t>
  </si>
  <si>
    <t>České Lhotice</t>
  </si>
  <si>
    <t>Svárov u Liberce</t>
  </si>
  <si>
    <t>Drahonice u Lubence</t>
  </si>
  <si>
    <t>Víchov</t>
  </si>
  <si>
    <t>Bechyňská Smoleč</t>
  </si>
  <si>
    <t>Újezd u Luštěnic</t>
  </si>
  <si>
    <t>Křenovice u Kojetína</t>
  </si>
  <si>
    <t>Prstná</t>
  </si>
  <si>
    <t>Ctiměřice</t>
  </si>
  <si>
    <t>Dolní Brusnice</t>
  </si>
  <si>
    <t>Lipec</t>
  </si>
  <si>
    <t>Kosov u Boru</t>
  </si>
  <si>
    <t>Vystrkov</t>
  </si>
  <si>
    <t>Nedvězí u Semil</t>
  </si>
  <si>
    <t>Sněžník</t>
  </si>
  <si>
    <t>Křížovice u Ktiše</t>
  </si>
  <si>
    <t>Humpolec</t>
  </si>
  <si>
    <t>Domaželice</t>
  </si>
  <si>
    <t>Drahouš</t>
  </si>
  <si>
    <t>Horní Branná</t>
  </si>
  <si>
    <t>Blansko u Hrochova Týnce</t>
  </si>
  <si>
    <t>Křtětice</t>
  </si>
  <si>
    <t>Přední Lhota u Poděbrad</t>
  </si>
  <si>
    <t>Zvole u Zábřeha</t>
  </si>
  <si>
    <t>Děbolín</t>
  </si>
  <si>
    <t>Horní Lhota u Blanska</t>
  </si>
  <si>
    <t>Čistá u Svatavy</t>
  </si>
  <si>
    <t>Rakousy</t>
  </si>
  <si>
    <t>Chaloupky u Přebuze</t>
  </si>
  <si>
    <t>Čestice</t>
  </si>
  <si>
    <t>Velké Číčovice</t>
  </si>
  <si>
    <t>Chocenický Újezd</t>
  </si>
  <si>
    <t>Věžnice</t>
  </si>
  <si>
    <t>Vernířovice</t>
  </si>
  <si>
    <t>Horní Nakvasovice</t>
  </si>
  <si>
    <t>Majdalena</t>
  </si>
  <si>
    <t>Mezilesí u Náchoda</t>
  </si>
  <si>
    <t>Meziříčko u Moravských Budějovic</t>
  </si>
  <si>
    <t>Dolní Svince</t>
  </si>
  <si>
    <t>Písecká Smoleč</t>
  </si>
  <si>
    <t>Karlín na Moravě</t>
  </si>
  <si>
    <t>Vlčkovice u Praskačky</t>
  </si>
  <si>
    <t>Štítary u Kolína</t>
  </si>
  <si>
    <t>Horní Hbity</t>
  </si>
  <si>
    <t>Grymov</t>
  </si>
  <si>
    <t>Horní Dubenky</t>
  </si>
  <si>
    <t>Bedřichov u Horní Stropnice</t>
  </si>
  <si>
    <t>Hodějov</t>
  </si>
  <si>
    <t>Kbelnice</t>
  </si>
  <si>
    <t>Vrchovnice</t>
  </si>
  <si>
    <t>Myslkovice</t>
  </si>
  <si>
    <t>Číčenice</t>
  </si>
  <si>
    <t>Staré</t>
  </si>
  <si>
    <t>Panská Habrová</t>
  </si>
  <si>
    <t>Milasín</t>
  </si>
  <si>
    <t>Dolní Dlouhá Loučka</t>
  </si>
  <si>
    <t>Střížovice u Ústí nad Labem</t>
  </si>
  <si>
    <t>Slivenec</t>
  </si>
  <si>
    <t>Babiny II</t>
  </si>
  <si>
    <t>Malá Černoc</t>
  </si>
  <si>
    <t>Zahořany u Berouna</t>
  </si>
  <si>
    <t>Mačkov</t>
  </si>
  <si>
    <t>Hoštice</t>
  </si>
  <si>
    <t>Olšany u Kvášňovic</t>
  </si>
  <si>
    <t>Lavičky</t>
  </si>
  <si>
    <t>Turovice</t>
  </si>
  <si>
    <t>Věžky</t>
  </si>
  <si>
    <t>Jedlová</t>
  </si>
  <si>
    <t>Obřany</t>
  </si>
  <si>
    <t>Chotovenka</t>
  </si>
  <si>
    <t>Sedlec u Českých Budějovic</t>
  </si>
  <si>
    <t>Lipany</t>
  </si>
  <si>
    <t>Makov u Jistebnice</t>
  </si>
  <si>
    <t>Balkova Lhota</t>
  </si>
  <si>
    <t>Předboj</t>
  </si>
  <si>
    <t>Dražejov u Dubé</t>
  </si>
  <si>
    <t>Neštědice</t>
  </si>
  <si>
    <t>Temešvár</t>
  </si>
  <si>
    <t>Stříbrnice nad Hanou</t>
  </si>
  <si>
    <t>Smolín</t>
  </si>
  <si>
    <t>Údavy</t>
  </si>
  <si>
    <t>Běšiny</t>
  </si>
  <si>
    <t>Županovice</t>
  </si>
  <si>
    <t>Vlčí u Chlumčan</t>
  </si>
  <si>
    <t>Chmelištná</t>
  </si>
  <si>
    <t>Prasek</t>
  </si>
  <si>
    <t>Hradce u Homol</t>
  </si>
  <si>
    <t>Jestřabice</t>
  </si>
  <si>
    <t>Horní Hrachovice</t>
  </si>
  <si>
    <t>Pojbuky</t>
  </si>
  <si>
    <t>Oříkov</t>
  </si>
  <si>
    <t>Hořejší Kunčice</t>
  </si>
  <si>
    <t>Karlovka</t>
  </si>
  <si>
    <t>Mantov</t>
  </si>
  <si>
    <t>Chotusice</t>
  </si>
  <si>
    <t>Kamenná Voda</t>
  </si>
  <si>
    <t>Hrutov</t>
  </si>
  <si>
    <t>Semtěš u Bílého Podolí</t>
  </si>
  <si>
    <t>Dolní Dvořiště</t>
  </si>
  <si>
    <t>Útěchov u Brna</t>
  </si>
  <si>
    <t>Kozlovice u Přerova</t>
  </si>
  <si>
    <t>Želkovice</t>
  </si>
  <si>
    <t>Slatinice u Mostu</t>
  </si>
  <si>
    <t>Orlová</t>
  </si>
  <si>
    <t>Přestanov</t>
  </si>
  <si>
    <t>Podlesí-město</t>
  </si>
  <si>
    <t>Kbelnice u Jičína</t>
  </si>
  <si>
    <t>Nadryby</t>
  </si>
  <si>
    <t>Radlice</t>
  </si>
  <si>
    <t>Zářečí nad Svitavou</t>
  </si>
  <si>
    <t>Krásensko II</t>
  </si>
  <si>
    <t>Dětřichov nad Bystřicí</t>
  </si>
  <si>
    <t>Králíky u Nového Bydžova</t>
  </si>
  <si>
    <t>Kramolín</t>
  </si>
  <si>
    <t>Kuní pod Landštejnem</t>
  </si>
  <si>
    <t>Pokutice</t>
  </si>
  <si>
    <t>Lesná u Velké Chyšky</t>
  </si>
  <si>
    <t>Stránce</t>
  </si>
  <si>
    <t>Šašovice</t>
  </si>
  <si>
    <t>Hoškovice</t>
  </si>
  <si>
    <t>Mniší</t>
  </si>
  <si>
    <t>Modřec</t>
  </si>
  <si>
    <t>Velký Ořechov</t>
  </si>
  <si>
    <t>Libín</t>
  </si>
  <si>
    <t>Holé Vrchy</t>
  </si>
  <si>
    <t>Loukonosy</t>
  </si>
  <si>
    <t>Hruškové Dvory</t>
  </si>
  <si>
    <t>Mnichov u Lučního Chvojna</t>
  </si>
  <si>
    <t>Zborov na Moravě</t>
  </si>
  <si>
    <t>Hartvíkov</t>
  </si>
  <si>
    <t>Křídlůvky</t>
  </si>
  <si>
    <t>Obytce</t>
  </si>
  <si>
    <t>Vápno u Přelouče</t>
  </si>
  <si>
    <t>Pozovice</t>
  </si>
  <si>
    <t>Útušice</t>
  </si>
  <si>
    <t>Domašín u Studené</t>
  </si>
  <si>
    <t>Rajchéřov</t>
  </si>
  <si>
    <t>Veclov</t>
  </si>
  <si>
    <t>Bítouchov u Semil</t>
  </si>
  <si>
    <t>Novosedly u Nemanic</t>
  </si>
  <si>
    <t>Zákoutí</t>
  </si>
  <si>
    <t>Červený Hrádek u Dačic</t>
  </si>
  <si>
    <t>Myslotín</t>
  </si>
  <si>
    <t>Lhotka u Hranic</t>
  </si>
  <si>
    <t>Špindlerův Mlýn</t>
  </si>
  <si>
    <t>Švábenice</t>
  </si>
  <si>
    <t>Dětřiš</t>
  </si>
  <si>
    <t>Knínice u Žlutic</t>
  </si>
  <si>
    <t>Lutín</t>
  </si>
  <si>
    <t>Staré Hutě u Veclova</t>
  </si>
  <si>
    <t>Horní Ves u Třebeně</t>
  </si>
  <si>
    <t>Dolní Drkolná</t>
  </si>
  <si>
    <t>Žiželice nad Cidlinou</t>
  </si>
  <si>
    <t>Líšťany u Cítolib</t>
  </si>
  <si>
    <t>Drahlov u Jarohněvic</t>
  </si>
  <si>
    <t>Liptice</t>
  </si>
  <si>
    <t>Vrbová Lhota</t>
  </si>
  <si>
    <t>Kozojídky</t>
  </si>
  <si>
    <t>Vržanov</t>
  </si>
  <si>
    <t>Pražmo</t>
  </si>
  <si>
    <t>Horní Luby</t>
  </si>
  <si>
    <t>Vlkov u Čakova</t>
  </si>
  <si>
    <t>Oldřiš u Poličky</t>
  </si>
  <si>
    <t>Blatnice u Nýřan</t>
  </si>
  <si>
    <t>Borač</t>
  </si>
  <si>
    <t>Vizovice</t>
  </si>
  <si>
    <t>Malá Bystřice</t>
  </si>
  <si>
    <t>Tisek</t>
  </si>
  <si>
    <t>Hrabyně</t>
  </si>
  <si>
    <t>Chloumek</t>
  </si>
  <si>
    <t>Oldřichovice u Ústí nad Orlicí</t>
  </si>
  <si>
    <t>Bukovany u Týnce nad Sázavou</t>
  </si>
  <si>
    <t>Vestec u Mezna</t>
  </si>
  <si>
    <t>Jiřetín pod Jedlovou</t>
  </si>
  <si>
    <t>Vrbno u Mělníka</t>
  </si>
  <si>
    <t>Dolní Novosedly</t>
  </si>
  <si>
    <t>Dobříč</t>
  </si>
  <si>
    <t>Štemplovec</t>
  </si>
  <si>
    <t>Kozmice u Jiviny</t>
  </si>
  <si>
    <t>Nová Víska u Domašína</t>
  </si>
  <si>
    <t>Žihobce</t>
  </si>
  <si>
    <t>Tvrdín</t>
  </si>
  <si>
    <t>Chocnějovice</t>
  </si>
  <si>
    <t>Bílek</t>
  </si>
  <si>
    <t>Chotovice</t>
  </si>
  <si>
    <t>Dobřív</t>
  </si>
  <si>
    <t>Rohenice</t>
  </si>
  <si>
    <t>Javorník-ves</t>
  </si>
  <si>
    <t>Hoštejn</t>
  </si>
  <si>
    <t>Slezský Kočov</t>
  </si>
  <si>
    <t>Šachov u Borohrádku</t>
  </si>
  <si>
    <t>Přívozec</t>
  </si>
  <si>
    <t>Popice u Znojma</t>
  </si>
  <si>
    <t>Černičí</t>
  </si>
  <si>
    <t>Ratibořské Hory</t>
  </si>
  <si>
    <t>Nesměřice</t>
  </si>
  <si>
    <t>Držkovice</t>
  </si>
  <si>
    <t>Kobylí na Moravě</t>
  </si>
  <si>
    <t>Hylváty</t>
  </si>
  <si>
    <t>Klokoty</t>
  </si>
  <si>
    <t>Městec</t>
  </si>
  <si>
    <t>Losiná u Plzně</t>
  </si>
  <si>
    <t>Kobylnice</t>
  </si>
  <si>
    <t>Řitka</t>
  </si>
  <si>
    <t>Radňov u Rynárce</t>
  </si>
  <si>
    <t>Kamenec u Poličky</t>
  </si>
  <si>
    <t>Hůrka u Železné Rudy</t>
  </si>
  <si>
    <t>Malé Chvojno</t>
  </si>
  <si>
    <t>Ostřetice</t>
  </si>
  <si>
    <t>Nasobůrky</t>
  </si>
  <si>
    <t>Kamenický Šenov</t>
  </si>
  <si>
    <t>Loděnice u Moravského Krumlova</t>
  </si>
  <si>
    <t>Voděrady u Českých Heřmanic</t>
  </si>
  <si>
    <t>Benátky</t>
  </si>
  <si>
    <t>Loučky u Zátoru</t>
  </si>
  <si>
    <t>Buřany</t>
  </si>
  <si>
    <t>Česká Ves v Podještědí</t>
  </si>
  <si>
    <t>Trpišov</t>
  </si>
  <si>
    <t>Rudov</t>
  </si>
  <si>
    <t>Nasavrky u Golčova Jeníkova</t>
  </si>
  <si>
    <t>Dědinka</t>
  </si>
  <si>
    <t>Jasenná na Moravě</t>
  </si>
  <si>
    <t>Studánky u Vyššího Brodu</t>
  </si>
  <si>
    <t>Vacanovice</t>
  </si>
  <si>
    <t>Dobšice</t>
  </si>
  <si>
    <t>Velešov</t>
  </si>
  <si>
    <t>Velký Radkov II</t>
  </si>
  <si>
    <t>Jeníkov u Hlinska</t>
  </si>
  <si>
    <t>Kněževísko</t>
  </si>
  <si>
    <t>Selmice</t>
  </si>
  <si>
    <t>Louchov</t>
  </si>
  <si>
    <t>Chržín</t>
  </si>
  <si>
    <t>Mravín</t>
  </si>
  <si>
    <t>Jamnice</t>
  </si>
  <si>
    <t>Káranice</t>
  </si>
  <si>
    <t>Dolní Březinka</t>
  </si>
  <si>
    <t>Horní Vítkov</t>
  </si>
  <si>
    <t>Fleky</t>
  </si>
  <si>
    <t>Žďárky</t>
  </si>
  <si>
    <t>Nový Kostel</t>
  </si>
  <si>
    <t>Dolní Vysoké II</t>
  </si>
  <si>
    <t>Bílovec-Dolní Předměstí</t>
  </si>
  <si>
    <t>Habartice u Frýdlantu</t>
  </si>
  <si>
    <t>Hostkovice</t>
  </si>
  <si>
    <t>Hostišová</t>
  </si>
  <si>
    <t>Šafov</t>
  </si>
  <si>
    <t>Vrtěšice</t>
  </si>
  <si>
    <t>Vlastiboř u Železného Brodu</t>
  </si>
  <si>
    <t>Čavisov</t>
  </si>
  <si>
    <t>Jablonná u Chyší</t>
  </si>
  <si>
    <t>Víska u Kněžic</t>
  </si>
  <si>
    <t>Křížová ve Slezsku</t>
  </si>
  <si>
    <t>Bělá u Jedlé</t>
  </si>
  <si>
    <t>Smržov u Smiřic</t>
  </si>
  <si>
    <t>Valtířov nad Labem</t>
  </si>
  <si>
    <t>Věžná</t>
  </si>
  <si>
    <t>Vepice</t>
  </si>
  <si>
    <t>Chudeřice</t>
  </si>
  <si>
    <t>Boreč</t>
  </si>
  <si>
    <t>Zdechovice u Nového Bydžova</t>
  </si>
  <si>
    <t>Srní u Hlinska</t>
  </si>
  <si>
    <t>Krňovice</t>
  </si>
  <si>
    <t>Jílovice u Trhových Svinů</t>
  </si>
  <si>
    <t>Větřní</t>
  </si>
  <si>
    <t>Vlačice</t>
  </si>
  <si>
    <t>Trpík</t>
  </si>
  <si>
    <t>Strážnice u Mělníka</t>
  </si>
  <si>
    <t>Velké Strážné</t>
  </si>
  <si>
    <t>Rychvald</t>
  </si>
  <si>
    <t>Mukařov u Jablonce nad Nisou</t>
  </si>
  <si>
    <t>Srní II</t>
  </si>
  <si>
    <t>Častohostice</t>
  </si>
  <si>
    <t>Brodce</t>
  </si>
  <si>
    <t>Hradišťko u Dačic</t>
  </si>
  <si>
    <t>Javorná u Polomu</t>
  </si>
  <si>
    <t>Dolní Vestec</t>
  </si>
  <si>
    <t>Bojanovice pod Rabím</t>
  </si>
  <si>
    <t>Obruby</t>
  </si>
  <si>
    <t>Střednice</t>
  </si>
  <si>
    <t>Nuzířov</t>
  </si>
  <si>
    <t>Lesina</t>
  </si>
  <si>
    <t>Děvín</t>
  </si>
  <si>
    <t>Vyšehrad</t>
  </si>
  <si>
    <t>Kotelsko</t>
  </si>
  <si>
    <t>Tábor ve Slezsku</t>
  </si>
  <si>
    <t>Dolní Bezděkov</t>
  </si>
  <si>
    <t>Víska u Litovle</t>
  </si>
  <si>
    <t>Těšetice u Olomouce</t>
  </si>
  <si>
    <t>Rakolusky</t>
  </si>
  <si>
    <t>Hadrava</t>
  </si>
  <si>
    <t>Bílovice u Uherského Hradiště</t>
  </si>
  <si>
    <t>Nová Ves u Jeseníka</t>
  </si>
  <si>
    <t>Bystřice u Hroznětína</t>
  </si>
  <si>
    <t>Vítkov u Dobranova</t>
  </si>
  <si>
    <t>Všejany</t>
  </si>
  <si>
    <t>Ústí u Vsetína</t>
  </si>
  <si>
    <t>Těšov u Milíkova</t>
  </si>
  <si>
    <t>Kadaňský Rohozec</t>
  </si>
  <si>
    <t>Ohrazenice</t>
  </si>
  <si>
    <t>Moravská Svratka</t>
  </si>
  <si>
    <t>Libnov</t>
  </si>
  <si>
    <t>Radotice</t>
  </si>
  <si>
    <t>Kraselov</t>
  </si>
  <si>
    <t>Pokřikov</t>
  </si>
  <si>
    <t>Kosmáčov</t>
  </si>
  <si>
    <t>Kamenická Nová Víska</t>
  </si>
  <si>
    <t>Tašov</t>
  </si>
  <si>
    <t>Drslavice u Tupadel</t>
  </si>
  <si>
    <t>Dubčany u Choliny</t>
  </si>
  <si>
    <t>Pravy</t>
  </si>
  <si>
    <t>Tehovec</t>
  </si>
  <si>
    <t>Moravská Huzová</t>
  </si>
  <si>
    <t>Lišany u Rakovníka</t>
  </si>
  <si>
    <t>Sedlec u Radonic</t>
  </si>
  <si>
    <t>Kojetín u Havlíčkova Brodu</t>
  </si>
  <si>
    <t>Malá Štáhle</t>
  </si>
  <si>
    <t>Ostrý Kámen</t>
  </si>
  <si>
    <t>Klest</t>
  </si>
  <si>
    <t>Libčice</t>
  </si>
  <si>
    <t>Staročernsko</t>
  </si>
  <si>
    <t>Veselí u Lomnice</t>
  </si>
  <si>
    <t>Laziště</t>
  </si>
  <si>
    <t>Klemov</t>
  </si>
  <si>
    <t>Rataje u Olomouce</t>
  </si>
  <si>
    <t>Babice u Poutnova</t>
  </si>
  <si>
    <t>Mostiště u Hlohovic</t>
  </si>
  <si>
    <t>Vsisko</t>
  </si>
  <si>
    <t>Mírová</t>
  </si>
  <si>
    <t>Starý Rokytník</t>
  </si>
  <si>
    <t>Boreček</t>
  </si>
  <si>
    <t>Dětkovice</t>
  </si>
  <si>
    <t>Mýtina u Želnavy</t>
  </si>
  <si>
    <t>Čakovičky</t>
  </si>
  <si>
    <t>Vitčice na Moravě</t>
  </si>
  <si>
    <t>Ploužnice pod Ralskem</t>
  </si>
  <si>
    <t>Kostelec nad Vltavou</t>
  </si>
  <si>
    <t>Vícenice u Klatov</t>
  </si>
  <si>
    <t>Třebeš</t>
  </si>
  <si>
    <t>Písek u Chlumce nad Cidlinou</t>
  </si>
  <si>
    <t>Dobroše</t>
  </si>
  <si>
    <t>Měcholupy u Blovic</t>
  </si>
  <si>
    <t>Všehrdy</t>
  </si>
  <si>
    <t>Mutěnín</t>
  </si>
  <si>
    <t>Plenkovice</t>
  </si>
  <si>
    <t>Louky nad Olší</t>
  </si>
  <si>
    <t>Hartmanice II</t>
  </si>
  <si>
    <t>Vělopolí</t>
  </si>
  <si>
    <t>Ostrov u Březové</t>
  </si>
  <si>
    <t>Bylany u Kutné Hory</t>
  </si>
  <si>
    <t>Koukolná</t>
  </si>
  <si>
    <t>Vřesina u Bílovce</t>
  </si>
  <si>
    <t>Tureč u Hradiště</t>
  </si>
  <si>
    <t>Plinkout</t>
  </si>
  <si>
    <t>Ústí nad Mží</t>
  </si>
  <si>
    <t>Štipoklasy</t>
  </si>
  <si>
    <t>Křenov u Žacléře</t>
  </si>
  <si>
    <t>Tuhaň</t>
  </si>
  <si>
    <t>Mladočov</t>
  </si>
  <si>
    <t>Hlinky</t>
  </si>
  <si>
    <t>Česká Kubice</t>
  </si>
  <si>
    <t>Vitějovice</t>
  </si>
  <si>
    <t>Robčice</t>
  </si>
  <si>
    <t>Podmokly u Úněšova</t>
  </si>
  <si>
    <t>Ústí u Humpolce</t>
  </si>
  <si>
    <t>Bolechov</t>
  </si>
  <si>
    <t>Hroznějovice</t>
  </si>
  <si>
    <t>Bukovina u Turnova</t>
  </si>
  <si>
    <t>Šaplava</t>
  </si>
  <si>
    <t>Chlupice</t>
  </si>
  <si>
    <t>Koštice</t>
  </si>
  <si>
    <t>Guntramovice</t>
  </si>
  <si>
    <t>Tršnice</t>
  </si>
  <si>
    <t>Těchlovice u Hradce Králové</t>
  </si>
  <si>
    <t>Pobistrýce</t>
  </si>
  <si>
    <t>Lesná</t>
  </si>
  <si>
    <t>Třitim</t>
  </si>
  <si>
    <t>Nětčice u Kyjova</t>
  </si>
  <si>
    <t>Hodslavice</t>
  </si>
  <si>
    <t>Starý Jičín</t>
  </si>
  <si>
    <t>Lazníky</t>
  </si>
  <si>
    <t>Lázy u Valašského Meziříčí</t>
  </si>
  <si>
    <t>Krakořice</t>
  </si>
  <si>
    <t>Tisová u Vysokého Mýta</t>
  </si>
  <si>
    <t>Stránice</t>
  </si>
  <si>
    <t>Senkov</t>
  </si>
  <si>
    <t>Chlístov u Lažišť</t>
  </si>
  <si>
    <t>Cunkov</t>
  </si>
  <si>
    <t>Budišovice</t>
  </si>
  <si>
    <t>Vlaštovičky</t>
  </si>
  <si>
    <t>Ahníkov</t>
  </si>
  <si>
    <t>Bydžovská Lhotka</t>
  </si>
  <si>
    <t>Nové Dvory u Opařan</t>
  </si>
  <si>
    <t>Horní Teplice</t>
  </si>
  <si>
    <t>Tišnovská Nová Ves</t>
  </si>
  <si>
    <t>Šimpach</t>
  </si>
  <si>
    <t>Kojátky</t>
  </si>
  <si>
    <t>Křekovice u Vyšetic</t>
  </si>
  <si>
    <t>Přední Lhota u Těchlovic</t>
  </si>
  <si>
    <t>Hanušov</t>
  </si>
  <si>
    <t>Bojiště u Trutnova</t>
  </si>
  <si>
    <t>Nepřevázka</t>
  </si>
  <si>
    <t>Vratišov u Mezné</t>
  </si>
  <si>
    <t>Štětovice</t>
  </si>
  <si>
    <t>Vroutek</t>
  </si>
  <si>
    <t>Dolní Maxov</t>
  </si>
  <si>
    <t>Lázy</t>
  </si>
  <si>
    <t>Maršov u Uherského Brodu</t>
  </si>
  <si>
    <t>Potín</t>
  </si>
  <si>
    <t>Vřesina u Opavy</t>
  </si>
  <si>
    <t>Chbany</t>
  </si>
  <si>
    <t>Pelíkovice</t>
  </si>
  <si>
    <t>Volfartická Nová Ves</t>
  </si>
  <si>
    <t>Touškov</t>
  </si>
  <si>
    <t>Léno</t>
  </si>
  <si>
    <t>Lesní Albrechtice</t>
  </si>
  <si>
    <t>Slavíkovice</t>
  </si>
  <si>
    <t>Petrovičky u Předslavi</t>
  </si>
  <si>
    <t>Kostelík</t>
  </si>
  <si>
    <t>Modřovice</t>
  </si>
  <si>
    <t>Mokré</t>
  </si>
  <si>
    <t>Mokřiny</t>
  </si>
  <si>
    <t>Třískolupy</t>
  </si>
  <si>
    <t>Vrané nad Vltavou</t>
  </si>
  <si>
    <t>Útěchov u Moravské Třebové</t>
  </si>
  <si>
    <t>Třeština</t>
  </si>
  <si>
    <t>Doubí u Třebeně</t>
  </si>
  <si>
    <t>Trotina</t>
  </si>
  <si>
    <t>Trnové Pole</t>
  </si>
  <si>
    <t>Trpoměchy</t>
  </si>
  <si>
    <t>Bratroňov</t>
  </si>
  <si>
    <t>Bobr</t>
  </si>
  <si>
    <t>Lisovice</t>
  </si>
  <si>
    <t>Vrhaveč</t>
  </si>
  <si>
    <t>Brněnec</t>
  </si>
  <si>
    <t>Vojnín</t>
  </si>
  <si>
    <t>Třebčín</t>
  </si>
  <si>
    <t>Butov</t>
  </si>
  <si>
    <t>Radkov u Tábora</t>
  </si>
  <si>
    <t>Dlouhé Mosty</t>
  </si>
  <si>
    <t>Deštná u Dubé</t>
  </si>
  <si>
    <t>Ledec</t>
  </si>
  <si>
    <t>Lesonice</t>
  </si>
  <si>
    <t>Pacov</t>
  </si>
  <si>
    <t>Mistrovice u Nového Oldřichova</t>
  </si>
  <si>
    <t>Bystřice u Kadaně</t>
  </si>
  <si>
    <t>Pavlíkov u Třemešného</t>
  </si>
  <si>
    <t>Rybňany</t>
  </si>
  <si>
    <t>Mířovice</t>
  </si>
  <si>
    <t>Přerov u Těchlovic</t>
  </si>
  <si>
    <t>Bučina</t>
  </si>
  <si>
    <t>Dřevce</t>
  </si>
  <si>
    <t>Savín</t>
  </si>
  <si>
    <t>Trávník</t>
  </si>
  <si>
    <t>Kydliny</t>
  </si>
  <si>
    <t>Horní Lochov</t>
  </si>
  <si>
    <t>Horní Kamenice u Lukova</t>
  </si>
  <si>
    <t>Žerůtky</t>
  </si>
  <si>
    <t>Mokrovraty</t>
  </si>
  <si>
    <t>Plavno</t>
  </si>
  <si>
    <t>Krusičany</t>
  </si>
  <si>
    <t>Raková</t>
  </si>
  <si>
    <t>Stvolínecké Petrovice</t>
  </si>
  <si>
    <t>Dlouhá Louka u Lužan</t>
  </si>
  <si>
    <t>Znojmo-Hradiště</t>
  </si>
  <si>
    <t>Hanov u Lestkova</t>
  </si>
  <si>
    <t>Šlapanice u Brna</t>
  </si>
  <si>
    <t>Trnová u Polep</t>
  </si>
  <si>
    <t>Jestřebí</t>
  </si>
  <si>
    <t>Pohořelice nad Jihlavou</t>
  </si>
  <si>
    <t>Píšťany</t>
  </si>
  <si>
    <t>Mrákov</t>
  </si>
  <si>
    <t>Teplice nad Bečvou</t>
  </si>
  <si>
    <t>Chrlice</t>
  </si>
  <si>
    <t>Záryby</t>
  </si>
  <si>
    <t>Velké Hostěrádky</t>
  </si>
  <si>
    <t>Nová Ves u Pohořelic</t>
  </si>
  <si>
    <t>Šardičky</t>
  </si>
  <si>
    <t>Janov u Nového Boru</t>
  </si>
  <si>
    <t>Mistřice II</t>
  </si>
  <si>
    <t>Záblatí</t>
  </si>
  <si>
    <t>Oleško u Zvole</t>
  </si>
  <si>
    <t>Plánská Huť</t>
  </si>
  <si>
    <t>Jeneč u Prahy</t>
  </si>
  <si>
    <t>Mužetice</t>
  </si>
  <si>
    <t>Mohelnice u Nepomuka</t>
  </si>
  <si>
    <t>Voleč</t>
  </si>
  <si>
    <t>Příchovice u Kořenova</t>
  </si>
  <si>
    <t>Rohy</t>
  </si>
  <si>
    <t>Saky</t>
  </si>
  <si>
    <t>Nebovazy</t>
  </si>
  <si>
    <t>Hejnice</t>
  </si>
  <si>
    <t>Louka nad Otavou</t>
  </si>
  <si>
    <t>Tlustovousy</t>
  </si>
  <si>
    <t>Hrudkov</t>
  </si>
  <si>
    <t>Lažany u Litomyšle</t>
  </si>
  <si>
    <t>Újezd nade Mží</t>
  </si>
  <si>
    <t>Štítov u Blovic</t>
  </si>
  <si>
    <t>Tajanov u Tupadel</t>
  </si>
  <si>
    <t>Nesvačilka</t>
  </si>
  <si>
    <t>Žďár u Rakovníka</t>
  </si>
  <si>
    <t>Palačov</t>
  </si>
  <si>
    <t>Mysločovice</t>
  </si>
  <si>
    <t>Bohunice</t>
  </si>
  <si>
    <t>Liboc</t>
  </si>
  <si>
    <t>Babice u Rosic</t>
  </si>
  <si>
    <t>Lipanovice</t>
  </si>
  <si>
    <t>Vosí</t>
  </si>
  <si>
    <t>Líně</t>
  </si>
  <si>
    <t>Litohoř</t>
  </si>
  <si>
    <t>Želvice</t>
  </si>
  <si>
    <t>Vinice v Podkrkonoší</t>
  </si>
  <si>
    <t>Újezdec u Přerova</t>
  </si>
  <si>
    <t>Ledvice</t>
  </si>
  <si>
    <t>Bítouchov u Veselé</t>
  </si>
  <si>
    <t>Hajany</t>
  </si>
  <si>
    <t>Letovy</t>
  </si>
  <si>
    <t>Hrádek u Rokycan</t>
  </si>
  <si>
    <t>Heřmanov u Křižanova</t>
  </si>
  <si>
    <t>Čavyně</t>
  </si>
  <si>
    <t>Rudolfov</t>
  </si>
  <si>
    <t>Javorník u Svitav</t>
  </si>
  <si>
    <t>Moutnice</t>
  </si>
  <si>
    <t>Dvorek</t>
  </si>
  <si>
    <t>Dolní Lažany</t>
  </si>
  <si>
    <t>Poděbaby</t>
  </si>
  <si>
    <t>Radostice u Vchynice</t>
  </si>
  <si>
    <t>Svaté Pole u Horažďovic</t>
  </si>
  <si>
    <t>Nový Drahov</t>
  </si>
  <si>
    <t>Žalany</t>
  </si>
  <si>
    <t>Podmilesy</t>
  </si>
  <si>
    <t>Kryštofovo Údolí</t>
  </si>
  <si>
    <t>Záhoří u Bechyně</t>
  </si>
  <si>
    <t>Jezerce</t>
  </si>
  <si>
    <t>Kaceřov</t>
  </si>
  <si>
    <t>Zahnašovice</t>
  </si>
  <si>
    <t>Libavské Údolí</t>
  </si>
  <si>
    <t>Mnetěš</t>
  </si>
  <si>
    <t>Slavětín u Litovle</t>
  </si>
  <si>
    <t>Záchlumí u Stříbra</t>
  </si>
  <si>
    <t>Hruška</t>
  </si>
  <si>
    <t>Chrochvice</t>
  </si>
  <si>
    <t>Záblatí u Osové Bítýšky</t>
  </si>
  <si>
    <t>Zájezdec</t>
  </si>
  <si>
    <t>Křesetice</t>
  </si>
  <si>
    <t>Dub u Kondrace</t>
  </si>
  <si>
    <t>Štěkře</t>
  </si>
  <si>
    <t>Povodí</t>
  </si>
  <si>
    <t>Zdeňkov</t>
  </si>
  <si>
    <t>Helenín</t>
  </si>
  <si>
    <t>Citice</t>
  </si>
  <si>
    <t>Dubec</t>
  </si>
  <si>
    <t>Petrovice u Humpolce</t>
  </si>
  <si>
    <t>Rokytnice u Vsetína</t>
  </si>
  <si>
    <t>Pavlovice</t>
  </si>
  <si>
    <t>Květná u Krajkové</t>
  </si>
  <si>
    <t>Březín</t>
  </si>
  <si>
    <t>Troubky nad Bečvou</t>
  </si>
  <si>
    <t>Dolní Vysoké I</t>
  </si>
  <si>
    <t>Bučovice</t>
  </si>
  <si>
    <t>Olšany u Telče</t>
  </si>
  <si>
    <t>Dělouš</t>
  </si>
  <si>
    <t>Komárno</t>
  </si>
  <si>
    <t>Křenůvky</t>
  </si>
  <si>
    <t>Jaroškov</t>
  </si>
  <si>
    <t>Javoří u Maletína</t>
  </si>
  <si>
    <t>Plešovice</t>
  </si>
  <si>
    <t>Chraberce</t>
  </si>
  <si>
    <t>Jindřichov u Tršnic</t>
  </si>
  <si>
    <t>Věckovice u Janovic nad Úhlavou</t>
  </si>
  <si>
    <t>Lhůta u Tymákova</t>
  </si>
  <si>
    <t>Nepoměřice</t>
  </si>
  <si>
    <t>Třebechovice pod Orebem</t>
  </si>
  <si>
    <t>Paršovice</t>
  </si>
  <si>
    <t>Dubany na Hané</t>
  </si>
  <si>
    <t>Bližanovy</t>
  </si>
  <si>
    <t>Nevid</t>
  </si>
  <si>
    <t>Pasečnice</t>
  </si>
  <si>
    <t>Starý Telečkov</t>
  </si>
  <si>
    <t>Zábeštní Lhota</t>
  </si>
  <si>
    <t>Údlice</t>
  </si>
  <si>
    <t>Šibanov</t>
  </si>
  <si>
    <t>Pašovice na Moravě</t>
  </si>
  <si>
    <t>Konská</t>
  </si>
  <si>
    <t>Hradisko</t>
  </si>
  <si>
    <t>Plavsko</t>
  </si>
  <si>
    <t>Letkov</t>
  </si>
  <si>
    <t>Týneček</t>
  </si>
  <si>
    <t>Kaňkov</t>
  </si>
  <si>
    <t>Ohaře</t>
  </si>
  <si>
    <t>Dolní Bolíkov</t>
  </si>
  <si>
    <t>Nová Ves v Horách</t>
  </si>
  <si>
    <t>Zaříčany</t>
  </si>
  <si>
    <t>Vrbka u Postoloprt</t>
  </si>
  <si>
    <t>Chotovice u Nového Boru</t>
  </si>
  <si>
    <t>Nová Ves u Voděrad</t>
  </si>
  <si>
    <t>Svémyslice</t>
  </si>
  <si>
    <t>Kobylnice nad Doubravou</t>
  </si>
  <si>
    <t>Žešov</t>
  </si>
  <si>
    <t>Libenice u Tábora</t>
  </si>
  <si>
    <t>Javor</t>
  </si>
  <si>
    <t>Nové Mitrovice</t>
  </si>
  <si>
    <t>Nový Telečkov</t>
  </si>
  <si>
    <t>Klíčov u Mrákova</t>
  </si>
  <si>
    <t>Trnovany u Žatce</t>
  </si>
  <si>
    <t>Mokřina</t>
  </si>
  <si>
    <t>Loučany</t>
  </si>
  <si>
    <t>Hořensko</t>
  </si>
  <si>
    <t>Jelence</t>
  </si>
  <si>
    <t>Benátky u Ždírce nad Doubravou</t>
  </si>
  <si>
    <t>Slavíkovice u Jemnice</t>
  </si>
  <si>
    <t>Uherčice u Hustopečí</t>
  </si>
  <si>
    <t>Čermná u Města Libavá</t>
  </si>
  <si>
    <t>Lány</t>
  </si>
  <si>
    <t>Kunratice u Liberce</t>
  </si>
  <si>
    <t>Babice u Lesonic</t>
  </si>
  <si>
    <t>Véska u Olomouce</t>
  </si>
  <si>
    <t>Kleneč</t>
  </si>
  <si>
    <t>Ostrov nad Oslavou</t>
  </si>
  <si>
    <t>Nihošovice</t>
  </si>
  <si>
    <t>Křekovice</t>
  </si>
  <si>
    <t>Chrášťany u Hulína</t>
  </si>
  <si>
    <t>Nekrasín</t>
  </si>
  <si>
    <t>Pařidla</t>
  </si>
  <si>
    <t>Dolní Příbraní</t>
  </si>
  <si>
    <t>Kunčina Ves u Zdobnice</t>
  </si>
  <si>
    <t>Dolní Pohleď</t>
  </si>
  <si>
    <t>Horní Plezom</t>
  </si>
  <si>
    <t>Dolní Plezom</t>
  </si>
  <si>
    <t>Ovesná Lhota</t>
  </si>
  <si>
    <t>Krásná u Kraslic</t>
  </si>
  <si>
    <t>Perná</t>
  </si>
  <si>
    <t>Putkov</t>
  </si>
  <si>
    <t>Marčovice</t>
  </si>
  <si>
    <t>Haluzice</t>
  </si>
  <si>
    <t>Zeleneč</t>
  </si>
  <si>
    <t>Řeporyje</t>
  </si>
  <si>
    <t>Krupá</t>
  </si>
  <si>
    <t>Menhartice u Křimova</t>
  </si>
  <si>
    <t>Juřinka</t>
  </si>
  <si>
    <t>Vyhnanice</t>
  </si>
  <si>
    <t>Selibice</t>
  </si>
  <si>
    <t>Vinařice u Týnce nad Labem</t>
  </si>
  <si>
    <t>Zadní Vydří</t>
  </si>
  <si>
    <t>Mašovice u Hořepníku</t>
  </si>
  <si>
    <t>Sitné</t>
  </si>
  <si>
    <t>Víno</t>
  </si>
  <si>
    <t>Úlíkov</t>
  </si>
  <si>
    <t>Masákova Lhota</t>
  </si>
  <si>
    <t>Tupadly u Klatov</t>
  </si>
  <si>
    <t>Myslovice</t>
  </si>
  <si>
    <t>Nepřejov</t>
  </si>
  <si>
    <t>Severní</t>
  </si>
  <si>
    <t>Čehovice</t>
  </si>
  <si>
    <t>Čtrnáct Dvorců</t>
  </si>
  <si>
    <t>Litostrov</t>
  </si>
  <si>
    <t>Němčice u Dolních Kralovic</t>
  </si>
  <si>
    <t>Proskovice</t>
  </si>
  <si>
    <t>Oprechtice ve Slezsku</t>
  </si>
  <si>
    <t>Brocno</t>
  </si>
  <si>
    <t>Vrbátky</t>
  </si>
  <si>
    <t>Kavrlík</t>
  </si>
  <si>
    <t>Vatín</t>
  </si>
  <si>
    <t>Stráž u Tachova</t>
  </si>
  <si>
    <t>Moravany u Dubic</t>
  </si>
  <si>
    <t>Přední Výtoň</t>
  </si>
  <si>
    <t>Přibyslavice</t>
  </si>
  <si>
    <t>Semtěš u Žlutic</t>
  </si>
  <si>
    <t>Pulčín</t>
  </si>
  <si>
    <t>Hostětín</t>
  </si>
  <si>
    <t>Žhery</t>
  </si>
  <si>
    <t>Okrouhlá u Nového Boru</t>
  </si>
  <si>
    <t>Jevíčko-město</t>
  </si>
  <si>
    <t>Třebětice</t>
  </si>
  <si>
    <t>Pustina</t>
  </si>
  <si>
    <t>Služovice</t>
  </si>
  <si>
    <t>Semice nad Labem</t>
  </si>
  <si>
    <t>Nořín</t>
  </si>
  <si>
    <t>Jarcová</t>
  </si>
  <si>
    <t>Malovidy</t>
  </si>
  <si>
    <t>Všechlapy u Nymburka</t>
  </si>
  <si>
    <t>Deštné</t>
  </si>
  <si>
    <t>Hartmanice I</t>
  </si>
  <si>
    <t>Sudoměřice u Bechyně</t>
  </si>
  <si>
    <t>Zvíkovec</t>
  </si>
  <si>
    <t>Horní Vernéřovice</t>
  </si>
  <si>
    <t>Oldřiš u Merklína</t>
  </si>
  <si>
    <t>Rousínov u Rakovníka</t>
  </si>
  <si>
    <t>Obědkovice</t>
  </si>
  <si>
    <t>Zámek Žďár</t>
  </si>
  <si>
    <t>Škudly</t>
  </si>
  <si>
    <t>Lhota u Dřís</t>
  </si>
  <si>
    <t>Komárovice</t>
  </si>
  <si>
    <t>Sedliště u Mladějovic</t>
  </si>
  <si>
    <t>Přistoupim</t>
  </si>
  <si>
    <t>Knínice u Boskovic</t>
  </si>
  <si>
    <t>Količín</t>
  </si>
  <si>
    <t>Pravíkov</t>
  </si>
  <si>
    <t>Klášterský Mlýn I</t>
  </si>
  <si>
    <t>Vranové I</t>
  </si>
  <si>
    <t>Klobuky</t>
  </si>
  <si>
    <t>Hunčice</t>
  </si>
  <si>
    <t>Dolní Smrčné</t>
  </si>
  <si>
    <t>Mělice</t>
  </si>
  <si>
    <t>Háj u Loučné pod Klínovcem</t>
  </si>
  <si>
    <t>Stradov u Kaplice</t>
  </si>
  <si>
    <t>Dub u Ratibořských Hor</t>
  </si>
  <si>
    <t>Bojmany</t>
  </si>
  <si>
    <t>Lhotky u Malotic</t>
  </si>
  <si>
    <t>Rosička</t>
  </si>
  <si>
    <t>Votuz</t>
  </si>
  <si>
    <t>Studánka u Březové</t>
  </si>
  <si>
    <t>Novotníky</t>
  </si>
  <si>
    <t>Libuš</t>
  </si>
  <si>
    <t>Hodonín u Zdíkovce</t>
  </si>
  <si>
    <t>Želetice u Kyjova</t>
  </si>
  <si>
    <t>Želízy</t>
  </si>
  <si>
    <t>Jírovice</t>
  </si>
  <si>
    <t>Sobětuš</t>
  </si>
  <si>
    <t>Kovansko</t>
  </si>
  <si>
    <t>Bítov u Přehýšova</t>
  </si>
  <si>
    <t>Stěžírky</t>
  </si>
  <si>
    <t>Chocenická Lhota</t>
  </si>
  <si>
    <t>Dětřichov u Svitav</t>
  </si>
  <si>
    <t>Třebovětice</t>
  </si>
  <si>
    <t>Vojtěchov u Lísku</t>
  </si>
  <si>
    <t>Markvartice v Podještědí</t>
  </si>
  <si>
    <t>Bystřina</t>
  </si>
  <si>
    <t>Krahulčí</t>
  </si>
  <si>
    <t>Mnich u Nové Bystřice</t>
  </si>
  <si>
    <t>Rychnov</t>
  </si>
  <si>
    <t>Dědice</t>
  </si>
  <si>
    <t>Zadní Hrádek</t>
  </si>
  <si>
    <t>Lomy u Kunžaku</t>
  </si>
  <si>
    <t>Stropešín</t>
  </si>
  <si>
    <t>Defurovy Lažany</t>
  </si>
  <si>
    <t>Žalhostice</t>
  </si>
  <si>
    <t>Moravecké Pavlovice</t>
  </si>
  <si>
    <t>Nedvězí u Zábřeha</t>
  </si>
  <si>
    <t>Valašská Polanka</t>
  </si>
  <si>
    <t>Žďárek u Sychrova</t>
  </si>
  <si>
    <t>Raškovice</t>
  </si>
  <si>
    <t>Stradonice u Zlonic</t>
  </si>
  <si>
    <t>Horní Počaply</t>
  </si>
  <si>
    <t>Kerhartice u Budišova nad Budišovkou</t>
  </si>
  <si>
    <t>Krupá u Kostelce nad Černými Lesy</t>
  </si>
  <si>
    <t>Višňové</t>
  </si>
  <si>
    <t>Sádek</t>
  </si>
  <si>
    <t>Hlince</t>
  </si>
  <si>
    <t>Malá Véska</t>
  </si>
  <si>
    <t>Želkovice u Loun</t>
  </si>
  <si>
    <t>Pasovary</t>
  </si>
  <si>
    <t>Kosořín</t>
  </si>
  <si>
    <t>Lhota u Choryně</t>
  </si>
  <si>
    <t>Královice</t>
  </si>
  <si>
    <t>Dolní Smržov</t>
  </si>
  <si>
    <t>Zlonín</t>
  </si>
  <si>
    <t>Vrábče</t>
  </si>
  <si>
    <t>Hlásná Třebaň</t>
  </si>
  <si>
    <t>Lipnička</t>
  </si>
  <si>
    <t>Pavlov u Ledče nad Sázavou</t>
  </si>
  <si>
    <t>Záboří u Proseče</t>
  </si>
  <si>
    <t>Přišimasy</t>
  </si>
  <si>
    <t>Cibotín</t>
  </si>
  <si>
    <t>Kostelní Vydří</t>
  </si>
  <si>
    <t>Dalešice nad Vltavou</t>
  </si>
  <si>
    <t>Řepníky</t>
  </si>
  <si>
    <t>Horní Přím</t>
  </si>
  <si>
    <t>Dolní Červená Voda</t>
  </si>
  <si>
    <t>Budihostice</t>
  </si>
  <si>
    <t>Katovice</t>
  </si>
  <si>
    <t>Novičí</t>
  </si>
  <si>
    <t>Litětiny</t>
  </si>
  <si>
    <t>Nová Ves nad Popelkou</t>
  </si>
  <si>
    <t>Malé Přílepy</t>
  </si>
  <si>
    <t>Kamenný Most</t>
  </si>
  <si>
    <t>Strnadice</t>
  </si>
  <si>
    <t>Vlastislav</t>
  </si>
  <si>
    <t>Lipová u Šluknova</t>
  </si>
  <si>
    <t>Pravice</t>
  </si>
  <si>
    <t>Nová Ves u Světlé nad Sázavou</t>
  </si>
  <si>
    <t>Bratkovice</t>
  </si>
  <si>
    <t>Nové Mohelno</t>
  </si>
  <si>
    <t>Kostelec</t>
  </si>
  <si>
    <t>Horní Žandov</t>
  </si>
  <si>
    <t>Turkovice u Přelouče</t>
  </si>
  <si>
    <t>Otvovice</t>
  </si>
  <si>
    <t>Uhřínovice u Voděrad</t>
  </si>
  <si>
    <t>Bezděkov nad Metují</t>
  </si>
  <si>
    <t>Dobré Pole u Vitic</t>
  </si>
  <si>
    <t>Vonoklasy</t>
  </si>
  <si>
    <t>Cidlina na Moravě</t>
  </si>
  <si>
    <t>Mackovice</t>
  </si>
  <si>
    <t>Zdislav</t>
  </si>
  <si>
    <t>Liščí</t>
  </si>
  <si>
    <t>Lhůty</t>
  </si>
  <si>
    <t>Lanškroun</t>
  </si>
  <si>
    <t>Zářecká Lhota</t>
  </si>
  <si>
    <t>Mohuřice</t>
  </si>
  <si>
    <t>Liptaň</t>
  </si>
  <si>
    <t>Božtěšice na Šumavě</t>
  </si>
  <si>
    <t>Vílanec</t>
  </si>
  <si>
    <t>Troskovice</t>
  </si>
  <si>
    <t>Nerad</t>
  </si>
  <si>
    <t>Vlasatice</t>
  </si>
  <si>
    <t>Hlupice</t>
  </si>
  <si>
    <t>Štěrboholy</t>
  </si>
  <si>
    <t>Rýnovice</t>
  </si>
  <si>
    <t>Veletov</t>
  </si>
  <si>
    <t>Skelná Huť</t>
  </si>
  <si>
    <t>Třebichovice</t>
  </si>
  <si>
    <t>Stračí</t>
  </si>
  <si>
    <t>Suchý</t>
  </si>
  <si>
    <t>Horka u Žehušic</t>
  </si>
  <si>
    <t>Pomezí pod Landštejnem</t>
  </si>
  <si>
    <t>Želechy</t>
  </si>
  <si>
    <t>Leskovec u Vítkova</t>
  </si>
  <si>
    <t>Slavkov u Českého Krumlova</t>
  </si>
  <si>
    <t>Sedlíkovice u Dolního Bukovska</t>
  </si>
  <si>
    <t>Neveklovice</t>
  </si>
  <si>
    <t>Radějovice u Přehýšova</t>
  </si>
  <si>
    <t>Vojenice</t>
  </si>
  <si>
    <t>Kobylnice nad Svratkou</t>
  </si>
  <si>
    <t>Prosetice</t>
  </si>
  <si>
    <t>Stálkov</t>
  </si>
  <si>
    <t>Kojšice</t>
  </si>
  <si>
    <t>Ješov</t>
  </si>
  <si>
    <t>Víska</t>
  </si>
  <si>
    <t>Pavlovsko</t>
  </si>
  <si>
    <t>Pohleď</t>
  </si>
  <si>
    <t>Chedrbí</t>
  </si>
  <si>
    <t>Hablov</t>
  </si>
  <si>
    <t>Mokré Lazce</t>
  </si>
  <si>
    <t>Načeradec</t>
  </si>
  <si>
    <t>Chlístov u Nadějkova</t>
  </si>
  <si>
    <t>Kystra</t>
  </si>
  <si>
    <t>Pejškov</t>
  </si>
  <si>
    <t>Popovec u Řepníků</t>
  </si>
  <si>
    <t>Služetín u Bezvěrova</t>
  </si>
  <si>
    <t>Zalužany u Vyklic</t>
  </si>
  <si>
    <t>Jabloňov</t>
  </si>
  <si>
    <t>Vápenice u Vysokého Chlumce</t>
  </si>
  <si>
    <t>Blahoňov</t>
  </si>
  <si>
    <t>Velké Hydčice</t>
  </si>
  <si>
    <t>Dubějovice</t>
  </si>
  <si>
    <t>Jelenice</t>
  </si>
  <si>
    <t>Manělovice</t>
  </si>
  <si>
    <t>Přemyšlení</t>
  </si>
  <si>
    <t>Opočno nad Loučnou</t>
  </si>
  <si>
    <t>Kyžlířov</t>
  </si>
  <si>
    <t>Nové Hraběcí</t>
  </si>
  <si>
    <t>Vysoká u Příbramě</t>
  </si>
  <si>
    <t>Dolní Šebířov</t>
  </si>
  <si>
    <t>Vidovle</t>
  </si>
  <si>
    <t>Chrámce</t>
  </si>
  <si>
    <t>Pohoří u Stružince</t>
  </si>
  <si>
    <t>Medonosy</t>
  </si>
  <si>
    <t>Všestary u Říčan</t>
  </si>
  <si>
    <t>Kněžice u Třebíče</t>
  </si>
  <si>
    <t>Lišice u Sulovic</t>
  </si>
  <si>
    <t>Vanice</t>
  </si>
  <si>
    <t>Moravany u Kyjova</t>
  </si>
  <si>
    <t>Dolní Bučice</t>
  </si>
  <si>
    <t>Pitrov</t>
  </si>
  <si>
    <t>Hrádek u Jehnědí</t>
  </si>
  <si>
    <t>Mlékovice u Neveklova</t>
  </si>
  <si>
    <t>Dolní Lysečiny</t>
  </si>
  <si>
    <t>Rožany</t>
  </si>
  <si>
    <t>Moraveč u Mladé Vožice</t>
  </si>
  <si>
    <t>Hrdlořezy u Mladé Boleslavi</t>
  </si>
  <si>
    <t>Pejdlova Rosička</t>
  </si>
  <si>
    <t>Paseky u Proseče</t>
  </si>
  <si>
    <t>Borovec</t>
  </si>
  <si>
    <t>Konětopy</t>
  </si>
  <si>
    <t>Miřetice</t>
  </si>
  <si>
    <t>Svařeň</t>
  </si>
  <si>
    <t>Štěnec</t>
  </si>
  <si>
    <t>Střemeníčko</t>
  </si>
  <si>
    <t>Chlum u Letovic</t>
  </si>
  <si>
    <t>Nahořany u Čkyně</t>
  </si>
  <si>
    <t>Ivaň na Hané</t>
  </si>
  <si>
    <t>Bílichov</t>
  </si>
  <si>
    <t>Strážiště u Jiviny</t>
  </si>
  <si>
    <t>Dobrá Voda u Číměře</t>
  </si>
  <si>
    <t>Benátky u Houserovky</t>
  </si>
  <si>
    <t>Rozvadovice</t>
  </si>
  <si>
    <t>Dolní Počátky</t>
  </si>
  <si>
    <t>Dalovice</t>
  </si>
  <si>
    <t>Soběnov</t>
  </si>
  <si>
    <t>Černíkov u Strakonic</t>
  </si>
  <si>
    <t>Domoradice</t>
  </si>
  <si>
    <t>Strážov na Šumavě</t>
  </si>
  <si>
    <t>Střížov u Chebu</t>
  </si>
  <si>
    <t>Budkov u Husince</t>
  </si>
  <si>
    <t>Dědice u Nemyšle</t>
  </si>
  <si>
    <t>Dolní Rokytnice v Orlických horách</t>
  </si>
  <si>
    <t>Suchohrdly u Znojma</t>
  </si>
  <si>
    <t>Veltruby</t>
  </si>
  <si>
    <t>Všehrdy u Kralovic</t>
  </si>
  <si>
    <t>Hrdlořezy u Suchdola nad Lužnicí</t>
  </si>
  <si>
    <t>Zábřezí</t>
  </si>
  <si>
    <t>Hynčice u Vražného</t>
  </si>
  <si>
    <t>Bitětice</t>
  </si>
  <si>
    <t>Výškovice u Ostravy</t>
  </si>
  <si>
    <t>Vodranty</t>
  </si>
  <si>
    <t>Koclířov</t>
  </si>
  <si>
    <t>Myslov</t>
  </si>
  <si>
    <t>Radvanec</t>
  </si>
  <si>
    <t>Dobrkov</t>
  </si>
  <si>
    <t>Pavlovice u Kojetína</t>
  </si>
  <si>
    <t>Týřovice u Pačejova</t>
  </si>
  <si>
    <t>Nahošice</t>
  </si>
  <si>
    <t>Háj u Staré Vody</t>
  </si>
  <si>
    <t>Mistřín</t>
  </si>
  <si>
    <t>Slaná</t>
  </si>
  <si>
    <t>Petrovice u Záblatí</t>
  </si>
  <si>
    <t>Brumovice</t>
  </si>
  <si>
    <t>Olovnice</t>
  </si>
  <si>
    <t>Šlotava</t>
  </si>
  <si>
    <t>Brteč</t>
  </si>
  <si>
    <t>Zbyslav u Klatov</t>
  </si>
  <si>
    <t>Obořiště</t>
  </si>
  <si>
    <t>Vanovice</t>
  </si>
  <si>
    <t>Beranova Lhota</t>
  </si>
  <si>
    <t>Pleše</t>
  </si>
  <si>
    <t>Probluz</t>
  </si>
  <si>
    <t>Tuchomyšl</t>
  </si>
  <si>
    <t>Lošany</t>
  </si>
  <si>
    <t>Bohousová</t>
  </si>
  <si>
    <t>Loučky</t>
  </si>
  <si>
    <t>Přední Chlum</t>
  </si>
  <si>
    <t>Skály u Teplic nad Metují</t>
  </si>
  <si>
    <t>Kostelní Střimelice</t>
  </si>
  <si>
    <t>Pitárné</t>
  </si>
  <si>
    <t>Černý Most</t>
  </si>
  <si>
    <t>Řečice u Humpolce</t>
  </si>
  <si>
    <t>Lužná u Františkových Lázní</t>
  </si>
  <si>
    <t>Horní Bučice</t>
  </si>
  <si>
    <t>Vážany u Boskovic</t>
  </si>
  <si>
    <t>Všelibice</t>
  </si>
  <si>
    <t>Martinice u Skutče</t>
  </si>
  <si>
    <t>Plánice</t>
  </si>
  <si>
    <t>Čistá u Litomyšle</t>
  </si>
  <si>
    <t>Chotouchov</t>
  </si>
  <si>
    <t>Zbyslav</t>
  </si>
  <si>
    <t>Velké Janovice</t>
  </si>
  <si>
    <t>Újezd u Přelouče</t>
  </si>
  <si>
    <t>Volovice</t>
  </si>
  <si>
    <t>Vyklice</t>
  </si>
  <si>
    <t>Žopy</t>
  </si>
  <si>
    <t>Tachlovice</t>
  </si>
  <si>
    <t>Veselé</t>
  </si>
  <si>
    <t>Staré Sedlo u Stádlce</t>
  </si>
  <si>
    <t>Okrouhlice</t>
  </si>
  <si>
    <t>Police u Jemnice</t>
  </si>
  <si>
    <t>Křemenec</t>
  </si>
  <si>
    <t>Prostředkovice</t>
  </si>
  <si>
    <t>Třebušín</t>
  </si>
  <si>
    <t>Chrástov</t>
  </si>
  <si>
    <t>Podměstí</t>
  </si>
  <si>
    <t>Tvarožná</t>
  </si>
  <si>
    <t>Okrouhlík</t>
  </si>
  <si>
    <t>Stošíkovice na Louce</t>
  </si>
  <si>
    <t>Zbiroh</t>
  </si>
  <si>
    <t>Jivany</t>
  </si>
  <si>
    <t>Čejkovice u Znojma</t>
  </si>
  <si>
    <t>Drahotín</t>
  </si>
  <si>
    <t>Bzí</t>
  </si>
  <si>
    <t>Služín</t>
  </si>
  <si>
    <t>Zvěstov</t>
  </si>
  <si>
    <t>Jesenec</t>
  </si>
  <si>
    <t>Ždírec u Pohledu</t>
  </si>
  <si>
    <t>Bečkov</t>
  </si>
  <si>
    <t>Štikov</t>
  </si>
  <si>
    <t>Červená Lhota</t>
  </si>
  <si>
    <t>Bezvěrov II</t>
  </si>
  <si>
    <t>Heřmanov v Krušných horách</t>
  </si>
  <si>
    <t>Vyšné</t>
  </si>
  <si>
    <t>Okounov u Hradiště</t>
  </si>
  <si>
    <t>Dolní Záhoří</t>
  </si>
  <si>
    <t>Planá u Klučenic</t>
  </si>
  <si>
    <t>Křivá</t>
  </si>
  <si>
    <t>Mračov</t>
  </si>
  <si>
    <t>Kyselka u Hradiště</t>
  </si>
  <si>
    <t>Bělá u Horní Cerekve</t>
  </si>
  <si>
    <t>Tasov nad Veličkou</t>
  </si>
  <si>
    <t>Blšany</t>
  </si>
  <si>
    <t>Cetyně</t>
  </si>
  <si>
    <t>Vranovice nad Svratkou</t>
  </si>
  <si>
    <t>Škrdlovice</t>
  </si>
  <si>
    <t>Račice u Dlouhého</t>
  </si>
  <si>
    <t>Přeštěnice</t>
  </si>
  <si>
    <t>Skránčice</t>
  </si>
  <si>
    <t>Milenovice</t>
  </si>
  <si>
    <t>Újezdec u Bělčic</t>
  </si>
  <si>
    <t>Kocourov u Medvědic</t>
  </si>
  <si>
    <t>Pamětice u Drhovle</t>
  </si>
  <si>
    <t>Nová Brtnice</t>
  </si>
  <si>
    <t>Nárameč</t>
  </si>
  <si>
    <t>Lačnov u Korouhve</t>
  </si>
  <si>
    <t>Velká Chyška</t>
  </si>
  <si>
    <t>Velká Lečice</t>
  </si>
  <si>
    <t>Vlkonice u Neveklova</t>
  </si>
  <si>
    <t>Lítov</t>
  </si>
  <si>
    <t>Vajglov</t>
  </si>
  <si>
    <t>Pořežín</t>
  </si>
  <si>
    <t>Vortová</t>
  </si>
  <si>
    <t>Petříkov u Velkých Popovic</t>
  </si>
  <si>
    <t>Mlékojedy u Neratovic</t>
  </si>
  <si>
    <t>Doupovské Hradiště</t>
  </si>
  <si>
    <t>Batelov</t>
  </si>
  <si>
    <t>Budiměřice</t>
  </si>
  <si>
    <t>Srbsko</t>
  </si>
  <si>
    <t>Vyšehoří</t>
  </si>
  <si>
    <t>Vojkovice u Hradiště II</t>
  </si>
  <si>
    <t>Benešov nad Černou</t>
  </si>
  <si>
    <t>Branov</t>
  </si>
  <si>
    <t>Kuks</t>
  </si>
  <si>
    <t>Lidéřovice</t>
  </si>
  <si>
    <t>Bedřichovka</t>
  </si>
  <si>
    <t>Orlík nad Vltavou</t>
  </si>
  <si>
    <t>Suchdol v Moravském krasu</t>
  </si>
  <si>
    <t>Černá Hora u Dymokur</t>
  </si>
  <si>
    <t>Javorníček</t>
  </si>
  <si>
    <t>Medlice</t>
  </si>
  <si>
    <t>Smědčice</t>
  </si>
  <si>
    <t>Černíny</t>
  </si>
  <si>
    <t>Olešnice v Orlických horách</t>
  </si>
  <si>
    <t>Zdice</t>
  </si>
  <si>
    <t>Velké Chvojno</t>
  </si>
  <si>
    <t>Šluknov</t>
  </si>
  <si>
    <t>Hory u Předína</t>
  </si>
  <si>
    <t>Čelechovice u Přerova</t>
  </si>
  <si>
    <t>Vrapice</t>
  </si>
  <si>
    <t>Páleček</t>
  </si>
  <si>
    <t>Komárovice u Jihlavy</t>
  </si>
  <si>
    <t>Doubrava nad Vltavou</t>
  </si>
  <si>
    <t>Mstislavice</t>
  </si>
  <si>
    <t>Svatý Jiří</t>
  </si>
  <si>
    <t>Hora Svatého Václava</t>
  </si>
  <si>
    <t>Bradlec</t>
  </si>
  <si>
    <t>Študlov</t>
  </si>
  <si>
    <t>Sudislav nad Orlicí</t>
  </si>
  <si>
    <t>Vojkovice u Hradiště I</t>
  </si>
  <si>
    <t>Stará Huť</t>
  </si>
  <si>
    <t>Liběšice u Litoměřic</t>
  </si>
  <si>
    <t>Roudnice nad Labem</t>
  </si>
  <si>
    <t>Stará Libavá</t>
  </si>
  <si>
    <t>Stará Ves u Bílovce</t>
  </si>
  <si>
    <t>Skalice u Lovosic</t>
  </si>
  <si>
    <t>Bělá nad Svitavou</t>
  </si>
  <si>
    <t>Bražná</t>
  </si>
  <si>
    <t>Nimpšov</t>
  </si>
  <si>
    <t>Dolní Dvorce u Telče</t>
  </si>
  <si>
    <t>Slunečná u České Lípy</t>
  </si>
  <si>
    <t>Žižkov</t>
  </si>
  <si>
    <t>Val u Veselí nad Lužnicí</t>
  </si>
  <si>
    <t>Bojiště</t>
  </si>
  <si>
    <t>Přelovice</t>
  </si>
  <si>
    <t>Výkleky</t>
  </si>
  <si>
    <t>Malé Vrbno</t>
  </si>
  <si>
    <t>Zdenice</t>
  </si>
  <si>
    <t>Zlukov</t>
  </si>
  <si>
    <t>Veliká</t>
  </si>
  <si>
    <t>Polkovice</t>
  </si>
  <si>
    <t>Slatina nad Zdobnicí</t>
  </si>
  <si>
    <t>Habřina u Úštěku</t>
  </si>
  <si>
    <t>Jizerní Vtelno</t>
  </si>
  <si>
    <t>Třebařov</t>
  </si>
  <si>
    <t>Víchovská Lhota</t>
  </si>
  <si>
    <t>Nová Červená Voda</t>
  </si>
  <si>
    <t>Strážky u Křimova</t>
  </si>
  <si>
    <t>Hněvín</t>
  </si>
  <si>
    <t>Dalov</t>
  </si>
  <si>
    <t>Zvěřínek</t>
  </si>
  <si>
    <t>Medná</t>
  </si>
  <si>
    <t>Černá Hať</t>
  </si>
  <si>
    <t>Doubí u Liberce</t>
  </si>
  <si>
    <t>Hodětín</t>
  </si>
  <si>
    <t>Horní Jelčany</t>
  </si>
  <si>
    <t>Kámen u Kraslic</t>
  </si>
  <si>
    <t>Mukařov u Říčan</t>
  </si>
  <si>
    <t>Haratice</t>
  </si>
  <si>
    <t>Vlkov u Letovic</t>
  </si>
  <si>
    <t>Štětice</t>
  </si>
  <si>
    <t>Dílce</t>
  </si>
  <si>
    <t>Střížkov u Bořeňovic</t>
  </si>
  <si>
    <t>Mladé</t>
  </si>
  <si>
    <t>Praskolesy u Mrákotína</t>
  </si>
  <si>
    <t>Příšovice</t>
  </si>
  <si>
    <t>Božanov</t>
  </si>
  <si>
    <t>Pavlov u Loštic</t>
  </si>
  <si>
    <t>Vítanov</t>
  </si>
  <si>
    <t>Čáslavice</t>
  </si>
  <si>
    <t>Ostrý</t>
  </si>
  <si>
    <t>Levín u Litoměřic</t>
  </si>
  <si>
    <t>Dluhonice</t>
  </si>
  <si>
    <t>Věžná na Moravě</t>
  </si>
  <si>
    <t>Sobíšky</t>
  </si>
  <si>
    <t>Zhoř u Milevska</t>
  </si>
  <si>
    <t>Mělnické Vtelno</t>
  </si>
  <si>
    <t>Nová Olešná</t>
  </si>
  <si>
    <t>Křelovice u Pelhřimova</t>
  </si>
  <si>
    <t>Suchov</t>
  </si>
  <si>
    <t>Bradlo</t>
  </si>
  <si>
    <t>Očelice</t>
  </si>
  <si>
    <t>Chotouň</t>
  </si>
  <si>
    <t>Oseč</t>
  </si>
  <si>
    <t>Ostrov u Bohdanče</t>
  </si>
  <si>
    <t>Stará Dobev</t>
  </si>
  <si>
    <t>Kostelní Lhota</t>
  </si>
  <si>
    <t>Kobylnice u Brna</t>
  </si>
  <si>
    <t>Velké Karlovice</t>
  </si>
  <si>
    <t>Třešť</t>
  </si>
  <si>
    <t>Žíňany</t>
  </si>
  <si>
    <t>Zahradnice</t>
  </si>
  <si>
    <t>Dolní Lochov</t>
  </si>
  <si>
    <t>Útěšov</t>
  </si>
  <si>
    <t>Mohelnice u Krupky</t>
  </si>
  <si>
    <t>Strání</t>
  </si>
  <si>
    <t>Střelice u Jevišovic</t>
  </si>
  <si>
    <t>Želeč u Tábora</t>
  </si>
  <si>
    <t>Všestudy u Veltrus</t>
  </si>
  <si>
    <t>Roudníky</t>
  </si>
  <si>
    <t>Netonice</t>
  </si>
  <si>
    <t>Výšovice</t>
  </si>
  <si>
    <t>Kamenný Újezd u Rokycan</t>
  </si>
  <si>
    <t>Hliněný Újezd</t>
  </si>
  <si>
    <t>Staré Křečany</t>
  </si>
  <si>
    <t>Hostěrádky</t>
  </si>
  <si>
    <t>Dubeč</t>
  </si>
  <si>
    <t>Nová Ves u Teplic</t>
  </si>
  <si>
    <t>Záhornice</t>
  </si>
  <si>
    <t>Lubnice</t>
  </si>
  <si>
    <t>Bílé Podolí</t>
  </si>
  <si>
    <t>Kanice u Petrovic</t>
  </si>
  <si>
    <t>Malíkov nad Nežárkou</t>
  </si>
  <si>
    <t>Jedovary</t>
  </si>
  <si>
    <t>Třebestovice</t>
  </si>
  <si>
    <t>Dobrovítova Lhota</t>
  </si>
  <si>
    <t>Třebomyslice u Horažďovic</t>
  </si>
  <si>
    <t>Hluboká u Skutče</t>
  </si>
  <si>
    <t>Filipov u Čáslavi</t>
  </si>
  <si>
    <t>Husinec u Řeže</t>
  </si>
  <si>
    <t>Pardubičky</t>
  </si>
  <si>
    <t>Heřmaneč u Počátek</t>
  </si>
  <si>
    <t>Žatec</t>
  </si>
  <si>
    <t>Abertamy</t>
  </si>
  <si>
    <t>Střítež u Skutče</t>
  </si>
  <si>
    <t>Vlásenice-Drbohlavy</t>
  </si>
  <si>
    <t>Bludov v Čechách</t>
  </si>
  <si>
    <t>Staňkovice</t>
  </si>
  <si>
    <t>Starý Kramolín</t>
  </si>
  <si>
    <t>Borek nad Sázavou</t>
  </si>
  <si>
    <t>Šebrov</t>
  </si>
  <si>
    <t>Zbůch</t>
  </si>
  <si>
    <t>Svébohov</t>
  </si>
  <si>
    <t>Ploskovice</t>
  </si>
  <si>
    <t>Kunějov</t>
  </si>
  <si>
    <t>Dehtáře</t>
  </si>
  <si>
    <t>Městec nad Dědinou</t>
  </si>
  <si>
    <t>Svařenov</t>
  </si>
  <si>
    <t>Stvolová</t>
  </si>
  <si>
    <t>Chlebov</t>
  </si>
  <si>
    <t>Lukoviště</t>
  </si>
  <si>
    <t>Horní Ves u Mariánských Lázní</t>
  </si>
  <si>
    <t>Zbraslav u Štědré</t>
  </si>
  <si>
    <t>Kostomlátky</t>
  </si>
  <si>
    <t>Stanoviště u Mariánských Lázní</t>
  </si>
  <si>
    <t>Cetnov</t>
  </si>
  <si>
    <t>Deštnice</t>
  </si>
  <si>
    <t>Rašovice u Kalovic</t>
  </si>
  <si>
    <t>Brada</t>
  </si>
  <si>
    <t>Podůlší</t>
  </si>
  <si>
    <t>Vrážná</t>
  </si>
  <si>
    <t>Chvalkovice na Hané</t>
  </si>
  <si>
    <t>Lipiny</t>
  </si>
  <si>
    <t>Pavlov u Unhoště</t>
  </si>
  <si>
    <t>Jakub</t>
  </si>
  <si>
    <t>Citonice</t>
  </si>
  <si>
    <t>Zahrádka u Čachrova</t>
  </si>
  <si>
    <t>Jakubín</t>
  </si>
  <si>
    <t>Čechtice</t>
  </si>
  <si>
    <t>Čeladná</t>
  </si>
  <si>
    <t>Sumrakov</t>
  </si>
  <si>
    <t>Žikov</t>
  </si>
  <si>
    <t>Černčín</t>
  </si>
  <si>
    <t>Hetlín</t>
  </si>
  <si>
    <t>Černovice u Kunštátu</t>
  </si>
  <si>
    <t>Rašovice u Nymburka</t>
  </si>
  <si>
    <t>Světlá ve Slezsku</t>
  </si>
  <si>
    <t>Lavice</t>
  </si>
  <si>
    <t>Bezdědice</t>
  </si>
  <si>
    <t>Dobkovice</t>
  </si>
  <si>
    <t>Sedlov</t>
  </si>
  <si>
    <t>Bor u Chroustovic</t>
  </si>
  <si>
    <t>Šidlákov</t>
  </si>
  <si>
    <t>Štětkovice</t>
  </si>
  <si>
    <t>Velběhy</t>
  </si>
  <si>
    <t>Štěchov</t>
  </si>
  <si>
    <t>Štěkeň</t>
  </si>
  <si>
    <t>Tasnovice</t>
  </si>
  <si>
    <t>Štíty-město</t>
  </si>
  <si>
    <t>Kojkovice u Třince</t>
  </si>
  <si>
    <t>Prosetín u Dobkovic</t>
  </si>
  <si>
    <t>Slatinice na Hané</t>
  </si>
  <si>
    <t>Vrtěžíř</t>
  </si>
  <si>
    <t>Přehořov u Žihle</t>
  </si>
  <si>
    <t>Babice u Kelče</t>
  </si>
  <si>
    <t>Sudín</t>
  </si>
  <si>
    <t>Jirkov u Železného Brodu</t>
  </si>
  <si>
    <t>Červená Voda</t>
  </si>
  <si>
    <t>Mlýnice u Červené Vody</t>
  </si>
  <si>
    <t>Mlýnický Dvůr</t>
  </si>
  <si>
    <t>Hostíčkov</t>
  </si>
  <si>
    <t>Kamýk u Švihova</t>
  </si>
  <si>
    <t>Bantice</t>
  </si>
  <si>
    <t>Vodná u Bečova nad Teplou</t>
  </si>
  <si>
    <t>Víckovice</t>
  </si>
  <si>
    <t>Zábřeh u Hlučína</t>
  </si>
  <si>
    <t>Holešice u Cizkrajova</t>
  </si>
  <si>
    <t>Babolky</t>
  </si>
  <si>
    <t>Všeliby</t>
  </si>
  <si>
    <t>Žleb</t>
  </si>
  <si>
    <t>Běhařovice</t>
  </si>
  <si>
    <t>Senožaty u Bechyně</t>
  </si>
  <si>
    <t>Doubravka u Bělé nad Radbuzou</t>
  </si>
  <si>
    <t>Bělčice</t>
  </si>
  <si>
    <t>Benecko</t>
  </si>
  <si>
    <t>Bernartice u Milevska</t>
  </si>
  <si>
    <t>Bojenice</t>
  </si>
  <si>
    <t>Borotín u Boskovic</t>
  </si>
  <si>
    <t>Vlkov u Spáleného Poříčí</t>
  </si>
  <si>
    <t>Spytihněv</t>
  </si>
  <si>
    <t>Lískovec u Nedvědice</t>
  </si>
  <si>
    <t>Buková u Bernartic</t>
  </si>
  <si>
    <t>Vlkov nad Lesy</t>
  </si>
  <si>
    <t>Polžice u Bezdružic</t>
  </si>
  <si>
    <t>Potok</t>
  </si>
  <si>
    <t>Hrabí</t>
  </si>
  <si>
    <t>Bílčice</t>
  </si>
  <si>
    <t>Horní Hoštice</t>
  </si>
  <si>
    <t>Lobzy u Ošelína</t>
  </si>
  <si>
    <t>Velký Rapotín</t>
  </si>
  <si>
    <t>Spáňov</t>
  </si>
  <si>
    <t>Blažejovice</t>
  </si>
  <si>
    <t>Ohařice</t>
  </si>
  <si>
    <t>Biskupice u Jevíčka</t>
  </si>
  <si>
    <t>Bítov</t>
  </si>
  <si>
    <t>Krchova Lomná</t>
  </si>
  <si>
    <t>Blevice</t>
  </si>
  <si>
    <t>Hvězda pod Vlhoštěm</t>
  </si>
  <si>
    <t>Stachov u Blšan</t>
  </si>
  <si>
    <t>Přestanice</t>
  </si>
  <si>
    <t>Raškov Ves</t>
  </si>
  <si>
    <t>Bohdašín v Orlických horách</t>
  </si>
  <si>
    <t>Provoz</t>
  </si>
  <si>
    <t>Bohuslavice nad Moravou</t>
  </si>
  <si>
    <t>Bohuslavice nad Vláří</t>
  </si>
  <si>
    <t>Bohuslávky</t>
  </si>
  <si>
    <t>Bohušovice nad Ohří</t>
  </si>
  <si>
    <t>Věžky u Přerova</t>
  </si>
  <si>
    <t>Kouty u Bojiště</t>
  </si>
  <si>
    <t>Doly u Bouzova</t>
  </si>
  <si>
    <t>Krchleby u Staňkova</t>
  </si>
  <si>
    <t>Bořetín</t>
  </si>
  <si>
    <t>Kozlov u Křižanova</t>
  </si>
  <si>
    <t>Bořanovice</t>
  </si>
  <si>
    <t>Bořitov</t>
  </si>
  <si>
    <t>Brandov</t>
  </si>
  <si>
    <t>Branišov u Jihlavy</t>
  </si>
  <si>
    <t>Brankovice</t>
  </si>
  <si>
    <t>Hološiny</t>
  </si>
  <si>
    <t>Hašov</t>
  </si>
  <si>
    <t>Horouty</t>
  </si>
  <si>
    <t>Žitovlice</t>
  </si>
  <si>
    <t>Brloh u Přelouče</t>
  </si>
  <si>
    <t>Řečkovice</t>
  </si>
  <si>
    <t>Brocná</t>
  </si>
  <si>
    <t>Brod u Stříbra</t>
  </si>
  <si>
    <t>Písty u Nymburka</t>
  </si>
  <si>
    <t>Skoranov</t>
  </si>
  <si>
    <t>Šitbořice</t>
  </si>
  <si>
    <t>Korbelova Lhota</t>
  </si>
  <si>
    <t>Brumov u Lomnice</t>
  </si>
  <si>
    <t>Březí nad Oslavou</t>
  </si>
  <si>
    <t>Březí u Týna nad Vltavou</t>
  </si>
  <si>
    <t>Březovice pod Bezdězem</t>
  </si>
  <si>
    <t>Stražiště</t>
  </si>
  <si>
    <t>Bystrá</t>
  </si>
  <si>
    <t>Starý Kolín</t>
  </si>
  <si>
    <t>Malče</t>
  </si>
  <si>
    <t>Starý Vestec</t>
  </si>
  <si>
    <t>Drahenický Málkov</t>
  </si>
  <si>
    <t>Březské</t>
  </si>
  <si>
    <t>Břežany u Žatce</t>
  </si>
  <si>
    <t>Bubovice</t>
  </si>
  <si>
    <t>Luže</t>
  </si>
  <si>
    <t>Kotoučov</t>
  </si>
  <si>
    <t>Sokolíčko</t>
  </si>
  <si>
    <t>Malá Strana v Orlických horách</t>
  </si>
  <si>
    <t>Hlubočky II</t>
  </si>
  <si>
    <t>Budyně</t>
  </si>
  <si>
    <t>Bukovany u Sokolova</t>
  </si>
  <si>
    <t>Čilá</t>
  </si>
  <si>
    <t>Valdice</t>
  </si>
  <si>
    <t>Hanov</t>
  </si>
  <si>
    <t>Zvíkov</t>
  </si>
  <si>
    <t>Krchleby u Kostelce nad Orlicí</t>
  </si>
  <si>
    <t>Vinary u Smidar</t>
  </si>
  <si>
    <t>Viteň</t>
  </si>
  <si>
    <t>Vašírov</t>
  </si>
  <si>
    <t>Polipsy</t>
  </si>
  <si>
    <t>Češov</t>
  </si>
  <si>
    <t>Barchůvek</t>
  </si>
  <si>
    <t>Libořezy</t>
  </si>
  <si>
    <t>Hošťálkovy</t>
  </si>
  <si>
    <t>Lobodice</t>
  </si>
  <si>
    <t>Křížovice u Číhaně</t>
  </si>
  <si>
    <t>Velká Úpa I</t>
  </si>
  <si>
    <t>Hradec u Jeseníka</t>
  </si>
  <si>
    <t>Nové Dvory</t>
  </si>
  <si>
    <t>Holičky u Chrudimi</t>
  </si>
  <si>
    <t>Unerázka</t>
  </si>
  <si>
    <t>Tovéř</t>
  </si>
  <si>
    <t>Ždánov</t>
  </si>
  <si>
    <t>Michalovice u Velkých Žernosek</t>
  </si>
  <si>
    <t>Lebedov</t>
  </si>
  <si>
    <t>Srbín</t>
  </si>
  <si>
    <t>Načetín u Kalku</t>
  </si>
  <si>
    <t>Kříženec</t>
  </si>
  <si>
    <t>Bratčice</t>
  </si>
  <si>
    <t>Květnov u Chomutova</t>
  </si>
  <si>
    <t>Vlčnov u Zavlekova</t>
  </si>
  <si>
    <t>Zbraslav</t>
  </si>
  <si>
    <t>Tuchoraz</t>
  </si>
  <si>
    <t>Dub u Mžan</t>
  </si>
  <si>
    <t>Kamenná u Bohostic</t>
  </si>
  <si>
    <t>Olešnice u Červeného Kostelce</t>
  </si>
  <si>
    <t>Pravčice</t>
  </si>
  <si>
    <t>Březová u Broumova</t>
  </si>
  <si>
    <t>Dolní Dvory</t>
  </si>
  <si>
    <t>Železná u Smolova</t>
  </si>
  <si>
    <t>Křešov</t>
  </si>
  <si>
    <t>Snědovice</t>
  </si>
  <si>
    <t>Střížovice u Snědovic</t>
  </si>
  <si>
    <t>Snovídky</t>
  </si>
  <si>
    <t>Hrádkov</t>
  </si>
  <si>
    <t>Újezd u Chanovic</t>
  </si>
  <si>
    <t>Káciň</t>
  </si>
  <si>
    <t>Lhotka u Humpolce</t>
  </si>
  <si>
    <t>Bražec</t>
  </si>
  <si>
    <t>Zhoř u Červených Janovic</t>
  </si>
  <si>
    <t>Česká Bříza</t>
  </si>
  <si>
    <t>Metujka</t>
  </si>
  <si>
    <t>Šumice u Uherského Brodu</t>
  </si>
  <si>
    <t>Lhotka u Mrákotína</t>
  </si>
  <si>
    <t>Nelešovice</t>
  </si>
  <si>
    <t>Hostín u Mělníka</t>
  </si>
  <si>
    <t>Líny</t>
  </si>
  <si>
    <t>Modletice u Dobřejovic</t>
  </si>
  <si>
    <t>Jankovice</t>
  </si>
  <si>
    <t>Sasov</t>
  </si>
  <si>
    <t>Lupěné</t>
  </si>
  <si>
    <t>Zámezí</t>
  </si>
  <si>
    <t>Synkov</t>
  </si>
  <si>
    <t>Křenovice</t>
  </si>
  <si>
    <t>Vraclávek</t>
  </si>
  <si>
    <t>Podruhlí</t>
  </si>
  <si>
    <t>Loukovec</t>
  </si>
  <si>
    <t>Pohořílky u Otína</t>
  </si>
  <si>
    <t>Smidary</t>
  </si>
  <si>
    <t>Hřibiny</t>
  </si>
  <si>
    <t>Holedeč</t>
  </si>
  <si>
    <t>Štíhlice</t>
  </si>
  <si>
    <t>Městečko Trnávka</t>
  </si>
  <si>
    <t>Netřeba</t>
  </si>
  <si>
    <t>Horní Nemojov</t>
  </si>
  <si>
    <t>Červená Lhota u Řimic</t>
  </si>
  <si>
    <t>Načetín u Drahotína</t>
  </si>
  <si>
    <t>Pohoří u Jistebnice</t>
  </si>
  <si>
    <t>Dívčí Kopy</t>
  </si>
  <si>
    <t>Libosváry</t>
  </si>
  <si>
    <t>Velký Karlov</t>
  </si>
  <si>
    <t>Kopeč</t>
  </si>
  <si>
    <t>Nová Ves u Prahy</t>
  </si>
  <si>
    <t>Spálov u Semil</t>
  </si>
  <si>
    <t>Pích</t>
  </si>
  <si>
    <t>Olešná u Ledče nad Sázavou</t>
  </si>
  <si>
    <t>Hněvčeves</t>
  </si>
  <si>
    <t>Olšina</t>
  </si>
  <si>
    <t>Kašov</t>
  </si>
  <si>
    <t>Kunčice nad Labem</t>
  </si>
  <si>
    <t>Kunice u Říčan</t>
  </si>
  <si>
    <t>Veletín</t>
  </si>
  <si>
    <t>Kváskovice</t>
  </si>
  <si>
    <t>Měcholupy u Předslavi</t>
  </si>
  <si>
    <t>Předslav</t>
  </si>
  <si>
    <t>Předslavice</t>
  </si>
  <si>
    <t>Kvasejovice u Soběslavi</t>
  </si>
  <si>
    <t>Přemyslovice</t>
  </si>
  <si>
    <t>Přestavlky u Přerova</t>
  </si>
  <si>
    <t>Hynkov</t>
  </si>
  <si>
    <t>Málkov u Přimdy</t>
  </si>
  <si>
    <t>Malonice</t>
  </si>
  <si>
    <t>Bukovsko</t>
  </si>
  <si>
    <t>Hodonice u Malont</t>
  </si>
  <si>
    <t>Malý Jeníkov</t>
  </si>
  <si>
    <t>Martiněves u Libochovic</t>
  </si>
  <si>
    <t>Mařeničky</t>
  </si>
  <si>
    <t>Nasavrky</t>
  </si>
  <si>
    <t>Hlupín</t>
  </si>
  <si>
    <t>Chotěměřice</t>
  </si>
  <si>
    <t>Laziště u Pertoltic</t>
  </si>
  <si>
    <t>Kvíčovice</t>
  </si>
  <si>
    <t>Todně</t>
  </si>
  <si>
    <t>Bratřejov</t>
  </si>
  <si>
    <t>Alberovice</t>
  </si>
  <si>
    <t>Němčice u Klatov</t>
  </si>
  <si>
    <t>Přívětice</t>
  </si>
  <si>
    <t>Sklená Huť</t>
  </si>
  <si>
    <t>Přívory</t>
  </si>
  <si>
    <t>Dolní Jirčany</t>
  </si>
  <si>
    <t>Psáry</t>
  </si>
  <si>
    <t>Kobylé</t>
  </si>
  <si>
    <t>Ptice</t>
  </si>
  <si>
    <t>Puklice</t>
  </si>
  <si>
    <t>Studénky</t>
  </si>
  <si>
    <t>Nedanice</t>
  </si>
  <si>
    <t>Nedaničky</t>
  </si>
  <si>
    <t>Kornatice</t>
  </si>
  <si>
    <t>Luková u Manětína</t>
  </si>
  <si>
    <t>Zhořec u Manětína</t>
  </si>
  <si>
    <t>Mezilesí</t>
  </si>
  <si>
    <t>Meziříčko u Letovic</t>
  </si>
  <si>
    <t>Mezná u Pelhřimova</t>
  </si>
  <si>
    <t>Lipina u Zruče nad Sázavou</t>
  </si>
  <si>
    <t>Holany</t>
  </si>
  <si>
    <t>Holčovice</t>
  </si>
  <si>
    <t>Holešovice u Chroustovic</t>
  </si>
  <si>
    <t>Babice u Holubče</t>
  </si>
  <si>
    <t>Holýšov</t>
  </si>
  <si>
    <t>Hora Svaté Kateřiny</t>
  </si>
  <si>
    <t>Rudolice v Horách</t>
  </si>
  <si>
    <t>Všekary</t>
  </si>
  <si>
    <t>Nevcehle</t>
  </si>
  <si>
    <t>Nezamyslice u Horažďovic</t>
  </si>
  <si>
    <t>Níkovice</t>
  </si>
  <si>
    <t>Račice u Štětí</t>
  </si>
  <si>
    <t>Radčice u Skutče</t>
  </si>
  <si>
    <t>Libotyně</t>
  </si>
  <si>
    <t>Radkov u Telče</t>
  </si>
  <si>
    <t>Skomelno</t>
  </si>
  <si>
    <t>Michalovice u Havlíčkova Brodu</t>
  </si>
  <si>
    <t>Svatá Kateřina u Svatého Mikuláše</t>
  </si>
  <si>
    <t>Svatý Mikuláš</t>
  </si>
  <si>
    <t>Mikulovice u Znojma</t>
  </si>
  <si>
    <t>Horka u Milhostova</t>
  </si>
  <si>
    <t>Horní Bukovina</t>
  </si>
  <si>
    <t>Stromkovice</t>
  </si>
  <si>
    <t>Slavice u Horních Kozolup</t>
  </si>
  <si>
    <t>Nová Telib</t>
  </si>
  <si>
    <t>Nová Ves u Nepomuka</t>
  </si>
  <si>
    <t>Chvalín</t>
  </si>
  <si>
    <t>Dřínek</t>
  </si>
  <si>
    <t>Radovesnice II</t>
  </si>
  <si>
    <t>Radvanov u Mladé Vožice</t>
  </si>
  <si>
    <t>Rakůvka</t>
  </si>
  <si>
    <t>Haškovcova Lhota</t>
  </si>
  <si>
    <t>Míroveček</t>
  </si>
  <si>
    <t>Mírovský Grunt</t>
  </si>
  <si>
    <t>Vesec pod Kozákovem</t>
  </si>
  <si>
    <t>Debř</t>
  </si>
  <si>
    <t>Mladé Bříště</t>
  </si>
  <si>
    <t>Horní Počernice</t>
  </si>
  <si>
    <t>Horní Poříčí u Letovic</t>
  </si>
  <si>
    <t>Horní Rápotice</t>
  </si>
  <si>
    <t>Dobrá Voda u Horní Stropnice</t>
  </si>
  <si>
    <t>Šejby</t>
  </si>
  <si>
    <t>Paseky u Horní Stropnice</t>
  </si>
  <si>
    <t>Račí</t>
  </si>
  <si>
    <t>Žlíbky</t>
  </si>
  <si>
    <t>Mítov</t>
  </si>
  <si>
    <t>Nové Sady u Velké Bíteše</t>
  </si>
  <si>
    <t>Novosedly u Rakovníka</t>
  </si>
  <si>
    <t>Vlkanov u Nového Kramolína</t>
  </si>
  <si>
    <t>Borová Lada</t>
  </si>
  <si>
    <t>Nové Hutě</t>
  </si>
  <si>
    <t>Šindlov</t>
  </si>
  <si>
    <t>Černá Lada</t>
  </si>
  <si>
    <t>Šimanov na Šumavě</t>
  </si>
  <si>
    <t>Kundratice u Rozsoch</t>
  </si>
  <si>
    <t>Josefov u Rožné</t>
  </si>
  <si>
    <t>Starý Smolivec</t>
  </si>
  <si>
    <t>Mnichov u Poběžovic</t>
  </si>
  <si>
    <t>Mnichov u Mariánských Lázní</t>
  </si>
  <si>
    <t>Lešišov</t>
  </si>
  <si>
    <t>Moravec</t>
  </si>
  <si>
    <t>Horšov</t>
  </si>
  <si>
    <t>Jezernice</t>
  </si>
  <si>
    <t>Ježkovice na Moravě</t>
  </si>
  <si>
    <t>Žitětín</t>
  </si>
  <si>
    <t>Obrataň</t>
  </si>
  <si>
    <t>Obříství</t>
  </si>
  <si>
    <t>Zákraví</t>
  </si>
  <si>
    <t>Ohrobec</t>
  </si>
  <si>
    <t>Okarec</t>
  </si>
  <si>
    <t>Řečany nad Labem</t>
  </si>
  <si>
    <t>Měník</t>
  </si>
  <si>
    <t>Římov</t>
  </si>
  <si>
    <t>Řitonice</t>
  </si>
  <si>
    <t>Morkůvky</t>
  </si>
  <si>
    <t>Mosty u Jablunkova</t>
  </si>
  <si>
    <t>Mrsklesy na Moravě</t>
  </si>
  <si>
    <t>Mšené-lázně</t>
  </si>
  <si>
    <t>Vrbice u Mšeného-lázní</t>
  </si>
  <si>
    <t>Domažličky</t>
  </si>
  <si>
    <t>Kroměždice</t>
  </si>
  <si>
    <t>Jimramov</t>
  </si>
  <si>
    <t>Jiříkov</t>
  </si>
  <si>
    <t>Jiříkov u Rýmařova</t>
  </si>
  <si>
    <t>Jezbiny</t>
  </si>
  <si>
    <t>Obora v Podbezdězí</t>
  </si>
  <si>
    <t>Okrouhlo</t>
  </si>
  <si>
    <t>Plevnice</t>
  </si>
  <si>
    <t>Olešnice u Turnova</t>
  </si>
  <si>
    <t>Oloví</t>
  </si>
  <si>
    <t>Studenec u Oloví</t>
  </si>
  <si>
    <t>Hory u Oloví</t>
  </si>
  <si>
    <t>Olšany nad Moravou</t>
  </si>
  <si>
    <t>Křečovice u Onomyšle</t>
  </si>
  <si>
    <t>Rohozná u Poličky</t>
  </si>
  <si>
    <t>Rochlov</t>
  </si>
  <si>
    <t>Janské Údolí</t>
  </si>
  <si>
    <t>Rokytno</t>
  </si>
  <si>
    <t>Roškopov</t>
  </si>
  <si>
    <t>Vrbka u Roudníčku</t>
  </si>
  <si>
    <t>Čestětín</t>
  </si>
  <si>
    <t>Doubravice u Nečtin</t>
  </si>
  <si>
    <t>Plachtín</t>
  </si>
  <si>
    <t>Jankov u Pelhřimova</t>
  </si>
  <si>
    <t>Skrýchov u Opařan</t>
  </si>
  <si>
    <t>Krátká</t>
  </si>
  <si>
    <t>Proseč u Kamene</t>
  </si>
  <si>
    <t>Kaňovice u Luhačovic</t>
  </si>
  <si>
    <t>Újezd u Kasejovic</t>
  </si>
  <si>
    <t>Oprostovice</t>
  </si>
  <si>
    <t>Oslnovice</t>
  </si>
  <si>
    <t>Tukleky u Oslova</t>
  </si>
  <si>
    <t>Ostašov na Moravě</t>
  </si>
  <si>
    <t>Ostrá</t>
  </si>
  <si>
    <t>Moravská Ostrava</t>
  </si>
  <si>
    <t>Rudimov</t>
  </si>
  <si>
    <t>Ruprechtice u Broumova</t>
  </si>
  <si>
    <t>Ruprechtov</t>
  </si>
  <si>
    <t>Rybná nad Zdobnicí</t>
  </si>
  <si>
    <t>Rybníček u Habrů</t>
  </si>
  <si>
    <t>Tichá</t>
  </si>
  <si>
    <t>Plačovice</t>
  </si>
  <si>
    <t>Nová Ves u Dírné</t>
  </si>
  <si>
    <t>Sádek u Dívčího Hradu</t>
  </si>
  <si>
    <t>Dlažov</t>
  </si>
  <si>
    <t>Dlouhé Dvory</t>
  </si>
  <si>
    <t>Dobešov</t>
  </si>
  <si>
    <t>Kašava</t>
  </si>
  <si>
    <t>Žlíbek</t>
  </si>
  <si>
    <t>Keblov</t>
  </si>
  <si>
    <t>Kladeruby</t>
  </si>
  <si>
    <t>Klášter Hradiště nad Jizerou</t>
  </si>
  <si>
    <t>Skláře u Vimperka</t>
  </si>
  <si>
    <t>Solná Lhota</t>
  </si>
  <si>
    <t>Klínec</t>
  </si>
  <si>
    <t>Kloboučky</t>
  </si>
  <si>
    <t>Lhotka u Terešova</t>
  </si>
  <si>
    <t>Ostrovec u Terešova</t>
  </si>
  <si>
    <t>Brť</t>
  </si>
  <si>
    <t>Poseč</t>
  </si>
  <si>
    <t>Tisová u Otročína</t>
  </si>
  <si>
    <t>Soběšín</t>
  </si>
  <si>
    <t>Ovčáry u Kolína</t>
  </si>
  <si>
    <t>Čeradice u Pálečku</t>
  </si>
  <si>
    <t>Pamětice na Moravě</t>
  </si>
  <si>
    <t>Partoltice</t>
  </si>
  <si>
    <t>Štichov</t>
  </si>
  <si>
    <t>Labuť</t>
  </si>
  <si>
    <t>Lančov</t>
  </si>
  <si>
    <t>Lazinov</t>
  </si>
  <si>
    <t>Lázně Kynžvart</t>
  </si>
  <si>
    <t>Lazníčky</t>
  </si>
  <si>
    <t>Svrčov</t>
  </si>
  <si>
    <t>Klášter nad Dědinou</t>
  </si>
  <si>
    <t>Dobříkov na Šumavě</t>
  </si>
  <si>
    <t>Dohalice</t>
  </si>
  <si>
    <t>Doksany</t>
  </si>
  <si>
    <t>Kněževes</t>
  </si>
  <si>
    <t>Veselka u Olešnice</t>
  </si>
  <si>
    <t>Kněžpole</t>
  </si>
  <si>
    <t>Pavlov u Herálce</t>
  </si>
  <si>
    <t>Pecka</t>
  </si>
  <si>
    <t>Peklo nad Zdobnicí</t>
  </si>
  <si>
    <t>Pěnčín na Moravě</t>
  </si>
  <si>
    <t>Krukanice</t>
  </si>
  <si>
    <t>Málkovice u Pernarce</t>
  </si>
  <si>
    <t>Ondřejov u Perštejna</t>
  </si>
  <si>
    <t>Perštejn</t>
  </si>
  <si>
    <t>Ledečky</t>
  </si>
  <si>
    <t>Leskovec</t>
  </si>
  <si>
    <t>Stan u Lestkova</t>
  </si>
  <si>
    <t>Lešov</t>
  </si>
  <si>
    <t>Štěpánov u Leštiny</t>
  </si>
  <si>
    <t>Šerkov</t>
  </si>
  <si>
    <t>Dolní Boříkovice</t>
  </si>
  <si>
    <t>Kladruby</t>
  </si>
  <si>
    <t>Chudeč</t>
  </si>
  <si>
    <t>Světec u Dolního Jamného</t>
  </si>
  <si>
    <t>Vraždovy Lhotice</t>
  </si>
  <si>
    <t>Dolní Lhota u Ostravy</t>
  </si>
  <si>
    <t>Dolní Lukavice</t>
  </si>
  <si>
    <t>Lomy u Domaslavi</t>
  </si>
  <si>
    <t>Koleč</t>
  </si>
  <si>
    <t>Komárov u Holic</t>
  </si>
  <si>
    <t>Kopřivná</t>
  </si>
  <si>
    <t>Trsice</t>
  </si>
  <si>
    <t>Pilníkov II</t>
  </si>
  <si>
    <t>Pilníkov III</t>
  </si>
  <si>
    <t>Písková Lhota u Poděbrad</t>
  </si>
  <si>
    <t>Pístina</t>
  </si>
  <si>
    <t>Dolní Radslavice</t>
  </si>
  <si>
    <t>Lahovice u Libčevsi</t>
  </si>
  <si>
    <t>Hláska</t>
  </si>
  <si>
    <t>Dolní Roveň</t>
  </si>
  <si>
    <t>Dolní Újezd u Litomyšle</t>
  </si>
  <si>
    <t>Hrazená Lhota</t>
  </si>
  <si>
    <t>Domašov nad Bystřicí</t>
  </si>
  <si>
    <t>Doubrava u Plzně</t>
  </si>
  <si>
    <t>Kostelec na Hané</t>
  </si>
  <si>
    <t>Kostelec nad Labem</t>
  </si>
  <si>
    <t>Kostice</t>
  </si>
  <si>
    <t>Nahořečice</t>
  </si>
  <si>
    <t>Vranice u Humpolce</t>
  </si>
  <si>
    <t>Vrážné nad Střelou</t>
  </si>
  <si>
    <t>Újezdec u Kardašovy Řečice</t>
  </si>
  <si>
    <t>Klipec</t>
  </si>
  <si>
    <t>Předhradí</t>
  </si>
  <si>
    <t>Libice nad Cidlinou</t>
  </si>
  <si>
    <t>Horní Sokolovec</t>
  </si>
  <si>
    <t>Želkovice u Libomyšle</t>
  </si>
  <si>
    <t>Libosváry u Bystřice pod Hostýnem</t>
  </si>
  <si>
    <t>Březovík 2</t>
  </si>
  <si>
    <t>Doubravy</t>
  </si>
  <si>
    <t>Drahonice</t>
  </si>
  <si>
    <t>Třebnuška</t>
  </si>
  <si>
    <t>Drevníky</t>
  </si>
  <si>
    <t>Drhovle</t>
  </si>
  <si>
    <t>Doubravany</t>
  </si>
  <si>
    <t>Střelná</t>
  </si>
  <si>
    <t>Kozárov</t>
  </si>
  <si>
    <t>Kozlovice u Nepomuka</t>
  </si>
  <si>
    <t>Kozlovice</t>
  </si>
  <si>
    <t>Kozly u Loun</t>
  </si>
  <si>
    <t>Březinka u Havlíčkova Brodu</t>
  </si>
  <si>
    <t>Klanečná</t>
  </si>
  <si>
    <t>Polabec</t>
  </si>
  <si>
    <t>Velké Zboží</t>
  </si>
  <si>
    <t>Podlíšťany</t>
  </si>
  <si>
    <t>Podmolí</t>
  </si>
  <si>
    <t>Podolí u Mohelnice</t>
  </si>
  <si>
    <t>Křešice u Čížové</t>
  </si>
  <si>
    <t>Lipnice u Spáleného Poříčí</t>
  </si>
  <si>
    <t>Lipnice nad Sázavou</t>
  </si>
  <si>
    <t>Lipoltice</t>
  </si>
  <si>
    <t>Litichovice</t>
  </si>
  <si>
    <t>Litohlavy</t>
  </si>
  <si>
    <t>Dvorec u Dubu</t>
  </si>
  <si>
    <t>Žirecká Podstráň</t>
  </si>
  <si>
    <t>Džbánov u Vysokého Mýta</t>
  </si>
  <si>
    <t>Kozojedy u Kostelce nad Černými Lesy</t>
  </si>
  <si>
    <t>Kozolupy</t>
  </si>
  <si>
    <t>Sechov</t>
  </si>
  <si>
    <t>Kraslice</t>
  </si>
  <si>
    <t>Krásná pod Lysou Horou</t>
  </si>
  <si>
    <t>Krásný Dvůr</t>
  </si>
  <si>
    <t>Soběšice u Předotic</t>
  </si>
  <si>
    <t>Pohledy</t>
  </si>
  <si>
    <t>Nová Ves u Litomyšle</t>
  </si>
  <si>
    <t>Zadní Lomná</t>
  </si>
  <si>
    <t>Bezděkov u Úsova</t>
  </si>
  <si>
    <t>Lom u Tachova</t>
  </si>
  <si>
    <t>Lopeník</t>
  </si>
  <si>
    <t>Kociánov</t>
  </si>
  <si>
    <t>Rejhotice</t>
  </si>
  <si>
    <t>Louňovice pod Blaníkem</t>
  </si>
  <si>
    <t>Horní Folmava</t>
  </si>
  <si>
    <t>Frýdnava</t>
  </si>
  <si>
    <t>Kobylí Hlava</t>
  </si>
  <si>
    <t>Žipotín</t>
  </si>
  <si>
    <t>Rybnice</t>
  </si>
  <si>
    <t>Hájek u Bavorova</t>
  </si>
  <si>
    <t>Hartinkov</t>
  </si>
  <si>
    <t>Krašlovice</t>
  </si>
  <si>
    <t>Kravsko</t>
  </si>
  <si>
    <t>Krhov u Bojkovic</t>
  </si>
  <si>
    <t>Krumsín</t>
  </si>
  <si>
    <t>Staré Lublice</t>
  </si>
  <si>
    <t>Mydlovary</t>
  </si>
  <si>
    <t>Něšov</t>
  </si>
  <si>
    <t>Rozněvice</t>
  </si>
  <si>
    <t>Popovice u Nechanic</t>
  </si>
  <si>
    <t>Prádlo</t>
  </si>
  <si>
    <t>Bylany u Mostu</t>
  </si>
  <si>
    <t>Lubné</t>
  </si>
  <si>
    <t>Svatoslav nad Jihlavou</t>
  </si>
  <si>
    <t>Lukov u Bíliny</t>
  </si>
  <si>
    <t>Štěpánov u Lukova</t>
  </si>
  <si>
    <t>Lužce</t>
  </si>
  <si>
    <t>Lžín</t>
  </si>
  <si>
    <t>Hořenice</t>
  </si>
  <si>
    <t>Heřmánkovice</t>
  </si>
  <si>
    <t>Hlavatce</t>
  </si>
  <si>
    <t>Křemačov</t>
  </si>
  <si>
    <t>Křepice u Hustopečí</t>
  </si>
  <si>
    <t>Křešín u Pacova</t>
  </si>
  <si>
    <t>Křižínkov</t>
  </si>
  <si>
    <t>Křížovice</t>
  </si>
  <si>
    <t>Jickovice</t>
  </si>
  <si>
    <t>Nebušice</t>
  </si>
  <si>
    <t>Třeboradice</t>
  </si>
  <si>
    <t>Prácheň</t>
  </si>
  <si>
    <t>Praskolesy</t>
  </si>
  <si>
    <t>Přebuz</t>
  </si>
  <si>
    <t>Přední Kopanina</t>
  </si>
  <si>
    <t>Zlatý Potok</t>
  </si>
  <si>
    <t>Vranové II</t>
  </si>
  <si>
    <t>Malá Vrbka</t>
  </si>
  <si>
    <t>Malhotice</t>
  </si>
  <si>
    <t>Malinová</t>
  </si>
  <si>
    <t>Václavy</t>
  </si>
  <si>
    <t>Valdov</t>
  </si>
  <si>
    <t>Valteřice v Krkonoších</t>
  </si>
  <si>
    <t>Chmeliště</t>
  </si>
  <si>
    <t>Maxičky</t>
  </si>
  <si>
    <t>Mostice</t>
  </si>
  <si>
    <t>Šváby</t>
  </si>
  <si>
    <t>Zálší</t>
  </si>
  <si>
    <t>Martinov</t>
  </si>
  <si>
    <t>Sedlejov</t>
  </si>
  <si>
    <t>Sedlo u Číměře</t>
  </si>
  <si>
    <t>Rvenice</t>
  </si>
  <si>
    <t>Senožaty</t>
  </si>
  <si>
    <t>Skalka u Blíževedel</t>
  </si>
  <si>
    <t>Věcov</t>
  </si>
  <si>
    <t>Lužice u Netolic</t>
  </si>
  <si>
    <t>Závišín u Bělčic</t>
  </si>
  <si>
    <t>Makolusky</t>
  </si>
  <si>
    <t>Malá Skalice u Zbraslavic</t>
  </si>
  <si>
    <t>Zdislava</t>
  </si>
  <si>
    <t>Skřivaň</t>
  </si>
  <si>
    <t>Skupá</t>
  </si>
  <si>
    <t>Skuteč</t>
  </si>
  <si>
    <t>Slatina u Jevíčka</t>
  </si>
  <si>
    <t>Dobrkovská Lhotka</t>
  </si>
  <si>
    <t>Keblany</t>
  </si>
  <si>
    <t>Pozďátky</t>
  </si>
  <si>
    <t>Slavičky</t>
  </si>
  <si>
    <t>Třebutičky</t>
  </si>
  <si>
    <t>Encovany</t>
  </si>
  <si>
    <t>Odeř</t>
  </si>
  <si>
    <t>Zvěrkovice u Moravských Budějovic</t>
  </si>
  <si>
    <t>Zvole u Prahy</t>
  </si>
  <si>
    <t>Olešínky</t>
  </si>
  <si>
    <t>Zvolenovice</t>
  </si>
  <si>
    <t>Žabovřesky nad Ohří</t>
  </si>
  <si>
    <t>Slavkov pod Hostýnem</t>
  </si>
  <si>
    <t>Kadolec u Slavonic</t>
  </si>
  <si>
    <t>Střihov</t>
  </si>
  <si>
    <t>Soběšice u Sušice</t>
  </si>
  <si>
    <t>Dolní Rychnov</t>
  </si>
  <si>
    <t>Sosnová</t>
  </si>
  <si>
    <t>Kyjov u Buřenic</t>
  </si>
  <si>
    <t>Vysoká u Dalovic</t>
  </si>
  <si>
    <t>Černčice u Žalan</t>
  </si>
  <si>
    <t>Nespice</t>
  </si>
  <si>
    <t>Žár u Čkyně</t>
  </si>
  <si>
    <t>Žárovná</t>
  </si>
  <si>
    <t>Damětice</t>
  </si>
  <si>
    <t>Frymburk u Sušice</t>
  </si>
  <si>
    <t>Špičák</t>
  </si>
  <si>
    <t>Úbislav</t>
  </si>
  <si>
    <t>Staměřice</t>
  </si>
  <si>
    <t>Horní Staré Buky</t>
  </si>
  <si>
    <t>Staré Ransko</t>
  </si>
  <si>
    <t>Čáslavky</t>
  </si>
  <si>
    <t>Chynín</t>
  </si>
  <si>
    <t>Pěkná</t>
  </si>
  <si>
    <t>Hradíšťko</t>
  </si>
  <si>
    <t>Žermanice</t>
  </si>
  <si>
    <t>České Žleby</t>
  </si>
  <si>
    <t>Strachoňovice</t>
  </si>
  <si>
    <t>Strakov</t>
  </si>
  <si>
    <t>Strašov</t>
  </si>
  <si>
    <t>Hliniště</t>
  </si>
  <si>
    <t>Studenec</t>
  </si>
  <si>
    <t>Chvalina</t>
  </si>
  <si>
    <t>Hundorf</t>
  </si>
  <si>
    <t>Maršovice u Dubé</t>
  </si>
  <si>
    <t>Bolechovice II</t>
  </si>
  <si>
    <t>Dolní Cazov</t>
  </si>
  <si>
    <t>Vrchbělá</t>
  </si>
  <si>
    <t>Hvozdec</t>
  </si>
  <si>
    <t>Strhaře</t>
  </si>
  <si>
    <t>Strměchy</t>
  </si>
  <si>
    <t>Šipoun</t>
  </si>
  <si>
    <t>Hradec u Stříbrné Skalice</t>
  </si>
  <si>
    <t>Čechovice-Záhoří</t>
  </si>
  <si>
    <t>Spyta</t>
  </si>
  <si>
    <t>Mýto u Hořic na Šumavě</t>
  </si>
  <si>
    <t>Škrobočov</t>
  </si>
  <si>
    <t>Hospozín</t>
  </si>
  <si>
    <t>Jiřice u Moravských Budějovic</t>
  </si>
  <si>
    <t>Hostín u Vojkovic</t>
  </si>
  <si>
    <t>Kochovice</t>
  </si>
  <si>
    <t>Střítež u Třebíče</t>
  </si>
  <si>
    <t>Střítež u Černovic</t>
  </si>
  <si>
    <t>Střížovice u Kunžaku</t>
  </si>
  <si>
    <t>Studená Loučka</t>
  </si>
  <si>
    <t>Květnov</t>
  </si>
  <si>
    <t>Suchovršice</t>
  </si>
  <si>
    <t>Sulíkov</t>
  </si>
  <si>
    <t>Vracovice u Horního Břečkova</t>
  </si>
  <si>
    <t>Minice</t>
  </si>
  <si>
    <t>Velemyšleves</t>
  </si>
  <si>
    <t>Velenka</t>
  </si>
  <si>
    <t>Vítězov</t>
  </si>
  <si>
    <t>Velké Němčice</t>
  </si>
  <si>
    <t>Malý Ježov</t>
  </si>
  <si>
    <t>Velký Rybník u Humpolce</t>
  </si>
  <si>
    <t>Střelice</t>
  </si>
  <si>
    <t>Hradecko</t>
  </si>
  <si>
    <t>Hraničné Petrovice</t>
  </si>
  <si>
    <t>Hrob</t>
  </si>
  <si>
    <t>Žichlice u Hromnic</t>
  </si>
  <si>
    <t>Hronětice</t>
  </si>
  <si>
    <t>Ubušínek</t>
  </si>
  <si>
    <t>Rok</t>
  </si>
  <si>
    <t>Vrabcov</t>
  </si>
  <si>
    <t>Milčice u Sušice</t>
  </si>
  <si>
    <t>Dolní Staňkov</t>
  </si>
  <si>
    <t>Svatá Maří</t>
  </si>
  <si>
    <t>Bynov</t>
  </si>
  <si>
    <t>Velká Bučina</t>
  </si>
  <si>
    <t>Veselá u Rokycan</t>
  </si>
  <si>
    <t>Veselá u Valašského Meziříčí</t>
  </si>
  <si>
    <t>Vacetín</t>
  </si>
  <si>
    <t>Veselí u Mohelnice</t>
  </si>
  <si>
    <t>Hřebečníky</t>
  </si>
  <si>
    <t>Nová Ves u Hříškova</t>
  </si>
  <si>
    <t>Hulice</t>
  </si>
  <si>
    <t>Blato u Hůrek</t>
  </si>
  <si>
    <t>Hvozd u Manětína</t>
  </si>
  <si>
    <t>Hvozdnice</t>
  </si>
  <si>
    <t>Hyršov</t>
  </si>
  <si>
    <t>Tample</t>
  </si>
  <si>
    <t>Maršovice u Svojšic</t>
  </si>
  <si>
    <t>Svrkyně</t>
  </si>
  <si>
    <t>Synalov</t>
  </si>
  <si>
    <t>Šanov</t>
  </si>
  <si>
    <t>Tašovice</t>
  </si>
  <si>
    <t>Veselíčko u Žďáru nad Sázavou</t>
  </si>
  <si>
    <t>Vestec u Prahy</t>
  </si>
  <si>
    <t>Záhoří u Větřní</t>
  </si>
  <si>
    <t>Vevčice</t>
  </si>
  <si>
    <t>Oplotec</t>
  </si>
  <si>
    <t>Dobrotice u Chanovic</t>
  </si>
  <si>
    <t>Holkovice</t>
  </si>
  <si>
    <t>Hradiště u Chebu</t>
  </si>
  <si>
    <t>Chlístov u Benešova</t>
  </si>
  <si>
    <t>Šimanov na Moravě</t>
  </si>
  <si>
    <t>Krásná Lípa u Šindelové</t>
  </si>
  <si>
    <t>Obora u Šindelové</t>
  </si>
  <si>
    <t>Škvorec</t>
  </si>
  <si>
    <t>Pacelice</t>
  </si>
  <si>
    <t>Škvořetice</t>
  </si>
  <si>
    <t>Šlovice u Plzně</t>
  </si>
  <si>
    <t>Šumavské Hoštice</t>
  </si>
  <si>
    <t>Horní Kamenice u Staňkova</t>
  </si>
  <si>
    <t>Vilice</t>
  </si>
  <si>
    <t>Kozojídky u Vinar</t>
  </si>
  <si>
    <t>Vinary u Přerova</t>
  </si>
  <si>
    <t>Vísky u Letovic</t>
  </si>
  <si>
    <t>Vitinka</t>
  </si>
  <si>
    <t>Chlum u Vlašimi</t>
  </si>
  <si>
    <t>Dolní Kramolín</t>
  </si>
  <si>
    <t>Chomutičky</t>
  </si>
  <si>
    <t>Chomutov I</t>
  </si>
  <si>
    <t>Tavíkovice</t>
  </si>
  <si>
    <t>Těchoraz</t>
  </si>
  <si>
    <t>Liboňov</t>
  </si>
  <si>
    <t>Babín</t>
  </si>
  <si>
    <t>Těmice u Kamenice nad Lipou</t>
  </si>
  <si>
    <t>Mrázov</t>
  </si>
  <si>
    <t>Tereziny Dary</t>
  </si>
  <si>
    <t>Horní Povelice</t>
  </si>
  <si>
    <t>Vlachovo Březí</t>
  </si>
  <si>
    <t>Jarkovice</t>
  </si>
  <si>
    <t>Vlčková</t>
  </si>
  <si>
    <t>Vlkoš u Přerova</t>
  </si>
  <si>
    <t>Moravské Vlkovice</t>
  </si>
  <si>
    <t>Choťánky</t>
  </si>
  <si>
    <t>Bedlno</t>
  </si>
  <si>
    <t>Chotěšov</t>
  </si>
  <si>
    <t>Chrančovice</t>
  </si>
  <si>
    <t>Rochov u Tetčiněvsi</t>
  </si>
  <si>
    <t>Tlučná</t>
  </si>
  <si>
    <t>Tlustice</t>
  </si>
  <si>
    <t>Tmaň</t>
  </si>
  <si>
    <t>Touchovice</t>
  </si>
  <si>
    <t>Donín</t>
  </si>
  <si>
    <t>Kaliště u Červeného Poříčí</t>
  </si>
  <si>
    <t>Vodice u Tábora</t>
  </si>
  <si>
    <t>Vojkovice u Židlochovic</t>
  </si>
  <si>
    <t>Milešice</t>
  </si>
  <si>
    <t>Cudrovice</t>
  </si>
  <si>
    <t>Volfířov</t>
  </si>
  <si>
    <t>Mlčechvosty</t>
  </si>
  <si>
    <t>Zbenice</t>
  </si>
  <si>
    <t>Lhotka u Kroměříže</t>
  </si>
  <si>
    <t>Suchý Kámen</t>
  </si>
  <si>
    <t>Hvězda u Chudenína</t>
  </si>
  <si>
    <t>Chuchelna</t>
  </si>
  <si>
    <t>Lachovice</t>
  </si>
  <si>
    <t>Trnová u Katusic</t>
  </si>
  <si>
    <t>Třebějice</t>
  </si>
  <si>
    <t>Teplá u Třebenic</t>
  </si>
  <si>
    <t>Třebenice</t>
  </si>
  <si>
    <t>Bozdíš</t>
  </si>
  <si>
    <t>Drahenice</t>
  </si>
  <si>
    <t>Vranová</t>
  </si>
  <si>
    <t>Vranová Lhota</t>
  </si>
  <si>
    <t>Vrbice u Roudnice nad Labem</t>
  </si>
  <si>
    <t>Vrbičany u Lovosic</t>
  </si>
  <si>
    <t>Malá Víska u Klatov</t>
  </si>
  <si>
    <t>Neznašovy</t>
  </si>
  <si>
    <t>Všebořice u Dolních Kralovic</t>
  </si>
  <si>
    <t>Žďárek u Chyší</t>
  </si>
  <si>
    <t>Němčice u Ivančic</t>
  </si>
  <si>
    <t>Kozašice</t>
  </si>
  <si>
    <t>Janov u Mladé Vožice</t>
  </si>
  <si>
    <t>Bezděkov u Třemešného</t>
  </si>
  <si>
    <t>Třemešné</t>
  </si>
  <si>
    <t>Třeštice</t>
  </si>
  <si>
    <t>Tři Dvory</t>
  </si>
  <si>
    <t>Třtěno</t>
  </si>
  <si>
    <t>Tuchoměřice</t>
  </si>
  <si>
    <t>Schořov</t>
  </si>
  <si>
    <t>Bílsko u Hořic</t>
  </si>
  <si>
    <t>Kbely</t>
  </si>
  <si>
    <t>Všesulov</t>
  </si>
  <si>
    <t>Vyklantice</t>
  </si>
  <si>
    <t>Výrovice</t>
  </si>
  <si>
    <t>Volyně u Výsluní</t>
  </si>
  <si>
    <t>Veselská Lhota</t>
  </si>
  <si>
    <t>Janovice u Trutnova</t>
  </si>
  <si>
    <t>Janovice u Polné</t>
  </si>
  <si>
    <t>Ořechov u Letovic</t>
  </si>
  <si>
    <t>Týnec u Dobrovice</t>
  </si>
  <si>
    <t>Stav</t>
  </si>
  <si>
    <t>Nové Vilémovice</t>
  </si>
  <si>
    <t>Újezd u Manětína</t>
  </si>
  <si>
    <t>Újezd u Uničova</t>
  </si>
  <si>
    <t>Jedličná</t>
  </si>
  <si>
    <t>Vyžlovka</t>
  </si>
  <si>
    <t>Zvěřenice</t>
  </si>
  <si>
    <t>Závišín</t>
  </si>
  <si>
    <t>Jesenice u Prahy</t>
  </si>
  <si>
    <t>Roudnice v Krkonoších</t>
  </si>
  <si>
    <t>Jestřebíčko</t>
  </si>
  <si>
    <t>Jetřichovice</t>
  </si>
  <si>
    <t>Mlynářovice</t>
  </si>
  <si>
    <t>Březová u Úmonína</t>
  </si>
  <si>
    <t>Ostrov u Poděbrad</t>
  </si>
  <si>
    <t>Lípa u Úněšova</t>
  </si>
  <si>
    <t>Urbanice</t>
  </si>
  <si>
    <t>Olešovice</t>
  </si>
  <si>
    <t>Vilémov u Humpolce</t>
  </si>
  <si>
    <t>Dešná</t>
  </si>
  <si>
    <t>Vlčice u Trutnova</t>
  </si>
  <si>
    <t>Chotiměř</t>
  </si>
  <si>
    <t>Zadní Chlum</t>
  </si>
  <si>
    <t>Hrubčice</t>
  </si>
  <si>
    <t>Desná I</t>
  </si>
  <si>
    <t>Bělá u Děčína</t>
  </si>
  <si>
    <t>Vadkovice</t>
  </si>
  <si>
    <t>Velký Luh</t>
  </si>
  <si>
    <t>Zvěřetice</t>
  </si>
  <si>
    <t>Brusnice</t>
  </si>
  <si>
    <t>Bolatice</t>
  </si>
  <si>
    <t>Dolní Kamenice u Velvar</t>
  </si>
  <si>
    <t>Hrdá Ves</t>
  </si>
  <si>
    <t>Lužec u Nejdku</t>
  </si>
  <si>
    <t>Dětřichovec</t>
  </si>
  <si>
    <t>Neblažov</t>
  </si>
  <si>
    <t>Jindřichovice na Moravě</t>
  </si>
  <si>
    <t>Klečůvka</t>
  </si>
  <si>
    <t>Bezděčí u Trnávky</t>
  </si>
  <si>
    <t>Řídký</t>
  </si>
  <si>
    <t>Dvorska</t>
  </si>
  <si>
    <t>Krašovice u Plzně</t>
  </si>
  <si>
    <t>Kolešov</t>
  </si>
  <si>
    <t>Blešno</t>
  </si>
  <si>
    <t>Čankovice</t>
  </si>
  <si>
    <t>Vikletice</t>
  </si>
  <si>
    <t>Kaceřov u Kynšperka nad Ohří</t>
  </si>
  <si>
    <t>Lažíšťko</t>
  </si>
  <si>
    <t>Stránka u Brandýsa nad Labem</t>
  </si>
  <si>
    <t>Nový Petřín</t>
  </si>
  <si>
    <t>Boletice nad Labem</t>
  </si>
  <si>
    <t>Hajniště u Duchcova</t>
  </si>
  <si>
    <t>Lukavice</t>
  </si>
  <si>
    <t>Važice</t>
  </si>
  <si>
    <t>Petřvaldík</t>
  </si>
  <si>
    <t>Druhanov</t>
  </si>
  <si>
    <t>Kal u Klatov</t>
  </si>
  <si>
    <t>Jenštejn</t>
  </si>
  <si>
    <t>Muzlov</t>
  </si>
  <si>
    <t>Břešťany u Zlonic</t>
  </si>
  <si>
    <t>Vystrkov u Humpolce</t>
  </si>
  <si>
    <t>Ondřejovice u Janovic nad Úhlavou</t>
  </si>
  <si>
    <t>Nesvačily u Všelibic</t>
  </si>
  <si>
    <t>Sutom</t>
  </si>
  <si>
    <t>Krásné Pole u Chřibské</t>
  </si>
  <si>
    <t>Kaňk</t>
  </si>
  <si>
    <t>Dobrčice</t>
  </si>
  <si>
    <t>Zelčín</t>
  </si>
  <si>
    <t>Strážky u Habrovic</t>
  </si>
  <si>
    <t>Mnichov u Loun</t>
  </si>
  <si>
    <t>Kozičín</t>
  </si>
  <si>
    <t>Novákovice</t>
  </si>
  <si>
    <t>Zderadinky</t>
  </si>
  <si>
    <t>Bytíz</t>
  </si>
  <si>
    <t>Hřešihlavy</t>
  </si>
  <si>
    <t>Velešice</t>
  </si>
  <si>
    <t>Kozlov u Ledče nad Sázavou</t>
  </si>
  <si>
    <t>Vitonice na Hané</t>
  </si>
  <si>
    <t>Bohatice</t>
  </si>
  <si>
    <t>Veselí nad Úhlavou</t>
  </si>
  <si>
    <t>Střížov u Třebíče</t>
  </si>
  <si>
    <t>Obora u Loun</t>
  </si>
  <si>
    <t>Břuchotín</t>
  </si>
  <si>
    <t>Chořelice</t>
  </si>
  <si>
    <t>Hrubý Lesnov</t>
  </si>
  <si>
    <t>Dřenice</t>
  </si>
  <si>
    <t>Domanín u Bystřice nad Pernštejnem</t>
  </si>
  <si>
    <t>Velké Babice</t>
  </si>
  <si>
    <t>Harcov</t>
  </si>
  <si>
    <t>Čtyřkoly</t>
  </si>
  <si>
    <t>Žaltice</t>
  </si>
  <si>
    <t>Nová Ves u Křižovatky</t>
  </si>
  <si>
    <t>Litice</t>
  </si>
  <si>
    <t>Lhotka u Žďáru nad Sázavou</t>
  </si>
  <si>
    <t>Popůvky nad Jihlavou</t>
  </si>
  <si>
    <t>Albrechtice u Rozsoch</t>
  </si>
  <si>
    <t>Rané</t>
  </si>
  <si>
    <t>Horní Lažany u Lesonic</t>
  </si>
  <si>
    <t>Krnov</t>
  </si>
  <si>
    <t>Menhartice</t>
  </si>
  <si>
    <t>Dolní Vernéřovice</t>
  </si>
  <si>
    <t>Luční Chvojno</t>
  </si>
  <si>
    <t>Zálesí u Jevíčka</t>
  </si>
  <si>
    <t>Jelemek</t>
  </si>
  <si>
    <t>Levín nad Cidlinou</t>
  </si>
  <si>
    <t>Doubrava u Kostomlat nad Labem</t>
  </si>
  <si>
    <t>Liboc u Kynšperka nad Ohří</t>
  </si>
  <si>
    <t>Vesec u Sobotky</t>
  </si>
  <si>
    <t>Panenská Rozsíčka</t>
  </si>
  <si>
    <t>Újezdec u Litomyšle</t>
  </si>
  <si>
    <t>Janská</t>
  </si>
  <si>
    <t>Lazce u Troubelic</t>
  </si>
  <si>
    <t>Nebesa</t>
  </si>
  <si>
    <t>Lesná u Nového Kostela</t>
  </si>
  <si>
    <t>Výhledy</t>
  </si>
  <si>
    <t>Závist</t>
  </si>
  <si>
    <t>Popov u Stříbra</t>
  </si>
  <si>
    <t>Mlýnice</t>
  </si>
  <si>
    <t>Roztyly</t>
  </si>
  <si>
    <t>Lešany u Prostějova</t>
  </si>
  <si>
    <t>Pavlov u Rynárce</t>
  </si>
  <si>
    <t>Šachov</t>
  </si>
  <si>
    <t>Dolní Sloupnice</t>
  </si>
  <si>
    <t>Novina u Liberce</t>
  </si>
  <si>
    <t>Malý Rapotín</t>
  </si>
  <si>
    <t>Kamenná Lhota u Borotína</t>
  </si>
  <si>
    <t>Razice</t>
  </si>
  <si>
    <t>Odolenovice u Jenišovic</t>
  </si>
  <si>
    <t>Damice</t>
  </si>
  <si>
    <t>Kyselovice</t>
  </si>
  <si>
    <t>Pesvice</t>
  </si>
  <si>
    <t>Ježená</t>
  </si>
  <si>
    <t>Staré Město pod Králickým Sněžníkem</t>
  </si>
  <si>
    <t>Kamenice u Zákup</t>
  </si>
  <si>
    <t>Pávice</t>
  </si>
  <si>
    <t>Drasty</t>
  </si>
  <si>
    <t>Hrobice</t>
  </si>
  <si>
    <t>Luh nad Svatavou</t>
  </si>
  <si>
    <t>Počátky Horní</t>
  </si>
  <si>
    <t>Kostelecké Horky</t>
  </si>
  <si>
    <t>Lučice na Moravě</t>
  </si>
  <si>
    <t>Kyjovice ve Slezsku</t>
  </si>
  <si>
    <t>Nový Vestec</t>
  </si>
  <si>
    <t>Klenovice na Hané</t>
  </si>
  <si>
    <t>Malovice u Miličína</t>
  </si>
  <si>
    <t>Dolní Lipina</t>
  </si>
  <si>
    <t>Hostkovice u Dolních Němčic</t>
  </si>
  <si>
    <t>Tážaly</t>
  </si>
  <si>
    <t>Sazovice</t>
  </si>
  <si>
    <t>Mradice</t>
  </si>
  <si>
    <t>Mořice</t>
  </si>
  <si>
    <t>Sobětice u Klatov</t>
  </si>
  <si>
    <t>Chockov</t>
  </si>
  <si>
    <t>Němčice u Holešova</t>
  </si>
  <si>
    <t>Horní Dvory</t>
  </si>
  <si>
    <t>Odrava</t>
  </si>
  <si>
    <t>Libanice</t>
  </si>
  <si>
    <t>Leptač</t>
  </si>
  <si>
    <t>Horní Rožínka</t>
  </si>
  <si>
    <t>Dolní Soběšovice</t>
  </si>
  <si>
    <t>Hrzín u Nového Kostela</t>
  </si>
  <si>
    <t>Benetice</t>
  </si>
  <si>
    <t>Vrbka u Opavy</t>
  </si>
  <si>
    <t>Čenětice</t>
  </si>
  <si>
    <t>Burkvíz</t>
  </si>
  <si>
    <t>Horní Újezd u Třebíče</t>
  </si>
  <si>
    <t>Maškovice</t>
  </si>
  <si>
    <t>Koberno</t>
  </si>
  <si>
    <t>Turov</t>
  </si>
  <si>
    <t>Konice u Mašťova</t>
  </si>
  <si>
    <t>Žlábek</t>
  </si>
  <si>
    <t>Milanovice</t>
  </si>
  <si>
    <t>Vlkanov</t>
  </si>
  <si>
    <t>Drachkov u Strakonic</t>
  </si>
  <si>
    <t>Bolechovice I</t>
  </si>
  <si>
    <t>Veselíčko</t>
  </si>
  <si>
    <t>Ostrov u Veliše</t>
  </si>
  <si>
    <t>Mlýnec pod Přimdou</t>
  </si>
  <si>
    <t>Úněšov</t>
  </si>
  <si>
    <t>Pohoří u Mirovic</t>
  </si>
  <si>
    <t>Kukle</t>
  </si>
  <si>
    <t>Hole u Svrkyně</t>
  </si>
  <si>
    <t>Skalka u Prostějova</t>
  </si>
  <si>
    <t>Javor u Teplic nad Metují</t>
  </si>
  <si>
    <t>Hrad Osek</t>
  </si>
  <si>
    <t>Kanovsko</t>
  </si>
  <si>
    <t>Vepřek</t>
  </si>
  <si>
    <t>Dobřív v Brdech</t>
  </si>
  <si>
    <t>Klíny I</t>
  </si>
  <si>
    <t>Rajské</t>
  </si>
  <si>
    <t>Horní Bukovsko</t>
  </si>
  <si>
    <t>Poběžovice u Domažlic</t>
  </si>
  <si>
    <t>Zálesí u Dvora Králové</t>
  </si>
  <si>
    <t>Kotenčice</t>
  </si>
  <si>
    <t>Horní Staňkov</t>
  </si>
  <si>
    <t>Chotějovice</t>
  </si>
  <si>
    <t>Třesovice</t>
  </si>
  <si>
    <t>Panoší Újezd</t>
  </si>
  <si>
    <t>Vlkov pod Oškobrhem</t>
  </si>
  <si>
    <t>Samotíšky</t>
  </si>
  <si>
    <t>Křovice</t>
  </si>
  <si>
    <t>Rovná u Sušice</t>
  </si>
  <si>
    <t>Malé Hydčice</t>
  </si>
  <si>
    <t>Křída u Stádlce</t>
  </si>
  <si>
    <t>Všepadly</t>
  </si>
  <si>
    <t>Javorka</t>
  </si>
  <si>
    <t>Hostavice</t>
  </si>
  <si>
    <t>Holubice</t>
  </si>
  <si>
    <t>Spytovice</t>
  </si>
  <si>
    <t>Nový Nemojov</t>
  </si>
  <si>
    <t>Řípec</t>
  </si>
  <si>
    <t>Staré Město</t>
  </si>
  <si>
    <t>Sedlečko u Veliše</t>
  </si>
  <si>
    <t>Matějovice</t>
  </si>
  <si>
    <t>Chmelovice</t>
  </si>
  <si>
    <t>Niměřice</t>
  </si>
  <si>
    <t>Paseky nad Jizerou</t>
  </si>
  <si>
    <t>Dolní Sytová</t>
  </si>
  <si>
    <t>Dukovany</t>
  </si>
  <si>
    <t>Dobrá Voda u Toužimi</t>
  </si>
  <si>
    <t>Nová Plesná</t>
  </si>
  <si>
    <t>Hostim u Berouna</t>
  </si>
  <si>
    <t>Hostomice pod Brdy</t>
  </si>
  <si>
    <t>Labuty</t>
  </si>
  <si>
    <t>Kvítkovice u Otrokovic</t>
  </si>
  <si>
    <t>Klenovice u Soběslavi</t>
  </si>
  <si>
    <t>Koryta u Hněvanova</t>
  </si>
  <si>
    <t>Horní Čepí</t>
  </si>
  <si>
    <t>Hovorčovice</t>
  </si>
  <si>
    <t>Heřmanice u Rouchovan</t>
  </si>
  <si>
    <t>Studánky u Všerub</t>
  </si>
  <si>
    <t>Úžice u Kralup nad Vltavou</t>
  </si>
  <si>
    <t>Sirákovice</t>
  </si>
  <si>
    <t>České Kopisty</t>
  </si>
  <si>
    <t>Hleďsebe</t>
  </si>
  <si>
    <t>Kojetín u Radonic</t>
  </si>
  <si>
    <t>Adamov u Karlovic</t>
  </si>
  <si>
    <t>Ohrazení</t>
  </si>
  <si>
    <t>Moudrov</t>
  </si>
  <si>
    <t>Říkovice u Přerova</t>
  </si>
  <si>
    <t>Vřesová</t>
  </si>
  <si>
    <t>Vrbice u Stříbra</t>
  </si>
  <si>
    <t>Stupice</t>
  </si>
  <si>
    <t>Olšany u Chotěnova</t>
  </si>
  <si>
    <t>Ostrov u Tisé</t>
  </si>
  <si>
    <t>Veletiny</t>
  </si>
  <si>
    <t>Tatenice</t>
  </si>
  <si>
    <t>Hlína u Ivančic</t>
  </si>
  <si>
    <t>Záhlinice</t>
  </si>
  <si>
    <t>Úbočí u Výsluní</t>
  </si>
  <si>
    <t>Markvartice u Sobotky</t>
  </si>
  <si>
    <t>Chroustov u Třebenic</t>
  </si>
  <si>
    <t>Býkovice u Louňovic</t>
  </si>
  <si>
    <t>Dobrochov</t>
  </si>
  <si>
    <t>Nová Huť</t>
  </si>
  <si>
    <t>Horní Morava</t>
  </si>
  <si>
    <t>Nový Jičín-Horní Předměstí</t>
  </si>
  <si>
    <t>Kaliště u Sebranic</t>
  </si>
  <si>
    <t>Pravětice</t>
  </si>
  <si>
    <t>Ostrov u Ouběnic</t>
  </si>
  <si>
    <t>Vlastějov</t>
  </si>
  <si>
    <t>Butoves</t>
  </si>
  <si>
    <t>Vítějeves</t>
  </si>
  <si>
    <t>Dolní Lhota</t>
  </si>
  <si>
    <t>Dolánky</t>
  </si>
  <si>
    <t>Nové Dvorce</t>
  </si>
  <si>
    <t>Bylany u Českého Brodu</t>
  </si>
  <si>
    <t>Chotěnov</t>
  </si>
  <si>
    <t>Drválovice</t>
  </si>
  <si>
    <t>Maleny</t>
  </si>
  <si>
    <t>Janovice u Chrudimi</t>
  </si>
  <si>
    <t>Vísky</t>
  </si>
  <si>
    <t>Vrbová</t>
  </si>
  <si>
    <t>Málkovice</t>
  </si>
  <si>
    <t>Běřín</t>
  </si>
  <si>
    <t>Křižanov u Mezilečí</t>
  </si>
  <si>
    <t>Jablečno</t>
  </si>
  <si>
    <t>Konratice</t>
  </si>
  <si>
    <t>Kratušín</t>
  </si>
  <si>
    <t>Lužec</t>
  </si>
  <si>
    <t>Dubice u České Lípy</t>
  </si>
  <si>
    <t>Světlá u Hartmanic</t>
  </si>
  <si>
    <t>Česká Jablonná</t>
  </si>
  <si>
    <t>Tajanov u Malonic</t>
  </si>
  <si>
    <t>Hradčany u Tišnova</t>
  </si>
  <si>
    <t>Čikvásky</t>
  </si>
  <si>
    <t>Štěnovický Borek</t>
  </si>
  <si>
    <t>Posadov</t>
  </si>
  <si>
    <t>Sněžné</t>
  </si>
  <si>
    <t>Vítonice u Bystřice pod Hostýnem</t>
  </si>
  <si>
    <t>Dvorce u Stráže nad Nežárkou</t>
  </si>
  <si>
    <t>Dědice u Zbýšova</t>
  </si>
  <si>
    <t>Zderadiny</t>
  </si>
  <si>
    <t>Mišovice</t>
  </si>
  <si>
    <t>Olešnice u Bouzova</t>
  </si>
  <si>
    <t>Panenská</t>
  </si>
  <si>
    <t>Rochlice u Liberce</t>
  </si>
  <si>
    <t>Obřice</t>
  </si>
  <si>
    <t>Rovnáčov</t>
  </si>
  <si>
    <t>Větřní-Kaliště</t>
  </si>
  <si>
    <t>Lomnice u Sokolova</t>
  </si>
  <si>
    <t>Lhůta u Klatov</t>
  </si>
  <si>
    <t>Zalešany</t>
  </si>
  <si>
    <t>Ledce u Stránky</t>
  </si>
  <si>
    <t>Luby</t>
  </si>
  <si>
    <t>Sobělice</t>
  </si>
  <si>
    <t>Horní Záhoří</t>
  </si>
  <si>
    <t>Kopytov</t>
  </si>
  <si>
    <t>Běleč u Těšovic</t>
  </si>
  <si>
    <t>Zaliny</t>
  </si>
  <si>
    <t>Želivsko</t>
  </si>
  <si>
    <t>Blahuňov</t>
  </si>
  <si>
    <t>Písečná u Dobranova</t>
  </si>
  <si>
    <t>Dolní Neděliště</t>
  </si>
  <si>
    <t>Dašice</t>
  </si>
  <si>
    <t>Koněprusy</t>
  </si>
  <si>
    <t>Felbabka</t>
  </si>
  <si>
    <t>Koloměřice</t>
  </si>
  <si>
    <t>Lomnice u Tišnova</t>
  </si>
  <si>
    <t>Choroušky</t>
  </si>
  <si>
    <t>Vlčice u Střížovic</t>
  </si>
  <si>
    <t>Budčeves</t>
  </si>
  <si>
    <t>Stříbrné Hory u Přibyslavi</t>
  </si>
  <si>
    <t>Chrbonín</t>
  </si>
  <si>
    <t>Vysoké Veselí</t>
  </si>
  <si>
    <t>Hynčice u Broumova</t>
  </si>
  <si>
    <t>Dvorecko</t>
  </si>
  <si>
    <t>Nuzice</t>
  </si>
  <si>
    <t>Odolena Voda</t>
  </si>
  <si>
    <t>Jankovice u Uherského Hradiště</t>
  </si>
  <si>
    <t>Vysoké Žibřidovice</t>
  </si>
  <si>
    <t>Machovice</t>
  </si>
  <si>
    <t>Blatenka</t>
  </si>
  <si>
    <t>Rynárec</t>
  </si>
  <si>
    <t>Pavlův Studenec 3</t>
  </si>
  <si>
    <t>Jelcovy Lhotky</t>
  </si>
  <si>
    <t>Petrovice u Uhelné Příbramě</t>
  </si>
  <si>
    <t>Labětín</t>
  </si>
  <si>
    <t>Čakovice u Řehenic</t>
  </si>
  <si>
    <t>Svojšovice</t>
  </si>
  <si>
    <t>Horní Záblatí</t>
  </si>
  <si>
    <t>Lestkov u Klášterce nad Ohří</t>
  </si>
  <si>
    <t>Řetová</t>
  </si>
  <si>
    <t>Přívlaka</t>
  </si>
  <si>
    <t>Sobětice u Výsluní</t>
  </si>
  <si>
    <t>Stříbřec</t>
  </si>
  <si>
    <t>Dolní Paseky</t>
  </si>
  <si>
    <t>Prusínky</t>
  </si>
  <si>
    <t>Volevčice</t>
  </si>
  <si>
    <t>Modlíkov</t>
  </si>
  <si>
    <t>Lodín</t>
  </si>
  <si>
    <t>Lovosice</t>
  </si>
  <si>
    <t>Střížov u Chotěboře</t>
  </si>
  <si>
    <t>Černýšovice</t>
  </si>
  <si>
    <t>Slatina u Chříče</t>
  </si>
  <si>
    <t>Chvaleč</t>
  </si>
  <si>
    <t>Očihovec</t>
  </si>
  <si>
    <t>Habřina</t>
  </si>
  <si>
    <t>Erpužice</t>
  </si>
  <si>
    <t>Obrvaň</t>
  </si>
  <si>
    <t>Kúsky</t>
  </si>
  <si>
    <t>Chvaletice</t>
  </si>
  <si>
    <t>Budkovice</t>
  </si>
  <si>
    <t>Nové Hobzí</t>
  </si>
  <si>
    <t>Halže</t>
  </si>
  <si>
    <t>Třebětice u Dačic</t>
  </si>
  <si>
    <t>Vysoká u Mělníka</t>
  </si>
  <si>
    <t>Chválov</t>
  </si>
  <si>
    <t>Podbořanský Rohozec u Hradiště I</t>
  </si>
  <si>
    <t>Teplýšovice</t>
  </si>
  <si>
    <t>Petrovice u Jihlavy</t>
  </si>
  <si>
    <t>Dešná u Dačic</t>
  </si>
  <si>
    <t>Tatouňovice</t>
  </si>
  <si>
    <t>Březka u Velké Bíteše</t>
  </si>
  <si>
    <t>Kbelnice u Letin</t>
  </si>
  <si>
    <t>Jarošov nad Nežárkou</t>
  </si>
  <si>
    <t>Štědrovice</t>
  </si>
  <si>
    <t>Sedliště u Častonína</t>
  </si>
  <si>
    <t>Nová Ves u Klikova</t>
  </si>
  <si>
    <t>Bílkovice</t>
  </si>
  <si>
    <t>Hvězdonice</t>
  </si>
  <si>
    <t>Pravětín</t>
  </si>
  <si>
    <t>Miřetín</t>
  </si>
  <si>
    <t>Nebočady</t>
  </si>
  <si>
    <t>Nová Včelnice</t>
  </si>
  <si>
    <t>Telce</t>
  </si>
  <si>
    <t>Jedlí</t>
  </si>
  <si>
    <t>Rokytovec</t>
  </si>
  <si>
    <t>Stráž u Hradiště I</t>
  </si>
  <si>
    <t>Havřice</t>
  </si>
  <si>
    <t>Bystré v Orlických horách</t>
  </si>
  <si>
    <t>Tisá</t>
  </si>
  <si>
    <t>Jeřišno</t>
  </si>
  <si>
    <t>Bernartice</t>
  </si>
  <si>
    <t>Benešovice u Přelouče</t>
  </si>
  <si>
    <t>Dubí-Pozorka</t>
  </si>
  <si>
    <t>Kozly u Tišic</t>
  </si>
  <si>
    <t>Radostín u Havlíčkova Brodu</t>
  </si>
  <si>
    <t>Košín</t>
  </si>
  <si>
    <t>Arneštovice</t>
  </si>
  <si>
    <t>Čestín u Jankova</t>
  </si>
  <si>
    <t>Pohorovice</t>
  </si>
  <si>
    <t>Hostokryje</t>
  </si>
  <si>
    <t>Slověnice</t>
  </si>
  <si>
    <t>Kladné-Dobrkovice</t>
  </si>
  <si>
    <t>Krsmol</t>
  </si>
  <si>
    <t>Bezděkov nad Třebůvkou</t>
  </si>
  <si>
    <t>Brandýsek</t>
  </si>
  <si>
    <t>Bohuslav u Poutnova</t>
  </si>
  <si>
    <t>Bocanovice</t>
  </si>
  <si>
    <t>Lučina</t>
  </si>
  <si>
    <t>Kloub</t>
  </si>
  <si>
    <t>Podlešín u Stebna</t>
  </si>
  <si>
    <t>Medlice u Budišova nad Budišovkou</t>
  </si>
  <si>
    <t>Božejov u Nových Hradů</t>
  </si>
  <si>
    <t>Voltuš</t>
  </si>
  <si>
    <t>Jáchymov</t>
  </si>
  <si>
    <t>Třebusice</t>
  </si>
  <si>
    <t>Střítež u Bukova</t>
  </si>
  <si>
    <t>Suchý Důl u Klášterce nad Ohří</t>
  </si>
  <si>
    <t>Dolní Černůtky</t>
  </si>
  <si>
    <t>Bystřice</t>
  </si>
  <si>
    <t>Český Újezd</t>
  </si>
  <si>
    <t>Buš</t>
  </si>
  <si>
    <t>Radim u Kolína</t>
  </si>
  <si>
    <t>Heřmanice u Vilémova</t>
  </si>
  <si>
    <t>Bořetice</t>
  </si>
  <si>
    <t>Třeboc</t>
  </si>
  <si>
    <t>Záblatí u Prachatic</t>
  </si>
  <si>
    <t>Radlice u Volfířova</t>
  </si>
  <si>
    <t>Frantoly</t>
  </si>
  <si>
    <t>Chlístovice u Pertoltic</t>
  </si>
  <si>
    <t>Březiněves</t>
  </si>
  <si>
    <t>Tuchořice</t>
  </si>
  <si>
    <t>Vlčí Habřina</t>
  </si>
  <si>
    <t>Milešín</t>
  </si>
  <si>
    <t>Jeclov</t>
  </si>
  <si>
    <t>Bouzov</t>
  </si>
  <si>
    <t>Ovesné</t>
  </si>
  <si>
    <t>Darkovice</t>
  </si>
  <si>
    <t>Podolí nad Bobrůvkou</t>
  </si>
  <si>
    <t>Bezděčín u Jablonce nad Nisou</t>
  </si>
  <si>
    <t>Měchnov</t>
  </si>
  <si>
    <t>Březina u Deštné</t>
  </si>
  <si>
    <t>Trokavec</t>
  </si>
  <si>
    <t>Svobodné Hamry</t>
  </si>
  <si>
    <t>Podolí u Ratibořských Hor</t>
  </si>
  <si>
    <t>Slatina u Velvar</t>
  </si>
  <si>
    <t>Liboměřice</t>
  </si>
  <si>
    <t>Rusín</t>
  </si>
  <si>
    <t>Střítež u Poličky</t>
  </si>
  <si>
    <t>Krupá u Křesetic</t>
  </si>
  <si>
    <t>Buštěhrad</t>
  </si>
  <si>
    <t>Hvožďany u Úněšova</t>
  </si>
  <si>
    <t>Srbská Kamenice</t>
  </si>
  <si>
    <t>Chcebuz</t>
  </si>
  <si>
    <t>Samotín</t>
  </si>
  <si>
    <t>Podmokly</t>
  </si>
  <si>
    <t>Bystřice pod Hostýnem</t>
  </si>
  <si>
    <t>Křešice u Děčína</t>
  </si>
  <si>
    <t>Stebno u Petrohradu</t>
  </si>
  <si>
    <t>Běstovice</t>
  </si>
  <si>
    <t>Bukovina</t>
  </si>
  <si>
    <t>Štěpánov u Skutče</t>
  </si>
  <si>
    <t>Vítkov u Sokolova</t>
  </si>
  <si>
    <t>Salavice</t>
  </si>
  <si>
    <t>Stebno u Dubic</t>
  </si>
  <si>
    <t>Polomí</t>
  </si>
  <si>
    <t>Kobylničky</t>
  </si>
  <si>
    <t>Čeminy</t>
  </si>
  <si>
    <t>Černíky</t>
  </si>
  <si>
    <t>Chramosty</t>
  </si>
  <si>
    <t>Kosov</t>
  </si>
  <si>
    <t>Petrkov</t>
  </si>
  <si>
    <t>Podboří</t>
  </si>
  <si>
    <t>Malé Kyšice</t>
  </si>
  <si>
    <t>Prusy</t>
  </si>
  <si>
    <t>Pikov</t>
  </si>
  <si>
    <t>Nučnice</t>
  </si>
  <si>
    <t>Bělá</t>
  </si>
  <si>
    <t>Mokrovousy</t>
  </si>
  <si>
    <t>Útěchovice u Hořepníku</t>
  </si>
  <si>
    <t>Hrabačov</t>
  </si>
  <si>
    <t>Mrzlice</t>
  </si>
  <si>
    <t>Budišov</t>
  </si>
  <si>
    <t>Malé Dvorce</t>
  </si>
  <si>
    <t>Sedlec u Litoměřic</t>
  </si>
  <si>
    <t>Bednárec</t>
  </si>
  <si>
    <t>Krotějov</t>
  </si>
  <si>
    <t>Kovalovice u Kojetína</t>
  </si>
  <si>
    <t>Husle</t>
  </si>
  <si>
    <t>Popovice u Dolního Bukovska</t>
  </si>
  <si>
    <t>Hošťálkovice</t>
  </si>
  <si>
    <t>Klení</t>
  </si>
  <si>
    <t>Jiřičky</t>
  </si>
  <si>
    <t>Opálka</t>
  </si>
  <si>
    <t>Střemošice</t>
  </si>
  <si>
    <t>Čenkov u Bechyně</t>
  </si>
  <si>
    <t>Skláře u Mnichova</t>
  </si>
  <si>
    <t>Zbožice</t>
  </si>
  <si>
    <t>Střemy</t>
  </si>
  <si>
    <t>Svinná u Štítar</t>
  </si>
  <si>
    <t>Čebín</t>
  </si>
  <si>
    <t>Bochoř</t>
  </si>
  <si>
    <t>Nenkovice</t>
  </si>
  <si>
    <t>Těchobuzice</t>
  </si>
  <si>
    <t>Starý Lískovec</t>
  </si>
  <si>
    <t>Dolní Dlužiny</t>
  </si>
  <si>
    <t>Dobrovice</t>
  </si>
  <si>
    <t>Jindice</t>
  </si>
  <si>
    <t>Stráň</t>
  </si>
  <si>
    <t>Kozmice</t>
  </si>
  <si>
    <t>Poleňka</t>
  </si>
  <si>
    <t>Stržanov</t>
  </si>
  <si>
    <t>Hážovice</t>
  </si>
  <si>
    <t>Hřebeč</t>
  </si>
  <si>
    <t>Klokočí u Turnova</t>
  </si>
  <si>
    <t>Jindřichov ve Slezsku</t>
  </si>
  <si>
    <t>Doubí nad Lužnicí</t>
  </si>
  <si>
    <t>Libákovice</t>
  </si>
  <si>
    <t>Lhota u Konice</t>
  </si>
  <si>
    <t>Brusné</t>
  </si>
  <si>
    <t>Habartice u Jindřichova</t>
  </si>
  <si>
    <t>Hradecká</t>
  </si>
  <si>
    <t>Malý Hrzín</t>
  </si>
  <si>
    <t>Bujesily</t>
  </si>
  <si>
    <t>Neratovice</t>
  </si>
  <si>
    <t>Břest</t>
  </si>
  <si>
    <t>Dobřínsko</t>
  </si>
  <si>
    <t>Svinišťany</t>
  </si>
  <si>
    <t>Krouna</t>
  </si>
  <si>
    <t>Bohdalín</t>
  </si>
  <si>
    <t>Černava</t>
  </si>
  <si>
    <t>Stříbrná Lhota</t>
  </si>
  <si>
    <t>Moravanský</t>
  </si>
  <si>
    <t>Pištín</t>
  </si>
  <si>
    <t>Dolní Dunajovice</t>
  </si>
  <si>
    <t>Chlístov u Rokytnice nad Rokytnou</t>
  </si>
  <si>
    <t>Jívka</t>
  </si>
  <si>
    <t>Černěves</t>
  </si>
  <si>
    <t>Miletice u Velvar</t>
  </si>
  <si>
    <t>Dobětice</t>
  </si>
  <si>
    <t>Milíčovice</t>
  </si>
  <si>
    <t>Záhorovice</t>
  </si>
  <si>
    <t>Droužetice</t>
  </si>
  <si>
    <t>Běhánky</t>
  </si>
  <si>
    <t>Dolní Chrastava</t>
  </si>
  <si>
    <t>Čermná u Staňkova</t>
  </si>
  <si>
    <t>Dyje</t>
  </si>
  <si>
    <t>Babice u Netolic</t>
  </si>
  <si>
    <t>Jevišovice</t>
  </si>
  <si>
    <t>Bezník</t>
  </si>
  <si>
    <t>Blatnice</t>
  </si>
  <si>
    <t>Chrástov u Horní Cerekve</t>
  </si>
  <si>
    <t>Chudčice</t>
  </si>
  <si>
    <t>Sychotín</t>
  </si>
  <si>
    <t>Újezd u Kunštátu</t>
  </si>
  <si>
    <t>Sebranice u Boskovic</t>
  </si>
  <si>
    <t>Čachnov</t>
  </si>
  <si>
    <t>České Budějovice 7</t>
  </si>
  <si>
    <t>Český Těšín</t>
  </si>
  <si>
    <t>Bohouňovice I</t>
  </si>
  <si>
    <t>Bořetín u Strmilova</t>
  </si>
  <si>
    <t>Boreč u Lovosic</t>
  </si>
  <si>
    <t>Úsilov</t>
  </si>
  <si>
    <t>Svojšín</t>
  </si>
  <si>
    <t>Horní Dobrouč</t>
  </si>
  <si>
    <t>Horní Nětčice</t>
  </si>
  <si>
    <t>Vítová</t>
  </si>
  <si>
    <t>Horní Lomany</t>
  </si>
  <si>
    <t>Střevelná</t>
  </si>
  <si>
    <t>Turkovice u Ondřejova</t>
  </si>
  <si>
    <t>Šelešovice</t>
  </si>
  <si>
    <t>Javorník-město</t>
  </si>
  <si>
    <t>Čakovec</t>
  </si>
  <si>
    <t>Loučná nad Nisou</t>
  </si>
  <si>
    <t>Sedlec u Obrnic</t>
  </si>
  <si>
    <t>Skláře na Šumavě</t>
  </si>
  <si>
    <t>Horní Libchavy</t>
  </si>
  <si>
    <t>Bukovina nad Labem</t>
  </si>
  <si>
    <t>Brloh</t>
  </si>
  <si>
    <t>Horosedly</t>
  </si>
  <si>
    <t>Horoušany</t>
  </si>
  <si>
    <t>Komořany u Mostu</t>
  </si>
  <si>
    <t>Božtěšice</t>
  </si>
  <si>
    <t>Olešná u Havlíčkova Brodu</t>
  </si>
  <si>
    <t>Bludovice</t>
  </si>
  <si>
    <t>Kočín u Kralovic</t>
  </si>
  <si>
    <t>Holešov</t>
  </si>
  <si>
    <t>Staré Město u Karviné</t>
  </si>
  <si>
    <t>Branka u Opavy</t>
  </si>
  <si>
    <t>Háj u Duchcova</t>
  </si>
  <si>
    <t>Onšov</t>
  </si>
  <si>
    <t>Kolová</t>
  </si>
  <si>
    <t>Vrchní Orlice</t>
  </si>
  <si>
    <t>Potočná u Číměře</t>
  </si>
  <si>
    <t>Deštné v Orlických horách</t>
  </si>
  <si>
    <t>Kristiánov</t>
  </si>
  <si>
    <t>Sány</t>
  </si>
  <si>
    <t>Horušice</t>
  </si>
  <si>
    <t>Dalovice u Mladé Boleslavi</t>
  </si>
  <si>
    <t>Kvíc</t>
  </si>
  <si>
    <t>Slatina u Hradce Králové</t>
  </si>
  <si>
    <t>Kukleny</t>
  </si>
  <si>
    <t>Křenovice u Slavkova</t>
  </si>
  <si>
    <t>Holušice u Mužetic</t>
  </si>
  <si>
    <t>Myslík</t>
  </si>
  <si>
    <t>Liblice</t>
  </si>
  <si>
    <t>Čekyně</t>
  </si>
  <si>
    <t>Lochovice</t>
  </si>
  <si>
    <t>Nemyčeves</t>
  </si>
  <si>
    <t>Kučerov</t>
  </si>
  <si>
    <t>Křelov</t>
  </si>
  <si>
    <t>Dubnice pod Ralskem</t>
  </si>
  <si>
    <t>Bavorovice</t>
  </si>
  <si>
    <t>Starý Šachov</t>
  </si>
  <si>
    <t>Stěžery</t>
  </si>
  <si>
    <t>Olšovice</t>
  </si>
  <si>
    <t>Dolní Žďár u Ostrova</t>
  </si>
  <si>
    <t>Plavy</t>
  </si>
  <si>
    <t>Kadolec</t>
  </si>
  <si>
    <t>Láz u Kladrub</t>
  </si>
  <si>
    <t>Dunajovice</t>
  </si>
  <si>
    <t>Otice</t>
  </si>
  <si>
    <t>Pavlišov</t>
  </si>
  <si>
    <t>Ohrazenice u Turnova</t>
  </si>
  <si>
    <t>Vadín</t>
  </si>
  <si>
    <t>Vlachovice u Rokytna</t>
  </si>
  <si>
    <t>Roudné</t>
  </si>
  <si>
    <t>Rašovice u Klášterce nad Ohří</t>
  </si>
  <si>
    <t>Běloky</t>
  </si>
  <si>
    <t>Rozvadov</t>
  </si>
  <si>
    <t>Velvěty</t>
  </si>
  <si>
    <t>Kunětice</t>
  </si>
  <si>
    <t>Radošovice u Českých Budějovic</t>
  </si>
  <si>
    <t>Lažánky u Veverské Bítýšky</t>
  </si>
  <si>
    <t>Hoštice nad Labem</t>
  </si>
  <si>
    <t>Běštín</t>
  </si>
  <si>
    <t>Bělkovice</t>
  </si>
  <si>
    <t>Střížovice u Plzně</t>
  </si>
  <si>
    <t>Studnice u Lodhéřova</t>
  </si>
  <si>
    <t>Krabčice u Roudnice nad Labem</t>
  </si>
  <si>
    <t>Počaply</t>
  </si>
  <si>
    <t>Lešetice</t>
  </si>
  <si>
    <t>Lety u Dobřichovic</t>
  </si>
  <si>
    <t>Děpoltovice</t>
  </si>
  <si>
    <t>Červený Hrádek u Plzně</t>
  </si>
  <si>
    <t>Penčičky</t>
  </si>
  <si>
    <t>Rudoltice u Lanškrouna</t>
  </si>
  <si>
    <t>Marefy</t>
  </si>
  <si>
    <t>Medlešice</t>
  </si>
  <si>
    <t>Vehlovice</t>
  </si>
  <si>
    <t>Mostek</t>
  </si>
  <si>
    <t>Soseň</t>
  </si>
  <si>
    <t>Hostěradice na Moravě</t>
  </si>
  <si>
    <t>Hradčany u Prostějova</t>
  </si>
  <si>
    <t>Rusek</t>
  </si>
  <si>
    <t>Synčany</t>
  </si>
  <si>
    <t>Darkovičky</t>
  </si>
  <si>
    <t>Hojkov</t>
  </si>
  <si>
    <t>Zadní Zhořec</t>
  </si>
  <si>
    <t>Vestecká Lhotka</t>
  </si>
  <si>
    <t>Stará Lípa</t>
  </si>
  <si>
    <t>Parník</t>
  </si>
  <si>
    <t>Šanov u Rakovníka</t>
  </si>
  <si>
    <t>Míškovice</t>
  </si>
  <si>
    <t>Martiněves u Děčína</t>
  </si>
  <si>
    <t>Horní Žďár u Jindřichova Hradce</t>
  </si>
  <si>
    <t>Všemily</t>
  </si>
  <si>
    <t>Dolní Rokytňany</t>
  </si>
  <si>
    <t>Lhota pod Pannou</t>
  </si>
  <si>
    <t>Kanice u Domažlic</t>
  </si>
  <si>
    <t>Kaničky</t>
  </si>
  <si>
    <t>Mladotice nad Doubravou</t>
  </si>
  <si>
    <t>Bácovice</t>
  </si>
  <si>
    <t>Zboží</t>
  </si>
  <si>
    <t>Medový Újezd</t>
  </si>
  <si>
    <t>Klíčany</t>
  </si>
  <si>
    <t>Janov u Litvínova</t>
  </si>
  <si>
    <t>Hlavice</t>
  </si>
  <si>
    <t>Staré Pavlovice</t>
  </si>
  <si>
    <t>Ostašov u Liberce</t>
  </si>
  <si>
    <t>Božkov u Mnichovic</t>
  </si>
  <si>
    <t>Habartice u Krupky</t>
  </si>
  <si>
    <t>Krňany</t>
  </si>
  <si>
    <t>Havlovice u Domažlic</t>
  </si>
  <si>
    <t>Bukovice u Jeseníka</t>
  </si>
  <si>
    <t>Solnice</t>
  </si>
  <si>
    <t>Loštice</t>
  </si>
  <si>
    <t>Jistebsko</t>
  </si>
  <si>
    <t>Petrovice u Domažlic</t>
  </si>
  <si>
    <t>Krtov</t>
  </si>
  <si>
    <t>Tuchonice</t>
  </si>
  <si>
    <t>Filipovice</t>
  </si>
  <si>
    <t>Pozorka u Nejdku</t>
  </si>
  <si>
    <t>Loučovice</t>
  </si>
  <si>
    <t>Sestrouň</t>
  </si>
  <si>
    <t>Maršov I</t>
  </si>
  <si>
    <t>Horní Poříčí</t>
  </si>
  <si>
    <t>Postřižín</t>
  </si>
  <si>
    <t>Střeziměřice</t>
  </si>
  <si>
    <t>Chyjice</t>
  </si>
  <si>
    <t>Libotenice</t>
  </si>
  <si>
    <t>Únětice</t>
  </si>
  <si>
    <t>Kaliště u Českých Budějovic</t>
  </si>
  <si>
    <t>Popovice u Poutnova</t>
  </si>
  <si>
    <t>Borek u Českých Budějovic</t>
  </si>
  <si>
    <t>Holašovice</t>
  </si>
  <si>
    <t>Nový Lískovec</t>
  </si>
  <si>
    <t>Boškůvky</t>
  </si>
  <si>
    <t>Přepeře u Turnova</t>
  </si>
  <si>
    <t>Mokrá u Brna</t>
  </si>
  <si>
    <t>Petrovice u Nového Města na Moravě</t>
  </si>
  <si>
    <t>Poutnov</t>
  </si>
  <si>
    <t>Komárov</t>
  </si>
  <si>
    <t>Hrušky u Brna</t>
  </si>
  <si>
    <t>Hukovice</t>
  </si>
  <si>
    <t>Stachovice</t>
  </si>
  <si>
    <t>Starec</t>
  </si>
  <si>
    <t>Lukovna</t>
  </si>
  <si>
    <t>Hradiště u Písku</t>
  </si>
  <si>
    <t>Strážovice u Mirotic</t>
  </si>
  <si>
    <t>Michle</t>
  </si>
  <si>
    <t>Staré Hutě na Moravě</t>
  </si>
  <si>
    <t>Dolní Třebonín</t>
  </si>
  <si>
    <t>Chocomyšl</t>
  </si>
  <si>
    <t>Lutopecny</t>
  </si>
  <si>
    <t>Smrčí u Nového Kostela</t>
  </si>
  <si>
    <t>Strupčice</t>
  </si>
  <si>
    <t>Lazsko</t>
  </si>
  <si>
    <t>Heřmanov u Starého Sedla</t>
  </si>
  <si>
    <t>Židněves</t>
  </si>
  <si>
    <t>Časy</t>
  </si>
  <si>
    <t>Srní u Boče</t>
  </si>
  <si>
    <t>Bobnice</t>
  </si>
  <si>
    <t>Zdaboř</t>
  </si>
  <si>
    <t>Kucíny</t>
  </si>
  <si>
    <t>Pudlov</t>
  </si>
  <si>
    <t>Lechotice</t>
  </si>
  <si>
    <t>Moravský Beroun</t>
  </si>
  <si>
    <t>Malá Skalice</t>
  </si>
  <si>
    <t>Ondřejov u Pelhřimova</t>
  </si>
  <si>
    <t>Židovice</t>
  </si>
  <si>
    <t>Dolní Zálezly</t>
  </si>
  <si>
    <t>Jankovská Lhota</t>
  </si>
  <si>
    <t>Jarošov u Litomyšle</t>
  </si>
  <si>
    <t>Kovalovice</t>
  </si>
  <si>
    <t>Maňovice u Pačejova</t>
  </si>
  <si>
    <t>Doksy u Kladna</t>
  </si>
  <si>
    <t>Podolí nad Olšavou</t>
  </si>
  <si>
    <t>Kamenice u Dobrého</t>
  </si>
  <si>
    <t>Lipovec</t>
  </si>
  <si>
    <t>Artolec</t>
  </si>
  <si>
    <t>Petrovice u Blanska</t>
  </si>
  <si>
    <t>Studený Zejf</t>
  </si>
  <si>
    <t>Nedomice</t>
  </si>
  <si>
    <t>Perálec</t>
  </si>
  <si>
    <t>Hořice na Šumavě</t>
  </si>
  <si>
    <t>Božkov</t>
  </si>
  <si>
    <t>Slavkov u Brna</t>
  </si>
  <si>
    <t>Pískov</t>
  </si>
  <si>
    <t>Dolní Poříčí</t>
  </si>
  <si>
    <t>Valchov</t>
  </si>
  <si>
    <t>Vědomice</t>
  </si>
  <si>
    <t>Ronov nad Doubravou</t>
  </si>
  <si>
    <t>Mutišov</t>
  </si>
  <si>
    <t>Horní Miletín</t>
  </si>
  <si>
    <t>Chudeřín u Litvínova</t>
  </si>
  <si>
    <t>České Křižánky</t>
  </si>
  <si>
    <t>Žilina u Nového Jičína</t>
  </si>
  <si>
    <t>Bučávka</t>
  </si>
  <si>
    <t>Vestec u Jaroměře</t>
  </si>
  <si>
    <t>Novosedly u Rybníku</t>
  </si>
  <si>
    <t>Horní Radouň</t>
  </si>
  <si>
    <t>Nový Kramolín</t>
  </si>
  <si>
    <t>Lounice</t>
  </si>
  <si>
    <t>Nová Paka</t>
  </si>
  <si>
    <t>Jestřabí u Fulneku</t>
  </si>
  <si>
    <t>Zlonice</t>
  </si>
  <si>
    <t>Veselka u Vimperka</t>
  </si>
  <si>
    <t>Petrovice u Borovan</t>
  </si>
  <si>
    <t>Nová Ves u Rakovníka</t>
  </si>
  <si>
    <t>Pouchov</t>
  </si>
  <si>
    <t>Zehuby</t>
  </si>
  <si>
    <t>Dolní Heršpice</t>
  </si>
  <si>
    <t>Tištín</t>
  </si>
  <si>
    <t>Tišnov</t>
  </si>
  <si>
    <t>Opatovice u Rajhradu</t>
  </si>
  <si>
    <t>Rájec nad Svitavou</t>
  </si>
  <si>
    <t>Smržice</t>
  </si>
  <si>
    <t>Soběchleby u Krupky</t>
  </si>
  <si>
    <t>Bukovany u Nového Boru</t>
  </si>
  <si>
    <t>Pulice</t>
  </si>
  <si>
    <t>Pržno</t>
  </si>
  <si>
    <t>Horní Těrlicko</t>
  </si>
  <si>
    <t>Mojné-Skřidla</t>
  </si>
  <si>
    <t>Rantířov</t>
  </si>
  <si>
    <t>Krásná Studánka</t>
  </si>
  <si>
    <t>Sobkovice</t>
  </si>
  <si>
    <t>Růžodol</t>
  </si>
  <si>
    <t>Kundratice</t>
  </si>
  <si>
    <t>Braník</t>
  </si>
  <si>
    <t>Lukov u Moravských Budějovic</t>
  </si>
  <si>
    <t>Nová Lhota</t>
  </si>
  <si>
    <t>Raškov Dvůr</t>
  </si>
  <si>
    <t>Krásno nad Teplou</t>
  </si>
  <si>
    <t>Lípa nad Orlicí</t>
  </si>
  <si>
    <t>Nová Ves nad Nisou</t>
  </si>
  <si>
    <t>Štiptoň</t>
  </si>
  <si>
    <t>Libčice u Dolních Kralovic</t>
  </si>
  <si>
    <t>Hronov</t>
  </si>
  <si>
    <t>Nenačovice</t>
  </si>
  <si>
    <t>Metly</t>
  </si>
  <si>
    <t>Jaktař</t>
  </si>
  <si>
    <t>Hlubany</t>
  </si>
  <si>
    <t>Podlesí nad Litavkou</t>
  </si>
  <si>
    <t>Hrubá Voda</t>
  </si>
  <si>
    <t>Blatec</t>
  </si>
  <si>
    <t>Vinné</t>
  </si>
  <si>
    <t>Životice u Dívčího Hradu</t>
  </si>
  <si>
    <t>Opočno pod Orlickými horami</t>
  </si>
  <si>
    <t>Horní Skrýchov</t>
  </si>
  <si>
    <t>Senice na Hané</t>
  </si>
  <si>
    <t>Počaply nad Loučnou</t>
  </si>
  <si>
    <t>Spešov</t>
  </si>
  <si>
    <t>Horní Řepčice</t>
  </si>
  <si>
    <t>Modlany</t>
  </si>
  <si>
    <t>Velíková</t>
  </si>
  <si>
    <t>Rojšín</t>
  </si>
  <si>
    <t>Prostřední Rokytnice</t>
  </si>
  <si>
    <t>Lhotka u Hořovic</t>
  </si>
  <si>
    <t>Hrdlořezy</t>
  </si>
  <si>
    <t>Hlavňov u Budislavi</t>
  </si>
  <si>
    <t>Velké Přítočno</t>
  </si>
  <si>
    <t>Klikov</t>
  </si>
  <si>
    <t>Veltěže</t>
  </si>
  <si>
    <t>Vlhlavy</t>
  </si>
  <si>
    <t>Bílany</t>
  </si>
  <si>
    <t>Lhotka nad Bečvou</t>
  </si>
  <si>
    <t>Letky</t>
  </si>
  <si>
    <t>Blato</t>
  </si>
  <si>
    <t>Bílovice</t>
  </si>
  <si>
    <t>Filipov u Zábřeha</t>
  </si>
  <si>
    <t>Tučín</t>
  </si>
  <si>
    <t>Čánka</t>
  </si>
  <si>
    <t>Arnoltice u Bulovky</t>
  </si>
  <si>
    <t>Dudov</t>
  </si>
  <si>
    <t>Brná nad Labem</t>
  </si>
  <si>
    <t>Nebovidy</t>
  </si>
  <si>
    <t>Mouřínov</t>
  </si>
  <si>
    <t>Poruba-sever</t>
  </si>
  <si>
    <t>Letohrad</t>
  </si>
  <si>
    <t>Králův Dvůr</t>
  </si>
  <si>
    <t>Kašnice</t>
  </si>
  <si>
    <t>Nový Žďár</t>
  </si>
  <si>
    <t>Bílina-Újezd</t>
  </si>
  <si>
    <t>Horní Světlá pod Luží</t>
  </si>
  <si>
    <t>Psinice</t>
  </si>
  <si>
    <t>Plotiště nad Labem</t>
  </si>
  <si>
    <t>Semtín</t>
  </si>
  <si>
    <t>Střítež</t>
  </si>
  <si>
    <t>Hodoňovice</t>
  </si>
  <si>
    <t>Dubí-Bystřice</t>
  </si>
  <si>
    <t>Zábřeh-Hulváky</t>
  </si>
  <si>
    <t>Karlovice u Zlína</t>
  </si>
  <si>
    <t>Lány u Lázní Bělohradu</t>
  </si>
  <si>
    <t>Lysůvky</t>
  </si>
  <si>
    <t>Slavětín u Slavonic</t>
  </si>
  <si>
    <t>Nedrahovické Podhájí</t>
  </si>
  <si>
    <t>Hodov</t>
  </si>
  <si>
    <t>Holostřevy</t>
  </si>
  <si>
    <t>Borotice nad Jevišovkou</t>
  </si>
  <si>
    <t>Chudobín</t>
  </si>
  <si>
    <t>Jersín</t>
  </si>
  <si>
    <t>Háj u Jindřichovic</t>
  </si>
  <si>
    <t>Studená u Chříče</t>
  </si>
  <si>
    <t>Měňany</t>
  </si>
  <si>
    <t>Bonětičky</t>
  </si>
  <si>
    <t>Krásné u Šumperka</t>
  </si>
  <si>
    <t>Moravský Žižkov</t>
  </si>
  <si>
    <t>Bukov na Moravě</t>
  </si>
  <si>
    <t>Žeranovice</t>
  </si>
  <si>
    <t>Nedvězí u Říčan</t>
  </si>
  <si>
    <t>Řimovice</t>
  </si>
  <si>
    <t>Pacetluky</t>
  </si>
  <si>
    <t>Vlkaneč</t>
  </si>
  <si>
    <t>Knihy</t>
  </si>
  <si>
    <t>Rankov u Chotěboře</t>
  </si>
  <si>
    <t>Mančice u Rašovic</t>
  </si>
  <si>
    <t>Milíkov u Jablunkova</t>
  </si>
  <si>
    <t>Čechočovice</t>
  </si>
  <si>
    <t>Mikulovice u Jeseníka</t>
  </si>
  <si>
    <t>Chvalšiny</t>
  </si>
  <si>
    <t>Dolní Staré Město</t>
  </si>
  <si>
    <t>Lhota u Kelče</t>
  </si>
  <si>
    <t>Vysoká Jedle</t>
  </si>
  <si>
    <t>Topolany u Vyškova</t>
  </si>
  <si>
    <t>Nučničky</t>
  </si>
  <si>
    <t>Lhota u Zlína</t>
  </si>
  <si>
    <t>Klíše</t>
  </si>
  <si>
    <t>Dlouhá Ves u Rychnova nad Kněžnou</t>
  </si>
  <si>
    <t>Zlatá Koruna</t>
  </si>
  <si>
    <t>Horní Rybníky</t>
  </si>
  <si>
    <t>Hvozdec u Lišova</t>
  </si>
  <si>
    <t>Trnovany u Litoměřic</t>
  </si>
  <si>
    <t>Dolní Hanychov</t>
  </si>
  <si>
    <t>Hlinná</t>
  </si>
  <si>
    <t>Uzenice</t>
  </si>
  <si>
    <t>Předmostí</t>
  </si>
  <si>
    <t>Předonín</t>
  </si>
  <si>
    <t>Bílá Lhota</t>
  </si>
  <si>
    <t>Chválkovice</t>
  </si>
  <si>
    <t>Nové Modlany</t>
  </si>
  <si>
    <t>Mutěnice u Strakonic</t>
  </si>
  <si>
    <t>Drahanovice</t>
  </si>
  <si>
    <t>Hrbov u Velkého Meziříčí</t>
  </si>
  <si>
    <t>Výrava</t>
  </si>
  <si>
    <t>Náčkovice</t>
  </si>
  <si>
    <t>Kosov u Jihlavy</t>
  </si>
  <si>
    <t>Postoupky</t>
  </si>
  <si>
    <t>Chyšná</t>
  </si>
  <si>
    <t>Hřmenín</t>
  </si>
  <si>
    <t>Trnčí</t>
  </si>
  <si>
    <t>Dolní Líštná</t>
  </si>
  <si>
    <t>Kamenné Zboží</t>
  </si>
  <si>
    <t>Hrobičany</t>
  </si>
  <si>
    <t>Žemličkova Lhota</t>
  </si>
  <si>
    <t>Dolní Morava</t>
  </si>
  <si>
    <t>Cholunná</t>
  </si>
  <si>
    <t>Netěchovice</t>
  </si>
  <si>
    <t>Labuť u Bílovce</t>
  </si>
  <si>
    <t>Kelč-Staré Město</t>
  </si>
  <si>
    <t>Kamenný Újezd u Nýřan</t>
  </si>
  <si>
    <t>Sedlec u Libochovic</t>
  </si>
  <si>
    <t>Studánka</t>
  </si>
  <si>
    <t>Tuchlovice</t>
  </si>
  <si>
    <t>Žlebské Chvalovice</t>
  </si>
  <si>
    <t>Podlažice</t>
  </si>
  <si>
    <t>Dubňany</t>
  </si>
  <si>
    <t>Semonice</t>
  </si>
  <si>
    <t>Hamr</t>
  </si>
  <si>
    <t>Mochov u Hartmanic</t>
  </si>
  <si>
    <t>Donín u Hrádku nad Nisou</t>
  </si>
  <si>
    <t>Zdeslav u Rakovníka</t>
  </si>
  <si>
    <t>Samšina</t>
  </si>
  <si>
    <t>Horská Kamenice</t>
  </si>
  <si>
    <t>Prakšice</t>
  </si>
  <si>
    <t>Měrotín</t>
  </si>
  <si>
    <t>Modrá Hůrka</t>
  </si>
  <si>
    <t>Kokšín</t>
  </si>
  <si>
    <t>Senorady</t>
  </si>
  <si>
    <t>Naloučany</t>
  </si>
  <si>
    <t>Zahrádka u Omlenic</t>
  </si>
  <si>
    <t>Paseka u Březové</t>
  </si>
  <si>
    <t>Kunemil</t>
  </si>
  <si>
    <t>Kratonohy</t>
  </si>
  <si>
    <t>Tuřany</t>
  </si>
  <si>
    <t>Soběšice</t>
  </si>
  <si>
    <t>Sloup v Moravském krasu</t>
  </si>
  <si>
    <t>Nové Sedlo u Lokte</t>
  </si>
  <si>
    <t>Drahůnky</t>
  </si>
  <si>
    <t>Staňkov-ves</t>
  </si>
  <si>
    <t>Nové Lhotice</t>
  </si>
  <si>
    <t>Přívrat</t>
  </si>
  <si>
    <t>Daliměřice</t>
  </si>
  <si>
    <t>Tušť</t>
  </si>
  <si>
    <t>Uhersko</t>
  </si>
  <si>
    <t>Bordovice</t>
  </si>
  <si>
    <t>Velký Ratmírov</t>
  </si>
  <si>
    <t>Hřebečná</t>
  </si>
  <si>
    <t>Bernardov</t>
  </si>
  <si>
    <t>Tvršice</t>
  </si>
  <si>
    <t>Horní Stakory</t>
  </si>
  <si>
    <t>Dobřejice</t>
  </si>
  <si>
    <t>Hostějeves</t>
  </si>
  <si>
    <t>Krásná Lípa u Březové</t>
  </si>
  <si>
    <t>Smrkový Týnec</t>
  </si>
  <si>
    <t>Horní Neděliště</t>
  </si>
  <si>
    <t>Okřínek</t>
  </si>
  <si>
    <t>Ivanovice</t>
  </si>
  <si>
    <t>Proseč pod Ještědem</t>
  </si>
  <si>
    <t>Březina u Moravské Třebové</t>
  </si>
  <si>
    <t>Záluží nad Vltavou</t>
  </si>
  <si>
    <t>Hájek u Tišnova</t>
  </si>
  <si>
    <t>Františky</t>
  </si>
  <si>
    <t>Krásno nad Bečvou</t>
  </si>
  <si>
    <t>Staré Brno</t>
  </si>
  <si>
    <t>Zábrdovice</t>
  </si>
  <si>
    <t>Mělčany u Ivančic</t>
  </si>
  <si>
    <t>Patřín</t>
  </si>
  <si>
    <t>Malonice nad Zubřinou</t>
  </si>
  <si>
    <t>Klášterská Lhota</t>
  </si>
  <si>
    <t>Duchcov</t>
  </si>
  <si>
    <t>Malá Lhota u Valašského Meziříčí</t>
  </si>
  <si>
    <t>Dobkovičky</t>
  </si>
  <si>
    <t>Pátek u Loun</t>
  </si>
  <si>
    <t>Kramolna</t>
  </si>
  <si>
    <t>Kamberk</t>
  </si>
  <si>
    <t>Znojmo-Louka</t>
  </si>
  <si>
    <t>Nahý Újezdec</t>
  </si>
  <si>
    <t>Osová</t>
  </si>
  <si>
    <t>Věřňovice</t>
  </si>
  <si>
    <t>Hranické Loučky</t>
  </si>
  <si>
    <t>Nové Městečko u Nečtin</t>
  </si>
  <si>
    <t>Studené</t>
  </si>
  <si>
    <t>Velká nad Vltavou</t>
  </si>
  <si>
    <t>Lužná u Hanušovic</t>
  </si>
  <si>
    <t>Mokřany</t>
  </si>
  <si>
    <t>Munice</t>
  </si>
  <si>
    <t>Divice</t>
  </si>
  <si>
    <t>Zdiby</t>
  </si>
  <si>
    <t>Vacenovice u Kyjova</t>
  </si>
  <si>
    <t>Hájek u Uhříněvsi</t>
  </si>
  <si>
    <t>Drahotice</t>
  </si>
  <si>
    <t>Brandlín</t>
  </si>
  <si>
    <t>Slemeno v Podkrkonoší</t>
  </si>
  <si>
    <t>Skuřina</t>
  </si>
  <si>
    <t>Dneboh</t>
  </si>
  <si>
    <t>Touchořiny</t>
  </si>
  <si>
    <t>Břehov</t>
  </si>
  <si>
    <t>Hřiby</t>
  </si>
  <si>
    <t>Třemošná</t>
  </si>
  <si>
    <t>Máslojedy</t>
  </si>
  <si>
    <t>Stojanovice</t>
  </si>
  <si>
    <t>Stavěšice</t>
  </si>
  <si>
    <t>Větřkovice u Lubiny</t>
  </si>
  <si>
    <t>Pohořany na Moravě</t>
  </si>
  <si>
    <t>Čechůvky</t>
  </si>
  <si>
    <t>Třebeč</t>
  </si>
  <si>
    <t>Hluboké u Kunštátu</t>
  </si>
  <si>
    <t>Záblatí u Ponědraže</t>
  </si>
  <si>
    <t>Stanovice u Kuksu</t>
  </si>
  <si>
    <t>Medvědice</t>
  </si>
  <si>
    <t>Babín u Horažďovic</t>
  </si>
  <si>
    <t>Vrahovice</t>
  </si>
  <si>
    <t>Vráto</t>
  </si>
  <si>
    <t>Vésky</t>
  </si>
  <si>
    <t>Hvožďany u Poběžovic</t>
  </si>
  <si>
    <t>Libochovičky</t>
  </si>
  <si>
    <t>Vážany u Uherského Hradiště</t>
  </si>
  <si>
    <t>Leštinka</t>
  </si>
  <si>
    <t>Moravice</t>
  </si>
  <si>
    <t>Sloučín</t>
  </si>
  <si>
    <t>Velké Těšany</t>
  </si>
  <si>
    <t>Nížkovice</t>
  </si>
  <si>
    <t>Kylešovice</t>
  </si>
  <si>
    <t>Újezdec u Horních Krut</t>
  </si>
  <si>
    <t>Maršov III</t>
  </si>
  <si>
    <t>Těšánky</t>
  </si>
  <si>
    <t>Klínovice</t>
  </si>
  <si>
    <t>Pecerady</t>
  </si>
  <si>
    <t>Kočín</t>
  </si>
  <si>
    <t>Únětice u Blovic</t>
  </si>
  <si>
    <t>Žimrovice</t>
  </si>
  <si>
    <t>Vysoké Mýto</t>
  </si>
  <si>
    <t>Želenice</t>
  </si>
  <si>
    <t>Sádek u Deštnice</t>
  </si>
  <si>
    <t>Skutíčko</t>
  </si>
  <si>
    <t>Buček</t>
  </si>
  <si>
    <t>Vyšní Lhoty</t>
  </si>
  <si>
    <t>Horní Dvorce</t>
  </si>
  <si>
    <t>Újezd u Horšic</t>
  </si>
  <si>
    <t>Chrastiny</t>
  </si>
  <si>
    <t>Kerhartice nad Orlicí</t>
  </si>
  <si>
    <t>Stanový</t>
  </si>
  <si>
    <t>Újezd u Průhonic</t>
  </si>
  <si>
    <t>Milhostov u Mariánských Lázní</t>
  </si>
  <si>
    <t>Ratíškovice</t>
  </si>
  <si>
    <t>Pateřín</t>
  </si>
  <si>
    <t>Ostojkovice</t>
  </si>
  <si>
    <t>Oldřichov nad Ploučnicí</t>
  </si>
  <si>
    <t>Žabokliky</t>
  </si>
  <si>
    <t>Úsilné</t>
  </si>
  <si>
    <t>Olbramice u Vilémova</t>
  </si>
  <si>
    <t>Zahrádka u Starého Sedla</t>
  </si>
  <si>
    <t>Doubrava u Puclic</t>
  </si>
  <si>
    <t>Bednáreček</t>
  </si>
  <si>
    <t>Sychrov nad Jizerou</t>
  </si>
  <si>
    <t>Těšany</t>
  </si>
  <si>
    <t>Malé Karlovice</t>
  </si>
  <si>
    <t>Krahulov</t>
  </si>
  <si>
    <t>Květnová</t>
  </si>
  <si>
    <t>Strenice</t>
  </si>
  <si>
    <t>Veselíčko u Milevska</t>
  </si>
  <si>
    <t>Mnichovský Týnec</t>
  </si>
  <si>
    <t>Vítov</t>
  </si>
  <si>
    <t>Pouště</t>
  </si>
  <si>
    <t>Lány u Kostomlat nad Labem</t>
  </si>
  <si>
    <t>Sedlec u Temelína</t>
  </si>
  <si>
    <t>Vesce u Moravských Budějovic</t>
  </si>
  <si>
    <t>Zálesí u Příchovic</t>
  </si>
  <si>
    <t>Nedvězíčko</t>
  </si>
  <si>
    <t>Trnobrany</t>
  </si>
  <si>
    <t>Valtrovice</t>
  </si>
  <si>
    <t>Bykáň</t>
  </si>
  <si>
    <t>Rzy</t>
  </si>
  <si>
    <t>Ublo</t>
  </si>
  <si>
    <t>Újezd u Valašských Klobouk</t>
  </si>
  <si>
    <t>Čejetice u Mladé Boleslavi</t>
  </si>
  <si>
    <t>Loučná v Krušných horách</t>
  </si>
  <si>
    <t>Kotvina</t>
  </si>
  <si>
    <t>Telnice u Brna</t>
  </si>
  <si>
    <t>Stráž u Křimova</t>
  </si>
  <si>
    <t>Žibřidovice</t>
  </si>
  <si>
    <t>Klouzovy u Chotěboře</t>
  </si>
  <si>
    <t>Lažany u Skutče</t>
  </si>
  <si>
    <t>Lesůňky</t>
  </si>
  <si>
    <t>Dřínov</t>
  </si>
  <si>
    <t>Hraběšice</t>
  </si>
  <si>
    <t>Fukov</t>
  </si>
  <si>
    <t>Kdousov</t>
  </si>
  <si>
    <t>Huštěnovice</t>
  </si>
  <si>
    <t>Přestání</t>
  </si>
  <si>
    <t>Křečov</t>
  </si>
  <si>
    <t>Valtéřov</t>
  </si>
  <si>
    <t>Božejovice</t>
  </si>
  <si>
    <t>Zhoř nad Vltavou</t>
  </si>
  <si>
    <t>Tišice</t>
  </si>
  <si>
    <t>Stráž nad Ohří</t>
  </si>
  <si>
    <t>Chvalkovice v Čechách</t>
  </si>
  <si>
    <t>Barovice</t>
  </si>
  <si>
    <t>Velká Chmelná</t>
  </si>
  <si>
    <t>Jezeřany</t>
  </si>
  <si>
    <t>Radějovice</t>
  </si>
  <si>
    <t>Nové Lublice</t>
  </si>
  <si>
    <t>Humburky</t>
  </si>
  <si>
    <t>Hartíkov</t>
  </si>
  <si>
    <t>Přebozy</t>
  </si>
  <si>
    <t>Tálín</t>
  </si>
  <si>
    <t>Proboštov u Tašova</t>
  </si>
  <si>
    <t>Arnoltice u Huzové</t>
  </si>
  <si>
    <t>Český Puncov</t>
  </si>
  <si>
    <t>Petlery</t>
  </si>
  <si>
    <t>Dalkovice</t>
  </si>
  <si>
    <t>Leská</t>
  </si>
  <si>
    <t>Radišov</t>
  </si>
  <si>
    <t>Soběslavice</t>
  </si>
  <si>
    <t>Dubnice</t>
  </si>
  <si>
    <t>Kratochvilka</t>
  </si>
  <si>
    <t>Nová Lhota u Veselí nad Moravou</t>
  </si>
  <si>
    <t>Nezbavětice</t>
  </si>
  <si>
    <t>Krásná Lípa u Křimova</t>
  </si>
  <si>
    <t>Milčice u Čekanic</t>
  </si>
  <si>
    <t>Kolšov</t>
  </si>
  <si>
    <t>Polom u Potštejna</t>
  </si>
  <si>
    <t>Honbice</t>
  </si>
  <si>
    <t>Janoušov</t>
  </si>
  <si>
    <t>Klenov</t>
  </si>
  <si>
    <t>Radostice u Trocnova</t>
  </si>
  <si>
    <t>Stříbrnice v Čechách</t>
  </si>
  <si>
    <t>Číhaň</t>
  </si>
  <si>
    <t>Krásný Buk</t>
  </si>
  <si>
    <t>Kyšice u Plzně</t>
  </si>
  <si>
    <t>Arnoltice</t>
  </si>
  <si>
    <t>Blížňovice</t>
  </si>
  <si>
    <t>Obodř</t>
  </si>
  <si>
    <t>Sudice</t>
  </si>
  <si>
    <t>Nedvědice u Soběslavi</t>
  </si>
  <si>
    <t>Řeplice</t>
  </si>
  <si>
    <t>Vojovice</t>
  </si>
  <si>
    <t>Počeplice</t>
  </si>
  <si>
    <t>Lštění u Radhostic</t>
  </si>
  <si>
    <t>Prasklice</t>
  </si>
  <si>
    <t>Javoříčko</t>
  </si>
  <si>
    <t>Černousy</t>
  </si>
  <si>
    <t>Loužnice</t>
  </si>
  <si>
    <t>Vlčtejn</t>
  </si>
  <si>
    <t>Suchodol</t>
  </si>
  <si>
    <t>Dolní Čepí</t>
  </si>
  <si>
    <t>Nechvalice u Bystřan</t>
  </si>
  <si>
    <t>Dolní Nakvasovice</t>
  </si>
  <si>
    <t>Hlubočepy</t>
  </si>
  <si>
    <t>Přímělkov</t>
  </si>
  <si>
    <t>Měrčín</t>
  </si>
  <si>
    <t>Partutovice</t>
  </si>
  <si>
    <t>Velký Újezd u Kojatic</t>
  </si>
  <si>
    <t>Nivy</t>
  </si>
  <si>
    <t>Bílé Vchynice</t>
  </si>
  <si>
    <t>Vrbice nad Odrou</t>
  </si>
  <si>
    <t>Zbraslavec</t>
  </si>
  <si>
    <t>Oucmanice</t>
  </si>
  <si>
    <t>Lukov</t>
  </si>
  <si>
    <t>Kardavec</t>
  </si>
  <si>
    <t>Sudovice</t>
  </si>
  <si>
    <t>Lipany u Vitic</t>
  </si>
  <si>
    <t>Zahájí u Chorušic</t>
  </si>
  <si>
    <t>Nežichov</t>
  </si>
  <si>
    <t>Žatčany</t>
  </si>
  <si>
    <t>Bělý</t>
  </si>
  <si>
    <t>Bukovice</t>
  </si>
  <si>
    <t>Soběraz</t>
  </si>
  <si>
    <t>Lipná u Hazlova</t>
  </si>
  <si>
    <t>Hnačov</t>
  </si>
  <si>
    <t>Sovenice u Mnichova Hradiště</t>
  </si>
  <si>
    <t>Souš</t>
  </si>
  <si>
    <t>Pohřebačka</t>
  </si>
  <si>
    <t>Vižina</t>
  </si>
  <si>
    <t>Vojkov u Votic</t>
  </si>
  <si>
    <t>Dobříkov</t>
  </si>
  <si>
    <t>Heřmánky</t>
  </si>
  <si>
    <t>Lhota u Chroustovic</t>
  </si>
  <si>
    <t>Podhradí u Jičína</t>
  </si>
  <si>
    <t>Píšť</t>
  </si>
  <si>
    <t>Mnichov pod Pradědem</t>
  </si>
  <si>
    <t>Krchleby</t>
  </si>
  <si>
    <t>Studnice u Telče</t>
  </si>
  <si>
    <t>Javoří u Hartmanic</t>
  </si>
  <si>
    <t>Cvrčovice</t>
  </si>
  <si>
    <t>Skorkov</t>
  </si>
  <si>
    <t>Želechovice</t>
  </si>
  <si>
    <t>Doudlevce</t>
  </si>
  <si>
    <t>Nynice</t>
  </si>
  <si>
    <t>Mošnice</t>
  </si>
  <si>
    <t>Úherce u Panenského Týnce</t>
  </si>
  <si>
    <t>Žernovka</t>
  </si>
  <si>
    <t>Nižní Lhoty</t>
  </si>
  <si>
    <t>Brůdek</t>
  </si>
  <si>
    <t>Dolní Rápotice</t>
  </si>
  <si>
    <t>Poříčí u Bolechova</t>
  </si>
  <si>
    <t>Borotín u Tábora</t>
  </si>
  <si>
    <t>Jílové u Hodkovic nad Mohelkou</t>
  </si>
  <si>
    <t>Tlučeň</t>
  </si>
  <si>
    <t>Újezd u Brna</t>
  </si>
  <si>
    <t>Vitín</t>
  </si>
  <si>
    <t>Vrcov</t>
  </si>
  <si>
    <t>Chlébské</t>
  </si>
  <si>
    <t>Vlachovice</t>
  </si>
  <si>
    <t>Zástřizly</t>
  </si>
  <si>
    <t>Dolní Javoří</t>
  </si>
  <si>
    <t>Kololeč</t>
  </si>
  <si>
    <t>Dolní Lhota u Klatov</t>
  </si>
  <si>
    <t>Teplice-Trnovany</t>
  </si>
  <si>
    <t>Český Šternberk</t>
  </si>
  <si>
    <t>Svinařov u Kladna</t>
  </si>
  <si>
    <t>Česká Proseč</t>
  </si>
  <si>
    <t>Daminěves</t>
  </si>
  <si>
    <t>Třebihošť</t>
  </si>
  <si>
    <t>Obectov</t>
  </si>
  <si>
    <t>Dolní Řasnice</t>
  </si>
  <si>
    <t>Lužkovice</t>
  </si>
  <si>
    <t>Vítkov u Tachova</t>
  </si>
  <si>
    <t>Opolánky</t>
  </si>
  <si>
    <t>České Milovy</t>
  </si>
  <si>
    <t>Lezník</t>
  </si>
  <si>
    <t>Bílovec-Horní Předměstí</t>
  </si>
  <si>
    <t>Janov u Kosovy Hory</t>
  </si>
  <si>
    <t>Kostelní</t>
  </si>
  <si>
    <t>Velký Chlumec</t>
  </si>
  <si>
    <t>Klokočov u Příbora</t>
  </si>
  <si>
    <t>Předboř u Choustníku</t>
  </si>
  <si>
    <t>Jablonná nad Vltavou</t>
  </si>
  <si>
    <t>Bukovice u Rohozce</t>
  </si>
  <si>
    <t>Klisinec</t>
  </si>
  <si>
    <t>Hrubý Jeseník</t>
  </si>
  <si>
    <t>Drahlín</t>
  </si>
  <si>
    <t>Rozběřice</t>
  </si>
  <si>
    <t>Smilovice u Luštěnic</t>
  </si>
  <si>
    <t>Bystrá nad Jizerou</t>
  </si>
  <si>
    <t>Bakov</t>
  </si>
  <si>
    <t>Žďárec u Skutče</t>
  </si>
  <si>
    <t>Postřekov</t>
  </si>
  <si>
    <t>Víceměřice</t>
  </si>
  <si>
    <t>Šumice</t>
  </si>
  <si>
    <t>Dolní Přím</t>
  </si>
  <si>
    <t>Vrbice nad Cidlinou</t>
  </si>
  <si>
    <t>Široký Důl</t>
  </si>
  <si>
    <t>Věvrov</t>
  </si>
  <si>
    <t>Rozseč nad Kunštátem</t>
  </si>
  <si>
    <t>Hněvotín</t>
  </si>
  <si>
    <t>Urbanov</t>
  </si>
  <si>
    <t>Křtěnov u Olešnice</t>
  </si>
  <si>
    <t>Ředice</t>
  </si>
  <si>
    <t>Sedlec u Starého Plzence</t>
  </si>
  <si>
    <t>Jenín</t>
  </si>
  <si>
    <t>Nezdice na Šumavě</t>
  </si>
  <si>
    <t>Údrnice</t>
  </si>
  <si>
    <t>Radvanice nad Sázavou</t>
  </si>
  <si>
    <t>Jíno</t>
  </si>
  <si>
    <t>Bernartice u Dolních Kralovic</t>
  </si>
  <si>
    <t>Příčina</t>
  </si>
  <si>
    <t>Roztoky nad Metují</t>
  </si>
  <si>
    <t>Supíkovice</t>
  </si>
  <si>
    <t>Zdejcina</t>
  </si>
  <si>
    <t>Klenovice u Mičovic</t>
  </si>
  <si>
    <t>Velký Újezd u Chorušic</t>
  </si>
  <si>
    <t>Lipno nad Vltavou</t>
  </si>
  <si>
    <t>Bezděčín u Mladé Boleslavi</t>
  </si>
  <si>
    <t>Smidarská Lhota</t>
  </si>
  <si>
    <t>Traplice</t>
  </si>
  <si>
    <t>Hranice u Nových Hradů</t>
  </si>
  <si>
    <t>Lešany u Nelahozevsi</t>
  </si>
  <si>
    <t>Nové Domy</t>
  </si>
  <si>
    <t>Přestavlky u Dnešic</t>
  </si>
  <si>
    <t>Doubravice</t>
  </si>
  <si>
    <t>Hostákov</t>
  </si>
  <si>
    <t>Únehle</t>
  </si>
  <si>
    <t>Mokrá Hora</t>
  </si>
  <si>
    <t>Sadová u Sovětic</t>
  </si>
  <si>
    <t>Svaté Pole</t>
  </si>
  <si>
    <t>Bosyně</t>
  </si>
  <si>
    <t>Holyně u Svojšína</t>
  </si>
  <si>
    <t>Hrachoviště u Býště</t>
  </si>
  <si>
    <t>Halenkovice</t>
  </si>
  <si>
    <t>Brambory</t>
  </si>
  <si>
    <t>Protivec</t>
  </si>
  <si>
    <t>Březí u Milevska</t>
  </si>
  <si>
    <t>Dolní Rozsíčka</t>
  </si>
  <si>
    <t>Hostěnice u Brozan</t>
  </si>
  <si>
    <t>Domanínek</t>
  </si>
  <si>
    <t>Opočno u Loun</t>
  </si>
  <si>
    <t>Rovná</t>
  </si>
  <si>
    <t>Kralovice</t>
  </si>
  <si>
    <t>Horní Stropnice</t>
  </si>
  <si>
    <t>Kaňovice</t>
  </si>
  <si>
    <t>Prašný Újezd</t>
  </si>
  <si>
    <t>Poušť</t>
  </si>
  <si>
    <t>Vanůvek</t>
  </si>
  <si>
    <t>Královopolské Vážany</t>
  </si>
  <si>
    <t>Staré Hvězdlice</t>
  </si>
  <si>
    <t>Chocenice u Břežan I</t>
  </si>
  <si>
    <t>Řisuty u Libčevsi</t>
  </si>
  <si>
    <t>Brusy</t>
  </si>
  <si>
    <t>Horní Dubňany</t>
  </si>
  <si>
    <t>Souboř</t>
  </si>
  <si>
    <t>Páleč u Milešova</t>
  </si>
  <si>
    <t>Týnčany</t>
  </si>
  <si>
    <t>Habrek</t>
  </si>
  <si>
    <t>Crhov u Olešnice</t>
  </si>
  <si>
    <t>Ctiboř u Častrova</t>
  </si>
  <si>
    <t>Blažim nad Vltavou</t>
  </si>
  <si>
    <t>Dlouhé</t>
  </si>
  <si>
    <t>Krasová</t>
  </si>
  <si>
    <t>Dolní Jablonná</t>
  </si>
  <si>
    <t>Brdo</t>
  </si>
  <si>
    <t>Lhotky u Velkého Meziříčí</t>
  </si>
  <si>
    <t>Kladeruby nad Oslavou</t>
  </si>
  <si>
    <t>Heroltice u Jihlavy</t>
  </si>
  <si>
    <t>Bělá ve Slezsku</t>
  </si>
  <si>
    <t>Stáj</t>
  </si>
  <si>
    <t>Stropčice</t>
  </si>
  <si>
    <t>Stupno</t>
  </si>
  <si>
    <t>Kotojedy</t>
  </si>
  <si>
    <t>Chuchel</t>
  </si>
  <si>
    <t>Krtín</t>
  </si>
  <si>
    <t>Rovensko</t>
  </si>
  <si>
    <t>Dolní Metelsko</t>
  </si>
  <si>
    <t>Hraběšín</t>
  </si>
  <si>
    <t>Struhadlo</t>
  </si>
  <si>
    <t>Úblo</t>
  </si>
  <si>
    <t>Hrádek u Pardubic</t>
  </si>
  <si>
    <t>Matějovec nad Nežárkou</t>
  </si>
  <si>
    <t>Adamov u Českých Budějovic</t>
  </si>
  <si>
    <t>Radotín u Bílovce</t>
  </si>
  <si>
    <t>Jažlovice</t>
  </si>
  <si>
    <t>Radostice u Hlavňovic</t>
  </si>
  <si>
    <t>Horní Dlouhá Loučka</t>
  </si>
  <si>
    <t>Soběsuky nad Ohří</t>
  </si>
  <si>
    <t>Březová nad Svitavou</t>
  </si>
  <si>
    <t>Radoňovice</t>
  </si>
  <si>
    <t>Mladá Vožice</t>
  </si>
  <si>
    <t>Srbce u Okřínka</t>
  </si>
  <si>
    <t>Radouň</t>
  </si>
  <si>
    <t>Třídomí</t>
  </si>
  <si>
    <t>Čelechovice na Hané</t>
  </si>
  <si>
    <t>Miskolezy</t>
  </si>
  <si>
    <t>Davle</t>
  </si>
  <si>
    <t>Solec</t>
  </si>
  <si>
    <t>Volenice u Počedělic</t>
  </si>
  <si>
    <t>Chožov</t>
  </si>
  <si>
    <t>Komařice</t>
  </si>
  <si>
    <t>Podolí u Strakonic</t>
  </si>
  <si>
    <t>Dolní Poříčí nad Křetínkou</t>
  </si>
  <si>
    <t>Albrechtice u Mostu</t>
  </si>
  <si>
    <t>Janovice u Kravař</t>
  </si>
  <si>
    <t>Buková u Třešti</t>
  </si>
  <si>
    <t>Masečín</t>
  </si>
  <si>
    <t>Ondříkovice</t>
  </si>
  <si>
    <t>Jizbice u Náchoda</t>
  </si>
  <si>
    <t>Drahoraz</t>
  </si>
  <si>
    <t>Osikov</t>
  </si>
  <si>
    <t>Malměřice</t>
  </si>
  <si>
    <t>Dolní Albeřice</t>
  </si>
  <si>
    <t>Kojice</t>
  </si>
  <si>
    <t>Borová</t>
  </si>
  <si>
    <t>Rašovka</t>
  </si>
  <si>
    <t>Cekov</t>
  </si>
  <si>
    <t>Bořetice u Kolína</t>
  </si>
  <si>
    <t>Kníničky</t>
  </si>
  <si>
    <t>Budilov</t>
  </si>
  <si>
    <t>Dolní Datyně</t>
  </si>
  <si>
    <t>Pomezí na Šumavě</t>
  </si>
  <si>
    <t>Zděchov</t>
  </si>
  <si>
    <t>Želešice</t>
  </si>
  <si>
    <t>Dolany u Chyjic</t>
  </si>
  <si>
    <t>Kobylisy</t>
  </si>
  <si>
    <t>Sedlec u Karlových Var</t>
  </si>
  <si>
    <t>Telice</t>
  </si>
  <si>
    <t>Zhoř u Pacova</t>
  </si>
  <si>
    <t>Smilovice u Staňkovic</t>
  </si>
  <si>
    <t>Březovík 1</t>
  </si>
  <si>
    <t>Mlékojedy u Litoměřic</t>
  </si>
  <si>
    <t>Zlámanka</t>
  </si>
  <si>
    <t>Maršovy Chody</t>
  </si>
  <si>
    <t>Mirošovice</t>
  </si>
  <si>
    <t>Dolní Libchava</t>
  </si>
  <si>
    <t>Dolní Hbity</t>
  </si>
  <si>
    <t>Zahrádky</t>
  </si>
  <si>
    <t>Žďárský Potok</t>
  </si>
  <si>
    <t>Bláhov</t>
  </si>
  <si>
    <t>Vchynice-Tetov I</t>
  </si>
  <si>
    <t>Bezděkov u Žatce</t>
  </si>
  <si>
    <t>Staré Hobzí</t>
  </si>
  <si>
    <t>Jablonecké Paseky</t>
  </si>
  <si>
    <t>Horní Nivy</t>
  </si>
  <si>
    <t>Strančice</t>
  </si>
  <si>
    <t>Hrobce</t>
  </si>
  <si>
    <t>Slavošov</t>
  </si>
  <si>
    <t>Heřmanice u Nové Paky</t>
  </si>
  <si>
    <t>Útěchovice pod Stražištěm</t>
  </si>
  <si>
    <t>Hvozdnice u Hradce Králové</t>
  </si>
  <si>
    <t>Rozdělov</t>
  </si>
  <si>
    <t>Horní Roveň</t>
  </si>
  <si>
    <t>Lhota Rapotina</t>
  </si>
  <si>
    <t>Koječín u Čepřovic</t>
  </si>
  <si>
    <t>Leskovice</t>
  </si>
  <si>
    <t>Luka pod Medníkem</t>
  </si>
  <si>
    <t>Sobčice</t>
  </si>
  <si>
    <t>Oblajovice</t>
  </si>
  <si>
    <t>Hvízdalka</t>
  </si>
  <si>
    <t>Vyšehořovice</t>
  </si>
  <si>
    <t>Malé Číčovice</t>
  </si>
  <si>
    <t>Bítovany</t>
  </si>
  <si>
    <t>Piletice</t>
  </si>
  <si>
    <t>Chrastěšov</t>
  </si>
  <si>
    <t>Seč u Blovic</t>
  </si>
  <si>
    <t>Vítov u Velkého Března</t>
  </si>
  <si>
    <t>Držovice na Moravě</t>
  </si>
  <si>
    <t>Zbudovice</t>
  </si>
  <si>
    <t>Nečice</t>
  </si>
  <si>
    <t>Loučky nad Odrou</t>
  </si>
  <si>
    <t>Oslí</t>
  </si>
  <si>
    <t>Podlesí u Sadova</t>
  </si>
  <si>
    <t>Zalažany</t>
  </si>
  <si>
    <t>Křetín</t>
  </si>
  <si>
    <t>Žebrákov u Světlé nad Sázavou</t>
  </si>
  <si>
    <t>Klabava</t>
  </si>
  <si>
    <t>Nové Oldřůvky</t>
  </si>
  <si>
    <t>Dřínov u Komořan</t>
  </si>
  <si>
    <t>Lochkov</t>
  </si>
  <si>
    <t>Milý</t>
  </si>
  <si>
    <t>Henčov</t>
  </si>
  <si>
    <t>Koldín</t>
  </si>
  <si>
    <t>Lukášov</t>
  </si>
  <si>
    <t>Litice nad Orlicí</t>
  </si>
  <si>
    <t>Dolní Bítovčice</t>
  </si>
  <si>
    <t>Drchkov</t>
  </si>
  <si>
    <t>Císařov</t>
  </si>
  <si>
    <t>Horní Rozmyšl</t>
  </si>
  <si>
    <t>Jinolice</t>
  </si>
  <si>
    <t>Velká Čermná nad Orlicí</t>
  </si>
  <si>
    <t>Sušice</t>
  </si>
  <si>
    <t>Mirotín</t>
  </si>
  <si>
    <t>Kunratice u Šluknova</t>
  </si>
  <si>
    <t>Studeněves</t>
  </si>
  <si>
    <t>Mštěnovice</t>
  </si>
  <si>
    <t>Habartice u Obytců</t>
  </si>
  <si>
    <t>Spojil</t>
  </si>
  <si>
    <t>Litíč</t>
  </si>
  <si>
    <t>Zábědov</t>
  </si>
  <si>
    <t>Chřenovice</t>
  </si>
  <si>
    <t>Javorovec</t>
  </si>
  <si>
    <t>Polště</t>
  </si>
  <si>
    <t>Broučkova Lhota</t>
  </si>
  <si>
    <t>Dvorečná</t>
  </si>
  <si>
    <t>Málkov u Chomutova</t>
  </si>
  <si>
    <t>Radhošť</t>
  </si>
  <si>
    <t>Šabina</t>
  </si>
  <si>
    <t>Planá u Nynic</t>
  </si>
  <si>
    <t>Rosička u Deštné</t>
  </si>
  <si>
    <t>Dvorce u Jihlavy</t>
  </si>
  <si>
    <t>Sedlíšťka</t>
  </si>
  <si>
    <t>Malotice</t>
  </si>
  <si>
    <t>Němčí</t>
  </si>
  <si>
    <t>Brandlín u Tučap</t>
  </si>
  <si>
    <t>Doubrava u Lipové</t>
  </si>
  <si>
    <t>Horní Zálezly</t>
  </si>
  <si>
    <t>Beranov</t>
  </si>
  <si>
    <t>Lučany nad Nisou</t>
  </si>
  <si>
    <t>Lubník</t>
  </si>
  <si>
    <t>Dříteň</t>
  </si>
  <si>
    <t>Lasvice</t>
  </si>
  <si>
    <t>Rejkovice</t>
  </si>
  <si>
    <t>Nový Oldřichov</t>
  </si>
  <si>
    <t>Kondrač</t>
  </si>
  <si>
    <t>Podlázky</t>
  </si>
  <si>
    <t>Krokočín</t>
  </si>
  <si>
    <t>Nebílovy</t>
  </si>
  <si>
    <t>Radešín u Lipové</t>
  </si>
  <si>
    <t>Častolovice u České Lípy</t>
  </si>
  <si>
    <t>Dětkovice u Prostějova</t>
  </si>
  <si>
    <t>Přibyslavice u Velké Bíteše</t>
  </si>
  <si>
    <t>Proseč u Březiny</t>
  </si>
  <si>
    <t>Kopaniny</t>
  </si>
  <si>
    <t>Přepychy</t>
  </si>
  <si>
    <t>Malá Víska</t>
  </si>
  <si>
    <t>Dřemovice u Města Libavá</t>
  </si>
  <si>
    <t>Žeraviny</t>
  </si>
  <si>
    <t>Česká Dlouhá</t>
  </si>
  <si>
    <t>Němčice u Kdyně</t>
  </si>
  <si>
    <t>Ležky</t>
  </si>
  <si>
    <t>Horní Ostrovec</t>
  </si>
  <si>
    <t>Mostov</t>
  </si>
  <si>
    <t>Zvěstonín</t>
  </si>
  <si>
    <t>Sidonie</t>
  </si>
  <si>
    <t>Všeteč</t>
  </si>
  <si>
    <t>Dvory u Lokte</t>
  </si>
  <si>
    <t>Benetice u Světlé nad Sázavou</t>
  </si>
  <si>
    <t>Lískovec u Frýdku-Místku</t>
  </si>
  <si>
    <t>Zhůř</t>
  </si>
  <si>
    <t>Střížkov</t>
  </si>
  <si>
    <t>Šimonovice</t>
  </si>
  <si>
    <t>Ležnička</t>
  </si>
  <si>
    <t>Ratibořice u Tábora</t>
  </si>
  <si>
    <t>Skramníky</t>
  </si>
  <si>
    <t>Telčice</t>
  </si>
  <si>
    <t>Ratibořice u České Skalice</t>
  </si>
  <si>
    <t>Dubí</t>
  </si>
  <si>
    <t>Skramouš</t>
  </si>
  <si>
    <t>Valy nad Labem</t>
  </si>
  <si>
    <t>Březí u Meclova</t>
  </si>
  <si>
    <t>Kolnovice</t>
  </si>
  <si>
    <t>Horní Rozsíčka</t>
  </si>
  <si>
    <t>Zhoř u Vilémova</t>
  </si>
  <si>
    <t>Cipín</t>
  </si>
  <si>
    <t>Suché</t>
  </si>
  <si>
    <t>Hroubovice</t>
  </si>
  <si>
    <t>Mentour</t>
  </si>
  <si>
    <t>Řípov</t>
  </si>
  <si>
    <t>Jarotice</t>
  </si>
  <si>
    <t>Prosmyky</t>
  </si>
  <si>
    <t>Rokliny</t>
  </si>
  <si>
    <t>Martinov u Mariánských Lázní</t>
  </si>
  <si>
    <t>Horky u Čáslavi</t>
  </si>
  <si>
    <t>Čeletice</t>
  </si>
  <si>
    <t>Moravčice</t>
  </si>
  <si>
    <t>Chloumek u Hořic</t>
  </si>
  <si>
    <t>Šlapanice v Čechách</t>
  </si>
  <si>
    <t>Olešnice nad Cidlinou</t>
  </si>
  <si>
    <t>Ždánice u Bystřice nad Pernštejnem</t>
  </si>
  <si>
    <t>Kunovice u Uherského Hradiště</t>
  </si>
  <si>
    <t>Malá Rosička</t>
  </si>
  <si>
    <t>Radňovice</t>
  </si>
  <si>
    <t>Uherský Ostroh</t>
  </si>
  <si>
    <t>Blažejov</t>
  </si>
  <si>
    <t>Orasice</t>
  </si>
  <si>
    <t>Syrov</t>
  </si>
  <si>
    <t>Šanov nad Jevišovkou</t>
  </si>
  <si>
    <t>Libějice</t>
  </si>
  <si>
    <t>Příluky</t>
  </si>
  <si>
    <t>Sluštice</t>
  </si>
  <si>
    <t>Doubravice u Volyně</t>
  </si>
  <si>
    <t>Bratrouchov</t>
  </si>
  <si>
    <t>Strachotín</t>
  </si>
  <si>
    <t>Bratřice</t>
  </si>
  <si>
    <t>Sovoluská Lhota</t>
  </si>
  <si>
    <t>Rymice</t>
  </si>
  <si>
    <t>Radotín u Chyší</t>
  </si>
  <si>
    <t>Zábrdí u Osečné</t>
  </si>
  <si>
    <t>Myslíč</t>
  </si>
  <si>
    <t>Orel</t>
  </si>
  <si>
    <t>Bořenovice</t>
  </si>
  <si>
    <t>Pravlov</t>
  </si>
  <si>
    <t>Těšín</t>
  </si>
  <si>
    <t>Frýdštejn</t>
  </si>
  <si>
    <t>Polánky nad Dědinou</t>
  </si>
  <si>
    <t>Blansko u Kaplice</t>
  </si>
  <si>
    <t>Sedlec u Líbeznic</t>
  </si>
  <si>
    <t>Kvítkov u Modlan</t>
  </si>
  <si>
    <t>Plískov</t>
  </si>
  <si>
    <t>Hodousice</t>
  </si>
  <si>
    <t>Sedlec</t>
  </si>
  <si>
    <t>Olešnice u Svádova</t>
  </si>
  <si>
    <t>Životice u Nového Jičína</t>
  </si>
  <si>
    <t>Jetonice</t>
  </si>
  <si>
    <t>Urbanice u Praskačky</t>
  </si>
  <si>
    <t>Blahotice</t>
  </si>
  <si>
    <t>Jiřice</t>
  </si>
  <si>
    <t>Záříčí u Dírné</t>
  </si>
  <si>
    <t>Malý Šachov</t>
  </si>
  <si>
    <t>Skalice u Smiřic</t>
  </si>
  <si>
    <t>Hrdlovka</t>
  </si>
  <si>
    <t>Ludvíkov u Velké Bíteše</t>
  </si>
  <si>
    <t>Uhřičice</t>
  </si>
  <si>
    <t>Stráž u Mirotic</t>
  </si>
  <si>
    <t>Odolice</t>
  </si>
  <si>
    <t>Lukov u Zlína</t>
  </si>
  <si>
    <t>Klášterní Hradisko</t>
  </si>
  <si>
    <t>Hrušov</t>
  </si>
  <si>
    <t>Valov</t>
  </si>
  <si>
    <t>Nová Ves u Chýnova</t>
  </si>
  <si>
    <t>Bohdašín nad Olešnicí</t>
  </si>
  <si>
    <t>Koblov</t>
  </si>
  <si>
    <t>Žďár u Hradiště</t>
  </si>
  <si>
    <t>Dvořiště u Bystřice nad Pernštejnem</t>
  </si>
  <si>
    <t>Rakov u Svatkovic</t>
  </si>
  <si>
    <t>Žichlice u Modlan</t>
  </si>
  <si>
    <t>Doupov u Hradiště</t>
  </si>
  <si>
    <t>Velká Střítež</t>
  </si>
  <si>
    <t>Podolí u Přerova</t>
  </si>
  <si>
    <t>Vesec u Jičína</t>
  </si>
  <si>
    <t>Svitavy-předměstí</t>
  </si>
  <si>
    <t>Dolní Bukovsko</t>
  </si>
  <si>
    <t>Česká Doubravice</t>
  </si>
  <si>
    <t>Litohošť</t>
  </si>
  <si>
    <t>Poděčely</t>
  </si>
  <si>
    <t>Dlouhá Lhota</t>
  </si>
  <si>
    <t>Malé Heraltice</t>
  </si>
  <si>
    <t>Táborská</t>
  </si>
  <si>
    <t>Postřelná</t>
  </si>
  <si>
    <t>Doubravice u Strakonic</t>
  </si>
  <si>
    <t>Vysoká Pec u Bohutína</t>
  </si>
  <si>
    <t>Zámlyní</t>
  </si>
  <si>
    <t>Těšínov u Protivína</t>
  </si>
  <si>
    <t>Mírovka</t>
  </si>
  <si>
    <t>Modletice</t>
  </si>
  <si>
    <t>Mackov</t>
  </si>
  <si>
    <t>Malovičky</t>
  </si>
  <si>
    <t>Osek</t>
  </si>
  <si>
    <t>Křižovatka</t>
  </si>
  <si>
    <t>Suchá u Nejdku</t>
  </si>
  <si>
    <t>Kbel u Přeštic</t>
  </si>
  <si>
    <t>Olešná u Blanska</t>
  </si>
  <si>
    <t>Roudnička</t>
  </si>
  <si>
    <t>Starkoč u Bílého Podolí</t>
  </si>
  <si>
    <t>Kluky</t>
  </si>
  <si>
    <t>Hodkovice u Trutnova</t>
  </si>
  <si>
    <t>Malé Březno nad Labem</t>
  </si>
  <si>
    <t>Třebnice</t>
  </si>
  <si>
    <t>Vysoká u Valašského Meziříčí</t>
  </si>
  <si>
    <t>Svatomírov</t>
  </si>
  <si>
    <t>Velká Javorská</t>
  </si>
  <si>
    <t>Březce</t>
  </si>
  <si>
    <t>Strmilov</t>
  </si>
  <si>
    <t>Záhostice</t>
  </si>
  <si>
    <t>Zelený Háj</t>
  </si>
  <si>
    <t>Rohozná u Trhové Kamenice</t>
  </si>
  <si>
    <t>Zbožíčko</t>
  </si>
  <si>
    <t>Velké Vrbno</t>
  </si>
  <si>
    <t>Bykoš</t>
  </si>
  <si>
    <t>Žernov</t>
  </si>
  <si>
    <t>Velké Žernoseky</t>
  </si>
  <si>
    <t>Ječmeniště</t>
  </si>
  <si>
    <t>Hoříkovice</t>
  </si>
  <si>
    <t>Žeravice u Kyjova</t>
  </si>
  <si>
    <t>Kynice</t>
  </si>
  <si>
    <t>Horní Rudná</t>
  </si>
  <si>
    <t>Svatá Kateřina</t>
  </si>
  <si>
    <t>Vlčí Důl</t>
  </si>
  <si>
    <t>Těšnovice</t>
  </si>
  <si>
    <t>Jestřebice u Kokořína</t>
  </si>
  <si>
    <t>Ludéřov</t>
  </si>
  <si>
    <t>Svinná u Stříbra</t>
  </si>
  <si>
    <t>Přibice</t>
  </si>
  <si>
    <t>Nuzín</t>
  </si>
  <si>
    <t>Libiš</t>
  </si>
  <si>
    <t>Lídlovy Dvory</t>
  </si>
  <si>
    <t>Háj u Vintířova</t>
  </si>
  <si>
    <t>Dražičky</t>
  </si>
  <si>
    <t>Balkovy</t>
  </si>
  <si>
    <t>Zálužice II</t>
  </si>
  <si>
    <t>Stekník</t>
  </si>
  <si>
    <t>Dolní Žďár</t>
  </si>
  <si>
    <t>Štětí I</t>
  </si>
  <si>
    <t>Hašlovice</t>
  </si>
  <si>
    <t>Ledce</t>
  </si>
  <si>
    <t>Dvořisko</t>
  </si>
  <si>
    <t>Vyhnanice u Voděrad</t>
  </si>
  <si>
    <t>Pastviny</t>
  </si>
  <si>
    <t>Hodice</t>
  </si>
  <si>
    <t>Kohoutov u Ždírce nad Doubravou</t>
  </si>
  <si>
    <t>Herbertov</t>
  </si>
  <si>
    <t>Přešťovice</t>
  </si>
  <si>
    <t>Újezdec u Luštěnic</t>
  </si>
  <si>
    <t>Rohoznice</t>
  </si>
  <si>
    <t>Vinary u Vysokého Mýta</t>
  </si>
  <si>
    <t>Odlezly</t>
  </si>
  <si>
    <t>Pavlovičky</t>
  </si>
  <si>
    <t>Vrbice u Žitné</t>
  </si>
  <si>
    <t>Kvaslice</t>
  </si>
  <si>
    <t>Vysočany u Chomutova</t>
  </si>
  <si>
    <t>Dolany u Stříbra</t>
  </si>
  <si>
    <t>Chrastná</t>
  </si>
  <si>
    <t>Lesná u Želetavy</t>
  </si>
  <si>
    <t>Džbánov u Litomyšle</t>
  </si>
  <si>
    <t>Petrovičky u Mladkova</t>
  </si>
  <si>
    <t>Planiny</t>
  </si>
  <si>
    <t>Hadravova Rosička</t>
  </si>
  <si>
    <t>Hrejkovice</t>
  </si>
  <si>
    <t>Rudné</t>
  </si>
  <si>
    <t>Velký Uhřínov</t>
  </si>
  <si>
    <t>Lítkovice u Kněžmostu</t>
  </si>
  <si>
    <t>Lomy u Osečnice</t>
  </si>
  <si>
    <t>Vyšínek</t>
  </si>
  <si>
    <t>Kníje</t>
  </si>
  <si>
    <t>Starý Šidlov</t>
  </si>
  <si>
    <t>Babákov</t>
  </si>
  <si>
    <t>Domanice</t>
  </si>
  <si>
    <t>Bořeňovice</t>
  </si>
  <si>
    <t>Lukavice v Čechách</t>
  </si>
  <si>
    <t>Dubčany u Liběšic</t>
  </si>
  <si>
    <t>Vítkovice u Lubence</t>
  </si>
  <si>
    <t>Přední Labská</t>
  </si>
  <si>
    <t>Bubeneč</t>
  </si>
  <si>
    <t>Kbel u Ratboře</t>
  </si>
  <si>
    <t>Strukov</t>
  </si>
  <si>
    <t>Lísek</t>
  </si>
  <si>
    <t>Baliny</t>
  </si>
  <si>
    <t>Divoky</t>
  </si>
  <si>
    <t>Mýtinka u Poustky</t>
  </si>
  <si>
    <t>Třebeň</t>
  </si>
  <si>
    <t>Václaví</t>
  </si>
  <si>
    <t>Stříbrná u Březiny</t>
  </si>
  <si>
    <t>Uničov</t>
  </si>
  <si>
    <t>Kyje u Jičína</t>
  </si>
  <si>
    <t>Doloplazy u Olomouce</t>
  </si>
  <si>
    <t>Hubenov u Horní Bělé</t>
  </si>
  <si>
    <t>Bor u Božejova</t>
  </si>
  <si>
    <t>Kamenička</t>
  </si>
  <si>
    <t>Malá Čermná</t>
  </si>
  <si>
    <t>Klášterec</t>
  </si>
  <si>
    <t>Hrachoviště u Třeboně</t>
  </si>
  <si>
    <t>Plánička</t>
  </si>
  <si>
    <t>Židovice u Bečova</t>
  </si>
  <si>
    <t>Černíkovice u Dřevce</t>
  </si>
  <si>
    <t>Malé Březno</t>
  </si>
  <si>
    <t>Brzánky</t>
  </si>
  <si>
    <t>Ořešín</t>
  </si>
  <si>
    <t>Obora u Vyšného</t>
  </si>
  <si>
    <t>Sendražice u Smiřic</t>
  </si>
  <si>
    <t>Vysoký Újezd nad Dědinou</t>
  </si>
  <si>
    <t>Nebílovský Borek</t>
  </si>
  <si>
    <t>Kateřinice</t>
  </si>
  <si>
    <t>Větrušice u Klecan</t>
  </si>
  <si>
    <t>Velká Bukovina u Chvalkovic</t>
  </si>
  <si>
    <t>Louka</t>
  </si>
  <si>
    <t>Velmovice</t>
  </si>
  <si>
    <t>Světlice</t>
  </si>
  <si>
    <t>Horní Pertoltice</t>
  </si>
  <si>
    <t>Radovesnice I</t>
  </si>
  <si>
    <t>Březinka</t>
  </si>
  <si>
    <t>Hájov</t>
  </si>
  <si>
    <t>Loukovice</t>
  </si>
  <si>
    <t>Nové Sedlice</t>
  </si>
  <si>
    <t>Merklín u Karlových Var</t>
  </si>
  <si>
    <t>Pnětluky</t>
  </si>
  <si>
    <t>Kladruby u Beranova</t>
  </si>
  <si>
    <t>Blažejovice u Rozsoch</t>
  </si>
  <si>
    <t>Dubany nad Bylankou</t>
  </si>
  <si>
    <t>Dívčí Hrad</t>
  </si>
  <si>
    <t>Žehuň</t>
  </si>
  <si>
    <t>Podhora u Pěnčína</t>
  </si>
  <si>
    <t>Řehořov</t>
  </si>
  <si>
    <t>Lípa</t>
  </si>
  <si>
    <t>Babice u Okrouhlice</t>
  </si>
  <si>
    <t>Choťovice</t>
  </si>
  <si>
    <t>Zruč</t>
  </si>
  <si>
    <t>Nasavrky u Tábora</t>
  </si>
  <si>
    <t>Horní Albeřice</t>
  </si>
  <si>
    <t>Heřmanice u Frýdlantu</t>
  </si>
  <si>
    <t>Soběsuky</t>
  </si>
  <si>
    <t>Otruby</t>
  </si>
  <si>
    <t>Třebín</t>
  </si>
  <si>
    <t>Zborná</t>
  </si>
  <si>
    <t>Boží Dar</t>
  </si>
  <si>
    <t>Zádolí u Vysokého Mýta</t>
  </si>
  <si>
    <t>Stará</t>
  </si>
  <si>
    <t>Lažany u Štědré</t>
  </si>
  <si>
    <t>Radouň u Štětí</t>
  </si>
  <si>
    <t>Žďár u Velkého Chvojna</t>
  </si>
  <si>
    <t>Bohušice</t>
  </si>
  <si>
    <t>Nový Dům</t>
  </si>
  <si>
    <t>Černvír</t>
  </si>
  <si>
    <t>Běleč u Lomnice</t>
  </si>
  <si>
    <t>Vřesovice u Prostějova</t>
  </si>
  <si>
    <t>Hliněná</t>
  </si>
  <si>
    <t>Bojanovice u Zlobic</t>
  </si>
  <si>
    <t>Hodkovičky</t>
  </si>
  <si>
    <t>Horní Týnec</t>
  </si>
  <si>
    <t>Manětín</t>
  </si>
  <si>
    <t>Čistá u Rakovníka</t>
  </si>
  <si>
    <t>Vodochody u Prahy</t>
  </si>
  <si>
    <t>Prosatín</t>
  </si>
  <si>
    <t>Háje nad Jizerou</t>
  </si>
  <si>
    <t>Říčky u Orlického Podhůří</t>
  </si>
  <si>
    <t>Račice nad Berounkou</t>
  </si>
  <si>
    <t>Starobucké Debrné</t>
  </si>
  <si>
    <t>Vlčí Doly</t>
  </si>
  <si>
    <t>Klopotovice</t>
  </si>
  <si>
    <t>Nová Rudná</t>
  </si>
  <si>
    <t>Tisovnice</t>
  </si>
  <si>
    <t>Velké Meziříčí</t>
  </si>
  <si>
    <t>Jezdkovice</t>
  </si>
  <si>
    <t>Otín nad Jihlavou</t>
  </si>
  <si>
    <t>Krumvald</t>
  </si>
  <si>
    <t>Haňovice</t>
  </si>
  <si>
    <t>Bystré u Klatov</t>
  </si>
  <si>
    <t>Vysoká Srbská</t>
  </si>
  <si>
    <t>České Heřmanice</t>
  </si>
  <si>
    <t>Hvozdečko</t>
  </si>
  <si>
    <t>Spytice</t>
  </si>
  <si>
    <t>Zhoř u Jihlavy</t>
  </si>
  <si>
    <t>Dolní Oldřiš</t>
  </si>
  <si>
    <t>Vilémovice u Ledče nad Sázavou</t>
  </si>
  <si>
    <t>Křišťanovice u Záblatí</t>
  </si>
  <si>
    <t>Lhota u Medvědic</t>
  </si>
  <si>
    <t>Sychrov u Ledče nad Sázavou</t>
  </si>
  <si>
    <t>Plechov</t>
  </si>
  <si>
    <t>Proudkovice</t>
  </si>
  <si>
    <t>Posobice</t>
  </si>
  <si>
    <t>Makov u Předslavi</t>
  </si>
  <si>
    <t>Mezholezy u Horšovského Týna</t>
  </si>
  <si>
    <t>Kubíkovy Duby</t>
  </si>
  <si>
    <t>Sasina</t>
  </si>
  <si>
    <t>Malčice u Všelibic</t>
  </si>
  <si>
    <t>Minice u Mišovic</t>
  </si>
  <si>
    <t>Vrchy</t>
  </si>
  <si>
    <t>Hostkovice u Třebětína</t>
  </si>
  <si>
    <t>Těně v Brdech</t>
  </si>
  <si>
    <t>Tvorovice</t>
  </si>
  <si>
    <t>Stříhanov</t>
  </si>
  <si>
    <t>Petříkov u Branné</t>
  </si>
  <si>
    <t>Otmanka</t>
  </si>
  <si>
    <t>Blažov</t>
  </si>
  <si>
    <t>Poštovice</t>
  </si>
  <si>
    <t>Služátky</t>
  </si>
  <si>
    <t>Srbce na Moravě</t>
  </si>
  <si>
    <t>Hora Svatého Šebestiána</t>
  </si>
  <si>
    <t>Tuhaň u Stružince</t>
  </si>
  <si>
    <t>Doubek</t>
  </si>
  <si>
    <t>Malšovice</t>
  </si>
  <si>
    <t>Seč u Brandýsa nad Orlicí</t>
  </si>
  <si>
    <t>Helkovice</t>
  </si>
  <si>
    <t>Lhůta u Vysokého Mýta</t>
  </si>
  <si>
    <t>Lhota u Úštěku</t>
  </si>
  <si>
    <t>Vestec u Běstviny</t>
  </si>
  <si>
    <t>Třebsín</t>
  </si>
  <si>
    <t>Poříčí u Litomyšle</t>
  </si>
  <si>
    <t>Horní Jelení</t>
  </si>
  <si>
    <t>Temný Důl</t>
  </si>
  <si>
    <t>Bonětice</t>
  </si>
  <si>
    <t>Křenov u Kájova</t>
  </si>
  <si>
    <t>Víska u Chotěboře</t>
  </si>
  <si>
    <t>Dolní Rožínka</t>
  </si>
  <si>
    <t>Znosim</t>
  </si>
  <si>
    <t>Podhořany u Nových Hradů</t>
  </si>
  <si>
    <t>Bartošovice v Orlických horách</t>
  </si>
  <si>
    <t>Masojedy</t>
  </si>
  <si>
    <t>Pivín</t>
  </si>
  <si>
    <t>Pavlův Studenec 2</t>
  </si>
  <si>
    <t>Kasalice</t>
  </si>
  <si>
    <t>Rudolec u Březové</t>
  </si>
  <si>
    <t>Žáky</t>
  </si>
  <si>
    <t>Lhota pod Kosířem</t>
  </si>
  <si>
    <t>Višňová u Kardašovy Řečice</t>
  </si>
  <si>
    <t>Čejkovice u Mladoňovic</t>
  </si>
  <si>
    <t>Oponešice</t>
  </si>
  <si>
    <t>Velký Horšín</t>
  </si>
  <si>
    <t>Horní Měcholupy</t>
  </si>
  <si>
    <t>Slopné</t>
  </si>
  <si>
    <t>Spyšova</t>
  </si>
  <si>
    <t>Horní Pole</t>
  </si>
  <si>
    <t>Vacenovice</t>
  </si>
  <si>
    <t>Dolní Chabry</t>
  </si>
  <si>
    <t>Malá Bělá</t>
  </si>
  <si>
    <t>Nové Hrady u Skutče</t>
  </si>
  <si>
    <t>Jemníky u Mladé Boleslavi</t>
  </si>
  <si>
    <t>Horní Blatná</t>
  </si>
  <si>
    <t>Krásné Březno</t>
  </si>
  <si>
    <t>Doudleby</t>
  </si>
  <si>
    <t>Košátky</t>
  </si>
  <si>
    <t>Pucheř</t>
  </si>
  <si>
    <t>Dlouhomilov</t>
  </si>
  <si>
    <t>Borek nad Labem</t>
  </si>
  <si>
    <t>Hradečná u Bílé Lhoty</t>
  </si>
  <si>
    <t>Hostěradice</t>
  </si>
  <si>
    <t>Červená Hora</t>
  </si>
  <si>
    <t>Rejštejn</t>
  </si>
  <si>
    <t>Levínské Petrovice</t>
  </si>
  <si>
    <t>Tůně u Nechanic</t>
  </si>
  <si>
    <t>Zahrady</t>
  </si>
  <si>
    <t>Roveň u Sobotky</t>
  </si>
  <si>
    <t>Mlázovy</t>
  </si>
  <si>
    <t>Vestec u Hřiměždic</t>
  </si>
  <si>
    <t>Voletice</t>
  </si>
  <si>
    <t>Albrechtice u Rýmařova</t>
  </si>
  <si>
    <t>Radešín nad Bobrůvkou</t>
  </si>
  <si>
    <t>Čejkovice u Jičína</t>
  </si>
  <si>
    <t>Lipová</t>
  </si>
  <si>
    <t>Nová Ves u Skutče</t>
  </si>
  <si>
    <t>Broumy</t>
  </si>
  <si>
    <t>Uhřice u Boskovic</t>
  </si>
  <si>
    <t>Horní Černůtky</t>
  </si>
  <si>
    <t>Žár u Nových Hradů</t>
  </si>
  <si>
    <t>Prostřední Staré Buky</t>
  </si>
  <si>
    <t>Brtec</t>
  </si>
  <si>
    <t>Brzotice</t>
  </si>
  <si>
    <t>Bukovinka</t>
  </si>
  <si>
    <t>Sovadina</t>
  </si>
  <si>
    <t>Radkov u Moravce</t>
  </si>
  <si>
    <t>Dolina u Krajkové</t>
  </si>
  <si>
    <t>Lobzy u Březové</t>
  </si>
  <si>
    <t>Blatno u Chomutova</t>
  </si>
  <si>
    <t>Postupice</t>
  </si>
  <si>
    <t>Čakovice u Pelhřimova</t>
  </si>
  <si>
    <t>Bohumilice u Kožlí</t>
  </si>
  <si>
    <t>Žitenice</t>
  </si>
  <si>
    <t>Ospělov</t>
  </si>
  <si>
    <t>Horky u Dubé</t>
  </si>
  <si>
    <t>Bylochov</t>
  </si>
  <si>
    <t>České Hamry</t>
  </si>
  <si>
    <t>Snět</t>
  </si>
  <si>
    <t>Lipov</t>
  </si>
  <si>
    <t>Štarnov u Přemyslovic</t>
  </si>
  <si>
    <t>Bezděčín u Obrataně</t>
  </si>
  <si>
    <t>Odunec</t>
  </si>
  <si>
    <t>Hlohovčice</t>
  </si>
  <si>
    <t>Mikulovice</t>
  </si>
  <si>
    <t>Malá Hleďsebe</t>
  </si>
  <si>
    <t>Všetaty u Rakovníka</t>
  </si>
  <si>
    <t>Touboř</t>
  </si>
  <si>
    <t>Trubská</t>
  </si>
  <si>
    <t>Strupšín</t>
  </si>
  <si>
    <t>Těšovice u Prachatic</t>
  </si>
  <si>
    <t>Horky u Tábora</t>
  </si>
  <si>
    <t>Lhota pod Přeloučí</t>
  </si>
  <si>
    <t>Lažínky</t>
  </si>
  <si>
    <t>Bílence</t>
  </si>
  <si>
    <t>Souvrať</t>
  </si>
  <si>
    <t>Mezihorská</t>
  </si>
  <si>
    <t>Dubina</t>
  </si>
  <si>
    <t>Zvírotice</t>
  </si>
  <si>
    <t>Živohošť</t>
  </si>
  <si>
    <t>Spačice</t>
  </si>
  <si>
    <t>Chlum u Jistebnice</t>
  </si>
  <si>
    <t>Stupná</t>
  </si>
  <si>
    <t>Horní Paseky</t>
  </si>
  <si>
    <t>Vrbice u Kostelce nad Orlicí</t>
  </si>
  <si>
    <t>Lesík</t>
  </si>
  <si>
    <t>Rabí</t>
  </si>
  <si>
    <t>Kuří</t>
  </si>
  <si>
    <t>Břínkov</t>
  </si>
  <si>
    <t>Měchenice</t>
  </si>
  <si>
    <t>Čeliv</t>
  </si>
  <si>
    <t>Vlčkovice u Kolince</t>
  </si>
  <si>
    <t>Tatce</t>
  </si>
  <si>
    <t>Švastalova Lhota</t>
  </si>
  <si>
    <t>Ličenice</t>
  </si>
  <si>
    <t>Církvice u Kolína</t>
  </si>
  <si>
    <t>Bahna</t>
  </si>
  <si>
    <t>Stádlo</t>
  </si>
  <si>
    <t>Panský</t>
  </si>
  <si>
    <t>Vápenná</t>
  </si>
  <si>
    <t>Pustá Proseč</t>
  </si>
  <si>
    <t>Sendraž</t>
  </si>
  <si>
    <t>Brumovice u Opavy</t>
  </si>
  <si>
    <t>Hlavenec</t>
  </si>
  <si>
    <t>Vítovice</t>
  </si>
  <si>
    <t>Oldřiš u Hlinska</t>
  </si>
  <si>
    <t>Smilovice u Třince</t>
  </si>
  <si>
    <t>Miřejovice</t>
  </si>
  <si>
    <t>Buková u Nových Hradů</t>
  </si>
  <si>
    <t>Suchdol u Křimova</t>
  </si>
  <si>
    <t>Kružberk</t>
  </si>
  <si>
    <t>Ovesné Kladruby</t>
  </si>
  <si>
    <t>Ouběnice u Dobříše</t>
  </si>
  <si>
    <t>Plasná</t>
  </si>
  <si>
    <t>Dražeň</t>
  </si>
  <si>
    <t>Kyšice</t>
  </si>
  <si>
    <t>Ledce u Židlochovic</t>
  </si>
  <si>
    <t>Častotice</t>
  </si>
  <si>
    <t>Spomyšl u Vřesové</t>
  </si>
  <si>
    <t>Prostřední Olešnice</t>
  </si>
  <si>
    <t>Vnorovice</t>
  </si>
  <si>
    <t>Dlažkovice</t>
  </si>
  <si>
    <t>Chramiště</t>
  </si>
  <si>
    <t>Vysočany u Nového Bydžova</t>
  </si>
  <si>
    <t>Záměl</t>
  </si>
  <si>
    <t>Bezvěrov I</t>
  </si>
  <si>
    <t>Sklená</t>
  </si>
  <si>
    <t>Lísková u Nemanic</t>
  </si>
  <si>
    <t>Starý Dvůr</t>
  </si>
  <si>
    <t>Neškaredice</t>
  </si>
  <si>
    <t>Přepeře</t>
  </si>
  <si>
    <t>Chotěšiny</t>
  </si>
  <si>
    <t>Ústup</t>
  </si>
  <si>
    <t>Hatě</t>
  </si>
  <si>
    <t>Pastviny u Moldavy</t>
  </si>
  <si>
    <t>Martinice u Onšova</t>
  </si>
  <si>
    <t>Dobroměřice</t>
  </si>
  <si>
    <t>Leština u Ledče nad Sázavou</t>
  </si>
  <si>
    <t>Mušov</t>
  </si>
  <si>
    <t>Velešice u Pačejova</t>
  </si>
  <si>
    <t>Předčice</t>
  </si>
  <si>
    <t>Stradonice u Pátku</t>
  </si>
  <si>
    <t>Horní Lomná</t>
  </si>
  <si>
    <t>Klokočov</t>
  </si>
  <si>
    <t>Křakov</t>
  </si>
  <si>
    <t>Sibřina</t>
  </si>
  <si>
    <t>Okna u Polep</t>
  </si>
  <si>
    <t>Léskovec</t>
  </si>
  <si>
    <t>Těšíkov</t>
  </si>
  <si>
    <t>Skoronice</t>
  </si>
  <si>
    <t>Dolní Heřmanice v Čechách</t>
  </si>
  <si>
    <t>Zahrádčice</t>
  </si>
  <si>
    <t>Louka u Litvínova</t>
  </si>
  <si>
    <t>Blažkov u Slavoňova</t>
  </si>
  <si>
    <t>Čelčice</t>
  </si>
  <si>
    <t>Tužice</t>
  </si>
  <si>
    <t>Dobrovítov</t>
  </si>
  <si>
    <t>Lochousice</t>
  </si>
  <si>
    <t>Hluboká u Žihle</t>
  </si>
  <si>
    <t>Kolaje</t>
  </si>
  <si>
    <t>Krásná Lípa u Rovné</t>
  </si>
  <si>
    <t>Jedomělice</t>
  </si>
  <si>
    <t>Uhy</t>
  </si>
  <si>
    <t>Dalešice u Bakova nad Jizerou</t>
  </si>
  <si>
    <t>Klešice</t>
  </si>
  <si>
    <t>Kvílice</t>
  </si>
  <si>
    <t>Malý Újezd</t>
  </si>
  <si>
    <t>Kamýk u Velkých Přílep</t>
  </si>
  <si>
    <t>Údrč</t>
  </si>
  <si>
    <t>Háj u Habartic</t>
  </si>
  <si>
    <t>Dolní Kamenice</t>
  </si>
  <si>
    <t>Bernartice u Boříkov</t>
  </si>
  <si>
    <t>Křesanov</t>
  </si>
  <si>
    <t>Hrádek u Nechanic</t>
  </si>
  <si>
    <t>Pelechy</t>
  </si>
  <si>
    <t>Rostoklaty</t>
  </si>
  <si>
    <t>Česká Třebová</t>
  </si>
  <si>
    <t>Svatobořice</t>
  </si>
  <si>
    <t>Velký Vřešťov</t>
  </si>
  <si>
    <t>Buč</t>
  </si>
  <si>
    <t>Česká Olešná</t>
  </si>
  <si>
    <t>Česká Skalice</t>
  </si>
  <si>
    <t>Doubrava u Milhostova</t>
  </si>
  <si>
    <t>Boubín</t>
  </si>
  <si>
    <t>Ústaleč</t>
  </si>
  <si>
    <t>Benešovice</t>
  </si>
  <si>
    <t>Kněž</t>
  </si>
  <si>
    <t>Šach</t>
  </si>
  <si>
    <t>Kozinec</t>
  </si>
  <si>
    <t>Pěšice</t>
  </si>
  <si>
    <t>Minartice</t>
  </si>
  <si>
    <t>Volary</t>
  </si>
  <si>
    <t>Čenkov</t>
  </si>
  <si>
    <t>Horákova Lhota</t>
  </si>
  <si>
    <t>Jivina u Hořovic</t>
  </si>
  <si>
    <t>Strahovice</t>
  </si>
  <si>
    <t>Sedlec u Vraclavi</t>
  </si>
  <si>
    <t>Trhová Kamenice</t>
  </si>
  <si>
    <t>Folknáře</t>
  </si>
  <si>
    <t>Nová Ves u Bakova nad Jizerou</t>
  </si>
  <si>
    <t>Vojtovice</t>
  </si>
  <si>
    <t>Plešice</t>
  </si>
  <si>
    <t>Vrbno nad Lesy</t>
  </si>
  <si>
    <t>Hlohovičky</t>
  </si>
  <si>
    <t>Vlachnovice</t>
  </si>
  <si>
    <t>Nynkov</t>
  </si>
  <si>
    <t>Všenory</t>
  </si>
  <si>
    <t>Jackov</t>
  </si>
  <si>
    <t>Hosín</t>
  </si>
  <si>
    <t>Hostivice</t>
  </si>
  <si>
    <t>Lotouš</t>
  </si>
  <si>
    <t>Nelepeč</t>
  </si>
  <si>
    <t>Úherčice</t>
  </si>
  <si>
    <t>Karlinky</t>
  </si>
  <si>
    <t>Břekova Lhota</t>
  </si>
  <si>
    <t>Kyjov u Černé</t>
  </si>
  <si>
    <t>Klášterní Skalice</t>
  </si>
  <si>
    <t>Hořiněves</t>
  </si>
  <si>
    <t>Mirošov u Jihlavy</t>
  </si>
  <si>
    <t>Hostovice u Ústí nad Labem</t>
  </si>
  <si>
    <t>Říčky v Orlických horách</t>
  </si>
  <si>
    <t>Skochovice</t>
  </si>
  <si>
    <t>Příkrakov</t>
  </si>
  <si>
    <t>Horní Němčice u Čachrova</t>
  </si>
  <si>
    <t>Vidžín</t>
  </si>
  <si>
    <t>Lahovice</t>
  </si>
  <si>
    <t>Budkov u Střížovic</t>
  </si>
  <si>
    <t>Tvrdkov</t>
  </si>
  <si>
    <t>Želénky</t>
  </si>
  <si>
    <t>Třebotovice</t>
  </si>
  <si>
    <t>České Budějovice 2</t>
  </si>
  <si>
    <t>Vřesce</t>
  </si>
  <si>
    <t>Červený Újezd u Zbůchu</t>
  </si>
  <si>
    <t>Stříbrnice u Uherského Hradiště</t>
  </si>
  <si>
    <t>Dřevíkov</t>
  </si>
  <si>
    <t>Mýtina I</t>
  </si>
  <si>
    <t>Všeměry</t>
  </si>
  <si>
    <t>Zelená</t>
  </si>
  <si>
    <t>Vysoká Štola</t>
  </si>
  <si>
    <t>Horní Jiřetín</t>
  </si>
  <si>
    <t>Horní Libchava</t>
  </si>
  <si>
    <t>Citov</t>
  </si>
  <si>
    <t>Částkovice</t>
  </si>
  <si>
    <t>Děhylov</t>
  </si>
  <si>
    <t>Byšice</t>
  </si>
  <si>
    <t>Bludov</t>
  </si>
  <si>
    <t>Topol</t>
  </si>
  <si>
    <t>Jenišov</t>
  </si>
  <si>
    <t>Havraníky</t>
  </si>
  <si>
    <t>Boršov u Kyjova</t>
  </si>
  <si>
    <t>Děčany</t>
  </si>
  <si>
    <t>Skalka u Hazlova</t>
  </si>
  <si>
    <t>Horní Loučky</t>
  </si>
  <si>
    <t>Holubov</t>
  </si>
  <si>
    <t>Kvaň</t>
  </si>
  <si>
    <t>České Vrbné</t>
  </si>
  <si>
    <t>Děrné</t>
  </si>
  <si>
    <t>Velká Víska</t>
  </si>
  <si>
    <t>Hazlov</t>
  </si>
  <si>
    <t>Slupenec</t>
  </si>
  <si>
    <t>Třísov</t>
  </si>
  <si>
    <t>Bošířany</t>
  </si>
  <si>
    <t>Horní Žukov</t>
  </si>
  <si>
    <t>Hornosín</t>
  </si>
  <si>
    <t>Zdemyslice</t>
  </si>
  <si>
    <t>Hlubočky</t>
  </si>
  <si>
    <t>Červený Újezdec</t>
  </si>
  <si>
    <t>Kajetín</t>
  </si>
  <si>
    <t>Poboří</t>
  </si>
  <si>
    <t>Vladořice</t>
  </si>
  <si>
    <t>Holušice u Kozárovic</t>
  </si>
  <si>
    <t>Sudoměř u Čejetic</t>
  </si>
  <si>
    <t>Jizerka</t>
  </si>
  <si>
    <t>Červený Kostelec</t>
  </si>
  <si>
    <t>Lhota za Červeným Kostelcem</t>
  </si>
  <si>
    <t>Hamr na Jezeře</t>
  </si>
  <si>
    <t>Heřmanice u Polomi</t>
  </si>
  <si>
    <t>Čejkovice u Hluboké nad Vltavou</t>
  </si>
  <si>
    <t>Františkov nad Ploučnicí</t>
  </si>
  <si>
    <t>Otice u Svojšovic</t>
  </si>
  <si>
    <t>Bor u Karlových Var</t>
  </si>
  <si>
    <t>Kaplice</t>
  </si>
  <si>
    <t>Hladké Životice</t>
  </si>
  <si>
    <t>Bílá Třemešná</t>
  </si>
  <si>
    <t>Bílina</t>
  </si>
  <si>
    <t>Římovice</t>
  </si>
  <si>
    <t>Mnich u Kardašovy Řečice</t>
  </si>
  <si>
    <t>Ivanovice na Hané</t>
  </si>
  <si>
    <t>Bystřice u Benešova</t>
  </si>
  <si>
    <t>Kluky u Čáslavi</t>
  </si>
  <si>
    <t>Budislav</t>
  </si>
  <si>
    <t>Javorník nad Veličkou</t>
  </si>
  <si>
    <t>Český Rudolec</t>
  </si>
  <si>
    <t>Horní Břečkov</t>
  </si>
  <si>
    <t>Čepirohy</t>
  </si>
  <si>
    <t>Hlohovice</t>
  </si>
  <si>
    <t>Štědrá u Kynšperka nad Ohří</t>
  </si>
  <si>
    <t>Bukovina u Hradce Králové</t>
  </si>
  <si>
    <t>Bystřice nad Olší</t>
  </si>
  <si>
    <t>Hať</t>
  </si>
  <si>
    <t>Havířov-město</t>
  </si>
  <si>
    <t>Svinná u Hlohovic</t>
  </si>
  <si>
    <t>Bitozeves</t>
  </si>
  <si>
    <t>Neprobylice u Kutrovic</t>
  </si>
  <si>
    <t>Roprachtice</t>
  </si>
  <si>
    <t>Černá za Bory</t>
  </si>
  <si>
    <t>Drozdice</t>
  </si>
  <si>
    <t>Hlasivo</t>
  </si>
  <si>
    <t>Blahutovice</t>
  </si>
  <si>
    <t>Radobytce</t>
  </si>
  <si>
    <t>Lipka</t>
  </si>
  <si>
    <t>Nítovice</t>
  </si>
  <si>
    <t>Dolní Pochlovice</t>
  </si>
  <si>
    <t>Borkovany</t>
  </si>
  <si>
    <t>Čerčany</t>
  </si>
  <si>
    <t>Bernartice nad Odrou</t>
  </si>
  <si>
    <t>Horní Oldřichov</t>
  </si>
  <si>
    <t>Bušanovice</t>
  </si>
  <si>
    <t>Radějov u Buřenic</t>
  </si>
  <si>
    <t>Dolní Chrášťany</t>
  </si>
  <si>
    <t>Horní Chrášťany</t>
  </si>
  <si>
    <t>Chýšť</t>
  </si>
  <si>
    <t>Chvalnov</t>
  </si>
  <si>
    <t>Kamenická Stráň</t>
  </si>
  <si>
    <t>Rychlov u Bystřice pod Hostýnem</t>
  </si>
  <si>
    <t>Bystřička I</t>
  </si>
  <si>
    <t>Šumbark</t>
  </si>
  <si>
    <t>Hlinné</t>
  </si>
  <si>
    <t>České Budějovice 6</t>
  </si>
  <si>
    <t>České Libchavy</t>
  </si>
  <si>
    <t>Podbořanský Rohozec u Hradiště II</t>
  </si>
  <si>
    <t>Mnětice</t>
  </si>
  <si>
    <t>Bezměrov</t>
  </si>
  <si>
    <t>Slezské Předměstí</t>
  </si>
  <si>
    <t>Těškov</t>
  </si>
  <si>
    <t>Městys Blížkovice</t>
  </si>
  <si>
    <t>Cizkrajov</t>
  </si>
  <si>
    <t>Vítonice u Blažejovic</t>
  </si>
  <si>
    <t>Bystré u Poličky</t>
  </si>
  <si>
    <t>Lhenice u Bžan</t>
  </si>
  <si>
    <t>Albrechtice u Frýdlantu</t>
  </si>
  <si>
    <t>Dlouhá Třebová</t>
  </si>
  <si>
    <t>Jeneč</t>
  </si>
  <si>
    <t>Boskovice</t>
  </si>
  <si>
    <t>Hudčice</t>
  </si>
  <si>
    <t>Kudlov</t>
  </si>
  <si>
    <t>Oplot</t>
  </si>
  <si>
    <t>Rokytník</t>
  </si>
  <si>
    <t>Kopisty</t>
  </si>
  <si>
    <t>Božičany</t>
  </si>
  <si>
    <t>Brandýs nad Labem</t>
  </si>
  <si>
    <t>Kozárovice</t>
  </si>
  <si>
    <t>Brenná</t>
  </si>
  <si>
    <t>Činěves</t>
  </si>
  <si>
    <t>Hracholusky u Prachatic</t>
  </si>
  <si>
    <t>Křeslice</t>
  </si>
  <si>
    <t>Božkovice</t>
  </si>
  <si>
    <t>Janov nad Nisou</t>
  </si>
  <si>
    <t>Hradiště pod Babí horou</t>
  </si>
  <si>
    <t>Dobelice</t>
  </si>
  <si>
    <t>Hustopeče nad Bečvou</t>
  </si>
  <si>
    <t>Kňovice</t>
  </si>
  <si>
    <t>Kobeřice ve Slezsku</t>
  </si>
  <si>
    <t>Brumov</t>
  </si>
  <si>
    <t>Koněšín</t>
  </si>
  <si>
    <t>Kozlany u Vyškova</t>
  </si>
  <si>
    <t>Hvožďany</t>
  </si>
  <si>
    <t>Louky nad Dřevnicí</t>
  </si>
  <si>
    <t>Kozly u České Lípy</t>
  </si>
  <si>
    <t>Kostěnice</t>
  </si>
  <si>
    <t>Hradčany u Čkyně</t>
  </si>
  <si>
    <t>Kozlov u České Třebové</t>
  </si>
  <si>
    <t>Mlýnek</t>
  </si>
  <si>
    <t>Frýdek</t>
  </si>
  <si>
    <t>Koryta</t>
  </si>
  <si>
    <t>Hrdly</t>
  </si>
  <si>
    <t>Bošilec</t>
  </si>
  <si>
    <t>Popovice u Brandýsa nad Labem</t>
  </si>
  <si>
    <t>Ježovy</t>
  </si>
  <si>
    <t>Habrůvka</t>
  </si>
  <si>
    <t>Dobranov</t>
  </si>
  <si>
    <t>Biřkov</t>
  </si>
  <si>
    <t>Dolní Hradiště</t>
  </si>
  <si>
    <t>Velechvín</t>
  </si>
  <si>
    <t>Janské Lázně</t>
  </si>
  <si>
    <t>Střezivojice</t>
  </si>
  <si>
    <t>Kocelovice</t>
  </si>
  <si>
    <t>Brodek u Přerova</t>
  </si>
  <si>
    <t>Jamný</t>
  </si>
  <si>
    <t>Diváky</t>
  </si>
  <si>
    <t>Kolný</t>
  </si>
  <si>
    <t>Oldřichov u Duchcova</t>
  </si>
  <si>
    <t>Hvožďany u Bechyně</t>
  </si>
  <si>
    <t>Borkovice</t>
  </si>
  <si>
    <t>Hrušov nad Jizerou</t>
  </si>
  <si>
    <t>Horní Bělá</t>
  </si>
  <si>
    <t>Frýdlant nad Ostravicí</t>
  </si>
  <si>
    <t>Polubný</t>
  </si>
  <si>
    <t>Čakov u Českých Budějovic</t>
  </si>
  <si>
    <t>Kamenné Žehrovice</t>
  </si>
  <si>
    <t>Jarov</t>
  </si>
  <si>
    <t>Grygov</t>
  </si>
  <si>
    <t>Háje u Příbramě</t>
  </si>
  <si>
    <t>Přetín</t>
  </si>
  <si>
    <t>Brod nad Dyjí</t>
  </si>
  <si>
    <t>Hřivno</t>
  </si>
  <si>
    <t>Tedražice</t>
  </si>
  <si>
    <t>Kleštěnice</t>
  </si>
  <si>
    <t>Komárov u Hořovic</t>
  </si>
  <si>
    <t>Hájek u Ostrova</t>
  </si>
  <si>
    <t>Dobřichovice</t>
  </si>
  <si>
    <t>Broumov</t>
  </si>
  <si>
    <t>Pražské Předměstí</t>
  </si>
  <si>
    <t>Hřibsko</t>
  </si>
  <si>
    <t>Těšetice u Bochova</t>
  </si>
  <si>
    <t>Žabokrky</t>
  </si>
  <si>
    <t>Charvátská Nová Ves</t>
  </si>
  <si>
    <t>Vřeskovice</t>
  </si>
  <si>
    <t>Hudcov</t>
  </si>
  <si>
    <t>Přeskaky</t>
  </si>
  <si>
    <t>Kanice</t>
  </si>
  <si>
    <t>Košice u Soběslavi</t>
  </si>
  <si>
    <t>Kučeř</t>
  </si>
  <si>
    <t>Chleby u Týnce nad Sázavou</t>
  </si>
  <si>
    <t>Přerov nad Labem</t>
  </si>
  <si>
    <t>Javorná u Toužimi</t>
  </si>
  <si>
    <t>Jablonné nad Orlicí</t>
  </si>
  <si>
    <t>Kostelec nad Černými lesy</t>
  </si>
  <si>
    <t>Křtiny</t>
  </si>
  <si>
    <t>Jankovice u Holešova</t>
  </si>
  <si>
    <t>Záluží u Roudnice nad Labem</t>
  </si>
  <si>
    <t>Hůrka</t>
  </si>
  <si>
    <t>Jablunkov</t>
  </si>
  <si>
    <t>Dětmarovice</t>
  </si>
  <si>
    <t>Kuničky</t>
  </si>
  <si>
    <t>Brťov u Černé Hory</t>
  </si>
  <si>
    <t>Nový Hradec Králové</t>
  </si>
  <si>
    <t>Loučná</t>
  </si>
  <si>
    <t>Dačice</t>
  </si>
  <si>
    <t>Prostřední Svince</t>
  </si>
  <si>
    <t>Skrbeň</t>
  </si>
  <si>
    <t>Skuhrov u Železného Brodu</t>
  </si>
  <si>
    <t>Dřevčice u Brandýsa nad Labem</t>
  </si>
  <si>
    <t>Dřínov u Kroměříže</t>
  </si>
  <si>
    <t>Chotyně</t>
  </si>
  <si>
    <t>Buk u Jindřichova Hradce</t>
  </si>
  <si>
    <t>Dolní Věstonice</t>
  </si>
  <si>
    <t>Radobyčice</t>
  </si>
  <si>
    <t>Jince</t>
  </si>
  <si>
    <t>Běleč nad Orlicí</t>
  </si>
  <si>
    <t>Březina u Křtin</t>
  </si>
  <si>
    <t>Lázně Bohdaneč</t>
  </si>
  <si>
    <t>Hlubyně</t>
  </si>
  <si>
    <t>Hluzov</t>
  </si>
  <si>
    <t>Bartošovice</t>
  </si>
  <si>
    <t>Chrást u Tochovic</t>
  </si>
  <si>
    <t>Jinočany</t>
  </si>
  <si>
    <t>Tehov u Říčan</t>
  </si>
  <si>
    <t>Čechy</t>
  </si>
  <si>
    <t>Karviná-město</t>
  </si>
  <si>
    <t>Kařez</t>
  </si>
  <si>
    <t>Chýnice</t>
  </si>
  <si>
    <t>Dřísy</t>
  </si>
  <si>
    <t>Jinošov</t>
  </si>
  <si>
    <t>Dolní Životice</t>
  </si>
  <si>
    <t>Bohostice</t>
  </si>
  <si>
    <t>Dolní Lutyně</t>
  </si>
  <si>
    <t>Černilov</t>
  </si>
  <si>
    <t>Jeseník nad Odrou</t>
  </si>
  <si>
    <t>Krsice</t>
  </si>
  <si>
    <t>Březiny u Děčína</t>
  </si>
  <si>
    <t>Bohumilice v Čechách</t>
  </si>
  <si>
    <t>Horšice</t>
  </si>
  <si>
    <t>Černov</t>
  </si>
  <si>
    <t>Skůry</t>
  </si>
  <si>
    <t>Braníškov</t>
  </si>
  <si>
    <t>Pisárky</t>
  </si>
  <si>
    <t>Březnice</t>
  </si>
  <si>
    <t>Rohanov u Prachatic</t>
  </si>
  <si>
    <t>Týniště u Horšic</t>
  </si>
  <si>
    <t>Borek u Děčína</t>
  </si>
  <si>
    <t>Hnojník</t>
  </si>
  <si>
    <t>Hluboká u Kdyně</t>
  </si>
  <si>
    <t>Kohoutovice</t>
  </si>
  <si>
    <t>Vranovice u Břas</t>
  </si>
  <si>
    <t>Břežánky</t>
  </si>
  <si>
    <t>Rybitví</t>
  </si>
  <si>
    <t>Doubrava u Orlové</t>
  </si>
  <si>
    <t>Neprobylice u Kaštic</t>
  </si>
  <si>
    <t>Dolní Radechová</t>
  </si>
  <si>
    <t>Lužná u Boru</t>
  </si>
  <si>
    <t>Královo Pole</t>
  </si>
  <si>
    <t>Jirkov</t>
  </si>
  <si>
    <t>Drahotuše</t>
  </si>
  <si>
    <t>Bohuňovice u Litomyšle</t>
  </si>
  <si>
    <t>Černovice u Chomutova</t>
  </si>
  <si>
    <t>Červená Třemešná</t>
  </si>
  <si>
    <t>Branná</t>
  </si>
  <si>
    <t>Kopidlo</t>
  </si>
  <si>
    <t>Bošovice u Čížové</t>
  </si>
  <si>
    <t>Bohuslavice nad Metují</t>
  </si>
  <si>
    <t>Jezeří</t>
  </si>
  <si>
    <t>Dubičné</t>
  </si>
  <si>
    <t>Návsí</t>
  </si>
  <si>
    <t>Komín</t>
  </si>
  <si>
    <t>Horní Heršpice</t>
  </si>
  <si>
    <t>Nová Ves u Čížové</t>
  </si>
  <si>
    <t>Hořepník</t>
  </si>
  <si>
    <t>Kelníky</t>
  </si>
  <si>
    <t>Kročehlavy</t>
  </si>
  <si>
    <t>Dobšice u Znojma</t>
  </si>
  <si>
    <t>Březová u Hořovic</t>
  </si>
  <si>
    <t>Slatina pod Hazmburkem</t>
  </si>
  <si>
    <t>Dražkovice</t>
  </si>
  <si>
    <t>Chodská Lhota</t>
  </si>
  <si>
    <t>Fulnek</t>
  </si>
  <si>
    <t>Chrtníč</t>
  </si>
  <si>
    <t>Babylon</t>
  </si>
  <si>
    <t>Albeř</t>
  </si>
  <si>
    <t>Drnholec</t>
  </si>
  <si>
    <t>Drsník</t>
  </si>
  <si>
    <t>Bravantice</t>
  </si>
  <si>
    <t>Čkyně</t>
  </si>
  <si>
    <t>Chřibská</t>
  </si>
  <si>
    <t>Albrechtice u Českého Těšína</t>
  </si>
  <si>
    <t>Rovná u Hořepníku</t>
  </si>
  <si>
    <t>Bedřichov u Jihlavy</t>
  </si>
  <si>
    <t>Dlouhé na Moravě</t>
  </si>
  <si>
    <t>Líté</t>
  </si>
  <si>
    <t>Břežany</t>
  </si>
  <si>
    <t>Rybník u České Třebové</t>
  </si>
  <si>
    <t>Rybníky na Moravě</t>
  </si>
  <si>
    <t>Kladruby u Stříbra</t>
  </si>
  <si>
    <t>Svrčovec</t>
  </si>
  <si>
    <t>Lštění</t>
  </si>
  <si>
    <t>Vestec u Chrudimi</t>
  </si>
  <si>
    <t>Rájec u Černavy</t>
  </si>
  <si>
    <t>Hořovice</t>
  </si>
  <si>
    <t>Choryně</t>
  </si>
  <si>
    <t>Chotěbuz</t>
  </si>
  <si>
    <t>Poďousy</t>
  </si>
  <si>
    <t>Grabštejn</t>
  </si>
  <si>
    <t>Vícov</t>
  </si>
  <si>
    <t>Slatina u Chudenic</t>
  </si>
  <si>
    <t>Onšovice u Čkyně</t>
  </si>
  <si>
    <t>Vysoké Jamné</t>
  </si>
  <si>
    <t>Poříčany</t>
  </si>
  <si>
    <t>Močerady</t>
  </si>
  <si>
    <t>Siřem</t>
  </si>
  <si>
    <t>Dolní Libina</t>
  </si>
  <si>
    <t>Rychnovek</t>
  </si>
  <si>
    <t>Libníč</t>
  </si>
  <si>
    <t>Morašice u Chrudimi</t>
  </si>
  <si>
    <t>Češnovice</t>
  </si>
  <si>
    <t>Modřišice</t>
  </si>
  <si>
    <t>Mohelnice</t>
  </si>
  <si>
    <t>Salaš u Velehradu</t>
  </si>
  <si>
    <t>Ostrov u Stříbra</t>
  </si>
  <si>
    <t>Lubno u Nechanic</t>
  </si>
  <si>
    <t>Týnec u Plané</t>
  </si>
  <si>
    <t>Moravská Nová Ves</t>
  </si>
  <si>
    <t>Nedvězí u Poličky</t>
  </si>
  <si>
    <t>Strážnice na Moravě</t>
  </si>
  <si>
    <t>Třebíšov</t>
  </si>
  <si>
    <t>Horní Nerestce</t>
  </si>
  <si>
    <t>Rosice u Chrasti</t>
  </si>
  <si>
    <t>Nehasice</t>
  </si>
  <si>
    <t>Libkovice u Mostu</t>
  </si>
  <si>
    <t>Vadkov</t>
  </si>
  <si>
    <t>Zvole</t>
  </si>
  <si>
    <t>Janovice u Rýmařova</t>
  </si>
  <si>
    <t>Skupice u Chrudimi</t>
  </si>
  <si>
    <t>Moraveč</t>
  </si>
  <si>
    <t>Rosice nad Labem</t>
  </si>
  <si>
    <t>Poleň</t>
  </si>
  <si>
    <t>Liblín</t>
  </si>
  <si>
    <t>Mochov</t>
  </si>
  <si>
    <t>Ředhošť</t>
  </si>
  <si>
    <t>Dolní Marklovice</t>
  </si>
  <si>
    <t>Chylice</t>
  </si>
  <si>
    <t>Polepy u Kolína</t>
  </si>
  <si>
    <t>Pernink</t>
  </si>
  <si>
    <t>Plasy</t>
  </si>
  <si>
    <t>Sušany</t>
  </si>
  <si>
    <t>Sedlčany</t>
  </si>
  <si>
    <t>Ostřešany</t>
  </si>
  <si>
    <t>Nemilany</t>
  </si>
  <si>
    <t>Libřice</t>
  </si>
  <si>
    <t>Kateřinky u Liberce</t>
  </si>
  <si>
    <t>Polesí u Počátek</t>
  </si>
  <si>
    <t>Police nad Metují</t>
  </si>
  <si>
    <t>Bořice u Mirotic</t>
  </si>
  <si>
    <t>Struhaře</t>
  </si>
  <si>
    <t>Nemile</t>
  </si>
  <si>
    <t>Mlékosrby</t>
  </si>
  <si>
    <t>Horní Nová Ves</t>
  </si>
  <si>
    <t>Lažánky u Blanska</t>
  </si>
  <si>
    <t>Nasavrky u Miličína</t>
  </si>
  <si>
    <t>Petrovice u Rakovníka</t>
  </si>
  <si>
    <t>Otnice</t>
  </si>
  <si>
    <t>Otín u Jindřichova Hradce</t>
  </si>
  <si>
    <t>Závada nad Olší</t>
  </si>
  <si>
    <t>Plav</t>
  </si>
  <si>
    <t>Lesná u Znojma</t>
  </si>
  <si>
    <t>Lesonice u Moravského Krumlova</t>
  </si>
  <si>
    <t>Růžodol I</t>
  </si>
  <si>
    <t>Strachotice</t>
  </si>
  <si>
    <t>Dobršín</t>
  </si>
  <si>
    <t>Malešín</t>
  </si>
  <si>
    <t>Šneky</t>
  </si>
  <si>
    <t>Starý Harcov</t>
  </si>
  <si>
    <t>Kaliště u Lipí</t>
  </si>
  <si>
    <t>Račín u Polničky</t>
  </si>
  <si>
    <t>Dojetřice</t>
  </si>
  <si>
    <t>Sviny u Křižanova</t>
  </si>
  <si>
    <t>Svojkov</t>
  </si>
  <si>
    <t>Nemyšl</t>
  </si>
  <si>
    <t>Lidice</t>
  </si>
  <si>
    <t>Zábrdí u Lažišť</t>
  </si>
  <si>
    <t>Petrovice u Moravského Krumlova</t>
  </si>
  <si>
    <t>Dražejov u Strakonic</t>
  </si>
  <si>
    <t>Stružnice</t>
  </si>
  <si>
    <t>Dolní Nová Ves</t>
  </si>
  <si>
    <t>Neplachov</t>
  </si>
  <si>
    <t>Lednice</t>
  </si>
  <si>
    <t>Kunčice u Letohradu</t>
  </si>
  <si>
    <t>Osvinov</t>
  </si>
  <si>
    <t>Otvice</t>
  </si>
  <si>
    <t>Pálovice</t>
  </si>
  <si>
    <t>Mníšek pod Brdy</t>
  </si>
  <si>
    <t>Letovice</t>
  </si>
  <si>
    <t>Světnov</t>
  </si>
  <si>
    <t>Zadní Kopanina</t>
  </si>
  <si>
    <t>Řevnice</t>
  </si>
  <si>
    <t>Písečná u Žamberka</t>
  </si>
  <si>
    <t>Horní Hanychov</t>
  </si>
  <si>
    <t>Lipolec</t>
  </si>
  <si>
    <t>Pavlův Studenec 1</t>
  </si>
  <si>
    <t>Svojkovice</t>
  </si>
  <si>
    <t>Řisuty u Slaného</t>
  </si>
  <si>
    <t>Studnice u Rokytna</t>
  </si>
  <si>
    <t>Lipí</t>
  </si>
  <si>
    <t>Kyškovice</t>
  </si>
  <si>
    <t>Polom u Hranic</t>
  </si>
  <si>
    <t>Brtev</t>
  </si>
  <si>
    <t>Srnojedy</t>
  </si>
  <si>
    <t>Polanka nad Odrou</t>
  </si>
  <si>
    <t>Moravská Chrastová</t>
  </si>
  <si>
    <t>Muckov</t>
  </si>
  <si>
    <t>Mladějovice</t>
  </si>
  <si>
    <t>Průhonice</t>
  </si>
  <si>
    <t>Srbice</t>
  </si>
  <si>
    <t>Stará Ves u Přerova</t>
  </si>
  <si>
    <t>Loučky u Lokte</t>
  </si>
  <si>
    <t>Lounky</t>
  </si>
  <si>
    <t>Šardice</t>
  </si>
  <si>
    <t>Šaratice</t>
  </si>
  <si>
    <t>Hole u Průhonic</t>
  </si>
  <si>
    <t>Prusinovice</t>
  </si>
  <si>
    <t>Staré Hodějovice</t>
  </si>
  <si>
    <t>Pastviny u Klášterce nad Orlicí</t>
  </si>
  <si>
    <t>Senec u Rakovníka</t>
  </si>
  <si>
    <t>Lužec nad Vltavou</t>
  </si>
  <si>
    <t>Šeberov</t>
  </si>
  <si>
    <t>Novosedly na Moravě</t>
  </si>
  <si>
    <t>Starý Pelhřimov</t>
  </si>
  <si>
    <t>Starý Ples</t>
  </si>
  <si>
    <t>Otěšice</t>
  </si>
  <si>
    <t>Horní Maxov</t>
  </si>
  <si>
    <t>Arnultovice u Lučního Chvojna</t>
  </si>
  <si>
    <t>Nový Bydžov</t>
  </si>
  <si>
    <t>Obrnice</t>
  </si>
  <si>
    <t>Milín</t>
  </si>
  <si>
    <t>Lomnice nad Popelkou</t>
  </si>
  <si>
    <t>Pečky</t>
  </si>
  <si>
    <t>Rožnov pod Radhoštěm</t>
  </si>
  <si>
    <t>Přešovice</t>
  </si>
  <si>
    <t>Butovice</t>
  </si>
  <si>
    <t>Mlečice</t>
  </si>
  <si>
    <t>Prušánky</t>
  </si>
  <si>
    <t>Šilheřovice</t>
  </si>
  <si>
    <t>Dubenec u Příbramě</t>
  </si>
  <si>
    <t>Pětipsy</t>
  </si>
  <si>
    <t>Studený</t>
  </si>
  <si>
    <t>Šestajovice u Prahy</t>
  </si>
  <si>
    <t>Přídolí</t>
  </si>
  <si>
    <t>Srubec</t>
  </si>
  <si>
    <t>Minkovice</t>
  </si>
  <si>
    <t>Micmanice</t>
  </si>
  <si>
    <t>Rudice u Blanska</t>
  </si>
  <si>
    <t>Šestajovice u Jaroměře</t>
  </si>
  <si>
    <t>Nový Hrádek</t>
  </si>
  <si>
    <t>Příchovice u Přeštic</t>
  </si>
  <si>
    <t>Mirkovice</t>
  </si>
  <si>
    <t>Dobrotín</t>
  </si>
  <si>
    <t>Roudná nad Lužnicí</t>
  </si>
  <si>
    <t>Roudnice</t>
  </si>
  <si>
    <t>Starý Mateřov</t>
  </si>
  <si>
    <t>Příbor</t>
  </si>
  <si>
    <t>Miroslav</t>
  </si>
  <si>
    <t>Stanětice</t>
  </si>
  <si>
    <t>Pavlíkov</t>
  </si>
  <si>
    <t>Lukovany</t>
  </si>
  <si>
    <t>Starý Knín</t>
  </si>
  <si>
    <t>Nový Ples</t>
  </si>
  <si>
    <t>Suchá u Havlíčkova Brodu</t>
  </si>
  <si>
    <t>Stanislavice</t>
  </si>
  <si>
    <t>Puclice</t>
  </si>
  <si>
    <t>Nové Město na Moravě</t>
  </si>
  <si>
    <t>Rtyně nad Bílinou</t>
  </si>
  <si>
    <t>Ruda u Nového Strašecí</t>
  </si>
  <si>
    <t>Svučice</t>
  </si>
  <si>
    <t>Koňákov</t>
  </si>
  <si>
    <t>Starý Bohumín</t>
  </si>
  <si>
    <t>Sekerkovy Loučky</t>
  </si>
  <si>
    <t>Lomnička u Tišnova</t>
  </si>
  <si>
    <t>Nový Knín</t>
  </si>
  <si>
    <t>Mirovice</t>
  </si>
  <si>
    <t>Větrov u Solenic</t>
  </si>
  <si>
    <t>Luhačovice</t>
  </si>
  <si>
    <t>Lovčice u Kyjova</t>
  </si>
  <si>
    <t>Lozice</t>
  </si>
  <si>
    <t>Javorník u Českého Dubu</t>
  </si>
  <si>
    <t>Lhota u Příbramě</t>
  </si>
  <si>
    <t>Štáblovice</t>
  </si>
  <si>
    <t>Šemíkovice</t>
  </si>
  <si>
    <t>Loučka u Nového Jičína</t>
  </si>
  <si>
    <t>Nový Šaldorf</t>
  </si>
  <si>
    <t>Nový Vojířov</t>
  </si>
  <si>
    <t>Stanovice</t>
  </si>
  <si>
    <t>Nové Město nad Metují</t>
  </si>
  <si>
    <t>Velká Chuchle</t>
  </si>
  <si>
    <t>Milíkov u Stříbra</t>
  </si>
  <si>
    <t>Paceřice</t>
  </si>
  <si>
    <t>Miletín</t>
  </si>
  <si>
    <t>Kalná Voda</t>
  </si>
  <si>
    <t>Stařeč</t>
  </si>
  <si>
    <t>Lošov</t>
  </si>
  <si>
    <t>Prapořiště</t>
  </si>
  <si>
    <t>Syrovín</t>
  </si>
  <si>
    <t>Mladé Buky</t>
  </si>
  <si>
    <t>Pečice</t>
  </si>
  <si>
    <t>Lukov nad Dyjí</t>
  </si>
  <si>
    <t>Luby I</t>
  </si>
  <si>
    <t>Výspa</t>
  </si>
  <si>
    <t>Srnín</t>
  </si>
  <si>
    <t>Pavlov u Dolních Věstonic</t>
  </si>
  <si>
    <t>Spořice</t>
  </si>
  <si>
    <t>Rožmitál pod Třemšínem</t>
  </si>
  <si>
    <t>Nýrsko</t>
  </si>
  <si>
    <t>Studená</t>
  </si>
  <si>
    <t>Záhoří u Miličína</t>
  </si>
  <si>
    <t>Libčice nad Vltavou</t>
  </si>
  <si>
    <t>Bolevec</t>
  </si>
  <si>
    <t>Plíškovice</t>
  </si>
  <si>
    <t>Okřesaneč</t>
  </si>
  <si>
    <t>Most II</t>
  </si>
  <si>
    <t>Střimice</t>
  </si>
  <si>
    <t>Radonice u Milavčí</t>
  </si>
  <si>
    <t>Kuřívody</t>
  </si>
  <si>
    <t>Kralupy nad Vltavou</t>
  </si>
  <si>
    <t>Stožice</t>
  </si>
  <si>
    <t>Olomučany</t>
  </si>
  <si>
    <t>Skuhrov pod Třemšínem</t>
  </si>
  <si>
    <t>Pocinovice</t>
  </si>
  <si>
    <t>Rapotín</t>
  </si>
  <si>
    <t>Matějov</t>
  </si>
  <si>
    <t>Buková u Merklína</t>
  </si>
  <si>
    <t>Osíčko</t>
  </si>
  <si>
    <t>Obora u Maršova</t>
  </si>
  <si>
    <t>Ratiborova Lhota</t>
  </si>
  <si>
    <t>Mikulčice</t>
  </si>
  <si>
    <t>Rašovice u Uhlířských Janovic</t>
  </si>
  <si>
    <t>Mastník</t>
  </si>
  <si>
    <t>Myslín</t>
  </si>
  <si>
    <t>Mstišov</t>
  </si>
  <si>
    <t>Mšec</t>
  </si>
  <si>
    <t>Rokytno na Moravě</t>
  </si>
  <si>
    <t>Pustiměř</t>
  </si>
  <si>
    <t>Mezno</t>
  </si>
  <si>
    <t>Mratín</t>
  </si>
  <si>
    <t>Dlouhá</t>
  </si>
  <si>
    <t>Makotřasy</t>
  </si>
  <si>
    <t>Hodolany</t>
  </si>
  <si>
    <t>Oldřichovice u Napajedel</t>
  </si>
  <si>
    <t>Omice</t>
  </si>
  <si>
    <t>Vokovice</t>
  </si>
  <si>
    <t>Břevnov</t>
  </si>
  <si>
    <t>Radonice u Kadaně</t>
  </si>
  <si>
    <t>Malšice</t>
  </si>
  <si>
    <t>Mikovice u Kralup nad Vltavou</t>
  </si>
  <si>
    <t>Lobeč</t>
  </si>
  <si>
    <t>Semice u Písku</t>
  </si>
  <si>
    <t>Sendražice u Kolína</t>
  </si>
  <si>
    <t>Rašín</t>
  </si>
  <si>
    <t>Opava-Předměstí</t>
  </si>
  <si>
    <t>Sušno</t>
  </si>
  <si>
    <t>Milčeves</t>
  </si>
  <si>
    <t>Rajhrad</t>
  </si>
  <si>
    <t>Krásná Hora nad Vltavou</t>
  </si>
  <si>
    <t>Komárov u Opavy</t>
  </si>
  <si>
    <t>Zábřeh nad Odrou</t>
  </si>
  <si>
    <t>Libědice</t>
  </si>
  <si>
    <t>Radslavice u Přerova</t>
  </si>
  <si>
    <t>Žďár u Kaplice</t>
  </si>
  <si>
    <t>Horní Rokytnice nad Jizerou</t>
  </si>
  <si>
    <t>Horní Krupka</t>
  </si>
  <si>
    <t>Hrabová</t>
  </si>
  <si>
    <t>Heřmanice</t>
  </si>
  <si>
    <t>Počátky</t>
  </si>
  <si>
    <t>Rohatec</t>
  </si>
  <si>
    <t>Senetářov</t>
  </si>
  <si>
    <t>Netvořice</t>
  </si>
  <si>
    <t>Malá Lhota</t>
  </si>
  <si>
    <t>Malé Přítočno</t>
  </si>
  <si>
    <t>Krásensko</t>
  </si>
  <si>
    <t>Brodeslavy</t>
  </si>
  <si>
    <t>Líšná u Přerova</t>
  </si>
  <si>
    <t>Radíčeves</t>
  </si>
  <si>
    <t>Kožlany</t>
  </si>
  <si>
    <t>Lhotka u České Třebové</t>
  </si>
  <si>
    <t>Olešenka</t>
  </si>
  <si>
    <t>Černovír</t>
  </si>
  <si>
    <t>Příchvoj</t>
  </si>
  <si>
    <t>Mikulovice u Pardubic</t>
  </si>
  <si>
    <t>Radkovice u Budče</t>
  </si>
  <si>
    <t>Krásné Pole</t>
  </si>
  <si>
    <t>Krásný Les</t>
  </si>
  <si>
    <t>Orlov</t>
  </si>
  <si>
    <t>Poruba</t>
  </si>
  <si>
    <t>Milešovice</t>
  </si>
  <si>
    <t>Plumlov</t>
  </si>
  <si>
    <t>Lhotka u Radnic</t>
  </si>
  <si>
    <t>Neveklov</t>
  </si>
  <si>
    <t>Radvanice</t>
  </si>
  <si>
    <t>Krtely</t>
  </si>
  <si>
    <t>Heršpice</t>
  </si>
  <si>
    <t>Rohoznice u Hořic</t>
  </si>
  <si>
    <t>Žákava</t>
  </si>
  <si>
    <t>Krajková</t>
  </si>
  <si>
    <t>Salajna</t>
  </si>
  <si>
    <t>Nové Sady u Olomouce</t>
  </si>
  <si>
    <t>Mankovice</t>
  </si>
  <si>
    <t>Mechová</t>
  </si>
  <si>
    <t>Krnov-Horní Předměstí</t>
  </si>
  <si>
    <t>Libčany</t>
  </si>
  <si>
    <t>Poruba u Orlové</t>
  </si>
  <si>
    <t>Horní Lutyně</t>
  </si>
  <si>
    <t>Město Albrechtice</t>
  </si>
  <si>
    <t>Lažany u Mezna</t>
  </si>
  <si>
    <t>Lhotka u Přerova</t>
  </si>
  <si>
    <t>Pěčkovice</t>
  </si>
  <si>
    <t>Kozomín</t>
  </si>
  <si>
    <t>Místek</t>
  </si>
  <si>
    <t>Třebovice u Českého Krumlova</t>
  </si>
  <si>
    <t>Šumná u Litvínova</t>
  </si>
  <si>
    <t>Nusle</t>
  </si>
  <si>
    <t>Kovanice</t>
  </si>
  <si>
    <t>Poštorná</t>
  </si>
  <si>
    <t>Hojovice</t>
  </si>
  <si>
    <t>Skřeněř</t>
  </si>
  <si>
    <t>Březhrad</t>
  </si>
  <si>
    <t>Chudonice</t>
  </si>
  <si>
    <t>Podkost</t>
  </si>
  <si>
    <t>Bezděkov pod Třemšínem</t>
  </si>
  <si>
    <t>Skalice u České Lípy</t>
  </si>
  <si>
    <t>Skaštice</t>
  </si>
  <si>
    <t>Dolní Slověnice</t>
  </si>
  <si>
    <t>Slušovice</t>
  </si>
  <si>
    <t>Hrádek na Vlárské dráze</t>
  </si>
  <si>
    <t>Slavkovice</t>
  </si>
  <si>
    <t>Jakubovice u Šumperka</t>
  </si>
  <si>
    <t>Chyšky</t>
  </si>
  <si>
    <t>Bezděkov u Krásné Hory</t>
  </si>
  <si>
    <t>Nové Hrady</t>
  </si>
  <si>
    <t>Rojice</t>
  </si>
  <si>
    <t>Chýstovice</t>
  </si>
  <si>
    <t>Kyjovice</t>
  </si>
  <si>
    <t>Jičíněves</t>
  </si>
  <si>
    <t>Bystřina u Rovné</t>
  </si>
  <si>
    <t>Mašov u Turnova</t>
  </si>
  <si>
    <t>Rtišovice</t>
  </si>
  <si>
    <t>Rašovice u Týniště nad Orlicí</t>
  </si>
  <si>
    <t>Nová Bystřice</t>
  </si>
  <si>
    <t>Petrovice nad Orlicí</t>
  </si>
  <si>
    <t>Petrůvka u Slavičína</t>
  </si>
  <si>
    <t>Radošov u Hradiště</t>
  </si>
  <si>
    <t>Libušín</t>
  </si>
  <si>
    <t>Sedlec u Votic</t>
  </si>
  <si>
    <t>Semanín</t>
  </si>
  <si>
    <t>Stanovice u Nové Cerekve</t>
  </si>
  <si>
    <t>Český Bukov</t>
  </si>
  <si>
    <t>Poruba nad Bečvou</t>
  </si>
  <si>
    <t>Horní Litvínov</t>
  </si>
  <si>
    <t>Krakovec u Rakovníka</t>
  </si>
  <si>
    <t>Seloutky</t>
  </si>
  <si>
    <t>Velká Veleň</t>
  </si>
  <si>
    <t>Podmyče</t>
  </si>
  <si>
    <t>Odrlice</t>
  </si>
  <si>
    <t>Dolní Skorošice</t>
  </si>
  <si>
    <t>Ledenice</t>
  </si>
  <si>
    <t>Smolotely</t>
  </si>
  <si>
    <t>Líšťany</t>
  </si>
  <si>
    <t>Senička</t>
  </si>
  <si>
    <t>Jindřichovice u Blatenky</t>
  </si>
  <si>
    <t>Třešňový Újezdec</t>
  </si>
  <si>
    <t>Chvalíkovice</t>
  </si>
  <si>
    <t>Jablonec u Českého Krumlova</t>
  </si>
  <si>
    <t>Luhov u Líšťan</t>
  </si>
  <si>
    <t>Motol</t>
  </si>
  <si>
    <t>Lipná</t>
  </si>
  <si>
    <t>Jarpice</t>
  </si>
  <si>
    <t>Koubalova Lhota</t>
  </si>
  <si>
    <t>Čestice u Častolovic</t>
  </si>
  <si>
    <t>Bohosudov</t>
  </si>
  <si>
    <t>Smíchov</t>
  </si>
  <si>
    <t>Vlkýš</t>
  </si>
  <si>
    <t>Petrovice u Sušice</t>
  </si>
  <si>
    <t>Mírkov</t>
  </si>
  <si>
    <t>Lhotka</t>
  </si>
  <si>
    <t>Pičín</t>
  </si>
  <si>
    <t>Zámyšl</t>
  </si>
  <si>
    <t>Dobroslavice</t>
  </si>
  <si>
    <t>Senomaty</t>
  </si>
  <si>
    <t>Sezemice nad Loučnou</t>
  </si>
  <si>
    <t>Smiřice</t>
  </si>
  <si>
    <t>Předměřice nad Labem</t>
  </si>
  <si>
    <t>Soběkury</t>
  </si>
  <si>
    <t>Horušany</t>
  </si>
  <si>
    <t>Protivín</t>
  </si>
  <si>
    <t>Padesát Lánů</t>
  </si>
  <si>
    <t>Nechanice</t>
  </si>
  <si>
    <t>Janovice u Frýdku-Místku</t>
  </si>
  <si>
    <t>Polná u Českého Krumlova</t>
  </si>
  <si>
    <t>Liteň</t>
  </si>
  <si>
    <t>Podbořany</t>
  </si>
  <si>
    <t>Janová</t>
  </si>
  <si>
    <t>Slavošovice u Lišova</t>
  </si>
  <si>
    <t>Slepotice</t>
  </si>
  <si>
    <t>Kunvald</t>
  </si>
  <si>
    <t>Divec</t>
  </si>
  <si>
    <t>Podivín</t>
  </si>
  <si>
    <t>Hlincová Hora</t>
  </si>
  <si>
    <t>Nová Ves u Brloha</t>
  </si>
  <si>
    <t>Nová Ves u Kdyně</t>
  </si>
  <si>
    <t>Nová Ves u Nového Města na Moravě</t>
  </si>
  <si>
    <t>Lovětín</t>
  </si>
  <si>
    <t>Pořešín</t>
  </si>
  <si>
    <t>Slavětín nad Metují</t>
  </si>
  <si>
    <t>Košov</t>
  </si>
  <si>
    <t>Hluboká u Borovan</t>
  </si>
  <si>
    <t>Sezimovo Ústí</t>
  </si>
  <si>
    <t>Radvanice v Čechách</t>
  </si>
  <si>
    <t>Rounek</t>
  </si>
  <si>
    <t>Stolany</t>
  </si>
  <si>
    <t>Sokolnice</t>
  </si>
  <si>
    <t>Litovel</t>
  </si>
  <si>
    <t>Kunčice</t>
  </si>
  <si>
    <t>Penčice</t>
  </si>
  <si>
    <t>Horní Kostelec</t>
  </si>
  <si>
    <t>Kelč-Nové Město</t>
  </si>
  <si>
    <t>Hrabenov</t>
  </si>
  <si>
    <t>Hostouň u Horšovského Týna</t>
  </si>
  <si>
    <t>Suchdol u Kunžaku</t>
  </si>
  <si>
    <t>Žizníkov</t>
  </si>
  <si>
    <t>Suchdol nad Odrou</t>
  </si>
  <si>
    <t>Kladná Žilín</t>
  </si>
  <si>
    <t>Horčápsko</t>
  </si>
  <si>
    <t>Velký Valtinov</t>
  </si>
  <si>
    <t>Pernárec</t>
  </si>
  <si>
    <t>Sepekov</t>
  </si>
  <si>
    <t>Březník</t>
  </si>
  <si>
    <t>Daskabát</t>
  </si>
  <si>
    <t>Sedletín</t>
  </si>
  <si>
    <t>Malenovice u Zlína</t>
  </si>
  <si>
    <t>Kozohlody</t>
  </si>
  <si>
    <t>Černice u Horního Jiřetína</t>
  </si>
  <si>
    <t>Tlumačov u Domažlic</t>
  </si>
  <si>
    <t>Kynšperk nad Ohří</t>
  </si>
  <si>
    <t>Maňovice</t>
  </si>
  <si>
    <t>Vysoká u Havlíčkova Brodu</t>
  </si>
  <si>
    <t>Cerhonice</t>
  </si>
  <si>
    <t>Jelenice u Mělníka</t>
  </si>
  <si>
    <t>Hrádek u Manětína</t>
  </si>
  <si>
    <t>Vyžice</t>
  </si>
  <si>
    <t>Kojetice u Malečova</t>
  </si>
  <si>
    <t>Medlovice</t>
  </si>
  <si>
    <t>Mařenice</t>
  </si>
  <si>
    <t>Klapý</t>
  </si>
  <si>
    <t>Dolní Slivno</t>
  </si>
  <si>
    <t>Levín u Lišova</t>
  </si>
  <si>
    <t>Nalžovice</t>
  </si>
  <si>
    <t>Bukov</t>
  </si>
  <si>
    <t>Svádov</t>
  </si>
  <si>
    <t>Krapice</t>
  </si>
  <si>
    <t>Střelskohoštická Lhota</t>
  </si>
  <si>
    <t>Nová Ves u Chrastavy</t>
  </si>
  <si>
    <t>Jezero</t>
  </si>
  <si>
    <t>Bylnice</t>
  </si>
  <si>
    <t>Okřešice u Třebíče</t>
  </si>
  <si>
    <t>Bílsko</t>
  </si>
  <si>
    <t>Dražice u Tábora</t>
  </si>
  <si>
    <t>Jeřmaň</t>
  </si>
  <si>
    <t>Nezvěstice</t>
  </si>
  <si>
    <t>Nabočany</t>
  </si>
  <si>
    <t>Pozdeň</t>
  </si>
  <si>
    <t>Řakom</t>
  </si>
  <si>
    <t>Střemchoví</t>
  </si>
  <si>
    <t>Vémyslice</t>
  </si>
  <si>
    <t>Veselí nad Moravou</t>
  </si>
  <si>
    <t>Níhov</t>
  </si>
  <si>
    <t>Borek u Miletína</t>
  </si>
  <si>
    <t>Licoměřice</t>
  </si>
  <si>
    <t>Proseč u Skutče</t>
  </si>
  <si>
    <t>Klokočí</t>
  </si>
  <si>
    <t>Pstruží u Merklína</t>
  </si>
  <si>
    <t>Běloves</t>
  </si>
  <si>
    <t>Horní Loděnice</t>
  </si>
  <si>
    <t>Bludovice u Nového Jičína</t>
  </si>
  <si>
    <t>Pleče</t>
  </si>
  <si>
    <t>Osek u Duchcova</t>
  </si>
  <si>
    <t>Velké Chvalovice</t>
  </si>
  <si>
    <t>Olešná u Pelhřimova</t>
  </si>
  <si>
    <t>Mladcová</t>
  </si>
  <si>
    <t>Řetechov</t>
  </si>
  <si>
    <t>Nová Ves u Sokolova</t>
  </si>
  <si>
    <t>Lhota u Pačlavic</t>
  </si>
  <si>
    <t>Zádveřice</t>
  </si>
  <si>
    <t>Radčice u Vodňan</t>
  </si>
  <si>
    <t>Brodec</t>
  </si>
  <si>
    <t>Branišovice u Římova</t>
  </si>
  <si>
    <t>Prudice</t>
  </si>
  <si>
    <t>Horní Kruty</t>
  </si>
  <si>
    <t>Veselí-Předměstí</t>
  </si>
  <si>
    <t>Snopoušovy</t>
  </si>
  <si>
    <t>Vicmanov</t>
  </si>
  <si>
    <t>Štiřín</t>
  </si>
  <si>
    <t>Draženov</t>
  </si>
  <si>
    <t>Rovný</t>
  </si>
  <si>
    <t>Rakovice</t>
  </si>
  <si>
    <t>Kahov</t>
  </si>
  <si>
    <t>Darkov</t>
  </si>
  <si>
    <t>Březí u Říčan</t>
  </si>
  <si>
    <t>Truskavna</t>
  </si>
  <si>
    <t>Těškovice u Onšova</t>
  </si>
  <si>
    <t>Mezná u Hřenska</t>
  </si>
  <si>
    <t>Dolní Loučky</t>
  </si>
  <si>
    <t>Velký Borek</t>
  </si>
  <si>
    <t>Bystrovany</t>
  </si>
  <si>
    <t>Záskalí</t>
  </si>
  <si>
    <t>Dubno</t>
  </si>
  <si>
    <t>Dolany u Olomouce</t>
  </si>
  <si>
    <t>Hamry nad Sázavou</t>
  </si>
  <si>
    <t>Křížov</t>
  </si>
  <si>
    <t>Čechovice</t>
  </si>
  <si>
    <t>Velký Týnec</t>
  </si>
  <si>
    <t>Brtnička</t>
  </si>
  <si>
    <t>Vratišov</t>
  </si>
  <si>
    <t>Štarnov</t>
  </si>
  <si>
    <t>Sazená</t>
  </si>
  <si>
    <t>Horní Záhoří u Písku</t>
  </si>
  <si>
    <t>Olbramice</t>
  </si>
  <si>
    <t>Dobřejovice u Hosína</t>
  </si>
  <si>
    <t>Novosedly u Strakonic</t>
  </si>
  <si>
    <t>Hrobčice</t>
  </si>
  <si>
    <t>Neprochovy</t>
  </si>
  <si>
    <t>Lužná u Rakovníka</t>
  </si>
  <si>
    <t>Polouvsí</t>
  </si>
  <si>
    <t>Košíkov</t>
  </si>
  <si>
    <t>Březí u Blatné</t>
  </si>
  <si>
    <t>Prostřední Svince-Holkov</t>
  </si>
  <si>
    <t>Bystřany</t>
  </si>
  <si>
    <t>Braškov</t>
  </si>
  <si>
    <t>Teletín</t>
  </si>
  <si>
    <t>Dobešov u Černovic</t>
  </si>
  <si>
    <t>Velká Bíteš</t>
  </si>
  <si>
    <t>Prostřední Bludovice</t>
  </si>
  <si>
    <t>Horní Olešnice</t>
  </si>
  <si>
    <t>Bratrušov</t>
  </si>
  <si>
    <t>Žitná u Netolic</t>
  </si>
  <si>
    <t>Osek u Sobotky</t>
  </si>
  <si>
    <t>Velké Hamry</t>
  </si>
  <si>
    <t>Suchý Důl</t>
  </si>
  <si>
    <t>Krčín</t>
  </si>
  <si>
    <t>Velešín</t>
  </si>
  <si>
    <t>Křídla</t>
  </si>
  <si>
    <t>Drmoul</t>
  </si>
  <si>
    <t>Machnín</t>
  </si>
  <si>
    <t>Dolina</t>
  </si>
  <si>
    <t>Horosedly u Čkyně</t>
  </si>
  <si>
    <t>Ondřejov u Českého Krumlova</t>
  </si>
  <si>
    <t>Únějovice</t>
  </si>
  <si>
    <t>Chroustov u Bohdalova</t>
  </si>
  <si>
    <t>Plchovice</t>
  </si>
  <si>
    <t>Jenišovice u Chrudimi</t>
  </si>
  <si>
    <t>Prostřední Ves</t>
  </si>
  <si>
    <t>Křepenice</t>
  </si>
  <si>
    <t>Kovářská</t>
  </si>
  <si>
    <t>Žulová</t>
  </si>
  <si>
    <t>Skála u Chrasti</t>
  </si>
  <si>
    <t>Jestřabí nad Vláří</t>
  </si>
  <si>
    <t>Krasonice</t>
  </si>
  <si>
    <t>Dobšice u Týna nad Vltavou</t>
  </si>
  <si>
    <t>Horní Vilímeč</t>
  </si>
  <si>
    <t>Žirovnice</t>
  </si>
  <si>
    <t>Veselice nad Metují</t>
  </si>
  <si>
    <t>Horní Pěna</t>
  </si>
  <si>
    <t>Dolní Bojanovice</t>
  </si>
  <si>
    <t>Pivonín</t>
  </si>
  <si>
    <t>Huť</t>
  </si>
  <si>
    <t>Bohnice</t>
  </si>
  <si>
    <t>Lutová</t>
  </si>
  <si>
    <t>Zálesí u Bítova</t>
  </si>
  <si>
    <t>Veliká Ves</t>
  </si>
  <si>
    <t>Bohušov</t>
  </si>
  <si>
    <t>Čučice</t>
  </si>
  <si>
    <t>Druhlice</t>
  </si>
  <si>
    <t>Padařov</t>
  </si>
  <si>
    <t>Milíře u Tachova</t>
  </si>
  <si>
    <t>Bohutín</t>
  </si>
  <si>
    <t>Němčovice</t>
  </si>
  <si>
    <t>Počepice</t>
  </si>
  <si>
    <t>Bořice u Domažlic</t>
  </si>
  <si>
    <t>Heřmanův Městec</t>
  </si>
  <si>
    <t>Dančovice</t>
  </si>
  <si>
    <t>Chvalšovice u Čachrova</t>
  </si>
  <si>
    <t>Nové Sedlo nad Bílinou</t>
  </si>
  <si>
    <t>Lázně Kundratice</t>
  </si>
  <si>
    <t>Hospříz</t>
  </si>
  <si>
    <t>Nová Buková</t>
  </si>
  <si>
    <t>Karviná-Doly</t>
  </si>
  <si>
    <t>Volovka</t>
  </si>
  <si>
    <t>Rynartice</t>
  </si>
  <si>
    <t>Velká nad Veličkou</t>
  </si>
  <si>
    <t>Prosetín u Bystřice nad Pernštejnem</t>
  </si>
  <si>
    <t>Milovice u Mikulova</t>
  </si>
  <si>
    <t>Malá Hraštice</t>
  </si>
  <si>
    <t>Sázava u Žďáru nad Sázavou</t>
  </si>
  <si>
    <t>Střeble</t>
  </si>
  <si>
    <t>Ondřejovice v Jeseníkách</t>
  </si>
  <si>
    <t>Boleboř</t>
  </si>
  <si>
    <t>Olešná u Radnic</t>
  </si>
  <si>
    <t>Božetín</t>
  </si>
  <si>
    <t>Lázně Bělohrad</t>
  </si>
  <si>
    <t>Švarcava</t>
  </si>
  <si>
    <t>Luhy</t>
  </si>
  <si>
    <t>Hradiště</t>
  </si>
  <si>
    <t>Krásněves</t>
  </si>
  <si>
    <t>Podolí u Brna</t>
  </si>
  <si>
    <t>Pohoř</t>
  </si>
  <si>
    <t>Vražné u Oder</t>
  </si>
  <si>
    <t>Řemíčov</t>
  </si>
  <si>
    <t>Bojkovice</t>
  </si>
  <si>
    <t>Jilemník</t>
  </si>
  <si>
    <t>Pohoří u Kardašovy Řečice</t>
  </si>
  <si>
    <t>Mirotice</t>
  </si>
  <si>
    <t>Petrovice u Karviné</t>
  </si>
  <si>
    <t>Jevany</t>
  </si>
  <si>
    <t>Jeníkov u Duchcova</t>
  </si>
  <si>
    <t>Zubří</t>
  </si>
  <si>
    <t>Sobotka</t>
  </si>
  <si>
    <t>Chroustov u Miletína</t>
  </si>
  <si>
    <t>Urbaneč</t>
  </si>
  <si>
    <t>Bahno</t>
  </si>
  <si>
    <t>Dolní Chřibská</t>
  </si>
  <si>
    <t>Jankov u Českých Budějovic</t>
  </si>
  <si>
    <t>Skuhrov pod Brdy</t>
  </si>
  <si>
    <t>Slavíč</t>
  </si>
  <si>
    <t>Putimov</t>
  </si>
  <si>
    <t>Ústrašice</t>
  </si>
  <si>
    <t>Drahelčice</t>
  </si>
  <si>
    <t>Mnichovo Hradiště</t>
  </si>
  <si>
    <t>Kosice</t>
  </si>
  <si>
    <t>Slavíkov u Chotěboře</t>
  </si>
  <si>
    <t>Chmelná u Vlašimi</t>
  </si>
  <si>
    <t>Vamberk</t>
  </si>
  <si>
    <t>Utín</t>
  </si>
  <si>
    <t>Olešky</t>
  </si>
  <si>
    <t>Čepice</t>
  </si>
  <si>
    <t>Tylovice</t>
  </si>
  <si>
    <t>Lešná</t>
  </si>
  <si>
    <t>Varnsdorf</t>
  </si>
  <si>
    <t>Vážany nad Litavou</t>
  </si>
  <si>
    <t>Svébořice</t>
  </si>
  <si>
    <t>Aš</t>
  </si>
  <si>
    <t>Knyk</t>
  </si>
  <si>
    <t>Heroltice</t>
  </si>
  <si>
    <t>Jirny</t>
  </si>
  <si>
    <t>Hradčany u Českého Dubu</t>
  </si>
  <si>
    <t>Bystřice u Bělé nad Radbuzou</t>
  </si>
  <si>
    <t>Včelnička</t>
  </si>
  <si>
    <t>Hrádek</t>
  </si>
  <si>
    <t>Liběšice u Žatce</t>
  </si>
  <si>
    <t>Sovínky</t>
  </si>
  <si>
    <t>Hradečno</t>
  </si>
  <si>
    <t>Petříkovice u Mladoňovic</t>
  </si>
  <si>
    <t>Vejvanovice</t>
  </si>
  <si>
    <t>Nové Město u Mikulova</t>
  </si>
  <si>
    <t>Libeč</t>
  </si>
  <si>
    <t>Vikýřovice</t>
  </si>
  <si>
    <t>Krupka</t>
  </si>
  <si>
    <t>Lhota u Vsetína</t>
  </si>
  <si>
    <t>Lhotka u Mělníka</t>
  </si>
  <si>
    <t>Radostín nad Oslavou</t>
  </si>
  <si>
    <t>Pševes</t>
  </si>
  <si>
    <t>Silůvky</t>
  </si>
  <si>
    <t>Černíkov</t>
  </si>
  <si>
    <t>Dřevohostice</t>
  </si>
  <si>
    <t>Držovice</t>
  </si>
  <si>
    <t>Ostré</t>
  </si>
  <si>
    <t>Ostředek</t>
  </si>
  <si>
    <t>Hutě pod Třemšínem</t>
  </si>
  <si>
    <t>Únanov</t>
  </si>
  <si>
    <t>Domašice</t>
  </si>
  <si>
    <t>Chotěšov u Velhartic</t>
  </si>
  <si>
    <t>Velký Jindřichov</t>
  </si>
  <si>
    <t>Hřešice</t>
  </si>
  <si>
    <t>Senotín</t>
  </si>
  <si>
    <t>Jiřice u Miroslavi</t>
  </si>
  <si>
    <t>Pržno u Vsetína</t>
  </si>
  <si>
    <t>Příluky u Zlína</t>
  </si>
  <si>
    <t>Velehrad</t>
  </si>
  <si>
    <t>Sázavka</t>
  </si>
  <si>
    <t>Stolín</t>
  </si>
  <si>
    <t>Přísečná-Domoradice</t>
  </si>
  <si>
    <t>Prštné</t>
  </si>
  <si>
    <t>Suchdol u Prosenické Lhoty</t>
  </si>
  <si>
    <t>Habartov</t>
  </si>
  <si>
    <t>Perknov</t>
  </si>
  <si>
    <t>Sklenov</t>
  </si>
  <si>
    <t>Skořice</t>
  </si>
  <si>
    <t>Vacíkov</t>
  </si>
  <si>
    <t>Přečkovice</t>
  </si>
  <si>
    <t>Ronov nad Sázavou</t>
  </si>
  <si>
    <t>Kněžmost</t>
  </si>
  <si>
    <t>Lubná u Rakovníka</t>
  </si>
  <si>
    <t>Ličov-Desky</t>
  </si>
  <si>
    <t>Lipník nad Bečvou</t>
  </si>
  <si>
    <t>Roupov</t>
  </si>
  <si>
    <t>Martinov ve Slezsku</t>
  </si>
  <si>
    <t>Česká Rybná</t>
  </si>
  <si>
    <t>Kolomuty</t>
  </si>
  <si>
    <t>Chlístovice</t>
  </si>
  <si>
    <t>Paskov</t>
  </si>
  <si>
    <t>Tuchom</t>
  </si>
  <si>
    <t>Svatkovice</t>
  </si>
  <si>
    <t>Příčovy</t>
  </si>
  <si>
    <t>Horní Dlužiny</t>
  </si>
  <si>
    <t>Staré Ždánice</t>
  </si>
  <si>
    <t>Vrbno pod Pradědem</t>
  </si>
  <si>
    <t>Střekov</t>
  </si>
  <si>
    <t>Ústín</t>
  </si>
  <si>
    <t>Vyhnánov</t>
  </si>
  <si>
    <t>Janušov</t>
  </si>
  <si>
    <t>Přední Ptákovice</t>
  </si>
  <si>
    <t>Horní Benešov</t>
  </si>
  <si>
    <t>Jabloneček</t>
  </si>
  <si>
    <t>Zbyhněvice</t>
  </si>
  <si>
    <t>Rozhovice</t>
  </si>
  <si>
    <t>Fryšták</t>
  </si>
  <si>
    <t>Častrov</t>
  </si>
  <si>
    <t>Valtice</t>
  </si>
  <si>
    <t>Velký Hubenov</t>
  </si>
  <si>
    <t>Chudoslavice</t>
  </si>
  <si>
    <t>Nebahovy</t>
  </si>
  <si>
    <t>Lažany</t>
  </si>
  <si>
    <t>Malá Bukovina u Chvalkovic</t>
  </si>
  <si>
    <t>Myslejovice</t>
  </si>
  <si>
    <t>Starý Dub</t>
  </si>
  <si>
    <t>Nečas</t>
  </si>
  <si>
    <t>Chříč</t>
  </si>
  <si>
    <t>Bulhary</t>
  </si>
  <si>
    <t>Rovné pod Řípem</t>
  </si>
  <si>
    <t>Lyžbice</t>
  </si>
  <si>
    <t>Ládví</t>
  </si>
  <si>
    <t>Travčice</t>
  </si>
  <si>
    <t>Doubravka u Týna nad Vltavou</t>
  </si>
  <si>
    <t>Zdounky</t>
  </si>
  <si>
    <t>Zelená Hora na Moravě</t>
  </si>
  <si>
    <t>Pokratice</t>
  </si>
  <si>
    <t>Jasenka</t>
  </si>
  <si>
    <t>Lom u Stříbra</t>
  </si>
  <si>
    <t>Miřenice</t>
  </si>
  <si>
    <t>Pohora</t>
  </si>
  <si>
    <t>Kvasetice</t>
  </si>
  <si>
    <t>Miňůvky</t>
  </si>
  <si>
    <t>Horní Kosov</t>
  </si>
  <si>
    <t>Kaznějov</t>
  </si>
  <si>
    <t>Skapce</t>
  </si>
  <si>
    <t>Jiříkov u Kamene</t>
  </si>
  <si>
    <t>Vesec u Liberce</t>
  </si>
  <si>
    <t>Chvaletín</t>
  </si>
  <si>
    <t>Chomýž</t>
  </si>
  <si>
    <t>Tochovice</t>
  </si>
  <si>
    <t>Dolní Vilímeč</t>
  </si>
  <si>
    <t>Salaš u Zlína</t>
  </si>
  <si>
    <t>Ostrata</t>
  </si>
  <si>
    <t>Lohenice</t>
  </si>
  <si>
    <t>Janův Důl</t>
  </si>
  <si>
    <t>Hrabří</t>
  </si>
  <si>
    <t>Štěchovice u Prahy</t>
  </si>
  <si>
    <t>Lhota u Šternberka</t>
  </si>
  <si>
    <t>Postřelmov</t>
  </si>
  <si>
    <t>Kostelec u Zlína</t>
  </si>
  <si>
    <t>Trnava u Třebíče</t>
  </si>
  <si>
    <t>Semín</t>
  </si>
  <si>
    <t>Mikulov v Krušných horách</t>
  </si>
  <si>
    <t>Hulín</t>
  </si>
  <si>
    <t>Divnice</t>
  </si>
  <si>
    <t>Miškovice u Kouřimi</t>
  </si>
  <si>
    <t>Zdelov</t>
  </si>
  <si>
    <t>Zlončice</t>
  </si>
  <si>
    <t>Tmáň</t>
  </si>
  <si>
    <t>Rataje u Kroměříže</t>
  </si>
  <si>
    <t>Kdyně</t>
  </si>
  <si>
    <t>Komorovice</t>
  </si>
  <si>
    <t>Libhošť</t>
  </si>
  <si>
    <t>Dolní Stropnice</t>
  </si>
  <si>
    <t>Vrchoviny</t>
  </si>
  <si>
    <t>Bílá u Sedla</t>
  </si>
  <si>
    <t>Sivice</t>
  </si>
  <si>
    <t>Vraný</t>
  </si>
  <si>
    <t>Bohunice nad Vltavou</t>
  </si>
  <si>
    <t>Litobratřice</t>
  </si>
  <si>
    <t>Bukol</t>
  </si>
  <si>
    <t>Libíň</t>
  </si>
  <si>
    <t>Hněvkov</t>
  </si>
  <si>
    <t>Tuněchody</t>
  </si>
  <si>
    <t>Uhřice u Kroměříže</t>
  </si>
  <si>
    <t>Podhradní Lhota</t>
  </si>
  <si>
    <t>Lohenice u Přelouče</t>
  </si>
  <si>
    <t>Pornice</t>
  </si>
  <si>
    <t>Jalubí</t>
  </si>
  <si>
    <t>Pičín u Jankova</t>
  </si>
  <si>
    <t>Přední Poříčí</t>
  </si>
  <si>
    <t>Vrchlabí</t>
  </si>
  <si>
    <t>Tři Sekery u Kynžvartu</t>
  </si>
  <si>
    <t>Kfely u Horního Slavkova</t>
  </si>
  <si>
    <t>Nehvizdy</t>
  </si>
  <si>
    <t>Žežice</t>
  </si>
  <si>
    <t>Lochočice</t>
  </si>
  <si>
    <t>Houdkovice</t>
  </si>
  <si>
    <t>Nahoruby</t>
  </si>
  <si>
    <t>Chlum Svaté Maří</t>
  </si>
  <si>
    <t>Bukovka</t>
  </si>
  <si>
    <t>Dymokury</t>
  </si>
  <si>
    <t>Řetůvka</t>
  </si>
  <si>
    <t>Trnov</t>
  </si>
  <si>
    <t>Holovousy</t>
  </si>
  <si>
    <t>Svinošice</t>
  </si>
  <si>
    <t>Ludíkov</t>
  </si>
  <si>
    <t>Údolí u Lokte</t>
  </si>
  <si>
    <t>Kořen</t>
  </si>
  <si>
    <t>Salačova Lhota</t>
  </si>
  <si>
    <t>Meziříčko u Jihlavy</t>
  </si>
  <si>
    <t>Tři Sekery u Tachova</t>
  </si>
  <si>
    <t>Lázně Toušeň</t>
  </si>
  <si>
    <t>Dolní Dobrouč</t>
  </si>
  <si>
    <t>Hnátnice</t>
  </si>
  <si>
    <t>Zdíkov</t>
  </si>
  <si>
    <t>Branišov u Zdíkovce</t>
  </si>
  <si>
    <t>Vršovice u Loun</t>
  </si>
  <si>
    <t>Vršovice u Opavy</t>
  </si>
  <si>
    <t>Milevo</t>
  </si>
  <si>
    <t>Bartoušov</t>
  </si>
  <si>
    <t>Běstvina</t>
  </si>
  <si>
    <t>Chrastavec</t>
  </si>
  <si>
    <t>Loket</t>
  </si>
  <si>
    <t>Návojná</t>
  </si>
  <si>
    <t>Branišovice u Ratiboře</t>
  </si>
  <si>
    <t>Dýšina</t>
  </si>
  <si>
    <t>Lomnička</t>
  </si>
  <si>
    <t>Loučeň</t>
  </si>
  <si>
    <t>Všemyslice</t>
  </si>
  <si>
    <t>Veverská Bítýška</t>
  </si>
  <si>
    <t>Runářov</t>
  </si>
  <si>
    <t>Teplá</t>
  </si>
  <si>
    <t>Určice</t>
  </si>
  <si>
    <t>Volfartice</t>
  </si>
  <si>
    <t>Úhřetice</t>
  </si>
  <si>
    <t>Třeboň</t>
  </si>
  <si>
    <t>Olešník</t>
  </si>
  <si>
    <t>Javornice</t>
  </si>
  <si>
    <t>Kravaře ve Slezsku</t>
  </si>
  <si>
    <t>Vlčice u Blovic</t>
  </si>
  <si>
    <t>Vernéřov</t>
  </si>
  <si>
    <t>Sedlečko u Soběslavě</t>
  </si>
  <si>
    <t>Šubířov</t>
  </si>
  <si>
    <t>Měrkovice</t>
  </si>
  <si>
    <t>Chudenice</t>
  </si>
  <si>
    <t>Velká Lhota u Dačic</t>
  </si>
  <si>
    <t>Velká Skrovnice</t>
  </si>
  <si>
    <t>Olší nad Oslavou</t>
  </si>
  <si>
    <t>Švihov u Klatov</t>
  </si>
  <si>
    <t>Hlučín</t>
  </si>
  <si>
    <t>Těchlovice nad Labem</t>
  </si>
  <si>
    <t>Vinaře u Kadaně</t>
  </si>
  <si>
    <t>Vinařice u Kladna</t>
  </si>
  <si>
    <t>Horní Ředice</t>
  </si>
  <si>
    <t>Kvasiny</t>
  </si>
  <si>
    <t>Železná pod Pradědem</t>
  </si>
  <si>
    <t>Teplice-Řetenice</t>
  </si>
  <si>
    <t>Lažišťka</t>
  </si>
  <si>
    <t>Kamýk u Litoměřic</t>
  </si>
  <si>
    <t>Český Herálec</t>
  </si>
  <si>
    <t>Doubí u Karlových Var</t>
  </si>
  <si>
    <t>Lično</t>
  </si>
  <si>
    <t>Žíchovec</t>
  </si>
  <si>
    <t>Stráž pod Ralskem</t>
  </si>
  <si>
    <t>Zakřany</t>
  </si>
  <si>
    <t>Letkovice</t>
  </si>
  <si>
    <t>Paseky u Písku</t>
  </si>
  <si>
    <t>Šternberk</t>
  </si>
  <si>
    <t>Staňkovice u Žatce</t>
  </si>
  <si>
    <t>Bzenec</t>
  </si>
  <si>
    <t>Vratislavice nad Nisou</t>
  </si>
  <si>
    <t>Horky</t>
  </si>
  <si>
    <t>Týnec nad Sázavou</t>
  </si>
  <si>
    <t>Žďár nad Orlicí</t>
  </si>
  <si>
    <t>Lipůvka</t>
  </si>
  <si>
    <t>Dolní Branná</t>
  </si>
  <si>
    <t>Štěpánov u Olomouce</t>
  </si>
  <si>
    <t>Hoštice u Volyně</t>
  </si>
  <si>
    <t>Šerkovice</t>
  </si>
  <si>
    <t>Tymákov</t>
  </si>
  <si>
    <t>Vidice u Kutné Hory</t>
  </si>
  <si>
    <t>Chrastice</t>
  </si>
  <si>
    <t>Otročín u Stříbra</t>
  </si>
  <si>
    <t>Obyčtov</t>
  </si>
  <si>
    <t>Dolní Vlčkovice</t>
  </si>
  <si>
    <t>Těchobuz</t>
  </si>
  <si>
    <t>Štěpánovice u Českých Budějovic</t>
  </si>
  <si>
    <t>Přibyslavice u Vlkanče</t>
  </si>
  <si>
    <t>Prunéřov</t>
  </si>
  <si>
    <t>Krbice</t>
  </si>
  <si>
    <t>Třebovice</t>
  </si>
  <si>
    <t>Zvěrotice</t>
  </si>
  <si>
    <t>Lesy</t>
  </si>
  <si>
    <t>Buchlovice</t>
  </si>
  <si>
    <t>Zákupy</t>
  </si>
  <si>
    <t>Skašov</t>
  </si>
  <si>
    <t>Zliv u Českých Budějovic</t>
  </si>
  <si>
    <t>Deblín</t>
  </si>
  <si>
    <t>Libořice</t>
  </si>
  <si>
    <t>Dolce</t>
  </si>
  <si>
    <t>Úhošťany</t>
  </si>
  <si>
    <t>Všeň</t>
  </si>
  <si>
    <t>Štítary na Moravě</t>
  </si>
  <si>
    <t>Ostrožské Předměstí</t>
  </si>
  <si>
    <t>Klášterec nad Ohří</t>
  </si>
  <si>
    <t>Chlum u Hartmanic</t>
  </si>
  <si>
    <t>Ketkovice</t>
  </si>
  <si>
    <t>Vratěnín</t>
  </si>
  <si>
    <t>Třebouň</t>
  </si>
  <si>
    <t>Pustá Polom</t>
  </si>
  <si>
    <t>Bílov</t>
  </si>
  <si>
    <t>Vtelno</t>
  </si>
  <si>
    <t>Trubějov</t>
  </si>
  <si>
    <t>Chlovy</t>
  </si>
  <si>
    <t>Litice u Plzně</t>
  </si>
  <si>
    <t>Úhlejov</t>
  </si>
  <si>
    <t>Uhlířov</t>
  </si>
  <si>
    <t>Vysoká u Hustopečí nad Bečvou</t>
  </si>
  <si>
    <t>Jabloňany</t>
  </si>
  <si>
    <t>Horní Staré Město</t>
  </si>
  <si>
    <t>Poříčí u Trutnova</t>
  </si>
  <si>
    <t>Čeřeniště</t>
  </si>
  <si>
    <t>Zaječí</t>
  </si>
  <si>
    <t>Kvačice</t>
  </si>
  <si>
    <t>Žákovice</t>
  </si>
  <si>
    <t>Turov nad Loučnou</t>
  </si>
  <si>
    <t>Olšany u Čáslavi</t>
  </si>
  <si>
    <t>Velichov u Žatce</t>
  </si>
  <si>
    <t>Vráž u Písku</t>
  </si>
  <si>
    <t>Březina u Mnichova Hradiště</t>
  </si>
  <si>
    <t>Dolní Police</t>
  </si>
  <si>
    <t>Ludvíkov pod Pradědem</t>
  </si>
  <si>
    <t>Zabrušany</t>
  </si>
  <si>
    <t>Vysoká nad Labem</t>
  </si>
  <si>
    <t>Zábřeh na Moravě</t>
  </si>
  <si>
    <t>Předenice</t>
  </si>
  <si>
    <t>Volyně</t>
  </si>
  <si>
    <t>Turnov</t>
  </si>
  <si>
    <t>Nadějov</t>
  </si>
  <si>
    <t>Radonín</t>
  </si>
  <si>
    <t>Starkoč u Vysokova</t>
  </si>
  <si>
    <t>Tušimice</t>
  </si>
  <si>
    <t>Smederov</t>
  </si>
  <si>
    <t>Troubsko</t>
  </si>
  <si>
    <t>Dolní Litvínov</t>
  </si>
  <si>
    <t>Lužice u Mostu</t>
  </si>
  <si>
    <t>Třanovice</t>
  </si>
  <si>
    <t>Třebanice</t>
  </si>
  <si>
    <t>Mokrouše</t>
  </si>
  <si>
    <t>Vlkovice</t>
  </si>
  <si>
    <t>Žarošice</t>
  </si>
  <si>
    <t>Nová Ves u Protivína</t>
  </si>
  <si>
    <t>Svatonice</t>
  </si>
  <si>
    <t>Hluboké</t>
  </si>
  <si>
    <t>Třebešov</t>
  </si>
  <si>
    <t>Dvorec u Třebče</t>
  </si>
  <si>
    <t>Vysokov</t>
  </si>
  <si>
    <t>Kozovazy</t>
  </si>
  <si>
    <t>Zádolí u Neveklova</t>
  </si>
  <si>
    <t>Čejč</t>
  </si>
  <si>
    <t>Libel</t>
  </si>
  <si>
    <t>Třebiště</t>
  </si>
  <si>
    <t>Žďár u Mnichova Hradiště</t>
  </si>
  <si>
    <t>Žandov u České Lípy</t>
  </si>
  <si>
    <t>Drouhavec</t>
  </si>
  <si>
    <t>Raná u Loun</t>
  </si>
  <si>
    <t>Vlkoš u Kyjova</t>
  </si>
  <si>
    <t>Plešnice</t>
  </si>
  <si>
    <t>Chabařovice</t>
  </si>
  <si>
    <t>Zubrnice</t>
  </si>
  <si>
    <t>Jezvé</t>
  </si>
  <si>
    <t>Horní Police</t>
  </si>
  <si>
    <t>Libčice u Nechvalic</t>
  </si>
  <si>
    <t>Nechanice u Nových Mitrovic</t>
  </si>
  <si>
    <t>Náměšť nad Oslavou</t>
  </si>
  <si>
    <t>Rokytnice nad Rokytnou</t>
  </si>
  <si>
    <t>Ovesná</t>
  </si>
  <si>
    <t>Horní Chřibská</t>
  </si>
  <si>
    <t>Týniště nad Orlicí</t>
  </si>
  <si>
    <t>Úboč</t>
  </si>
  <si>
    <t>Bratříkovice u Nechvalic</t>
  </si>
  <si>
    <t>Lobendava</t>
  </si>
  <si>
    <t>Žárová</t>
  </si>
  <si>
    <t>Velké Koloděje</t>
  </si>
  <si>
    <t>Chlum u Děčína</t>
  </si>
  <si>
    <t>Zadní Zborovice</t>
  </si>
  <si>
    <t>Záboří u Českých Budějovic</t>
  </si>
  <si>
    <t>Prostřední Žleb</t>
  </si>
  <si>
    <t>Vodokrty</t>
  </si>
  <si>
    <t>Strachovice u Bernartic</t>
  </si>
  <si>
    <t>Číměř nad Jihlavou</t>
  </si>
  <si>
    <t>Vchynice</t>
  </si>
  <si>
    <t>Břasy</t>
  </si>
  <si>
    <t>Dolní Ředice</t>
  </si>
  <si>
    <t>Uhlířské Janovice</t>
  </si>
  <si>
    <t>Zlechov</t>
  </si>
  <si>
    <t>Zábrodí</t>
  </si>
  <si>
    <t>Rohozov</t>
  </si>
  <si>
    <t>Občov</t>
  </si>
  <si>
    <t>Osinalice</t>
  </si>
  <si>
    <t>Provodov</t>
  </si>
  <si>
    <t>Zbrašín</t>
  </si>
  <si>
    <t>Pitkovice</t>
  </si>
  <si>
    <t>Bosonohy</t>
  </si>
  <si>
    <t>Plešovec</t>
  </si>
  <si>
    <t>Zminný</t>
  </si>
  <si>
    <t>Olešnice u Okrouhlice</t>
  </si>
  <si>
    <t>Horní Vlčkovice</t>
  </si>
  <si>
    <t>Křimice</t>
  </si>
  <si>
    <t>Újezd u Sezemic</t>
  </si>
  <si>
    <t>Dolany u Pardubic</t>
  </si>
  <si>
    <t>Bezdědovice</t>
  </si>
  <si>
    <t>Masty</t>
  </si>
  <si>
    <t>Vlčnov</t>
  </si>
  <si>
    <t>Jablonná</t>
  </si>
  <si>
    <t>Vranov u Brna</t>
  </si>
  <si>
    <t>Borek</t>
  </si>
  <si>
    <t>Žiželice u Žatce</t>
  </si>
  <si>
    <t>Nezamyslice nad Hanou</t>
  </si>
  <si>
    <t>Věžovatá Pláně</t>
  </si>
  <si>
    <t>Dolínek</t>
  </si>
  <si>
    <t>Dolní Pelhřimov</t>
  </si>
  <si>
    <t>Hoděmyšl</t>
  </si>
  <si>
    <t>Černice</t>
  </si>
  <si>
    <t>Stružinec</t>
  </si>
  <si>
    <t>Prkenný Důl</t>
  </si>
  <si>
    <t>Olešná u Rakovníka</t>
  </si>
  <si>
    <t>Bezděkov u Klatov</t>
  </si>
  <si>
    <t>Vojtanov</t>
  </si>
  <si>
    <t>Zdíky</t>
  </si>
  <si>
    <t>Čabová</t>
  </si>
  <si>
    <t>Stříbrná</t>
  </si>
  <si>
    <t>Vladislav</t>
  </si>
  <si>
    <t>Kaproun</t>
  </si>
  <si>
    <t>Hutisko</t>
  </si>
  <si>
    <t>Prostřední Lhota</t>
  </si>
  <si>
    <t>Doubice</t>
  </si>
  <si>
    <t>Vlastibořice</t>
  </si>
  <si>
    <t>Svahová</t>
  </si>
  <si>
    <t>Zbilidy</t>
  </si>
  <si>
    <t>Dolní Studénky</t>
  </si>
  <si>
    <t>Lutonina</t>
  </si>
  <si>
    <t>Řečice nad Bobrůvkou</t>
  </si>
  <si>
    <t>Štítina</t>
  </si>
  <si>
    <t>Velké Albrechtice</t>
  </si>
  <si>
    <t>Fojtka</t>
  </si>
  <si>
    <t>Rokytnice u Slavičína</t>
  </si>
  <si>
    <t>Záhořice</t>
  </si>
  <si>
    <t>Příbraz</t>
  </si>
  <si>
    <t>Příkosice</t>
  </si>
  <si>
    <t>Nestrašovice</t>
  </si>
  <si>
    <t>Balková</t>
  </si>
  <si>
    <t>Boňov</t>
  </si>
  <si>
    <t>Bor u Skutče</t>
  </si>
  <si>
    <t>Koryta u Bezděkova</t>
  </si>
  <si>
    <t>Vojkovice u Kralup nad Vltavou</t>
  </si>
  <si>
    <t>Újezd u Chcebuze</t>
  </si>
  <si>
    <t>Hýskov</t>
  </si>
  <si>
    <t>Želeč na Hané</t>
  </si>
  <si>
    <t>Velké Všelisy</t>
  </si>
  <si>
    <t>Vlčí Hora</t>
  </si>
  <si>
    <t>Vlkonice</t>
  </si>
  <si>
    <t>Újezd u Boskovic</t>
  </si>
  <si>
    <t>Smečno</t>
  </si>
  <si>
    <t>Šenov u Ostravy</t>
  </si>
  <si>
    <t>Škůdra</t>
  </si>
  <si>
    <t>Kostelecká Lhota</t>
  </si>
  <si>
    <t>Bystřice nad Pernštejnem</t>
  </si>
  <si>
    <t>Dřenice u Chebu</t>
  </si>
  <si>
    <t>Kojčice</t>
  </si>
  <si>
    <t>Velký Bor u Strunkovic</t>
  </si>
  <si>
    <t>Horka u Bakova nad Jizerou</t>
  </si>
  <si>
    <t>Kosova Hora</t>
  </si>
  <si>
    <t>Oseky</t>
  </si>
  <si>
    <t>Hubenov u Borotic</t>
  </si>
  <si>
    <t>Podbrdy</t>
  </si>
  <si>
    <t>Veselice u Havlíčkova Brodu</t>
  </si>
  <si>
    <t>Loza</t>
  </si>
  <si>
    <t>Velenov</t>
  </si>
  <si>
    <t>Borová u Poličky</t>
  </si>
  <si>
    <t>Luková</t>
  </si>
  <si>
    <t>Šetějovice</t>
  </si>
  <si>
    <t>Kunštát na Moravě</t>
  </si>
  <si>
    <t>Karlov pod Pradědem</t>
  </si>
  <si>
    <t>Velký Bor u Horažďovic</t>
  </si>
  <si>
    <t>Vendolí</t>
  </si>
  <si>
    <t>Zvotoky</t>
  </si>
  <si>
    <t>Smrkovec u Březové</t>
  </si>
  <si>
    <t>Blazice</t>
  </si>
  <si>
    <t>Dolní Krupá u Havlíčkova Brodu</t>
  </si>
  <si>
    <t>Vilémovice u Červených Janovic</t>
  </si>
  <si>
    <t>Kolinec</t>
  </si>
  <si>
    <t>Klečetné</t>
  </si>
  <si>
    <t>Blížejov</t>
  </si>
  <si>
    <t>Potůčník</t>
  </si>
  <si>
    <t>Dolní Lomná</t>
  </si>
  <si>
    <t>Jinonice</t>
  </si>
  <si>
    <t>Dejvice</t>
  </si>
  <si>
    <t>Šebestěnice</t>
  </si>
  <si>
    <t>Lužná u Vsetína</t>
  </si>
  <si>
    <t>Žamberk</t>
  </si>
  <si>
    <t>Bohučovice</t>
  </si>
  <si>
    <t>Mysliboř</t>
  </si>
  <si>
    <t>Slavětín u Radvanic</t>
  </si>
  <si>
    <t>Záběhlice</t>
  </si>
  <si>
    <t>Nové Veselí</t>
  </si>
  <si>
    <t>Bojanov</t>
  </si>
  <si>
    <t>Pyšná</t>
  </si>
  <si>
    <t>Černá Hora</t>
  </si>
  <si>
    <t>Vrdy</t>
  </si>
  <si>
    <t>Kozov</t>
  </si>
  <si>
    <t>Bílenec</t>
  </si>
  <si>
    <t>Tchořovice</t>
  </si>
  <si>
    <t>Víska u Jevíčka</t>
  </si>
  <si>
    <t>Ouběnice u Votic</t>
  </si>
  <si>
    <t>Budětice</t>
  </si>
  <si>
    <t>Skytaly</t>
  </si>
  <si>
    <t>Kramolín u Křešína</t>
  </si>
  <si>
    <t>Modrá u Velehradu</t>
  </si>
  <si>
    <t>Hodějice</t>
  </si>
  <si>
    <t>Dolní Vítkov</t>
  </si>
  <si>
    <t>Liběšice</t>
  </si>
  <si>
    <t>Číhovice</t>
  </si>
  <si>
    <t>Vysoká u Malé Moravy</t>
  </si>
  <si>
    <t>Malíkovice</t>
  </si>
  <si>
    <t>Žďár u Nové Včelnice</t>
  </si>
  <si>
    <t>Prostějovičky</t>
  </si>
  <si>
    <t>Želenice u Mostu</t>
  </si>
  <si>
    <t>Slivínko</t>
  </si>
  <si>
    <t>Krasavce</t>
  </si>
  <si>
    <t>Velký Malahov</t>
  </si>
  <si>
    <t>Závada u Hlučína</t>
  </si>
  <si>
    <t>Zásada</t>
  </si>
  <si>
    <t>Železný Brod</t>
  </si>
  <si>
    <t>Vrch</t>
  </si>
  <si>
    <t>Dolní Poustevna</t>
  </si>
  <si>
    <t>Zboněk</t>
  </si>
  <si>
    <t>Suhrovice</t>
  </si>
  <si>
    <t>Kunratice u Frýdlantu</t>
  </si>
  <si>
    <t>Nové Město pod Smrkem</t>
  </si>
  <si>
    <t>Čechyně</t>
  </si>
  <si>
    <t>Lovčičky</t>
  </si>
  <si>
    <t>Holasice u Veverské Bítýšky</t>
  </si>
  <si>
    <t>Nechvalín</t>
  </si>
  <si>
    <t>Stará Ves u Rýmařova</t>
  </si>
  <si>
    <t>Postřelmůvek</t>
  </si>
  <si>
    <t>Důl</t>
  </si>
  <si>
    <t>Malechov</t>
  </si>
  <si>
    <t>Mezilesí u Lanškrouna</t>
  </si>
  <si>
    <t>Vránov</t>
  </si>
  <si>
    <t>Valtéřov u Kraslic</t>
  </si>
  <si>
    <t>Dolní Bělá</t>
  </si>
  <si>
    <t>Tanvald</t>
  </si>
  <si>
    <t>Desná II</t>
  </si>
  <si>
    <t>Alojzov u Prostějova</t>
  </si>
  <si>
    <t>Zálší u Chocně</t>
  </si>
  <si>
    <t>Stupava</t>
  </si>
  <si>
    <t>Suchá u Jihlavy</t>
  </si>
  <si>
    <t>Újezd u Svatého Kříže</t>
  </si>
  <si>
    <t>Teplička</t>
  </si>
  <si>
    <t>Krejnice</t>
  </si>
  <si>
    <t>Stražisko</t>
  </si>
  <si>
    <t>Skrýšov u Svatého Jana</t>
  </si>
  <si>
    <t>Strážiště u Mladotic</t>
  </si>
  <si>
    <t>Dolní Těrlicko</t>
  </si>
  <si>
    <t>Brťoví</t>
  </si>
  <si>
    <t>Hněvošice</t>
  </si>
  <si>
    <t>Pozořice</t>
  </si>
  <si>
    <t>Bohdalovice u Větřní</t>
  </si>
  <si>
    <t>Ludgeřovice</t>
  </si>
  <si>
    <t>Mikolajice</t>
  </si>
  <si>
    <t>Libyně</t>
  </si>
  <si>
    <t>Choteč u Lázní Bělohradu</t>
  </si>
  <si>
    <t>Prachov</t>
  </si>
  <si>
    <t>Seč u Lipové</t>
  </si>
  <si>
    <t>Hačky</t>
  </si>
  <si>
    <t>Předměřice nad Jizerou</t>
  </si>
  <si>
    <t>Lukavec u Bílovce</t>
  </si>
  <si>
    <t>Pušperk</t>
  </si>
  <si>
    <t>Borovy</t>
  </si>
  <si>
    <t>Velké Dvorce</t>
  </si>
  <si>
    <t>Noviny pod Ralskem</t>
  </si>
  <si>
    <t>Líšnice</t>
  </si>
  <si>
    <t>Těškovice</t>
  </si>
  <si>
    <t>Bílý Kostel nad Nisou</t>
  </si>
  <si>
    <t>Chřebřany</t>
  </si>
  <si>
    <t>Klenová</t>
  </si>
  <si>
    <t>Velká Úpa II</t>
  </si>
  <si>
    <t>Vykáň</t>
  </si>
  <si>
    <t>Třebíška</t>
  </si>
  <si>
    <t>Lhotka u Hradčovic</t>
  </si>
  <si>
    <t>Ludmírov</t>
  </si>
  <si>
    <t>Dolní Věžnice</t>
  </si>
  <si>
    <t>Vinařice u Loun</t>
  </si>
  <si>
    <t>Horní Malá Úpa</t>
  </si>
  <si>
    <t>Střezetice</t>
  </si>
  <si>
    <t>Jitkov</t>
  </si>
  <si>
    <t>Pacov u Říčan</t>
  </si>
  <si>
    <t>Lubojaty</t>
  </si>
  <si>
    <t>Černochov</t>
  </si>
  <si>
    <t>Vysoké</t>
  </si>
  <si>
    <t>Zárybničná Lhota</t>
  </si>
  <si>
    <t>Sedlec u Kutné Hory</t>
  </si>
  <si>
    <t>Markvartovice</t>
  </si>
  <si>
    <t>Mokřany u Nechvalic</t>
  </si>
  <si>
    <t>Jersice</t>
  </si>
  <si>
    <t>Černý Důl</t>
  </si>
  <si>
    <t>Jamné nad Orlicí</t>
  </si>
  <si>
    <t>Újezd u Žďáru nad Sázavou</t>
  </si>
  <si>
    <t>Loděnice</t>
  </si>
  <si>
    <t>Třebýcinka</t>
  </si>
  <si>
    <t>Zlíč</t>
  </si>
  <si>
    <t>Kobyly</t>
  </si>
  <si>
    <t>Tetín u Berouna</t>
  </si>
  <si>
    <t>Vinařice u Suchomast</t>
  </si>
  <si>
    <t>Újezd u Černé Hory</t>
  </si>
  <si>
    <t>Kytlické Mlýny</t>
  </si>
  <si>
    <t>Divišov</t>
  </si>
  <si>
    <t>Smrkovec u Hradešic</t>
  </si>
  <si>
    <t>Vřesník u Tetína</t>
  </si>
  <si>
    <t>Újezdeček</t>
  </si>
  <si>
    <t>Žďár u Blovic</t>
  </si>
  <si>
    <t>Sobočice</t>
  </si>
  <si>
    <t>Žíšov u Veselí nad Lužnicí</t>
  </si>
  <si>
    <t>Vesce u Drahonic</t>
  </si>
  <si>
    <t>Kněžpole u Uherského Hradiště</t>
  </si>
  <si>
    <t>Dobrošov u Hrazan</t>
  </si>
  <si>
    <t>Lažany u Chýnova</t>
  </si>
  <si>
    <t>Dlouhá Brtnice</t>
  </si>
  <si>
    <t>Dlouhá Lhota u Mladé Boleslavi</t>
  </si>
  <si>
    <t>Kruh</t>
  </si>
  <si>
    <t>Fojtovice u Krupky</t>
  </si>
  <si>
    <t>Fláje</t>
  </si>
  <si>
    <t>Velká Hraštice</t>
  </si>
  <si>
    <t>Černá</t>
  </si>
  <si>
    <t>Jindřichovice pod Smrkem</t>
  </si>
  <si>
    <t>Úlice</t>
  </si>
  <si>
    <t>Lípa nad Dřevnicí</t>
  </si>
  <si>
    <t>Světlá pod Ještědem</t>
  </si>
  <si>
    <t>Rostěnice</t>
  </si>
  <si>
    <t>Skrýchov u Malšic</t>
  </si>
  <si>
    <t>Uhelná Příbram</t>
  </si>
  <si>
    <t>Drozdov</t>
  </si>
  <si>
    <t>Dub nad Moravou</t>
  </si>
  <si>
    <t>Nemějice</t>
  </si>
  <si>
    <t>Stěžov</t>
  </si>
  <si>
    <t>Rviště</t>
  </si>
  <si>
    <t>Lučiště</t>
  </si>
  <si>
    <t>Choratice</t>
  </si>
  <si>
    <t>Deblov</t>
  </si>
  <si>
    <t>Stradonice u Nižboru</t>
  </si>
  <si>
    <t>Klenice</t>
  </si>
  <si>
    <t>Chodov u Domažlic</t>
  </si>
  <si>
    <t>Rychtářov</t>
  </si>
  <si>
    <t>Oldřichov u Tachova</t>
  </si>
  <si>
    <t>Opatovice u Zbýšova</t>
  </si>
  <si>
    <t>Hrobská Zahrádka</t>
  </si>
  <si>
    <t>Pchery</t>
  </si>
  <si>
    <t>Kounice</t>
  </si>
  <si>
    <t>Dřemčice</t>
  </si>
  <si>
    <t>Vidče</t>
  </si>
  <si>
    <t>Bukovina u Pecky</t>
  </si>
  <si>
    <t>Trhanov</t>
  </si>
  <si>
    <t>Babice</t>
  </si>
  <si>
    <t>Trněný Újezd u Zákolan</t>
  </si>
  <si>
    <t>Zahrádka na Moravě</t>
  </si>
  <si>
    <t>Chrášťany u Dřemčic</t>
  </si>
  <si>
    <t>Vranov u Mnichova</t>
  </si>
  <si>
    <t>Bulovka</t>
  </si>
  <si>
    <t>Býčkovice</t>
  </si>
  <si>
    <t>Udeřice</t>
  </si>
  <si>
    <t>Pšánky</t>
  </si>
  <si>
    <t>Svídnice u Kostelce nad Orlicí</t>
  </si>
  <si>
    <t>Blšany u Loun</t>
  </si>
  <si>
    <t>Jílové u Prahy</t>
  </si>
  <si>
    <t>Oltyně</t>
  </si>
  <si>
    <t>Možděnice</t>
  </si>
  <si>
    <t>Srbice u Kolovče</t>
  </si>
  <si>
    <t>Kozlov</t>
  </si>
  <si>
    <t>Kraborovice</t>
  </si>
  <si>
    <t>Zamachy</t>
  </si>
  <si>
    <t>Čečkovice u Jeřišna</t>
  </si>
  <si>
    <t>Holušice</t>
  </si>
  <si>
    <t>Ostravice 1</t>
  </si>
  <si>
    <t>Býkovice</t>
  </si>
  <si>
    <t>Tvoršovice</t>
  </si>
  <si>
    <t>Domašín u Klášterce nad Ohří</t>
  </si>
  <si>
    <t>Chlumec nad Cidlinou</t>
  </si>
  <si>
    <t>Dubicko</t>
  </si>
  <si>
    <t>Veselí nad Lužnicí</t>
  </si>
  <si>
    <t>Dublovice</t>
  </si>
  <si>
    <t>Zámrsk</t>
  </si>
  <si>
    <t>Vršice</t>
  </si>
  <si>
    <t>Dřevčice</t>
  </si>
  <si>
    <t>Klokočná</t>
  </si>
  <si>
    <t>Kloužovice</t>
  </si>
  <si>
    <t>Dudín</t>
  </si>
  <si>
    <t>Vlkov nad Lužnicí</t>
  </si>
  <si>
    <t>Temelín</t>
  </si>
  <si>
    <t>Borovice</t>
  </si>
  <si>
    <t>Šerchov</t>
  </si>
  <si>
    <t>Cetenov</t>
  </si>
  <si>
    <t>Závišice</t>
  </si>
  <si>
    <t>Svatý Štěpán</t>
  </si>
  <si>
    <t>Staré Oldřůvky</t>
  </si>
  <si>
    <t>Štěpánov u Přelouče</t>
  </si>
  <si>
    <t>Lideň</t>
  </si>
  <si>
    <t>Hrubá Horka</t>
  </si>
  <si>
    <t>Rudka u Kunštátu</t>
  </si>
  <si>
    <t>Jestřebice</t>
  </si>
  <si>
    <t>Šťáhlavy</t>
  </si>
  <si>
    <t>Drachkov</t>
  </si>
  <si>
    <t>Skalice u Frýdku-Místku</t>
  </si>
  <si>
    <t>Chvalovice u Nymburka</t>
  </si>
  <si>
    <t>Oleško u Rohatců</t>
  </si>
  <si>
    <t>Klučov u Českého Brodu</t>
  </si>
  <si>
    <t>Oselce</t>
  </si>
  <si>
    <t>Jilemnice</t>
  </si>
  <si>
    <t>Těnovice</t>
  </si>
  <si>
    <t>Hostice</t>
  </si>
  <si>
    <t>Mostek u Rybníku</t>
  </si>
  <si>
    <t>Skorotice</t>
  </si>
  <si>
    <t>Skotnice</t>
  </si>
  <si>
    <t>Štěměchy</t>
  </si>
  <si>
    <t>Chomutov II</t>
  </si>
  <si>
    <t>Staré Sedlo u Teplé</t>
  </si>
  <si>
    <t>Pozov</t>
  </si>
  <si>
    <t>Horní Dřevíč</t>
  </si>
  <si>
    <t>Čejkovice u Zbýšova</t>
  </si>
  <si>
    <t>Meziboří u Litvínova</t>
  </si>
  <si>
    <t>Vysoká Lípa</t>
  </si>
  <si>
    <t>Stříbrnice</t>
  </si>
  <si>
    <t>Hořany u Zbrašína</t>
  </si>
  <si>
    <t>Andělka</t>
  </si>
  <si>
    <t>Kněžice u Podbořan</t>
  </si>
  <si>
    <t>Dvorce u Tučap</t>
  </si>
  <si>
    <t>Jarov u Blovic</t>
  </si>
  <si>
    <t>Dolní Jelení</t>
  </si>
  <si>
    <t>Lipník u Hrotovic</t>
  </si>
  <si>
    <t>Zvánovice</t>
  </si>
  <si>
    <t>Orasín</t>
  </si>
  <si>
    <t>Třebohostice u Škvorce</t>
  </si>
  <si>
    <t>Hutě</t>
  </si>
  <si>
    <t>Cerekvička</t>
  </si>
  <si>
    <t>Černíč u Hradešic</t>
  </si>
  <si>
    <t>Smrk na Moravě</t>
  </si>
  <si>
    <t>Metánov</t>
  </si>
  <si>
    <t>Vápno</t>
  </si>
  <si>
    <t>Dlouhá Louka</t>
  </si>
  <si>
    <t>Tomice u Votic</t>
  </si>
  <si>
    <t>Drahomyšl</t>
  </si>
  <si>
    <t>Horažďovice</t>
  </si>
  <si>
    <t>Bzí u Železného Brodu</t>
  </si>
  <si>
    <t>Sněžná</t>
  </si>
  <si>
    <t>Tisov</t>
  </si>
  <si>
    <t>Tomice u Dolních Kralovic</t>
  </si>
  <si>
    <t>Brusov</t>
  </si>
  <si>
    <t>Štítary u Krásné</t>
  </si>
  <si>
    <t>Janovice u Vinar</t>
  </si>
  <si>
    <t>Mšecké Žehrovice</t>
  </si>
  <si>
    <t>Rudoltice u Sobotína</t>
  </si>
  <si>
    <t>Radotín u Lipníka nad Bečvou</t>
  </si>
  <si>
    <t>Podolanka</t>
  </si>
  <si>
    <t>Libíč</t>
  </si>
  <si>
    <t>Hryzely</t>
  </si>
  <si>
    <t>Horní Kounice</t>
  </si>
  <si>
    <t>Zálezlice</t>
  </si>
  <si>
    <t>Chlumčany u Loun</t>
  </si>
  <si>
    <t>Libochovany</t>
  </si>
  <si>
    <t>Staré Hamry 2</t>
  </si>
  <si>
    <t>Bečov nad Teplou</t>
  </si>
  <si>
    <t>Karlov u Roškopova</t>
  </si>
  <si>
    <t>Závratec</t>
  </si>
  <si>
    <t>Chlum u Dubé</t>
  </si>
  <si>
    <t>Hostišovice</t>
  </si>
  <si>
    <t>Loučná u Lomu</t>
  </si>
  <si>
    <t>Sebranice u Litomyšle</t>
  </si>
  <si>
    <t>Skopytce</t>
  </si>
  <si>
    <t>Vinaře</t>
  </si>
  <si>
    <t>Vír</t>
  </si>
  <si>
    <t>Podlesí pod Landštejnem</t>
  </si>
  <si>
    <t>Zahořany u Litoměřic</t>
  </si>
  <si>
    <t>Bohuňov nad Křetínkou</t>
  </si>
  <si>
    <t>Těchonice</t>
  </si>
  <si>
    <t>Horní Nezly</t>
  </si>
  <si>
    <t>Třebčice</t>
  </si>
  <si>
    <t>Líčkov</t>
  </si>
  <si>
    <t>Doubravice u Dvora Králové</t>
  </si>
  <si>
    <t>Vojtíškov</t>
  </si>
  <si>
    <t>Zadražany</t>
  </si>
  <si>
    <t>Libkov u Nasavrk</t>
  </si>
  <si>
    <t>Hluchov</t>
  </si>
  <si>
    <t>Domašín u Dobrušky</t>
  </si>
  <si>
    <t>Domoušice</t>
  </si>
  <si>
    <t>Písnice</t>
  </si>
  <si>
    <t>Lhota u Skutče</t>
  </si>
  <si>
    <t>Libkova Voda</t>
  </si>
  <si>
    <t>Slatina u Bílovce</t>
  </si>
  <si>
    <t>Březová u Zvole</t>
  </si>
  <si>
    <t>Janovičky u Zámrsku</t>
  </si>
  <si>
    <t>Doubravčany</t>
  </si>
  <si>
    <t>Žichovice</t>
  </si>
  <si>
    <t>Dyjička</t>
  </si>
  <si>
    <t>Nový Hrozenkov</t>
  </si>
  <si>
    <t>Zborovy</t>
  </si>
  <si>
    <t>Králova Lhota</t>
  </si>
  <si>
    <t>Horní Lhotice</t>
  </si>
  <si>
    <t>Hrbokov</t>
  </si>
  <si>
    <t>Moldava</t>
  </si>
  <si>
    <t>Moravany u Brna</t>
  </si>
  <si>
    <t>Dobrošovice</t>
  </si>
  <si>
    <t>Damírov</t>
  </si>
  <si>
    <t>Rynoltice</t>
  </si>
  <si>
    <t>Srbská</t>
  </si>
  <si>
    <t>Pohoří u Prahy</t>
  </si>
  <si>
    <t>Jarohněvice</t>
  </si>
  <si>
    <t>Lidmaň</t>
  </si>
  <si>
    <t>Horní Bezděkov</t>
  </si>
  <si>
    <t>Krchlebská Lhota</t>
  </si>
  <si>
    <t>Osletín</t>
  </si>
  <si>
    <t>Starojická Lhota</t>
  </si>
  <si>
    <t>Cakov</t>
  </si>
  <si>
    <t>Královka</t>
  </si>
  <si>
    <t>Janov u Krnova</t>
  </si>
  <si>
    <t>Horní Ročov</t>
  </si>
  <si>
    <t>Boršov nad Vltavou</t>
  </si>
  <si>
    <t>Jindřichovice u Malonic</t>
  </si>
  <si>
    <t>Mašov</t>
  </si>
  <si>
    <t>Petrovice u Sedlčan</t>
  </si>
  <si>
    <t>Vletice</t>
  </si>
  <si>
    <t>Štěnovice</t>
  </si>
  <si>
    <t>Úbislavice</t>
  </si>
  <si>
    <t>Kobylníky</t>
  </si>
  <si>
    <t>Malý Bor</t>
  </si>
  <si>
    <t>Moravské Bránice</t>
  </si>
  <si>
    <t>Dlouhoňovice</t>
  </si>
  <si>
    <t>Branišov nad Pernštejnem</t>
  </si>
  <si>
    <t>Jančí</t>
  </si>
  <si>
    <t>Bartovice</t>
  </si>
  <si>
    <t>Dobré</t>
  </si>
  <si>
    <t>Dobročkovice</t>
  </si>
  <si>
    <t>Horní Bousov</t>
  </si>
  <si>
    <t>Plchov</t>
  </si>
  <si>
    <t>Konětopy u Pnětluk</t>
  </si>
  <si>
    <t>Kunčice nad Ostravicí</t>
  </si>
  <si>
    <t>Vidhostice</t>
  </si>
  <si>
    <t>Třebětín</t>
  </si>
  <si>
    <t>Bechov</t>
  </si>
  <si>
    <t>Zaječice</t>
  </si>
  <si>
    <t>Bezmíř</t>
  </si>
  <si>
    <t>Orlické Zlákovice</t>
  </si>
  <si>
    <t>Vaneč</t>
  </si>
  <si>
    <t>Racov</t>
  </si>
  <si>
    <t>Rodkov</t>
  </si>
  <si>
    <t>Kosičky</t>
  </si>
  <si>
    <t>Dobřenec</t>
  </si>
  <si>
    <t>Sedlečko u Chotovin</t>
  </si>
  <si>
    <t>Kujavy</t>
  </si>
  <si>
    <t>Ohrozim</t>
  </si>
  <si>
    <t>Brtníky</t>
  </si>
  <si>
    <t>Sukorady</t>
  </si>
  <si>
    <t>Chraštice</t>
  </si>
  <si>
    <t>Zvoleněves</t>
  </si>
  <si>
    <t>Falknov</t>
  </si>
  <si>
    <t>Třemešná</t>
  </si>
  <si>
    <t>Křečovice u Neveklova</t>
  </si>
  <si>
    <t>Kunovice</t>
  </si>
  <si>
    <t>Damníkov</t>
  </si>
  <si>
    <t>Otěšín</t>
  </si>
  <si>
    <t>Opařany</t>
  </si>
  <si>
    <t>Kunratice u Cvikova</t>
  </si>
  <si>
    <t>Hlásnice</t>
  </si>
  <si>
    <t>Buková u Semněvic</t>
  </si>
  <si>
    <t>Vackovec</t>
  </si>
  <si>
    <t>Drahobudice</t>
  </si>
  <si>
    <t>Pátek u Poděbrad</t>
  </si>
  <si>
    <t>Pec</t>
  </si>
  <si>
    <t>Ústí</t>
  </si>
  <si>
    <t>Hamr nad Nežárkou</t>
  </si>
  <si>
    <t>Mutkov</t>
  </si>
  <si>
    <t>Kuňovice</t>
  </si>
  <si>
    <t>Radešínská Svratka</t>
  </si>
  <si>
    <t>Nezdřev</t>
  </si>
  <si>
    <t>Smilovice u Týna nad Vltavou</t>
  </si>
  <si>
    <t>Herink</t>
  </si>
  <si>
    <t>Hevlín</t>
  </si>
  <si>
    <t>Sojovice</t>
  </si>
  <si>
    <t>Vrančice</t>
  </si>
  <si>
    <t>Slavňovice</t>
  </si>
  <si>
    <t>Staňkov-město</t>
  </si>
  <si>
    <t>Desná u Litomyšle</t>
  </si>
  <si>
    <t>Staré Bříště</t>
  </si>
  <si>
    <t>Něžovice</t>
  </si>
  <si>
    <t>Vranov nad Dyjí</t>
  </si>
  <si>
    <t>Blaženice</t>
  </si>
  <si>
    <t>Oldřichov u Nejdku</t>
  </si>
  <si>
    <t>Stará Role</t>
  </si>
  <si>
    <t>Ryžovna</t>
  </si>
  <si>
    <t>Kladrubce</t>
  </si>
  <si>
    <t>Radětice u Bechyně</t>
  </si>
  <si>
    <t>Pěnčín</t>
  </si>
  <si>
    <t>Dobšín</t>
  </si>
  <si>
    <t>Dobrotice</t>
  </si>
  <si>
    <t>Malobratřice</t>
  </si>
  <si>
    <t>Nová Cerekev</t>
  </si>
  <si>
    <t>Doubravice u Leštiny</t>
  </si>
  <si>
    <t>Debrno</t>
  </si>
  <si>
    <t>Olešnice u Rychnova nad Kněžnou</t>
  </si>
  <si>
    <t>Vlašim</t>
  </si>
  <si>
    <t>Bradlecká Lhota</t>
  </si>
  <si>
    <t>Seč</t>
  </si>
  <si>
    <t>Mlyňany</t>
  </si>
  <si>
    <t>Životice u Kasejovic</t>
  </si>
  <si>
    <t>Litošice</t>
  </si>
  <si>
    <t>Staré Sedlo u Sokolova</t>
  </si>
  <si>
    <t>Brníčko u Zábřeha</t>
  </si>
  <si>
    <t>Radostín u Vojnova Městce</t>
  </si>
  <si>
    <t>Turovec</t>
  </si>
  <si>
    <t>Dolní Měcholupy</t>
  </si>
  <si>
    <t>Hroznatín</t>
  </si>
  <si>
    <t>Hradec u Stoda</t>
  </si>
  <si>
    <t>Chvalčovice</t>
  </si>
  <si>
    <t>Svratka</t>
  </si>
  <si>
    <t>Speřice</t>
  </si>
  <si>
    <t>Zhoř u Tábora</t>
  </si>
  <si>
    <t>Martinice u Votic</t>
  </si>
  <si>
    <t>Lhotka u Třebče</t>
  </si>
  <si>
    <t>Třebenice na Moravě</t>
  </si>
  <si>
    <t>Netín</t>
  </si>
  <si>
    <t>Buková u Nížkova</t>
  </si>
  <si>
    <t>Újezdec u Hořiček</t>
  </si>
  <si>
    <t>Vestec u Hořiček</t>
  </si>
  <si>
    <t>Kunčina</t>
  </si>
  <si>
    <t>Neurazy</t>
  </si>
  <si>
    <t>Bedřichov</t>
  </si>
  <si>
    <t>Sukorady u Mladé Boleslavi</t>
  </si>
  <si>
    <t>Voděrady u Rychnova nad Kněžnou</t>
  </si>
  <si>
    <t>Chrást u Poříčan</t>
  </si>
  <si>
    <t>Mýtnice</t>
  </si>
  <si>
    <t>Dolní Malá Úpa</t>
  </si>
  <si>
    <t>Kámen u Habrů</t>
  </si>
  <si>
    <t>Břehy</t>
  </si>
  <si>
    <t>Sovolusky u Přelouče</t>
  </si>
  <si>
    <t>Vrchovany</t>
  </si>
  <si>
    <t>Kumburský Újezd</t>
  </si>
  <si>
    <t>Vlasenice u Kamenice nad Lipou</t>
  </si>
  <si>
    <t>Chornice</t>
  </si>
  <si>
    <t>Trusnov</t>
  </si>
  <si>
    <t>Lhota u Nečemic</t>
  </si>
  <si>
    <t>Rancířov</t>
  </si>
  <si>
    <t>Tatiná</t>
  </si>
  <si>
    <t>Veliš u Jičína</t>
  </si>
  <si>
    <t>Boškov</t>
  </si>
  <si>
    <t>Slavětice</t>
  </si>
  <si>
    <t>Mladějov v Čechách</t>
  </si>
  <si>
    <t>Všemina</t>
  </si>
  <si>
    <t>Nyklovice</t>
  </si>
  <si>
    <t>Sudkov</t>
  </si>
  <si>
    <t>Střemily</t>
  </si>
  <si>
    <t>Vlčí Pole</t>
  </si>
  <si>
    <t>Kocourov u Slavíkova</t>
  </si>
  <si>
    <t>Stará Trnávka</t>
  </si>
  <si>
    <t>Kalec</t>
  </si>
  <si>
    <t>Uhřínovice u Jihlavy</t>
  </si>
  <si>
    <t>Jabkenice</t>
  </si>
  <si>
    <t>Ostrovec u Houserovky</t>
  </si>
  <si>
    <t>Chodeč-Zvíkov</t>
  </si>
  <si>
    <t>Pohořany</t>
  </si>
  <si>
    <t>Třemošnice nad Doubravou</t>
  </si>
  <si>
    <t>Žďár nad Metují</t>
  </si>
  <si>
    <t>Zahrádka u Petrovic</t>
  </si>
  <si>
    <t>Dolní Dvůr</t>
  </si>
  <si>
    <t>Vlastkovec</t>
  </si>
  <si>
    <t>Červeněves</t>
  </si>
  <si>
    <t>Horní Bohušice</t>
  </si>
  <si>
    <t>Smolina</t>
  </si>
  <si>
    <t>Nová Seninka</t>
  </si>
  <si>
    <t>Krakovčice</t>
  </si>
  <si>
    <t>Újezdec u Mělníka</t>
  </si>
  <si>
    <t>Čečovice</t>
  </si>
  <si>
    <t>Nesperská Lhota</t>
  </si>
  <si>
    <t>Nová Ves u Horažďovic</t>
  </si>
  <si>
    <t>Částkov</t>
  </si>
  <si>
    <t>Střítež u Jihlavy</t>
  </si>
  <si>
    <t>Čechtín</t>
  </si>
  <si>
    <t>Hořičky</t>
  </si>
  <si>
    <t>Hradec u Ledče nad Sázavou</t>
  </si>
  <si>
    <t>Křižanovice</t>
  </si>
  <si>
    <t>Vysoká u Kosovy Hory</t>
  </si>
  <si>
    <t>Řeheč</t>
  </si>
  <si>
    <t>Brusná</t>
  </si>
  <si>
    <t>Jenichov</t>
  </si>
  <si>
    <t>Čelistná</t>
  </si>
  <si>
    <t>Družec</t>
  </si>
  <si>
    <t>Děkanské Skaliny</t>
  </si>
  <si>
    <t>Střížov nad Malší</t>
  </si>
  <si>
    <t>Čelákovice</t>
  </si>
  <si>
    <t>Žehrov</t>
  </si>
  <si>
    <t>Žihle</t>
  </si>
  <si>
    <t>Sezemice</t>
  </si>
  <si>
    <t>Dyjice</t>
  </si>
  <si>
    <t>Slivonice</t>
  </si>
  <si>
    <t>Budislavice</t>
  </si>
  <si>
    <t>Tisová u Nejdku</t>
  </si>
  <si>
    <t>Němčany</t>
  </si>
  <si>
    <t>Hrachov</t>
  </si>
  <si>
    <t>Třeskonice</t>
  </si>
  <si>
    <t>Tužín</t>
  </si>
  <si>
    <t>Stranná u Nechranic</t>
  </si>
  <si>
    <t>Koloděje nad Lužnicí</t>
  </si>
  <si>
    <t>Bítov u Koněprus</t>
  </si>
  <si>
    <t>Železnice</t>
  </si>
  <si>
    <t>Chudolazy</t>
  </si>
  <si>
    <t>Tuřice</t>
  </si>
  <si>
    <t>Hřensko</t>
  </si>
  <si>
    <t>Újezdec u Osvětiman</t>
  </si>
  <si>
    <t>Buda</t>
  </si>
  <si>
    <t>Žáravice</t>
  </si>
  <si>
    <t>Láz</t>
  </si>
  <si>
    <t>Horní Dehtov</t>
  </si>
  <si>
    <t>Horní Cerekev</t>
  </si>
  <si>
    <t>Vojkovice</t>
  </si>
  <si>
    <t>Lešany</t>
  </si>
  <si>
    <t>Lavičné</t>
  </si>
  <si>
    <t>Třebonice</t>
  </si>
  <si>
    <t>Hrabětice</t>
  </si>
  <si>
    <t>Terezín</t>
  </si>
  <si>
    <t>Novosedly u Kájova</t>
  </si>
  <si>
    <t>Přečaply</t>
  </si>
  <si>
    <t>Slavhostice</t>
  </si>
  <si>
    <t>Stachov u Šternberka</t>
  </si>
  <si>
    <t>Křešice u Divišova</t>
  </si>
  <si>
    <t>Dominikální Paseky</t>
  </si>
  <si>
    <t>Stvolny</t>
  </si>
  <si>
    <t>Mokrý Lom</t>
  </si>
  <si>
    <t>Zbenické Zlákovice</t>
  </si>
  <si>
    <t>Sazomín</t>
  </si>
  <si>
    <t>Suchá Rudná</t>
  </si>
  <si>
    <t>Boleslav</t>
  </si>
  <si>
    <t>Pukšice</t>
  </si>
  <si>
    <t>Klepáčov</t>
  </si>
  <si>
    <t>Žitná u Březové</t>
  </si>
  <si>
    <t>Hlušice</t>
  </si>
  <si>
    <t>Řepčice</t>
  </si>
  <si>
    <t>Vlhošť</t>
  </si>
  <si>
    <t>Dolní Falknov</t>
  </si>
  <si>
    <t>Trhové Sviny</t>
  </si>
  <si>
    <t>Svor</t>
  </si>
  <si>
    <t>Řešetova Lhota</t>
  </si>
  <si>
    <t>Olešná</t>
  </si>
  <si>
    <t>Bílý Potok</t>
  </si>
  <si>
    <t>Střelské Hoštice</t>
  </si>
  <si>
    <t>Horní Smrčné</t>
  </si>
  <si>
    <t>Veselov</t>
  </si>
  <si>
    <t>Stará Voda v Jeseníkách</t>
  </si>
  <si>
    <t>Výprachtice</t>
  </si>
  <si>
    <t>Týnišťko</t>
  </si>
  <si>
    <t>Vysočany u Manětína</t>
  </si>
  <si>
    <t>Žlutava</t>
  </si>
  <si>
    <t>Výsluní</t>
  </si>
  <si>
    <t>Verušice</t>
  </si>
  <si>
    <t>Vysoká u Chomutova</t>
  </si>
  <si>
    <t>Vysoké Studnice</t>
  </si>
  <si>
    <t>Vysoké Pole</t>
  </si>
  <si>
    <t>Skříněřov</t>
  </si>
  <si>
    <t>Mělník nad Sázavou</t>
  </si>
  <si>
    <t>Velký Grunov</t>
  </si>
  <si>
    <t>Střížov</t>
  </si>
  <si>
    <t>Studnice</t>
  </si>
  <si>
    <t>Vápenný Podol</t>
  </si>
  <si>
    <t>Klíčov</t>
  </si>
  <si>
    <t>Brniště</t>
  </si>
  <si>
    <t>Velká Černoc</t>
  </si>
  <si>
    <t>Boněnov</t>
  </si>
  <si>
    <t>Krty</t>
  </si>
  <si>
    <t>Spálenec</t>
  </si>
  <si>
    <t>Krásné Údolí u Černošína</t>
  </si>
  <si>
    <t>Těšetice u Znojma</t>
  </si>
  <si>
    <t>Tuhaň u Dubé</t>
  </si>
  <si>
    <t>Stálky</t>
  </si>
  <si>
    <t>Újezd u Krásné</t>
  </si>
  <si>
    <t>Podhůří u Vysoké Pece</t>
  </si>
  <si>
    <t>Zhoř u Stříbra</t>
  </si>
  <si>
    <t>Kunov</t>
  </si>
  <si>
    <t>Lomec</t>
  </si>
  <si>
    <t>Radkov u Vítkova</t>
  </si>
  <si>
    <t>Tasovice nad Dyjí</t>
  </si>
  <si>
    <t>Hladov</t>
  </si>
  <si>
    <t>Beranovec</t>
  </si>
  <si>
    <t>Čížky</t>
  </si>
  <si>
    <t>Útěchovičky</t>
  </si>
  <si>
    <t>Bošín u Chocně</t>
  </si>
  <si>
    <t>Vysoký Újezd</t>
  </si>
  <si>
    <t>Zeměchy u Kralup nad Vltavou</t>
  </si>
  <si>
    <t>Trojanovice</t>
  </si>
  <si>
    <t>Pitín</t>
  </si>
  <si>
    <t>Veliny</t>
  </si>
  <si>
    <t>Stará Červená Voda</t>
  </si>
  <si>
    <t>Blehov</t>
  </si>
  <si>
    <t>Křenovy</t>
  </si>
  <si>
    <t>Krásná Hora</t>
  </si>
  <si>
    <t>Nedachlebice</t>
  </si>
  <si>
    <t>Vitíněves</t>
  </si>
  <si>
    <t>Lazy</t>
  </si>
  <si>
    <t>Rampuše</t>
  </si>
  <si>
    <t>Benešovice u Všelibic</t>
  </si>
  <si>
    <t>Týnice</t>
  </si>
  <si>
    <t>Tichov</t>
  </si>
  <si>
    <t>Cínovec</t>
  </si>
  <si>
    <t>Měník u Nového Bydžova</t>
  </si>
  <si>
    <t>Horní Dušnice</t>
  </si>
  <si>
    <t>Lukavice u Strážova</t>
  </si>
  <si>
    <t>Osina</t>
  </si>
  <si>
    <t>Březina u Rokycan</t>
  </si>
  <si>
    <t>Jiřín</t>
  </si>
  <si>
    <t>Struhařov u Mnichovic</t>
  </si>
  <si>
    <t>Benešov nad Ploučnicí</t>
  </si>
  <si>
    <t>Lom u Mostu</t>
  </si>
  <si>
    <t>Kamenný Malíkov</t>
  </si>
  <si>
    <t>Bílkov</t>
  </si>
  <si>
    <t>Hořejany</t>
  </si>
  <si>
    <t>Leština u Strmilova</t>
  </si>
  <si>
    <t>Žlunice</t>
  </si>
  <si>
    <t>Petrohrad</t>
  </si>
  <si>
    <t>Svatoslav u Třebíče</t>
  </si>
  <si>
    <t>Horní Bojanovice</t>
  </si>
  <si>
    <t>Krutěnice</t>
  </si>
  <si>
    <t>Tatrovice</t>
  </si>
  <si>
    <t>Bohutice</t>
  </si>
  <si>
    <t>Stará Ves u Vysokého nad Jizerou</t>
  </si>
  <si>
    <t>Spáleniště</t>
  </si>
  <si>
    <t>Sýkořice</t>
  </si>
  <si>
    <t>Petřkovice u Starého Jičína</t>
  </si>
  <si>
    <t>Stádlec</t>
  </si>
  <si>
    <t>Bečov</t>
  </si>
  <si>
    <t>Skuhrov u Havlíčkova Brodu</t>
  </si>
  <si>
    <t>Řemešín</t>
  </si>
  <si>
    <t>Opatovice u Hranic</t>
  </si>
  <si>
    <t>Lesní Hluboké</t>
  </si>
  <si>
    <t>Jetřichovec</t>
  </si>
  <si>
    <t>Choustník</t>
  </si>
  <si>
    <t>Bojetice</t>
  </si>
  <si>
    <t>Březnice u Zlína</t>
  </si>
  <si>
    <t>Boršov</t>
  </si>
  <si>
    <t>Bolíkovice</t>
  </si>
  <si>
    <t>Strýčkovice</t>
  </si>
  <si>
    <t>Březí u Šebestěnic</t>
  </si>
  <si>
    <t>Skalice u Dobříše</t>
  </si>
  <si>
    <t>Staré Město u Bruntálu</t>
  </si>
  <si>
    <t>Tis</t>
  </si>
  <si>
    <t>Dolní Lažany u Lipové</t>
  </si>
  <si>
    <t>Hýsly</t>
  </si>
  <si>
    <t>Březiny u Poličky</t>
  </si>
  <si>
    <t>Osičky</t>
  </si>
  <si>
    <t>České Křídlovice</t>
  </si>
  <si>
    <t>Pelhřimovy</t>
  </si>
  <si>
    <t>Živanice</t>
  </si>
  <si>
    <t>Eš</t>
  </si>
  <si>
    <t>Hoštice u Litenčic</t>
  </si>
  <si>
    <t>Horní Lažany u Lipové</t>
  </si>
  <si>
    <t>Dolní Žleb</t>
  </si>
  <si>
    <t>Dobronín</t>
  </si>
  <si>
    <t>Vysoká Pec u Nejdku</t>
  </si>
  <si>
    <t>Srdov</t>
  </si>
  <si>
    <t>Korozluky</t>
  </si>
  <si>
    <t>Sedlečko u Karlových Var</t>
  </si>
  <si>
    <t>Žabeň</t>
  </si>
  <si>
    <t>Pohoří na Šumavě</t>
  </si>
  <si>
    <t>Olbramovice u Moravského Krumlova</t>
  </si>
  <si>
    <t>Strojetice</t>
  </si>
  <si>
    <t>Kalubice</t>
  </si>
  <si>
    <t>Kvítkovice u Lipí</t>
  </si>
  <si>
    <t>Hoštice u Vodochod</t>
  </si>
  <si>
    <t>Nesovice</t>
  </si>
  <si>
    <t>Čivice</t>
  </si>
  <si>
    <t>Jimlín</t>
  </si>
  <si>
    <t>České Budějovice 3</t>
  </si>
  <si>
    <t>Darmyšl</t>
  </si>
  <si>
    <t>Kocanda</t>
  </si>
  <si>
    <t>Hradiště u Kaplice</t>
  </si>
  <si>
    <t>Bělá u Turnova</t>
  </si>
  <si>
    <t>Josefův Důl u Jablonce nad Nisou</t>
  </si>
  <si>
    <t>Horní Radíkov</t>
  </si>
  <si>
    <t>Domašín u Černíkovic</t>
  </si>
  <si>
    <t>Nový Les</t>
  </si>
  <si>
    <t>Míšov</t>
  </si>
  <si>
    <t>Nepolisy</t>
  </si>
  <si>
    <t>Chmelná u Pelhřimova</t>
  </si>
  <si>
    <t>Jetřichovice u Děčína</t>
  </si>
  <si>
    <t>Brložec u Štědré</t>
  </si>
  <si>
    <t>Korytná</t>
  </si>
  <si>
    <t>Nedražice</t>
  </si>
  <si>
    <t>Rudoltice u Vrchotových Janovic</t>
  </si>
  <si>
    <t>Bučí</t>
  </si>
  <si>
    <t>Český Heršlák</t>
  </si>
  <si>
    <t>Holešín</t>
  </si>
  <si>
    <t>Brtnický Číchov</t>
  </si>
  <si>
    <t>Limuzy</t>
  </si>
  <si>
    <t>Ploužnice pod Táborem</t>
  </si>
  <si>
    <t>Velká Ledská</t>
  </si>
  <si>
    <t>Peřimov</t>
  </si>
  <si>
    <t>Knínice</t>
  </si>
  <si>
    <t>Údolí u Nových Hradů</t>
  </si>
  <si>
    <t>Vysoký Chlumec</t>
  </si>
  <si>
    <t>Nová Ves u Kraslic</t>
  </si>
  <si>
    <t>Lukoveček</t>
  </si>
  <si>
    <t>Jedlová v Orlických horách</t>
  </si>
  <si>
    <t>Záchlumí</t>
  </si>
  <si>
    <t>Nosetín</t>
  </si>
  <si>
    <t>Hříšice</t>
  </si>
  <si>
    <t>Michnovka</t>
  </si>
  <si>
    <t>Janova Ves</t>
  </si>
  <si>
    <t>Bačkov</t>
  </si>
  <si>
    <t>Čeňovice</t>
  </si>
  <si>
    <t>Sovolusky u Bochova</t>
  </si>
  <si>
    <t>Voltýřov</t>
  </si>
  <si>
    <t>Bublava</t>
  </si>
  <si>
    <t>Obory</t>
  </si>
  <si>
    <t>Pustkovec</t>
  </si>
  <si>
    <t>Pávov</t>
  </si>
  <si>
    <t>Čerňovice</t>
  </si>
  <si>
    <t>Kozmice u Chýnova</t>
  </si>
  <si>
    <t>Mrákotín u Skutče</t>
  </si>
  <si>
    <t>Černé Voděrady</t>
  </si>
  <si>
    <t>Bílý Újezd</t>
  </si>
  <si>
    <t>Koclov</t>
  </si>
  <si>
    <t>Chválkov u Kamenice nad Lipou</t>
  </si>
  <si>
    <t>Radlice u Barchovic</t>
  </si>
  <si>
    <t>Hořetice</t>
  </si>
  <si>
    <t>Vitiněves</t>
  </si>
  <si>
    <t>Omlenice</t>
  </si>
  <si>
    <t>Čenovice</t>
  </si>
  <si>
    <t>Jiřice u Kostelce nad Labem</t>
  </si>
  <si>
    <t>Dolní Žďár u Lásenice</t>
  </si>
  <si>
    <t>Hněvkovice u Humpolce</t>
  </si>
  <si>
    <t>Bukovice u Velkých Losin</t>
  </si>
  <si>
    <t>Suchdol u Kutné Hory</t>
  </si>
  <si>
    <t>Boučí</t>
  </si>
  <si>
    <t>Jinačovice</t>
  </si>
  <si>
    <t>Milíkov u Mariánských Lázní</t>
  </si>
  <si>
    <t>Jámy</t>
  </si>
  <si>
    <t>Kasejovice</t>
  </si>
  <si>
    <t>Paště</t>
  </si>
  <si>
    <t>Votice</t>
  </si>
  <si>
    <t>Sedloňov</t>
  </si>
  <si>
    <t>Maňávka u Českého Krumlova</t>
  </si>
  <si>
    <t>Hrozová</t>
  </si>
  <si>
    <t>Neslovice</t>
  </si>
  <si>
    <t>Kluky u Písku</t>
  </si>
  <si>
    <t>Horní Domaslavice</t>
  </si>
  <si>
    <t>Bačkovice</t>
  </si>
  <si>
    <t>Vimperk</t>
  </si>
  <si>
    <t>Hustopeče u Brna</t>
  </si>
  <si>
    <t>Mostec</t>
  </si>
  <si>
    <t>Přibyslavice nad Jihlavou</t>
  </si>
  <si>
    <t>Frankův Zhořec</t>
  </si>
  <si>
    <t>Marketa</t>
  </si>
  <si>
    <t>Hluboký</t>
  </si>
  <si>
    <t>Pustá Kamenice</t>
  </si>
  <si>
    <t>Lhotka u Velkého Meziříčí</t>
  </si>
  <si>
    <t>Lednice na Moravě</t>
  </si>
  <si>
    <t>Libecina</t>
  </si>
  <si>
    <t>Pačejov</t>
  </si>
  <si>
    <t>Sedlo u Horažďovic</t>
  </si>
  <si>
    <t>Řevničov</t>
  </si>
  <si>
    <t>Podhořany u Ronova</t>
  </si>
  <si>
    <t>Hošťálková</t>
  </si>
  <si>
    <t>Bačetín</t>
  </si>
  <si>
    <t>Nižbor</t>
  </si>
  <si>
    <t>Bochovice</t>
  </si>
  <si>
    <t>Chlumčany u Přeštic</t>
  </si>
  <si>
    <t>Slup</t>
  </si>
  <si>
    <t>Slavičín</t>
  </si>
  <si>
    <t>Planá u Českých Budějovic</t>
  </si>
  <si>
    <t>Milevsko</t>
  </si>
  <si>
    <t>Lažany u Chomutova</t>
  </si>
  <si>
    <t>Stráž u České Lípy</t>
  </si>
  <si>
    <t>Stradouň</t>
  </si>
  <si>
    <t>Krámy</t>
  </si>
  <si>
    <t>Lysice</t>
  </si>
  <si>
    <t>Chodová Planá</t>
  </si>
  <si>
    <t>Jamartice</t>
  </si>
  <si>
    <t>Jeníkovice u Horšovského Týna</t>
  </si>
  <si>
    <t>Kanín</t>
  </si>
  <si>
    <t>Kochánov u Lipničky</t>
  </si>
  <si>
    <t>Košíky</t>
  </si>
  <si>
    <t>Ktová</t>
  </si>
  <si>
    <t>Kralice nad Oslavou</t>
  </si>
  <si>
    <t>Hřivice</t>
  </si>
  <si>
    <t>Žďár u Blanska</t>
  </si>
  <si>
    <t>Ctiboř u Tachova</t>
  </si>
  <si>
    <t>Smrčina</t>
  </si>
  <si>
    <t>Vaňov</t>
  </si>
  <si>
    <t>Markoušovice</t>
  </si>
  <si>
    <t>Cetkovice</t>
  </si>
  <si>
    <t>Cholina</t>
  </si>
  <si>
    <t>Hroška</t>
  </si>
  <si>
    <t>Lhotsko</t>
  </si>
  <si>
    <t>Švihov u Lažišť</t>
  </si>
  <si>
    <t>Pocinovice u Semněvic</t>
  </si>
  <si>
    <t>Cikháj</t>
  </si>
  <si>
    <t>Trojovice</t>
  </si>
  <si>
    <t>Dražice</t>
  </si>
  <si>
    <t>Křečovice pod Troskami</t>
  </si>
  <si>
    <t>Lodhéřov</t>
  </si>
  <si>
    <t>Bukovec</t>
  </si>
  <si>
    <t>Věrovany</t>
  </si>
  <si>
    <t>Sviadnov</t>
  </si>
  <si>
    <t>Slaník</t>
  </si>
  <si>
    <t>Jablonec nad Jizerou</t>
  </si>
  <si>
    <t>Třímany</t>
  </si>
  <si>
    <t>Hajská</t>
  </si>
  <si>
    <t>Příkazy u Osíčka</t>
  </si>
  <si>
    <t>Kundratice II</t>
  </si>
  <si>
    <t>Dolní Hluboká</t>
  </si>
  <si>
    <t>Bolina</t>
  </si>
  <si>
    <t>Zahořany</t>
  </si>
  <si>
    <t>Zhůří</t>
  </si>
  <si>
    <t>Mimoň</t>
  </si>
  <si>
    <t>Nové Město</t>
  </si>
  <si>
    <t>Bohdalec</t>
  </si>
  <si>
    <t>Rozkoš u Jevišovic</t>
  </si>
  <si>
    <t>Rovné</t>
  </si>
  <si>
    <t>Mostiště u Velkého Meziříčí</t>
  </si>
  <si>
    <t>Chářovice</t>
  </si>
  <si>
    <t>Zduchovice</t>
  </si>
  <si>
    <t>Tobolka</t>
  </si>
  <si>
    <t>Prštice</t>
  </si>
  <si>
    <t>Morkovice</t>
  </si>
  <si>
    <t>Nespeky</t>
  </si>
  <si>
    <t>Vigantice</t>
  </si>
  <si>
    <t>Pytlov</t>
  </si>
  <si>
    <t>Lovečkovice</t>
  </si>
  <si>
    <t>Ořechov</t>
  </si>
  <si>
    <t>Košťálkov</t>
  </si>
  <si>
    <t>Slavětice u Všemyslic</t>
  </si>
  <si>
    <t>Hoješín</t>
  </si>
  <si>
    <t>Košetice</t>
  </si>
  <si>
    <t>Karlov</t>
  </si>
  <si>
    <t>Potěhy</t>
  </si>
  <si>
    <t>Těchov</t>
  </si>
  <si>
    <t>Bražec u Doupova</t>
  </si>
  <si>
    <t>Olšová Vrata</t>
  </si>
  <si>
    <t>Věšťany</t>
  </si>
  <si>
    <t>Malčín</t>
  </si>
  <si>
    <t>Vidim</t>
  </si>
  <si>
    <t>Luštěnice</t>
  </si>
  <si>
    <t>Arnultovice u Jindřichova</t>
  </si>
  <si>
    <t>Nové Valteřice</t>
  </si>
  <si>
    <t>Přední Arnoštov</t>
  </si>
  <si>
    <t>Kvítkov u České Lípy</t>
  </si>
  <si>
    <t>Kosořice</t>
  </si>
  <si>
    <t>Jedov</t>
  </si>
  <si>
    <t>Panská Lhota</t>
  </si>
  <si>
    <t>Chodovská Huť</t>
  </si>
  <si>
    <t>Míčov</t>
  </si>
  <si>
    <t>Šakvice</t>
  </si>
  <si>
    <t>Číhalín</t>
  </si>
  <si>
    <t>Hracholusky nade Mží</t>
  </si>
  <si>
    <t>Horní Lánov</t>
  </si>
  <si>
    <t>Ratiboř u Vsetína</t>
  </si>
  <si>
    <t>Vranov u Stříbra</t>
  </si>
  <si>
    <t>Dolní Hraničná</t>
  </si>
  <si>
    <t>Moravský Písek</t>
  </si>
  <si>
    <t>Loužek</t>
  </si>
  <si>
    <t>Lnáře</t>
  </si>
  <si>
    <t>Jelení u Nových Hamrů</t>
  </si>
  <si>
    <t>Keteň</t>
  </si>
  <si>
    <t>Valašské Klobouky</t>
  </si>
  <si>
    <t>Růžená</t>
  </si>
  <si>
    <t>Holotín</t>
  </si>
  <si>
    <t>Záluží u Třemošné</t>
  </si>
  <si>
    <t>Horní Lhota u Klatov</t>
  </si>
  <si>
    <t>Modřice</t>
  </si>
  <si>
    <t>Lysá nad Labem</t>
  </si>
  <si>
    <t>Starý Plzenec</t>
  </si>
  <si>
    <t>Ostrov u Ledče nad Sázavou</t>
  </si>
  <si>
    <t>Semněvice</t>
  </si>
  <si>
    <t>Slatina u Františkových Lázní</t>
  </si>
  <si>
    <t>Soběchleby u Podbořan</t>
  </si>
  <si>
    <t>Krhanice</t>
  </si>
  <si>
    <t>Valkeřice</t>
  </si>
  <si>
    <t>Stříbrné Hory</t>
  </si>
  <si>
    <t>Lipoltov</t>
  </si>
  <si>
    <t>Ves</t>
  </si>
  <si>
    <t>Tehov</t>
  </si>
  <si>
    <t>Oplocany</t>
  </si>
  <si>
    <t>Vysočany</t>
  </si>
  <si>
    <t>Hněvanov</t>
  </si>
  <si>
    <t>Adamov</t>
  </si>
  <si>
    <t>Barchovice</t>
  </si>
  <si>
    <t>Kozí Hory</t>
  </si>
  <si>
    <t>Nebeská Rybná</t>
  </si>
  <si>
    <t>Skaličany</t>
  </si>
  <si>
    <t>Uhřínov u Velkého Meziříčí</t>
  </si>
  <si>
    <t>Ústrašín</t>
  </si>
  <si>
    <t>Skrchov</t>
  </si>
  <si>
    <t>Vlčetínec</t>
  </si>
  <si>
    <t>Batouchovice</t>
  </si>
  <si>
    <t>Helvíkovice</t>
  </si>
  <si>
    <t>Lomnice u Rýmařova</t>
  </si>
  <si>
    <t>Tvrzice</t>
  </si>
  <si>
    <t>Mezihoří u Chomutova</t>
  </si>
  <si>
    <t>Doksy u Máchova jezera</t>
  </si>
  <si>
    <t>Bítouchov u Mladé Boleslavi</t>
  </si>
  <si>
    <t>Střítež u Milevska</t>
  </si>
  <si>
    <t>Chotýš</t>
  </si>
  <si>
    <t>Osoblaha</t>
  </si>
  <si>
    <t>Libošovice</t>
  </si>
  <si>
    <t>Teleč</t>
  </si>
  <si>
    <t>Kalivody</t>
  </si>
  <si>
    <t>Nahošovice</t>
  </si>
  <si>
    <t>Stranný</t>
  </si>
  <si>
    <t>Budíkovice</t>
  </si>
  <si>
    <t>Bohuslavice u Kyjova</t>
  </si>
  <si>
    <t>Jedlová u Staré Vody</t>
  </si>
  <si>
    <t>Staré Purkartice</t>
  </si>
  <si>
    <t>Horní Podluží</t>
  </si>
  <si>
    <t>Dunovice</t>
  </si>
  <si>
    <t>Uhelná</t>
  </si>
  <si>
    <t>Matná</t>
  </si>
  <si>
    <t>Jindřiš</t>
  </si>
  <si>
    <t>Domanín u Třeboně</t>
  </si>
  <si>
    <t>Hněvětice</t>
  </si>
  <si>
    <t>Břestek</t>
  </si>
  <si>
    <t>Čížkov u Blovic</t>
  </si>
  <si>
    <t>Starcova Lhota</t>
  </si>
  <si>
    <t>Podlesí nad Odrou</t>
  </si>
  <si>
    <t>Hlásná Lhota u Jičína</t>
  </si>
  <si>
    <t>Hartmanice u Žimutic</t>
  </si>
  <si>
    <t>Horní Lideč</t>
  </si>
  <si>
    <t>Drahnětice</t>
  </si>
  <si>
    <t>Slatina u Staré Vody</t>
  </si>
  <si>
    <t>Čelivo</t>
  </si>
  <si>
    <t>Výrov u Kralovic</t>
  </si>
  <si>
    <t>Leštinka u Světlé nad Sázavou</t>
  </si>
  <si>
    <t>Skřinářov</t>
  </si>
  <si>
    <t>Soběnice</t>
  </si>
  <si>
    <t>Nýrov</t>
  </si>
  <si>
    <t>Horní Studenec</t>
  </si>
  <si>
    <t>Kašperské Hory</t>
  </si>
  <si>
    <t>Ryžoviště</t>
  </si>
  <si>
    <t>Mašťov</t>
  </si>
  <si>
    <t>Zahrádka u Benešova</t>
  </si>
  <si>
    <t>Světlá pod Javořicí</t>
  </si>
  <si>
    <t>Kundratice u Chomutova</t>
  </si>
  <si>
    <t>Horní Lysečiny</t>
  </si>
  <si>
    <t>Žďárec u Seče</t>
  </si>
  <si>
    <t>Chlumětín</t>
  </si>
  <si>
    <t>Dolní Bohušice</t>
  </si>
  <si>
    <t>Stará Paka</t>
  </si>
  <si>
    <t>Přeseka</t>
  </si>
  <si>
    <t>Tis u Habrů</t>
  </si>
  <si>
    <t>Město Touškov</t>
  </si>
  <si>
    <t>Vědlice</t>
  </si>
  <si>
    <t>Kyselov</t>
  </si>
  <si>
    <t>Mořičov</t>
  </si>
  <si>
    <t>Spy</t>
  </si>
  <si>
    <t>Rytířova Lhota</t>
  </si>
  <si>
    <t>Střítež nad Bečvou</t>
  </si>
  <si>
    <t>Čikov</t>
  </si>
  <si>
    <t>Chvaletice u Protivína</t>
  </si>
  <si>
    <t>Lomnice nad Lužnicí</t>
  </si>
  <si>
    <t>Těšovice u Kolovče</t>
  </si>
  <si>
    <t>Jarov u Berouna</t>
  </si>
  <si>
    <t>Držov</t>
  </si>
  <si>
    <t>Třebel</t>
  </si>
  <si>
    <t>Třebětín u Letovic</t>
  </si>
  <si>
    <t>Hořany</t>
  </si>
  <si>
    <t>Bakov nad Jizerou</t>
  </si>
  <si>
    <t>Drchlava</t>
  </si>
  <si>
    <t>Hořelice</t>
  </si>
  <si>
    <t>Veliká Ves u Prahy</t>
  </si>
  <si>
    <t>Bavorov</t>
  </si>
  <si>
    <t>Ludvíkovice</t>
  </si>
  <si>
    <t>Pulkov</t>
  </si>
  <si>
    <t>Prosenická Lhota</t>
  </si>
  <si>
    <t>Kuřim</t>
  </si>
  <si>
    <t>Bánov</t>
  </si>
  <si>
    <t>Strýčkovy</t>
  </si>
  <si>
    <t>Naděje</t>
  </si>
  <si>
    <t>Velké Losiny</t>
  </si>
  <si>
    <t>Rovná u Strakonic</t>
  </si>
  <si>
    <t>Volenice u Březnice</t>
  </si>
  <si>
    <t>Bílsko u Kopidlna</t>
  </si>
  <si>
    <t>Žabovřesky u Českých Budějovic</t>
  </si>
  <si>
    <t>Třtice u Nového Strašecí</t>
  </si>
  <si>
    <t>Švařec</t>
  </si>
  <si>
    <t>Tupec</t>
  </si>
  <si>
    <t>Čímice u Sušice</t>
  </si>
  <si>
    <t>Karlov u Paseky</t>
  </si>
  <si>
    <t>Lučice</t>
  </si>
  <si>
    <t>Lipnice u Markvarce</t>
  </si>
  <si>
    <t>Štětí II</t>
  </si>
  <si>
    <t>Líšnice u Kostelce</t>
  </si>
  <si>
    <t>Nepomuk</t>
  </si>
  <si>
    <t>Popovice u Králova Dvora</t>
  </si>
  <si>
    <t>Jaroslavice</t>
  </si>
  <si>
    <t>Svinky</t>
  </si>
  <si>
    <t>Dobrá u Frýdku-Místku</t>
  </si>
  <si>
    <t>Háje u Chebu</t>
  </si>
  <si>
    <t>Jestřebí nad Metují</t>
  </si>
  <si>
    <t>Suchá u Nechanic</t>
  </si>
  <si>
    <t>Zahorčičky</t>
  </si>
  <si>
    <t>Dušníky u Rudné</t>
  </si>
  <si>
    <t>Soutice</t>
  </si>
  <si>
    <t>Roštín</t>
  </si>
  <si>
    <t>Korycany</t>
  </si>
  <si>
    <t>Kfely u Ostrova</t>
  </si>
  <si>
    <t>Horní Bítovčice</t>
  </si>
  <si>
    <t>Záhoří u Humpolce</t>
  </si>
  <si>
    <t>Jivno</t>
  </si>
  <si>
    <t>Červené Pečky</t>
  </si>
  <si>
    <t>Bražec u Těšetic</t>
  </si>
  <si>
    <t>Libečov</t>
  </si>
  <si>
    <t>Vlachova Lhota</t>
  </si>
  <si>
    <t>Okrouhlá Radouň</t>
  </si>
  <si>
    <t>Střeleč</t>
  </si>
  <si>
    <t>Lubno</t>
  </si>
  <si>
    <t>Krasice</t>
  </si>
  <si>
    <t>Hory u Jenišova</t>
  </si>
  <si>
    <t>Homole</t>
  </si>
  <si>
    <t>Trnava u Zlína</t>
  </si>
  <si>
    <t>Všeruby u Plzně</t>
  </si>
  <si>
    <t>Jevišovka</t>
  </si>
  <si>
    <t>Bohuslavice u Hlučína</t>
  </si>
  <si>
    <t>Kováry</t>
  </si>
  <si>
    <t>Kadov u Blatné</t>
  </si>
  <si>
    <t>Sudkův Důl</t>
  </si>
  <si>
    <t>Hnanice</t>
  </si>
  <si>
    <t>Vyšehněvice</t>
  </si>
  <si>
    <t>Hartunkov</t>
  </si>
  <si>
    <t>Chlum u Hradce Králové</t>
  </si>
  <si>
    <t>Rudník</t>
  </si>
  <si>
    <t>Podhradí v Železných horách</t>
  </si>
  <si>
    <t>Jílovec</t>
  </si>
  <si>
    <t>Babice nad Svitavou</t>
  </si>
  <si>
    <t>Radnice u Rokycan</t>
  </si>
  <si>
    <t>Lukov u Úštěku</t>
  </si>
  <si>
    <t>Vrbička</t>
  </si>
  <si>
    <t>Horní Heřmanice</t>
  </si>
  <si>
    <t>Suky</t>
  </si>
  <si>
    <t>Jasenná</t>
  </si>
  <si>
    <t>Kozlov nad Otavou</t>
  </si>
  <si>
    <t>Korkyně</t>
  </si>
  <si>
    <t>Václavice u Hrádku nad Nisou</t>
  </si>
  <si>
    <t>Cidlina</t>
  </si>
  <si>
    <t>Nadlesí</t>
  </si>
  <si>
    <t>Malý Dešov</t>
  </si>
  <si>
    <t>Trnitá</t>
  </si>
  <si>
    <t>Sukorady u Hořic</t>
  </si>
  <si>
    <t>Letiny</t>
  </si>
  <si>
    <t>Hradčany nad Ploučnicí</t>
  </si>
  <si>
    <t>Brtnice</t>
  </si>
  <si>
    <t>Starovice</t>
  </si>
  <si>
    <t>Bystrc</t>
  </si>
  <si>
    <t>Nepomuky na Moravě</t>
  </si>
  <si>
    <t>Ruprechtov u Hroznětína</t>
  </si>
  <si>
    <t>Újezd nad Zbečnem</t>
  </si>
  <si>
    <t>Bystřany-Světice</t>
  </si>
  <si>
    <t>Předlice</t>
  </si>
  <si>
    <t>Jezdovice</t>
  </si>
  <si>
    <t>Vracov</t>
  </si>
  <si>
    <t>Vraclav</t>
  </si>
  <si>
    <t>Jelmo</t>
  </si>
  <si>
    <t>Lhotice u Českých Budějovic</t>
  </si>
  <si>
    <t>Pšov u Podbořan</t>
  </si>
  <si>
    <t>Nučice u Rudné</t>
  </si>
  <si>
    <t>Krč u Protivína</t>
  </si>
  <si>
    <t>Chyňava</t>
  </si>
  <si>
    <t>Ervěnice</t>
  </si>
  <si>
    <t>Smilov nad Ohří</t>
  </si>
  <si>
    <t>Odřepsy</t>
  </si>
  <si>
    <t>Hamry nad Křetínkou</t>
  </si>
  <si>
    <t>Lhota pod Hořičkami</t>
  </si>
  <si>
    <t>Tlestky</t>
  </si>
  <si>
    <t>Velký Dřevíč</t>
  </si>
  <si>
    <t>Jaronín</t>
  </si>
  <si>
    <t>Boč</t>
  </si>
  <si>
    <t>Neznášov</t>
  </si>
  <si>
    <t>Vilémov u Kadaně</t>
  </si>
  <si>
    <t>Podhůří-Harta</t>
  </si>
  <si>
    <t>Štěchovice</t>
  </si>
  <si>
    <t>Prčice</t>
  </si>
  <si>
    <t>Cvrčovice u Zdounek</t>
  </si>
  <si>
    <t>Doubravice nad Moravou</t>
  </si>
  <si>
    <t>Zborovice</t>
  </si>
  <si>
    <t>Zdíkovec</t>
  </si>
  <si>
    <t>Žírovice</t>
  </si>
  <si>
    <t>Jamné u Tišnova</t>
  </si>
  <si>
    <t>Slížany</t>
  </si>
  <si>
    <t>Jankov</t>
  </si>
  <si>
    <t>Dříteč</t>
  </si>
  <si>
    <t>Suchá Loz</t>
  </si>
  <si>
    <t>Zadní Arnoštov</t>
  </si>
  <si>
    <t>Brušperk</t>
  </si>
  <si>
    <t>Keblice</t>
  </si>
  <si>
    <t>Sobědraž</t>
  </si>
  <si>
    <t>Klobouky u Brna</t>
  </si>
  <si>
    <t>Milovice nad Labem</t>
  </si>
  <si>
    <t>Stichovice</t>
  </si>
  <si>
    <t>Újezd u Hradce Králové</t>
  </si>
  <si>
    <t>Valašské Meziříčí-město</t>
  </si>
  <si>
    <t>Bedřichov u Jablonce nad Nisou</t>
  </si>
  <si>
    <t>Brodek u Prostějova</t>
  </si>
  <si>
    <t>Nové Strakonice</t>
  </si>
  <si>
    <t>Rohov</t>
  </si>
  <si>
    <t>Kovářov u Potštátu</t>
  </si>
  <si>
    <t>Chvatěruby</t>
  </si>
  <si>
    <t>Holice u Olomouce</t>
  </si>
  <si>
    <t>Přísnotice</t>
  </si>
  <si>
    <t>Majetín</t>
  </si>
  <si>
    <t>Opočínek</t>
  </si>
  <si>
    <t>Mělnická Vrutice</t>
  </si>
  <si>
    <t>Hostětice</t>
  </si>
  <si>
    <t>Patokryje</t>
  </si>
  <si>
    <t>Loučany na Hané</t>
  </si>
  <si>
    <t>Nadějkov</t>
  </si>
  <si>
    <t>Babice u Řehenic</t>
  </si>
  <si>
    <t>Spůle</t>
  </si>
  <si>
    <t>Obědovice</t>
  </si>
  <si>
    <t>Chlumec u Chabařovic</t>
  </si>
  <si>
    <t>Nová Bělá</t>
  </si>
  <si>
    <t>Nečín</t>
  </si>
  <si>
    <t>Konětopy u Příbramě</t>
  </si>
  <si>
    <t>Štípa</t>
  </si>
  <si>
    <t>Bačalky</t>
  </si>
  <si>
    <t>Dolánky nad Ohří</t>
  </si>
  <si>
    <t>Opatov v Čechách</t>
  </si>
  <si>
    <t>Týn u Třebíče</t>
  </si>
  <si>
    <t>Radvánov</t>
  </si>
  <si>
    <t>Dolany u Čkyně</t>
  </si>
  <si>
    <t>Černá u Bohdanče</t>
  </si>
  <si>
    <t>Hroby</t>
  </si>
  <si>
    <t>Maříž</t>
  </si>
  <si>
    <t>Svatý Kopeček</t>
  </si>
  <si>
    <t>Prostřední Suchá</t>
  </si>
  <si>
    <t>Milokošť</t>
  </si>
  <si>
    <t>Okrouhlička</t>
  </si>
  <si>
    <t>Minice u Kralup nad Vltavou</t>
  </si>
  <si>
    <t>Hvozdná</t>
  </si>
  <si>
    <t>Osvračín</t>
  </si>
  <si>
    <t>Knapovec</t>
  </si>
  <si>
    <t>Vepřová</t>
  </si>
  <si>
    <t>Kostelec u Stříbra</t>
  </si>
  <si>
    <t>Radčice u Krásné Studánky</t>
  </si>
  <si>
    <t>Vrchotovy Janovice</t>
  </si>
  <si>
    <t>Holásky</t>
  </si>
  <si>
    <t>Roštění</t>
  </si>
  <si>
    <t>Kutrovice</t>
  </si>
  <si>
    <t>Zliv u Libáně</t>
  </si>
  <si>
    <t>Malé Všelisy</t>
  </si>
  <si>
    <t>Žalkovice</t>
  </si>
  <si>
    <t>Dědkov</t>
  </si>
  <si>
    <t>Žernovník u Černé Hory</t>
  </si>
  <si>
    <t>Chrášťovice</t>
  </si>
  <si>
    <t>Klec</t>
  </si>
  <si>
    <t>Havlíčkova Borová</t>
  </si>
  <si>
    <t>Kamýk</t>
  </si>
  <si>
    <t>Sedm Dvorů</t>
  </si>
  <si>
    <t>Haklovy Dvory</t>
  </si>
  <si>
    <t>Horní Lipová</t>
  </si>
  <si>
    <t>Staré Sedlo u Tachova</t>
  </si>
  <si>
    <t>Sněhov</t>
  </si>
  <si>
    <t>Rešov</t>
  </si>
  <si>
    <t>Dolní Libchavy</t>
  </si>
  <si>
    <t>Chotěbudice</t>
  </si>
  <si>
    <t>Vodňany</t>
  </si>
  <si>
    <t>Doubravka</t>
  </si>
  <si>
    <t>Rosnice u Všestar</t>
  </si>
  <si>
    <t>Benešov u Semil</t>
  </si>
  <si>
    <t>Polínka</t>
  </si>
  <si>
    <t>Čimice</t>
  </si>
  <si>
    <t>Vodice u Lhenic</t>
  </si>
  <si>
    <t>Rousínov u Vyškova</t>
  </si>
  <si>
    <t>Labouň</t>
  </si>
  <si>
    <t>Dalovy</t>
  </si>
  <si>
    <t>Zběšice</t>
  </si>
  <si>
    <t>Horní Němčí</t>
  </si>
  <si>
    <t>Meziříčí u Malont</t>
  </si>
  <si>
    <t>Cihelny u Podivic</t>
  </si>
  <si>
    <t>Březová u Zlína</t>
  </si>
  <si>
    <t>Radkov u Moravské Třebové</t>
  </si>
  <si>
    <t>Chotěšov u Rakovníka</t>
  </si>
  <si>
    <t>Čistěves</t>
  </si>
  <si>
    <t>Benešov u Prahy</t>
  </si>
  <si>
    <t>Obora u Kaznějova</t>
  </si>
  <si>
    <t>Zápy</t>
  </si>
  <si>
    <t>Dražetice II</t>
  </si>
  <si>
    <t>Pročevily</t>
  </si>
  <si>
    <t>Záborná Lhota</t>
  </si>
  <si>
    <t>Žerotín</t>
  </si>
  <si>
    <t>Narysov</t>
  </si>
  <si>
    <t>Polička</t>
  </si>
  <si>
    <t>Podolí u Mnichova Hradiště</t>
  </si>
  <si>
    <t>Pěčnov</t>
  </si>
  <si>
    <t>Nová Role</t>
  </si>
  <si>
    <t>Staré Město nad Metují</t>
  </si>
  <si>
    <t>Řenče</t>
  </si>
  <si>
    <t>Librantice</t>
  </si>
  <si>
    <t>Olešná na Moravě</t>
  </si>
  <si>
    <t>Radslavice u Vyškova</t>
  </si>
  <si>
    <t>Korouhev</t>
  </si>
  <si>
    <t>Okřešice u České Lípy</t>
  </si>
  <si>
    <t>Červenka</t>
  </si>
  <si>
    <t>Polom v Orlických horách</t>
  </si>
  <si>
    <t>Knín</t>
  </si>
  <si>
    <t>Krčmaň</t>
  </si>
  <si>
    <t>Chrást u Plzně</t>
  </si>
  <si>
    <t>Brodek u Konice</t>
  </si>
  <si>
    <t>Lhovice</t>
  </si>
  <si>
    <t>Očihov</t>
  </si>
  <si>
    <t>Sirákov</t>
  </si>
  <si>
    <t>Mrzky</t>
  </si>
  <si>
    <t>Žíželeves</t>
  </si>
  <si>
    <t>Hrádek u Znojma</t>
  </si>
  <si>
    <t>Kámen u Křenic</t>
  </si>
  <si>
    <t>Křtomil</t>
  </si>
  <si>
    <t>Závraty</t>
  </si>
  <si>
    <t>Roželov</t>
  </si>
  <si>
    <t>Dolní Vilémovice</t>
  </si>
  <si>
    <t>Mistřovice</t>
  </si>
  <si>
    <t>Vernéřov u Aše</t>
  </si>
  <si>
    <t>Líbeznice</t>
  </si>
  <si>
    <t>Nětčice</t>
  </si>
  <si>
    <t>Rudoltovice</t>
  </si>
  <si>
    <t>Černolice</t>
  </si>
  <si>
    <t>Rosovice</t>
  </si>
  <si>
    <t>Dvoreček</t>
  </si>
  <si>
    <t>Vitice u Humpolce</t>
  </si>
  <si>
    <t>Studénka u Nové Paky</t>
  </si>
  <si>
    <t>Stupčice</t>
  </si>
  <si>
    <t>Prášily</t>
  </si>
  <si>
    <t>Dolní Kounice</t>
  </si>
  <si>
    <t>Pazucha</t>
  </si>
  <si>
    <t>Úmonín</t>
  </si>
  <si>
    <t>Kotáry</t>
  </si>
  <si>
    <t>Ždánice u Kouřimi</t>
  </si>
  <si>
    <t>Janov u Litomyšle</t>
  </si>
  <si>
    <t>Petrov nad Desnou</t>
  </si>
  <si>
    <t>Habří u Lipí</t>
  </si>
  <si>
    <t>Poličany</t>
  </si>
  <si>
    <t>Křišťanov</t>
  </si>
  <si>
    <t>Trnávka u Nového Jičína</t>
  </si>
  <si>
    <t>Rudice</t>
  </si>
  <si>
    <t>Tetov</t>
  </si>
  <si>
    <t>Kryry</t>
  </si>
  <si>
    <t>Srbeč</t>
  </si>
  <si>
    <t>Velké Bílovice</t>
  </si>
  <si>
    <t>Velká Střelná</t>
  </si>
  <si>
    <t>Potůčky</t>
  </si>
  <si>
    <t>Zemětice</t>
  </si>
  <si>
    <t>Tušovice</t>
  </si>
  <si>
    <t>Stodůlky</t>
  </si>
  <si>
    <t>Zálesí u Javorníka</t>
  </si>
  <si>
    <t>Proruby u Potštejna</t>
  </si>
  <si>
    <t>Týniště u Zubrnic</t>
  </si>
  <si>
    <t>Staré Sedliště</t>
  </si>
  <si>
    <t>Kojetice u Prahy</t>
  </si>
  <si>
    <t>Zvířetice</t>
  </si>
  <si>
    <t>Javůrek</t>
  </si>
  <si>
    <t>Nemochovice</t>
  </si>
  <si>
    <t>Dobříš</t>
  </si>
  <si>
    <t>Zlobice</t>
  </si>
  <si>
    <t>Lipovka u Rychnova nad Kněžnou</t>
  </si>
  <si>
    <t>Knížecí</t>
  </si>
  <si>
    <t>Jeníčkova Lhota</t>
  </si>
  <si>
    <t>Smilovice</t>
  </si>
  <si>
    <t>Radkyně</t>
  </si>
  <si>
    <t>Kříše</t>
  </si>
  <si>
    <t>Lahošť</t>
  </si>
  <si>
    <t>Myslív</t>
  </si>
  <si>
    <t>Černožice nad Labem</t>
  </si>
  <si>
    <t>Podlesí pod Pradědem</t>
  </si>
  <si>
    <t>Chlum u Blatné</t>
  </si>
  <si>
    <t>Chlum nad Berounkou</t>
  </si>
  <si>
    <t>Skrbovice</t>
  </si>
  <si>
    <t>Hodonice</t>
  </si>
  <si>
    <t>Rudíkov</t>
  </si>
  <si>
    <t>Brodek</t>
  </si>
  <si>
    <t>Úžice u Kutné Hory</t>
  </si>
  <si>
    <t>Václavovice u Frýdku-Místku</t>
  </si>
  <si>
    <t>Malenovice</t>
  </si>
  <si>
    <t>Týniště u Malešova</t>
  </si>
  <si>
    <t>Pole</t>
  </si>
  <si>
    <t>Lysá</t>
  </si>
  <si>
    <t>Dobřejovice</t>
  </si>
  <si>
    <t>Lhota u Sedla</t>
  </si>
  <si>
    <t>Rakov u Markvartic</t>
  </si>
  <si>
    <t>Klopina</t>
  </si>
  <si>
    <t>Zběšičky</t>
  </si>
  <si>
    <t>Horní Hynčina</t>
  </si>
  <si>
    <t>Dobronice u Bechyně</t>
  </si>
  <si>
    <t>Křimov</t>
  </si>
  <si>
    <t>Lučina u Nemanic</t>
  </si>
  <si>
    <t>Vrbičany</t>
  </si>
  <si>
    <t>Všeradice</t>
  </si>
  <si>
    <t>Pyšel</t>
  </si>
  <si>
    <t>Komňa</t>
  </si>
  <si>
    <t>Ptáčov</t>
  </si>
  <si>
    <t>Úvalno</t>
  </si>
  <si>
    <t>Sulovice</t>
  </si>
  <si>
    <t>Bartultovice</t>
  </si>
  <si>
    <t>Pyšely</t>
  </si>
  <si>
    <t>Osek nad Bečvou</t>
  </si>
  <si>
    <t>Podělusy</t>
  </si>
  <si>
    <t>Zdobín</t>
  </si>
  <si>
    <t>Dětřichovice</t>
  </si>
  <si>
    <t>Strunkovice nad Blanicí</t>
  </si>
  <si>
    <t>Dlouhá Lhota u Dobříše</t>
  </si>
  <si>
    <t>Dobročovice</t>
  </si>
  <si>
    <t>Přehýšov</t>
  </si>
  <si>
    <t>Hostouň u Prahy</t>
  </si>
  <si>
    <t>Kardašova Řečice</t>
  </si>
  <si>
    <t>Velká Dobrá</t>
  </si>
  <si>
    <t>Třebívlice</t>
  </si>
  <si>
    <t>Racková</t>
  </si>
  <si>
    <t>Zbýšov v Čechách</t>
  </si>
  <si>
    <t>Blatná</t>
  </si>
  <si>
    <t>Siřejovice</t>
  </si>
  <si>
    <t>Zářečí u Horažďovic</t>
  </si>
  <si>
    <t>Sádek u Poličky</t>
  </si>
  <si>
    <t>Mečichov</t>
  </si>
  <si>
    <t>Čížov u Jihlavy</t>
  </si>
  <si>
    <t>Nechvalice</t>
  </si>
  <si>
    <t>Klášterec nad Orlicí</t>
  </si>
  <si>
    <t>Nítkovice</t>
  </si>
  <si>
    <t>Chvalatice</t>
  </si>
  <si>
    <t>Klenčí pod Čerchovem</t>
  </si>
  <si>
    <t>Prostiboř</t>
  </si>
  <si>
    <t>Choustníkovo Hradiště</t>
  </si>
  <si>
    <t>Lidečko</t>
  </si>
  <si>
    <t>Němětice</t>
  </si>
  <si>
    <t>Kočov</t>
  </si>
  <si>
    <t>Rybník nad Radbuzou</t>
  </si>
  <si>
    <t>Radoškov</t>
  </si>
  <si>
    <t>Jasinov</t>
  </si>
  <si>
    <t>Střapole</t>
  </si>
  <si>
    <t>Karlovice ve Slezsku</t>
  </si>
  <si>
    <t>Kojetín</t>
  </si>
  <si>
    <t>Zbytiny</t>
  </si>
  <si>
    <t>Blíževedly</t>
  </si>
  <si>
    <t>Štolmíř</t>
  </si>
  <si>
    <t>Nové Dvory u Kamenné</t>
  </si>
  <si>
    <t>Lešany nad Sázavou</t>
  </si>
  <si>
    <t>Chodouň</t>
  </si>
  <si>
    <t>Chanovice</t>
  </si>
  <si>
    <t>Zátyní</t>
  </si>
  <si>
    <t>Drunče</t>
  </si>
  <si>
    <t>Osová Bítýška</t>
  </si>
  <si>
    <t>Zderaz u Kolešovic</t>
  </si>
  <si>
    <t>Bělčice u Ostředka</t>
  </si>
  <si>
    <t>Předhradí u Skutče</t>
  </si>
  <si>
    <t>Žilina</t>
  </si>
  <si>
    <t>Vršovice</t>
  </si>
  <si>
    <t>Věžnička</t>
  </si>
  <si>
    <t>Sedliště ve Slezsku</t>
  </si>
  <si>
    <t>Horní Prysk</t>
  </si>
  <si>
    <t>Brdo u Manětína</t>
  </si>
  <si>
    <t>Doubravice nad Svitavou</t>
  </si>
  <si>
    <t>Vídeň</t>
  </si>
  <si>
    <t>Kolešovice</t>
  </si>
  <si>
    <t>Markvarec</t>
  </si>
  <si>
    <t>Kamenice u Nedrahovic</t>
  </si>
  <si>
    <t>Pec pod Sněžkou</t>
  </si>
  <si>
    <t>Fojtovice u Heřmanova</t>
  </si>
  <si>
    <t>Lbín</t>
  </si>
  <si>
    <t>Libchyně</t>
  </si>
  <si>
    <t>Jeviněves</t>
  </si>
  <si>
    <t>Písty</t>
  </si>
  <si>
    <t>Dolany u Prahy</t>
  </si>
  <si>
    <t>Hodíškov</t>
  </si>
  <si>
    <t>Liha</t>
  </si>
  <si>
    <t>Neubuz</t>
  </si>
  <si>
    <t>Nezabudice</t>
  </si>
  <si>
    <t>Hlavňov</t>
  </si>
  <si>
    <t>Větrov u Krásného Lesa</t>
  </si>
  <si>
    <t>Zalužany</t>
  </si>
  <si>
    <t>Moravské Křižánky</t>
  </si>
  <si>
    <t>Libice</t>
  </si>
  <si>
    <t>Loučky u Jihlavy</t>
  </si>
  <si>
    <t>Lehom</t>
  </si>
  <si>
    <t>Malčice-Osek</t>
  </si>
  <si>
    <t>Zábrdovice u Křince</t>
  </si>
  <si>
    <t>Lanžov</t>
  </si>
  <si>
    <t>Markvartice u Široké Nivy</t>
  </si>
  <si>
    <t>Modřany</t>
  </si>
  <si>
    <t>Bošice u Kouřimi</t>
  </si>
  <si>
    <t>Kejnice</t>
  </si>
  <si>
    <t>Kobylí</t>
  </si>
  <si>
    <t>Sedlec u Lanžova</t>
  </si>
  <si>
    <t>Chodovlice</t>
  </si>
  <si>
    <t>Temelínec</t>
  </si>
  <si>
    <t>Vanov</t>
  </si>
  <si>
    <t>Benice</t>
  </si>
  <si>
    <t>Zbelítov</t>
  </si>
  <si>
    <t>Kněžnice</t>
  </si>
  <si>
    <t>Kladenské Rovné</t>
  </si>
  <si>
    <t>Ledčice</t>
  </si>
  <si>
    <t>Týmova Ves</t>
  </si>
  <si>
    <t>Velké Přílepy</t>
  </si>
  <si>
    <t>Stašov</t>
  </si>
  <si>
    <t>Včelná</t>
  </si>
  <si>
    <t>Herálec na Moravě</t>
  </si>
  <si>
    <t>Dolní Prysk</t>
  </si>
  <si>
    <t>Břežany u Lešan</t>
  </si>
  <si>
    <t>Hřibojedy</t>
  </si>
  <si>
    <t>Lukohořany</t>
  </si>
  <si>
    <t>Pasohlávky</t>
  </si>
  <si>
    <t>Mcely</t>
  </si>
  <si>
    <t>Holštejn</t>
  </si>
  <si>
    <t>Klášterecká Jeseň</t>
  </si>
  <si>
    <t>Nadslav</t>
  </si>
  <si>
    <t>Lužice u Šternberka</t>
  </si>
  <si>
    <t>Petrašovice</t>
  </si>
  <si>
    <t>Nová Ves u Křimova</t>
  </si>
  <si>
    <t>Dobrá Voda u Křižanova</t>
  </si>
  <si>
    <t>Květná</t>
  </si>
  <si>
    <t>Úhelnice</t>
  </si>
  <si>
    <t>Větřkovice u Vítkova</t>
  </si>
  <si>
    <t>Křinice</t>
  </si>
  <si>
    <t>Černčice u Petrohradu</t>
  </si>
  <si>
    <t>Kyjov u Havlíčkova Brodu</t>
  </si>
  <si>
    <t>Lbosín</t>
  </si>
  <si>
    <t>Hradiště u Domažlic</t>
  </si>
  <si>
    <t>Starý Poddvorov</t>
  </si>
  <si>
    <t>Radíkov u Olomouce</t>
  </si>
  <si>
    <t>Bezvěrov u Teplé</t>
  </si>
  <si>
    <t>Obora u Tachova</t>
  </si>
  <si>
    <t>Ledce u Kladna</t>
  </si>
  <si>
    <t>Mezné</t>
  </si>
  <si>
    <t>Valtířov u Nového Kramolína</t>
  </si>
  <si>
    <t>Bělá u Staré Paky</t>
  </si>
  <si>
    <t>Studce</t>
  </si>
  <si>
    <t>Loučná Hora</t>
  </si>
  <si>
    <t>Nová Ves u Jarošova</t>
  </si>
  <si>
    <t>Kostníky</t>
  </si>
  <si>
    <t>Skoranovice</t>
  </si>
  <si>
    <t>Kocourov</t>
  </si>
  <si>
    <t>Pletený Újezd</t>
  </si>
  <si>
    <t>Oudoleň</t>
  </si>
  <si>
    <t>Kudlovice</t>
  </si>
  <si>
    <t>Hobšovice</t>
  </si>
  <si>
    <t>Čejkovice</t>
  </si>
  <si>
    <t>Hrazánky</t>
  </si>
  <si>
    <t>Světce</t>
  </si>
  <si>
    <t>Jindřišská</t>
  </si>
  <si>
    <t>Tuhanec</t>
  </si>
  <si>
    <t>Nedašova Lhota</t>
  </si>
  <si>
    <t>Rakové</t>
  </si>
  <si>
    <t>Zdětín na Moravě</t>
  </si>
  <si>
    <t>Pohoří u Lovčic</t>
  </si>
  <si>
    <t>Hodonín u Nasavrk</t>
  </si>
  <si>
    <t>Vilasova Lhota</t>
  </si>
  <si>
    <t>Skvrňov</t>
  </si>
  <si>
    <t>Kladné</t>
  </si>
  <si>
    <t>Stupárovice</t>
  </si>
  <si>
    <t>Zárubice</t>
  </si>
  <si>
    <t>Líšnice u Sepekova</t>
  </si>
  <si>
    <t>Studenec u Třebíče</t>
  </si>
  <si>
    <t>Nová Ves nad Lužnicí</t>
  </si>
  <si>
    <t>Beranovka</t>
  </si>
  <si>
    <t>Milínov</t>
  </si>
  <si>
    <t>Malý Beranov</t>
  </si>
  <si>
    <t>Lísky u Holušic</t>
  </si>
  <si>
    <t>Svijanský Újezd</t>
  </si>
  <si>
    <t>Červená</t>
  </si>
  <si>
    <t>Košíře</t>
  </si>
  <si>
    <t>Stěbořice</t>
  </si>
  <si>
    <t>Nová Ves u Frýdlantu nad Ostravicí</t>
  </si>
  <si>
    <t>Kunčice pod Králickým Sněžníkem</t>
  </si>
  <si>
    <t>Horní Myslová</t>
  </si>
  <si>
    <t>Starý Bozděchov</t>
  </si>
  <si>
    <t>Lhota u Letovic</t>
  </si>
  <si>
    <t>Kšice</t>
  </si>
  <si>
    <t>Dubany</t>
  </si>
  <si>
    <t>Rataje u Vlašimi</t>
  </si>
  <si>
    <t>Moravské Knínice</t>
  </si>
  <si>
    <t>Holasice</t>
  </si>
  <si>
    <t>Chlístov u Železného Brodu</t>
  </si>
  <si>
    <t>Sekeřice</t>
  </si>
  <si>
    <t>Nesvačily u Bystřice</t>
  </si>
  <si>
    <t>Radvanice u Lipníka nad Bečvou</t>
  </si>
  <si>
    <t>Kounov u Dobrušky</t>
  </si>
  <si>
    <t>Staré Hory</t>
  </si>
  <si>
    <t>Proseč u Seče</t>
  </si>
  <si>
    <t>Točná</t>
  </si>
  <si>
    <t>Jestřabí u Velké Bíteše</t>
  </si>
  <si>
    <t>Romava</t>
  </si>
  <si>
    <t>Březí u Kovářova</t>
  </si>
  <si>
    <t>Valeč u Hradiště</t>
  </si>
  <si>
    <t>Podlesí v Orlických horách</t>
  </si>
  <si>
    <t>Místo</t>
  </si>
  <si>
    <t>Kluček</t>
  </si>
  <si>
    <t>Božice</t>
  </si>
  <si>
    <t>Záboří u Dvora Králové</t>
  </si>
  <si>
    <t>Rájov u Třískolup</t>
  </si>
  <si>
    <t>Káraný</t>
  </si>
  <si>
    <t>Radonice u Drahotěšic</t>
  </si>
  <si>
    <t>Velká Chmelištná</t>
  </si>
  <si>
    <t>Třebnouševes</t>
  </si>
  <si>
    <t>Ratibořice na Moravě</t>
  </si>
  <si>
    <t>Mirochov</t>
  </si>
  <si>
    <t>Němčí u Malečova</t>
  </si>
  <si>
    <t>Pastuchovice</t>
  </si>
  <si>
    <t>Hořešovice</t>
  </si>
  <si>
    <t>Maleč</t>
  </si>
  <si>
    <t>Ostrov v Podkrkonoší</t>
  </si>
  <si>
    <t>Třemblat</t>
  </si>
  <si>
    <t>Ondrášov</t>
  </si>
  <si>
    <t>Bedřichov u Zhořce</t>
  </si>
  <si>
    <t>Velká Rovná</t>
  </si>
  <si>
    <t>Nakléřov</t>
  </si>
  <si>
    <t>Polevsko</t>
  </si>
  <si>
    <t>Pašovice</t>
  </si>
  <si>
    <t>Roudná u Horšovského Týna</t>
  </si>
  <si>
    <t>Košetice u Hunčic</t>
  </si>
  <si>
    <t>Mitrovice</t>
  </si>
  <si>
    <t>Pňovice</t>
  </si>
  <si>
    <t>Boršice u Blatnice</t>
  </si>
  <si>
    <t>Chvalov</t>
  </si>
  <si>
    <t>Horní Újezd u Litomyšle</t>
  </si>
  <si>
    <t>Brňov</t>
  </si>
  <si>
    <t>Chlum nad Jihlavou</t>
  </si>
  <si>
    <t>Lipová u Slavičína</t>
  </si>
  <si>
    <t>Košařiska</t>
  </si>
  <si>
    <t>Svatojanský Újezd</t>
  </si>
  <si>
    <t>Nové Kopisty</t>
  </si>
  <si>
    <t>Strašín u Říčan</t>
  </si>
  <si>
    <t>Luníkov</t>
  </si>
  <si>
    <t>Rájov-Černice</t>
  </si>
  <si>
    <t>Zvíkov nad Bystřicí</t>
  </si>
  <si>
    <t>Zhořec u Pacova</t>
  </si>
  <si>
    <t>Žim</t>
  </si>
  <si>
    <t>Kosobudy</t>
  </si>
  <si>
    <t>Dolní Bohdíkov</t>
  </si>
  <si>
    <t>Ejpovice</t>
  </si>
  <si>
    <t>Horní Lhota</t>
  </si>
  <si>
    <t>Vysoká u Jihlavy</t>
  </si>
  <si>
    <t>Počedělice</t>
  </si>
  <si>
    <t>Sudkovice</t>
  </si>
  <si>
    <t>Dolní Stakory</t>
  </si>
  <si>
    <t>Pelec</t>
  </si>
  <si>
    <t>Lišov</t>
  </si>
  <si>
    <t>Hurtova Lhota</t>
  </si>
  <si>
    <t>Břevnice</t>
  </si>
  <si>
    <t>Kostelní Hlavno</t>
  </si>
  <si>
    <t>Drahkov</t>
  </si>
  <si>
    <t>Malá Strana</t>
  </si>
  <si>
    <t>Horní Město</t>
  </si>
  <si>
    <t>Nošovice</t>
  </si>
  <si>
    <t>Plaňany</t>
  </si>
  <si>
    <t>Podolí u Bouzova</t>
  </si>
  <si>
    <t>Drásov u Příbramě</t>
  </si>
  <si>
    <t>Kocourov u Horšovského Týna</t>
  </si>
  <si>
    <t>Bystré u Stárkova</t>
  </si>
  <si>
    <t>Dluhoště</t>
  </si>
  <si>
    <t>Ličov</t>
  </si>
  <si>
    <t>Lipina</t>
  </si>
  <si>
    <t>Horusice</t>
  </si>
  <si>
    <t>Drozdov v Čechách</t>
  </si>
  <si>
    <t>Michalovice</t>
  </si>
  <si>
    <t>Lužany u Přeštic</t>
  </si>
  <si>
    <t>Mostkovice</t>
  </si>
  <si>
    <t>Litochovice nad Labem</t>
  </si>
  <si>
    <t>Žebrák</t>
  </si>
  <si>
    <t>Jadruž</t>
  </si>
  <si>
    <t>Písařov</t>
  </si>
  <si>
    <t>Sobíňov</t>
  </si>
  <si>
    <t>Nesvačily u Berouna</t>
  </si>
  <si>
    <t>Dobruška</t>
  </si>
  <si>
    <t>Louka u Mariánských Lázní</t>
  </si>
  <si>
    <t>Mladošovice</t>
  </si>
  <si>
    <t>Suchá u Hlavňovic</t>
  </si>
  <si>
    <t>Doubrava u Březiny</t>
  </si>
  <si>
    <t>Drhovy</t>
  </si>
  <si>
    <t>Hedčany</t>
  </si>
  <si>
    <t>Albrechtice v Jizerských horách</t>
  </si>
  <si>
    <t>Stonařov</t>
  </si>
  <si>
    <t>Leština</t>
  </si>
  <si>
    <t>Drnov</t>
  </si>
  <si>
    <t>Jaroslavice u Kostelce</t>
  </si>
  <si>
    <t>Hubenov</t>
  </si>
  <si>
    <t>Vlksice</t>
  </si>
  <si>
    <t>Oblanov</t>
  </si>
  <si>
    <t>Černá u Kraslic</t>
  </si>
  <si>
    <t>Okoř</t>
  </si>
  <si>
    <t>Hlubočany</t>
  </si>
  <si>
    <t>Vševily</t>
  </si>
  <si>
    <t>Zliv nad Mží</t>
  </si>
  <si>
    <t>Počátky u Kraslic</t>
  </si>
  <si>
    <t>Polánka</t>
  </si>
  <si>
    <t>Vinoř</t>
  </si>
  <si>
    <t>Třískolupy pod Přimdou</t>
  </si>
  <si>
    <t>Budeč</t>
  </si>
  <si>
    <t>Stvolínky</t>
  </si>
  <si>
    <t>Rájec u Zábřeha</t>
  </si>
  <si>
    <t>Mohelno</t>
  </si>
  <si>
    <t>Nalžovické Podhájí</t>
  </si>
  <si>
    <t>Dlouhopolsko</t>
  </si>
  <si>
    <t>Vladyčín</t>
  </si>
  <si>
    <t>Radostovice u Lična</t>
  </si>
  <si>
    <t>Krásný Studenec</t>
  </si>
  <si>
    <t>Lochenice</t>
  </si>
  <si>
    <t>Kladruby u Teplic</t>
  </si>
  <si>
    <t>Rankovice</t>
  </si>
  <si>
    <t>Březina</t>
  </si>
  <si>
    <t>Milkov na Moravě</t>
  </si>
  <si>
    <t>Suchdol u Bujanova</t>
  </si>
  <si>
    <t>Kletečná</t>
  </si>
  <si>
    <t>Kunžak</t>
  </si>
  <si>
    <t>Tukleky</t>
  </si>
  <si>
    <t>Hůrka u Libé</t>
  </si>
  <si>
    <t>Loučka II</t>
  </si>
  <si>
    <t>Krchleby u Čáslavi</t>
  </si>
  <si>
    <t>Kakejcov</t>
  </si>
  <si>
    <t>Kacákova Lhota</t>
  </si>
  <si>
    <t>Valteřice u Výprachtic</t>
  </si>
  <si>
    <t>Mitrov u Uhlířských Janovic</t>
  </si>
  <si>
    <t>Bušovice</t>
  </si>
  <si>
    <t>Sudovo Hlavno</t>
  </si>
  <si>
    <t>Straky</t>
  </si>
  <si>
    <t>Arnoltov</t>
  </si>
  <si>
    <t>Osek u Hořovic</t>
  </si>
  <si>
    <t>Roztoky u Křivoklátu</t>
  </si>
  <si>
    <t>Hůrky</t>
  </si>
  <si>
    <t>Malčice</t>
  </si>
  <si>
    <t>Litomyšl</t>
  </si>
  <si>
    <t>Zvole nad Pernštejnem</t>
  </si>
  <si>
    <t>Chanov</t>
  </si>
  <si>
    <t>Napajedla</t>
  </si>
  <si>
    <t>Jesenice u Chebu</t>
  </si>
  <si>
    <t>Jestřebí u Brtnice</t>
  </si>
  <si>
    <t>Dolní Vlkýš</t>
  </si>
  <si>
    <t>Nosislav</t>
  </si>
  <si>
    <t>Nová Ves u Litovle</t>
  </si>
  <si>
    <t>Branka u Tachova</t>
  </si>
  <si>
    <t>Velké Petrovice</t>
  </si>
  <si>
    <t>Horky u Srní</t>
  </si>
  <si>
    <t>Křižany</t>
  </si>
  <si>
    <t>Nakolice</t>
  </si>
  <si>
    <t>Jindřichovice v Krušných horách</t>
  </si>
  <si>
    <t>Nová Pec</t>
  </si>
  <si>
    <t>Sviňovice</t>
  </si>
  <si>
    <t>Borová u Chvalšin</t>
  </si>
  <si>
    <t>Peč</t>
  </si>
  <si>
    <t>Vokov u Třebeně</t>
  </si>
  <si>
    <t>Bílavsko</t>
  </si>
  <si>
    <t>Řepnice</t>
  </si>
  <si>
    <t>Libunec</t>
  </si>
  <si>
    <t>Homole u Nechalova</t>
  </si>
  <si>
    <t>Maršovice u Benešova</t>
  </si>
  <si>
    <t>Libá</t>
  </si>
  <si>
    <t>Lhota u Lísku</t>
  </si>
  <si>
    <t>Kolence</t>
  </si>
  <si>
    <t>Vendryně</t>
  </si>
  <si>
    <t>Sviňomazy</t>
  </si>
  <si>
    <t>Kelčice</t>
  </si>
  <si>
    <t>Černovice u Tábora</t>
  </si>
  <si>
    <t>Otov u Nového Kramolína</t>
  </si>
  <si>
    <t>Žimutice</t>
  </si>
  <si>
    <t>Malovice u Erpužic</t>
  </si>
  <si>
    <t>Zavlekov</t>
  </si>
  <si>
    <t>Sedlice u Blatné</t>
  </si>
  <si>
    <t>Záluží u Čelákovic</t>
  </si>
  <si>
    <t>Vrkoslavice</t>
  </si>
  <si>
    <t>Orlov u Jistebnice</t>
  </si>
  <si>
    <t>Kovářov u Bouzova</t>
  </si>
  <si>
    <t>Dolní Lhota u Stráže nad Nežárkou</t>
  </si>
  <si>
    <t>Úštěk</t>
  </si>
  <si>
    <t>Těchanov</t>
  </si>
  <si>
    <t>Vlčatín</t>
  </si>
  <si>
    <t>Česká Rybná u Žamberka</t>
  </si>
  <si>
    <t>Mozolov</t>
  </si>
  <si>
    <t>Horní Lipka</t>
  </si>
  <si>
    <t>Pařezov</t>
  </si>
  <si>
    <t>Milotice u Kyjova</t>
  </si>
  <si>
    <t>Zdislavice u Herálce</t>
  </si>
  <si>
    <t>Strašice v Pošumaví</t>
  </si>
  <si>
    <t>Řepov</t>
  </si>
  <si>
    <t>Úbočí u Dolního Žandova</t>
  </si>
  <si>
    <t>Koryto</t>
  </si>
  <si>
    <t>Líšno</t>
  </si>
  <si>
    <t>Cetoraz</t>
  </si>
  <si>
    <t>Dlouhý Újezd</t>
  </si>
  <si>
    <t>Tisem</t>
  </si>
  <si>
    <t>Nechalov</t>
  </si>
  <si>
    <t>Bělotín</t>
  </si>
  <si>
    <t>Moravský Kočov</t>
  </si>
  <si>
    <t>Všeruby u Kdyně</t>
  </si>
  <si>
    <t>Volanice</t>
  </si>
  <si>
    <t>Rušinov</t>
  </si>
  <si>
    <t>Jaroměř</t>
  </si>
  <si>
    <t>Zdětín u Benátek nad Jizerou</t>
  </si>
  <si>
    <t>Veltrusy</t>
  </si>
  <si>
    <t>Lipová u Přerova</t>
  </si>
  <si>
    <t>Pomezí</t>
  </si>
  <si>
    <t>Zahorčice u Vrábče</t>
  </si>
  <si>
    <t>Borovnička</t>
  </si>
  <si>
    <t>Hubenov u Třebohostic</t>
  </si>
  <si>
    <t>Bobrůvka</t>
  </si>
  <si>
    <t>Stanoviště na Moravě</t>
  </si>
  <si>
    <t>Cerhýnky</t>
  </si>
  <si>
    <t>Pavlovice u Vlašimi</t>
  </si>
  <si>
    <t>Hamr u Litvínova</t>
  </si>
  <si>
    <t>Blízkov</t>
  </si>
  <si>
    <t>Rostkov</t>
  </si>
  <si>
    <t>Lubenec</t>
  </si>
  <si>
    <t>Chotěnice</t>
  </si>
  <si>
    <t>Jílovice u Českého Meziříčí</t>
  </si>
  <si>
    <t>Mladotice u Čachrova</t>
  </si>
  <si>
    <t>Jiratice</t>
  </si>
  <si>
    <t>Třebovle</t>
  </si>
  <si>
    <t>Lovětín u Třešti</t>
  </si>
  <si>
    <t>Dolní Sukolom</t>
  </si>
  <si>
    <t>Staré Město u Moravské Třebové</t>
  </si>
  <si>
    <t>Solopysky u Loun</t>
  </si>
  <si>
    <t>Koloveč</t>
  </si>
  <si>
    <t>Branná u Šumperka</t>
  </si>
  <si>
    <t>Březová u Všelibic</t>
  </si>
  <si>
    <t>Boharyně</t>
  </si>
  <si>
    <t>Drmaly</t>
  </si>
  <si>
    <t>Janov u Hřenska</t>
  </si>
  <si>
    <t>Smrk u Úžic</t>
  </si>
  <si>
    <t>Porešín</t>
  </si>
  <si>
    <t>Sovětice</t>
  </si>
  <si>
    <t>Chrášťany u Týna nad Vltavou</t>
  </si>
  <si>
    <t>Žloukovice</t>
  </si>
  <si>
    <t>Popovice nad Rokytnou</t>
  </si>
  <si>
    <t>Radonice u Prahy</t>
  </si>
  <si>
    <t>Šepetely</t>
  </si>
  <si>
    <t>Hynčice pod Sušinou</t>
  </si>
  <si>
    <t>Pavlínov</t>
  </si>
  <si>
    <t>Úholičky</t>
  </si>
  <si>
    <t>Chrást u Zahořan</t>
  </si>
  <si>
    <t>Rejšice</t>
  </si>
  <si>
    <t>Bradlné</t>
  </si>
  <si>
    <t>Studnice u Osoblahy</t>
  </si>
  <si>
    <t>Žernov u České Skalice</t>
  </si>
  <si>
    <t>Dolní Břežany</t>
  </si>
  <si>
    <t>Hradec nad Moravicí</t>
  </si>
  <si>
    <t>Popovec u Zběšiček</t>
  </si>
  <si>
    <t>Otrokovice</t>
  </si>
  <si>
    <t>Skalice nad Svitavou</t>
  </si>
  <si>
    <t>Zbožnov</t>
  </si>
  <si>
    <t>Nové Vrbno</t>
  </si>
  <si>
    <t>Občiny u Drahan</t>
  </si>
  <si>
    <t>Údrnická Lhota</t>
  </si>
  <si>
    <t>Týnec u Hliněného Újezdu</t>
  </si>
  <si>
    <t>Milíkov</t>
  </si>
  <si>
    <t>Radětice</t>
  </si>
  <si>
    <t>Lhota u Dřevčic</t>
  </si>
  <si>
    <t>Komárov u Napajedel</t>
  </si>
  <si>
    <t>Hůrky u Lišova</t>
  </si>
  <si>
    <t>Plačice</t>
  </si>
  <si>
    <t>Hrádek u Sušice</t>
  </si>
  <si>
    <t>Stříbro</t>
  </si>
  <si>
    <t>Kotvrdovice</t>
  </si>
  <si>
    <t>Trojmezí</t>
  </si>
  <si>
    <t>Líšeň</t>
  </si>
  <si>
    <t>Hrušovany u Chomutova</t>
  </si>
  <si>
    <t>Bohy</t>
  </si>
  <si>
    <t>Ryšín</t>
  </si>
  <si>
    <t>Sulislav</t>
  </si>
  <si>
    <t>Chrast</t>
  </si>
  <si>
    <t>Holetice</t>
  </si>
  <si>
    <t>Horšovský Týn</t>
  </si>
  <si>
    <t>Ctidružice</t>
  </si>
  <si>
    <t>Nemošice</t>
  </si>
  <si>
    <t>Svítkov</t>
  </si>
  <si>
    <t>Moravský Lačnov</t>
  </si>
  <si>
    <t>Libomyšl</t>
  </si>
  <si>
    <t>Hubálov</t>
  </si>
  <si>
    <t>Hlásná Lhota</t>
  </si>
  <si>
    <t>Hajany u Blatné</t>
  </si>
  <si>
    <t>Běstviny</t>
  </si>
  <si>
    <t>Nový Malín</t>
  </si>
  <si>
    <t>Milovanice</t>
  </si>
  <si>
    <t>Mešovice</t>
  </si>
  <si>
    <t>Dolní Benešov</t>
  </si>
  <si>
    <t>Skalice u Benešova</t>
  </si>
  <si>
    <t>Lubě</t>
  </si>
  <si>
    <t>Štědrákova Lhota</t>
  </si>
  <si>
    <t>Velenovy</t>
  </si>
  <si>
    <t>Petrovice u Miličína</t>
  </si>
  <si>
    <t>Janovice nad Úhlavou</t>
  </si>
  <si>
    <t>Bříství</t>
  </si>
  <si>
    <t>Bohdaneč u Zbraslavic</t>
  </si>
  <si>
    <t>Kácov</t>
  </si>
  <si>
    <t>Mnichovice u Říčan</t>
  </si>
  <si>
    <t>Chropyně</t>
  </si>
  <si>
    <t>Podkopná Lhota</t>
  </si>
  <si>
    <t>Kamenice u Jihlavy</t>
  </si>
  <si>
    <t>Soběslav</t>
  </si>
  <si>
    <t>Pila</t>
  </si>
  <si>
    <t>Otovice u Karlových Var</t>
  </si>
  <si>
    <t>Rybniště</t>
  </si>
  <si>
    <t>Těchařovice</t>
  </si>
  <si>
    <t>Bařice</t>
  </si>
  <si>
    <t>Nezabylice</t>
  </si>
  <si>
    <t>Pozorka u Kladrub</t>
  </si>
  <si>
    <t>Desná III</t>
  </si>
  <si>
    <t>Petrov u Hodonína</t>
  </si>
  <si>
    <t>Opatov u Lubů</t>
  </si>
  <si>
    <t>Halámky</t>
  </si>
  <si>
    <t>Koburk</t>
  </si>
  <si>
    <t>Leškovice</t>
  </si>
  <si>
    <t>Dražov</t>
  </si>
  <si>
    <t>Mirotice u Kozlova</t>
  </si>
  <si>
    <t>Bohumilice</t>
  </si>
  <si>
    <t>Libkov</t>
  </si>
  <si>
    <t>Habrkovice</t>
  </si>
  <si>
    <t>Bilina</t>
  </si>
  <si>
    <t>Svatoslav u Tišnova</t>
  </si>
  <si>
    <t>Břilice</t>
  </si>
  <si>
    <t>Nový Jáchymov</t>
  </si>
  <si>
    <t>Čejetice</t>
  </si>
  <si>
    <t>Dehetná</t>
  </si>
  <si>
    <t>Neštětice</t>
  </si>
  <si>
    <t>Písečné u Slavonic</t>
  </si>
  <si>
    <t>Leština u Zábřeha</t>
  </si>
  <si>
    <t>Hradiště u Boříkov</t>
  </si>
  <si>
    <t>Bžany</t>
  </si>
  <si>
    <t>Rozsochatec</t>
  </si>
  <si>
    <t>Dolany u Kladna</t>
  </si>
  <si>
    <t>Podmoky u Golčova Jeníkova</t>
  </si>
  <si>
    <t>Velký Dešov</t>
  </si>
  <si>
    <t>Ponědraž</t>
  </si>
  <si>
    <t>Rosice u Brna</t>
  </si>
  <si>
    <t>Líšnice u Prahy</t>
  </si>
  <si>
    <t>Chabičov</t>
  </si>
  <si>
    <t>Jílové u Děčína</t>
  </si>
  <si>
    <t>Hranice</t>
  </si>
  <si>
    <t>Labská</t>
  </si>
  <si>
    <t>Dubí u Teplic</t>
  </si>
  <si>
    <t>Břehoryje</t>
  </si>
  <si>
    <t>Lestkov</t>
  </si>
  <si>
    <t>Drásov</t>
  </si>
  <si>
    <t>Římov na Moravě</t>
  </si>
  <si>
    <t>Františkovy Lázně</t>
  </si>
  <si>
    <t>Mokrá u Chyší</t>
  </si>
  <si>
    <t>Ostrožská Nová Ves</t>
  </si>
  <si>
    <t>Velká Buková</t>
  </si>
  <si>
    <t>Hluboš</t>
  </si>
  <si>
    <t>Most I</t>
  </si>
  <si>
    <t>Lšelín</t>
  </si>
  <si>
    <t>Černíkovice</t>
  </si>
  <si>
    <t>Spálené Poříčí</t>
  </si>
  <si>
    <t>Babina</t>
  </si>
  <si>
    <t>Vrutice</t>
  </si>
  <si>
    <t>Sklené u Žďáru nad Sázavou</t>
  </si>
  <si>
    <t>Hluk</t>
  </si>
  <si>
    <t>Malhostovice</t>
  </si>
  <si>
    <t>Kočí</t>
  </si>
  <si>
    <t>Svojšice u Kouřimi</t>
  </si>
  <si>
    <t>Červená Řečice</t>
  </si>
  <si>
    <t>Nová Hradečná</t>
  </si>
  <si>
    <t>Nový Bohumín</t>
  </si>
  <si>
    <t>Nevolice</t>
  </si>
  <si>
    <t>Bručná</t>
  </si>
  <si>
    <t>Bílá u Českého Dubu</t>
  </si>
  <si>
    <t>Mladoňovice na Moravě</t>
  </si>
  <si>
    <t>Boršov u Moravské Třebové</t>
  </si>
  <si>
    <t>Oráčov</t>
  </si>
  <si>
    <t>Sentice</t>
  </si>
  <si>
    <t>Nivnice</t>
  </si>
  <si>
    <t>Sudice u Boskovic</t>
  </si>
  <si>
    <t>Ráj</t>
  </si>
  <si>
    <t>Hodkovice nad Mohelkou</t>
  </si>
  <si>
    <t>Hlohov</t>
  </si>
  <si>
    <t>Hroznětín u Číhoště</t>
  </si>
  <si>
    <t>Podhrad</t>
  </si>
  <si>
    <t>Koryčany</t>
  </si>
  <si>
    <t>Moravské Budějovice</t>
  </si>
  <si>
    <t>Březno u Chomutova</t>
  </si>
  <si>
    <t>Šenov u Nového Jičína</t>
  </si>
  <si>
    <t>Mosty u Českého Těšína</t>
  </si>
  <si>
    <t>Hrdějovice</t>
  </si>
  <si>
    <t>Slatiňany</t>
  </si>
  <si>
    <t>Náměšť na Hané</t>
  </si>
  <si>
    <t>Rouchovany</t>
  </si>
  <si>
    <t>Podomí</t>
  </si>
  <si>
    <t>Janov</t>
  </si>
  <si>
    <t>Liběšovice</t>
  </si>
  <si>
    <t>Modlibohov</t>
  </si>
  <si>
    <t>Horka nad Moravou</t>
  </si>
  <si>
    <t>Rodvínov</t>
  </si>
  <si>
    <t>Postoloprty</t>
  </si>
  <si>
    <t>Hlinsko v Čechách</t>
  </si>
  <si>
    <t>Holohlavy</t>
  </si>
  <si>
    <t>Braňany</t>
  </si>
  <si>
    <t>Týnec nad Labem</t>
  </si>
  <si>
    <t>Němčice nad Hanou</t>
  </si>
  <si>
    <t>Brod u Příbramě</t>
  </si>
  <si>
    <t>Borohrádek</t>
  </si>
  <si>
    <t>Opatovice I</t>
  </si>
  <si>
    <t>Jíkev</t>
  </si>
  <si>
    <t>Přibyslav</t>
  </si>
  <si>
    <t>Hluboké Mašůvky</t>
  </si>
  <si>
    <t>Lobkovice</t>
  </si>
  <si>
    <t>Mojné</t>
  </si>
  <si>
    <t>Měřín</t>
  </si>
  <si>
    <t>Holice v Čechách</t>
  </si>
  <si>
    <t>Kamenná u Příbramě</t>
  </si>
  <si>
    <t>Radošov</t>
  </si>
  <si>
    <t>Žichlínek</t>
  </si>
  <si>
    <t>Skyšice</t>
  </si>
  <si>
    <t>Poustka u Františkových Lázní</t>
  </si>
  <si>
    <t>Hrbov u Lhenic</t>
  </si>
  <si>
    <t>Zlivice</t>
  </si>
  <si>
    <t>Krabonoš</t>
  </si>
  <si>
    <t>Lužnice u Pohorské Vsi</t>
  </si>
  <si>
    <t>Kokořín</t>
  </si>
  <si>
    <t>Boudy</t>
  </si>
  <si>
    <t>Polná</t>
  </si>
  <si>
    <t>Miličín</t>
  </si>
  <si>
    <t>Koupě</t>
  </si>
  <si>
    <t>Habrovany u Řehlovic</t>
  </si>
  <si>
    <t>Komorní Lhotka</t>
  </si>
  <si>
    <t>Golčův Jeníkov</t>
  </si>
  <si>
    <t>Licomělice</t>
  </si>
  <si>
    <t>Miskovice</t>
  </si>
  <si>
    <t>Kněžice u Městce Králové</t>
  </si>
  <si>
    <t>Šošůvka</t>
  </si>
  <si>
    <t>Zvíkov u Lišova</t>
  </si>
  <si>
    <t>Olšovec</t>
  </si>
  <si>
    <t>Plástovice</t>
  </si>
  <si>
    <t>Pístov u Jihlavy</t>
  </si>
  <si>
    <t>Klentnice</t>
  </si>
  <si>
    <t>Pozlovice</t>
  </si>
  <si>
    <t>Nedabyle</t>
  </si>
  <si>
    <t>Moravská Třebová</t>
  </si>
  <si>
    <t>Borotice</t>
  </si>
  <si>
    <t>Litultovice</t>
  </si>
  <si>
    <t>Bohdašín</t>
  </si>
  <si>
    <t>Zdiměřice u Načeradce</t>
  </si>
  <si>
    <t>Milešov</t>
  </si>
  <si>
    <t>Lubná u Kroměříže</t>
  </si>
  <si>
    <t>Bystřička II</t>
  </si>
  <si>
    <t>Kolovraty</t>
  </si>
  <si>
    <t>Radiměř</t>
  </si>
  <si>
    <t>Rakov u Hranic</t>
  </si>
  <si>
    <t>Polánka u Kasejovic</t>
  </si>
  <si>
    <t>Světlá nad Sázavou</t>
  </si>
  <si>
    <t>Ochoz u Brna</t>
  </si>
  <si>
    <t>Lhota u Stříbra</t>
  </si>
  <si>
    <t>Brandýs nad Orlicí</t>
  </si>
  <si>
    <t>Václavov u Zábřeha</t>
  </si>
  <si>
    <t>Křížov pod Blaníkem</t>
  </si>
  <si>
    <t>Brozany nad Labem</t>
  </si>
  <si>
    <t>Točník u Klatov</t>
  </si>
  <si>
    <t>Městec u Nahořan</t>
  </si>
  <si>
    <t>Lovčice</t>
  </si>
  <si>
    <t>Černčice</t>
  </si>
  <si>
    <t>Netunice</t>
  </si>
  <si>
    <t>Dolní Rokytnice</t>
  </si>
  <si>
    <t>Lískovec</t>
  </si>
  <si>
    <t>Všetaty</t>
  </si>
  <si>
    <t>Opatovice nad Labem</t>
  </si>
  <si>
    <t>Sobětuchy</t>
  </si>
  <si>
    <t>Petřvald u Karviné</t>
  </si>
  <si>
    <t>Zubčice</t>
  </si>
  <si>
    <t>Horní Slivno</t>
  </si>
  <si>
    <t>Nepasice</t>
  </si>
  <si>
    <t>Mariánské Hory</t>
  </si>
  <si>
    <t>Nový Dvůr u Myslíva</t>
  </si>
  <si>
    <t>Radošovice u Strakonic</t>
  </si>
  <si>
    <t>Homole u Panny</t>
  </si>
  <si>
    <t>Klučov</t>
  </si>
  <si>
    <t>Leskovice u Radomyšle</t>
  </si>
  <si>
    <t>Osov</t>
  </si>
  <si>
    <t>Bečice nad Lužnicí</t>
  </si>
  <si>
    <t>Kateřinky u Opavy</t>
  </si>
  <si>
    <t>Počítky</t>
  </si>
  <si>
    <t>Čečelovice</t>
  </si>
  <si>
    <t>Lovčice u Klatov</t>
  </si>
  <si>
    <t>Tupesy na Moravě</t>
  </si>
  <si>
    <t>Sobotín</t>
  </si>
  <si>
    <t>Velká Lhota u Valašského Meziříčí</t>
  </si>
  <si>
    <t>Horní Rokytnice</t>
  </si>
  <si>
    <t>Všetice</t>
  </si>
  <si>
    <t>Královské Poříčí</t>
  </si>
  <si>
    <t>Bukovina u Mladotic</t>
  </si>
  <si>
    <t>Horní Řasnice</t>
  </si>
  <si>
    <t>Milešov nad Vltavou</t>
  </si>
  <si>
    <t>Rozsochy</t>
  </si>
  <si>
    <t>Stará Bělá</t>
  </si>
  <si>
    <t>Měšice u Tábora</t>
  </si>
  <si>
    <t>Martinice u Holešova</t>
  </si>
  <si>
    <t>Kladníky</t>
  </si>
  <si>
    <t>Leština u Světlé</t>
  </si>
  <si>
    <t>Korno</t>
  </si>
  <si>
    <t>Hrazany</t>
  </si>
  <si>
    <t>Louka u Jemnice</t>
  </si>
  <si>
    <t>Sloup v Čechách</t>
  </si>
  <si>
    <t>Arnoštov u Českého Krumlova</t>
  </si>
  <si>
    <t>Čekanice u Tábora</t>
  </si>
  <si>
    <t>Obrubce</t>
  </si>
  <si>
    <t>Otín u Stonařova</t>
  </si>
  <si>
    <t>Rynholec</t>
  </si>
  <si>
    <t>Staré Hrady</t>
  </si>
  <si>
    <t>Štramberk</t>
  </si>
  <si>
    <t>Sklené u Svitav</t>
  </si>
  <si>
    <t>Městečko u Křivoklátu</t>
  </si>
  <si>
    <t>Olešná u Hořovic</t>
  </si>
  <si>
    <t>Nové Dvory u Kutné Hory</t>
  </si>
  <si>
    <t>Smržov u Lomnice nad Lužnicí</t>
  </si>
  <si>
    <t>Krásné u Tří Seker</t>
  </si>
  <si>
    <t>Hejná</t>
  </si>
  <si>
    <t>Horní Slověnice</t>
  </si>
  <si>
    <t>Staré Město pod Landštejnem</t>
  </si>
  <si>
    <t>Měrunice</t>
  </si>
  <si>
    <t>Starovičky</t>
  </si>
  <si>
    <t>Třebušice</t>
  </si>
  <si>
    <t>Zhoř u Mladé Vožice</t>
  </si>
  <si>
    <t>Horní Vilémovice</t>
  </si>
  <si>
    <t>Otaslavice</t>
  </si>
  <si>
    <t>Polní Chrčice</t>
  </si>
  <si>
    <t>Smrkovice</t>
  </si>
  <si>
    <t>Řepčín</t>
  </si>
  <si>
    <t>Říčany u Prahy</t>
  </si>
  <si>
    <t>Slezská Ostrava</t>
  </si>
  <si>
    <t>Podhradí nad Dyjí</t>
  </si>
  <si>
    <t>Toužim</t>
  </si>
  <si>
    <t>Bor u Sedlčan</t>
  </si>
  <si>
    <t>Valteřice u Žandova</t>
  </si>
  <si>
    <t>Rohatce</t>
  </si>
  <si>
    <t>Bousov</t>
  </si>
  <si>
    <t>Tršice</t>
  </si>
  <si>
    <t>Odry</t>
  </si>
  <si>
    <t>Nové Purkartice</t>
  </si>
  <si>
    <t>Tlumačov na Moravě</t>
  </si>
  <si>
    <t>Rájov</t>
  </si>
  <si>
    <t>Skřípov</t>
  </si>
  <si>
    <t>Přelouč</t>
  </si>
  <si>
    <t>Velké Opatovice</t>
  </si>
  <si>
    <t>Znojmo-město</t>
  </si>
  <si>
    <t>Hlásnice u Šternberka</t>
  </si>
  <si>
    <t>Moravské Prusy</t>
  </si>
  <si>
    <t>Rajnochovice</t>
  </si>
  <si>
    <t>Arnolec</t>
  </si>
  <si>
    <t>Merklín u Přeštic</t>
  </si>
  <si>
    <t>Kundratice u Křižanova</t>
  </si>
  <si>
    <t>Střítež u Božejova</t>
  </si>
  <si>
    <t>Jevíčko-předměstí</t>
  </si>
  <si>
    <t>Dubovice</t>
  </si>
  <si>
    <t>Sluhy</t>
  </si>
  <si>
    <t>Veselice na Moravě</t>
  </si>
  <si>
    <t>Ždánice</t>
  </si>
  <si>
    <t>Kamenný Újezd</t>
  </si>
  <si>
    <t>Gruna</t>
  </si>
  <si>
    <t>Otěvěk</t>
  </si>
  <si>
    <t>Oldřichov v Hájích</t>
  </si>
  <si>
    <t>Rybníky</t>
  </si>
  <si>
    <t>Sudoměřice</t>
  </si>
  <si>
    <t>Štěpánovice u Tišnova</t>
  </si>
  <si>
    <t>Domina</t>
  </si>
  <si>
    <t>Držková</t>
  </si>
  <si>
    <t>Hosty</t>
  </si>
  <si>
    <t>Kunín</t>
  </si>
  <si>
    <t>Žandov</t>
  </si>
  <si>
    <t>Hostovice u Pardubic</t>
  </si>
  <si>
    <t>Uherský Brod</t>
  </si>
  <si>
    <t>Malý Malahov</t>
  </si>
  <si>
    <t>Bezděkov u Třešti</t>
  </si>
  <si>
    <t>Michálkovice</t>
  </si>
  <si>
    <t>Loděnice u Berouna</t>
  </si>
  <si>
    <t>Skřipov</t>
  </si>
  <si>
    <t>Prostřední Bečva</t>
  </si>
  <si>
    <t>Uzeničky</t>
  </si>
  <si>
    <t>Malechovice</t>
  </si>
  <si>
    <t>Týnec u Janovic nad Úhlavou</t>
  </si>
  <si>
    <t>Horní Kamenice</t>
  </si>
  <si>
    <t>Klášter Teplá</t>
  </si>
  <si>
    <t>Zbýšov u Oslavan</t>
  </si>
  <si>
    <t>Lísky</t>
  </si>
  <si>
    <t>Meziříčí</t>
  </si>
  <si>
    <t>Mezilečí</t>
  </si>
  <si>
    <t>Jetenovice</t>
  </si>
  <si>
    <t>Řebří</t>
  </si>
  <si>
    <t>Šarovy</t>
  </si>
  <si>
    <t>Velká Turná</t>
  </si>
  <si>
    <t>Velké Heraltice</t>
  </si>
  <si>
    <t>Vnorovy</t>
  </si>
  <si>
    <t>Předboř u Prahy</t>
  </si>
  <si>
    <t>Čížov</t>
  </si>
  <si>
    <t>Březí u Žinkov</t>
  </si>
  <si>
    <t>Bratčice u Potěh</t>
  </si>
  <si>
    <t>Harrachov</t>
  </si>
  <si>
    <t>Otradov</t>
  </si>
  <si>
    <t>Trhový Štěpánov</t>
  </si>
  <si>
    <t>Předklášteří</t>
  </si>
  <si>
    <t>Želechovice nad Dřevnicí</t>
  </si>
  <si>
    <t>Rozstání pod Ještědem</t>
  </si>
  <si>
    <t>Luhy u Prosenické Lhoty</t>
  </si>
  <si>
    <t>Topělec</t>
  </si>
  <si>
    <t>Kostelec nad Orlicí</t>
  </si>
  <si>
    <t>Železné</t>
  </si>
  <si>
    <t>Kobylice</t>
  </si>
  <si>
    <t>Pňovany</t>
  </si>
  <si>
    <t>Tetín</t>
  </si>
  <si>
    <t>Dehtín</t>
  </si>
  <si>
    <t>Střevač</t>
  </si>
  <si>
    <t>Vrátkov</t>
  </si>
  <si>
    <t>Rabštejn nad Střelou</t>
  </si>
  <si>
    <t>Opolany</t>
  </si>
  <si>
    <t>Bojanovice u Znojma</t>
  </si>
  <si>
    <t>Bukvice</t>
  </si>
  <si>
    <t>Čunín</t>
  </si>
  <si>
    <t>Čečín</t>
  </si>
  <si>
    <t>Lštění nad Zubřinou</t>
  </si>
  <si>
    <t>Kamení</t>
  </si>
  <si>
    <t>Ratiboř u Žlutic</t>
  </si>
  <si>
    <t>Vrbno</t>
  </si>
  <si>
    <t>Láz u Radomyšle</t>
  </si>
  <si>
    <t>Čakov</t>
  </si>
  <si>
    <t>Sudslava</t>
  </si>
  <si>
    <t>Vlkosovice</t>
  </si>
  <si>
    <t>Hůrky u Rokycan</t>
  </si>
  <si>
    <t>Zavidov</t>
  </si>
  <si>
    <t>Slavkov u Uherského Brodu</t>
  </si>
  <si>
    <t>Týn nad Vltavou</t>
  </si>
  <si>
    <t>Třtěnice</t>
  </si>
  <si>
    <t>Ptenín</t>
  </si>
  <si>
    <t>Hodonín u Kunštátu</t>
  </si>
  <si>
    <t>Bor u Tachova</t>
  </si>
  <si>
    <t>Kunčina Ves</t>
  </si>
  <si>
    <t>Zašová</t>
  </si>
  <si>
    <t>Újezdec u Luhačovic</t>
  </si>
  <si>
    <t>Trmice</t>
  </si>
  <si>
    <t>Martinice u Velkého Meziříčí</t>
  </si>
  <si>
    <t>Studánka u Aše</t>
  </si>
  <si>
    <t>Hřiměždice</t>
  </si>
  <si>
    <t>Mirošov u Valašských Klobouk</t>
  </si>
  <si>
    <t>Borovany u Boru</t>
  </si>
  <si>
    <t>Babice u Uherského Hradiště</t>
  </si>
  <si>
    <t>Klecany</t>
  </si>
  <si>
    <t>Horní Rokytňany</t>
  </si>
  <si>
    <t>Záříčí</t>
  </si>
  <si>
    <t>Jamné u Jihlavy</t>
  </si>
  <si>
    <t>Strážovice u Pačejova</t>
  </si>
  <si>
    <t>Korotice</t>
  </si>
  <si>
    <t>Ostromeč</t>
  </si>
  <si>
    <t>Deštná u Jindřichova Hradce</t>
  </si>
  <si>
    <t>Polom u Údrče</t>
  </si>
  <si>
    <t>Dolní Kralovice</t>
  </si>
  <si>
    <t>Mladotice</t>
  </si>
  <si>
    <t>Lhotka u Litultovic</t>
  </si>
  <si>
    <t>Blatno u Podbořan</t>
  </si>
  <si>
    <t>Žebrákov u Zahořan</t>
  </si>
  <si>
    <t>Mečeříž</t>
  </si>
  <si>
    <t>Nesměň u Zásmuk</t>
  </si>
  <si>
    <t>Žacléř</t>
  </si>
  <si>
    <t>Město Žďár</t>
  </si>
  <si>
    <t>Vršce</t>
  </si>
  <si>
    <t>Újezd u Domažlic</t>
  </si>
  <si>
    <t>Radimovice u Všerub</t>
  </si>
  <si>
    <t>Panenské Břežany</t>
  </si>
  <si>
    <t>Nekvasovy</t>
  </si>
  <si>
    <t>Dobrošov u Libé</t>
  </si>
  <si>
    <t>Hluboká u Trhové Kamenice</t>
  </si>
  <si>
    <t>Pořešice</t>
  </si>
  <si>
    <t>Radeč u Nedrahovic</t>
  </si>
  <si>
    <t>Jistebník</t>
  </si>
  <si>
    <t>Štěnkov</t>
  </si>
  <si>
    <t>Pařezská Lhota</t>
  </si>
  <si>
    <t>Veselá u Mnichova Hradiště</t>
  </si>
  <si>
    <t>Drážkov</t>
  </si>
  <si>
    <t>Bohumileč</t>
  </si>
  <si>
    <t>Protivec u Žlutic</t>
  </si>
  <si>
    <t>Předín</t>
  </si>
  <si>
    <t>Dolní Bousov</t>
  </si>
  <si>
    <t>Telecí</t>
  </si>
  <si>
    <t>Lipence</t>
  </si>
  <si>
    <t>Luhov u Mimoně</t>
  </si>
  <si>
    <t>Mohelnice nad Jizerou</t>
  </si>
  <si>
    <t>Kyjov</t>
  </si>
  <si>
    <t>Rožnov</t>
  </si>
  <si>
    <t>Bořkov</t>
  </si>
  <si>
    <t>Brod nad Tichou</t>
  </si>
  <si>
    <t>Morašice v Železných horách</t>
  </si>
  <si>
    <t>Kovářov u Seče</t>
  </si>
  <si>
    <t>Velký Třebešov</t>
  </si>
  <si>
    <t>Vikantice</t>
  </si>
  <si>
    <t>Krompach</t>
  </si>
  <si>
    <t>Libuň</t>
  </si>
  <si>
    <t>Jenčice</t>
  </si>
  <si>
    <t>Křínov</t>
  </si>
  <si>
    <t>Vracovice</t>
  </si>
  <si>
    <t>Zámrsky</t>
  </si>
  <si>
    <t>Podklášteří</t>
  </si>
  <si>
    <t>Stavenice</t>
  </si>
  <si>
    <t>Jindřichov u Hranic</t>
  </si>
  <si>
    <t>Rudolec</t>
  </si>
  <si>
    <t>Crhov</t>
  </si>
  <si>
    <t>Nová Ves</t>
  </si>
  <si>
    <t>Kameničná</t>
  </si>
  <si>
    <t>Linhartice</t>
  </si>
  <si>
    <t>Chacholice</t>
  </si>
  <si>
    <t>Jenišův Újezd</t>
  </si>
  <si>
    <t>Kurdějov</t>
  </si>
  <si>
    <t>Býkov</t>
  </si>
  <si>
    <t>Lichnov u Nového Jičína</t>
  </si>
  <si>
    <t>Žlutice</t>
  </si>
  <si>
    <t>Mrač</t>
  </si>
  <si>
    <t>Ostrov nad Ohří</t>
  </si>
  <si>
    <t>Hněvnice</t>
  </si>
  <si>
    <t>Slemeno u Rychnova nad Kněžnou</t>
  </si>
  <si>
    <t>Mitrov</t>
  </si>
  <si>
    <t>Svojšice</t>
  </si>
  <si>
    <t>Andělská Hora ve Slezsku</t>
  </si>
  <si>
    <t>Přibyslav nad Metují</t>
  </si>
  <si>
    <t>Rabyně</t>
  </si>
  <si>
    <t>Malečov</t>
  </si>
  <si>
    <t>Svatá</t>
  </si>
  <si>
    <t>Osečany</t>
  </si>
  <si>
    <t>Rácovice</t>
  </si>
  <si>
    <t>Kbel</t>
  </si>
  <si>
    <t>Konice</t>
  </si>
  <si>
    <t>Lhotice u Bosně</t>
  </si>
  <si>
    <t>Nebužely</t>
  </si>
  <si>
    <t>Borovnice u Českých Budějovic</t>
  </si>
  <si>
    <t>Bohdalov</t>
  </si>
  <si>
    <t>Nová Ves u Albrechtic</t>
  </si>
  <si>
    <t>Svojanov u Bouzova</t>
  </si>
  <si>
    <t>Malonty</t>
  </si>
  <si>
    <t>Lubná u Poličky</t>
  </si>
  <si>
    <t>Újezd u Rosic</t>
  </si>
  <si>
    <t>Klucké Chvalovice</t>
  </si>
  <si>
    <t>Třebsko</t>
  </si>
  <si>
    <t>Hradčovice</t>
  </si>
  <si>
    <t>Zahorčice u Lnář</t>
  </si>
  <si>
    <t>Němčice u Volyně</t>
  </si>
  <si>
    <t>Němčice</t>
  </si>
  <si>
    <t>Kuřimany</t>
  </si>
  <si>
    <t>Rtyně v Podkrkonoší</t>
  </si>
  <si>
    <t>Úvaly u Prahy</t>
  </si>
  <si>
    <t>Kačerov u Zdobnice</t>
  </si>
  <si>
    <t>Lindava</t>
  </si>
  <si>
    <t>Čekanice</t>
  </si>
  <si>
    <t>Strážné</t>
  </si>
  <si>
    <t>Oldřichov u Mladé Vožice</t>
  </si>
  <si>
    <t>Brázdim</t>
  </si>
  <si>
    <t>Srní I</t>
  </si>
  <si>
    <t>Semechnice</t>
  </si>
  <si>
    <t>Třebosice</t>
  </si>
  <si>
    <t>Tismice</t>
  </si>
  <si>
    <t>Klementice</t>
  </si>
  <si>
    <t>Libínské Sedlo</t>
  </si>
  <si>
    <t>Komušín</t>
  </si>
  <si>
    <t>Prachovice</t>
  </si>
  <si>
    <t>Pikárec</t>
  </si>
  <si>
    <t>Kopec</t>
  </si>
  <si>
    <t>Bílý Újezd u Dobrušky</t>
  </si>
  <si>
    <t>Bolešín</t>
  </si>
  <si>
    <t>Býšovec</t>
  </si>
  <si>
    <t>Pustověty</t>
  </si>
  <si>
    <t>Ledeč nad Sázavou</t>
  </si>
  <si>
    <t>Bežerovice</t>
  </si>
  <si>
    <t>Krásná Lípa</t>
  </si>
  <si>
    <t>Pustá Rybná</t>
  </si>
  <si>
    <t>Štěpánovsko</t>
  </si>
  <si>
    <t>Třešovice</t>
  </si>
  <si>
    <t>Chrastavice</t>
  </si>
  <si>
    <t>Dehtáře u Českých Budějovic</t>
  </si>
  <si>
    <t>Valtínov</t>
  </si>
  <si>
    <t>Člunek</t>
  </si>
  <si>
    <t>Čeradice nad Loučnou</t>
  </si>
  <si>
    <t>Sušice nad Otavou</t>
  </si>
  <si>
    <t>Dolní Jadruž</t>
  </si>
  <si>
    <t>Řepeč</t>
  </si>
  <si>
    <t>Bezno</t>
  </si>
  <si>
    <t>Vidlatá Seč</t>
  </si>
  <si>
    <t>Jívoví</t>
  </si>
  <si>
    <t>Železná Ruda</t>
  </si>
  <si>
    <t>Kadešice</t>
  </si>
  <si>
    <t>Rejvíz</t>
  </si>
  <si>
    <t>Kojatín</t>
  </si>
  <si>
    <t>Bernov</t>
  </si>
  <si>
    <t>Doubravice u Sedlčan</t>
  </si>
  <si>
    <t>Ševětín</t>
  </si>
  <si>
    <t>Křižanov</t>
  </si>
  <si>
    <t>Dvory nad Lužnicí</t>
  </si>
  <si>
    <t>Mšeno nad Nisou</t>
  </si>
  <si>
    <t>Podlesí u Dolního Žandova</t>
  </si>
  <si>
    <t>Malín</t>
  </si>
  <si>
    <t>Tečovice</t>
  </si>
  <si>
    <t>Pamětník</t>
  </si>
  <si>
    <t>Sítiny</t>
  </si>
  <si>
    <t>Višňová</t>
  </si>
  <si>
    <t>Úročnice</t>
  </si>
  <si>
    <t>Ostřetín</t>
  </si>
  <si>
    <t>Dolní Povelice</t>
  </si>
  <si>
    <t>Radenín</t>
  </si>
  <si>
    <t>Podsedice</t>
  </si>
  <si>
    <t>Horní Bolíkov</t>
  </si>
  <si>
    <t>Vepříkov</t>
  </si>
  <si>
    <t>Křenovice u Dubného</t>
  </si>
  <si>
    <t>Nové Zámky</t>
  </si>
  <si>
    <t>Bačice</t>
  </si>
  <si>
    <t>Staré Město u Uherského Hradiště</t>
  </si>
  <si>
    <t>Březové Hory</t>
  </si>
  <si>
    <t>Lnářský Málkov</t>
  </si>
  <si>
    <t>Malý Uhřínov</t>
  </si>
  <si>
    <t>Sedlnice</t>
  </si>
  <si>
    <t>Císařský</t>
  </si>
  <si>
    <t>Černá Voda</t>
  </si>
  <si>
    <t>Kozojedy u Žlunic</t>
  </si>
  <si>
    <t>Rychnov na Moravě</t>
  </si>
  <si>
    <t>Březejc</t>
  </si>
  <si>
    <t>Veleň</t>
  </si>
  <si>
    <t>Dolní Lipová</t>
  </si>
  <si>
    <t>Trpišovice</t>
  </si>
  <si>
    <t>Zelenecká Lhota</t>
  </si>
  <si>
    <t>Úsobrno</t>
  </si>
  <si>
    <t>Rovina</t>
  </si>
  <si>
    <t>Rukáveč</t>
  </si>
  <si>
    <t>Hluboká nad Vltavou</t>
  </si>
  <si>
    <t>Těchnice</t>
  </si>
  <si>
    <t>Boršice u Buchlovic</t>
  </si>
  <si>
    <t>Dvory u Lažišť</t>
  </si>
  <si>
    <t>Nový Dvůr u Písku</t>
  </si>
  <si>
    <t>Myslibořice</t>
  </si>
  <si>
    <t>Březolupy</t>
  </si>
  <si>
    <t>Beztahov</t>
  </si>
  <si>
    <t>Podmokly nad Berounkou</t>
  </si>
  <si>
    <t>Sadová</t>
  </si>
  <si>
    <t>Křešice u Olbramovic</t>
  </si>
  <si>
    <t>Strašnov</t>
  </si>
  <si>
    <t>Lesov</t>
  </si>
  <si>
    <t>Výškovice u Vimperka</t>
  </si>
  <si>
    <t>Seník</t>
  </si>
  <si>
    <t>Toušice</t>
  </si>
  <si>
    <t>Borek u Chotěboře</t>
  </si>
  <si>
    <t>Křepice u Vodňan</t>
  </si>
  <si>
    <t>Studený u Kunratic</t>
  </si>
  <si>
    <t>Cítkov</t>
  </si>
  <si>
    <t>Lišice</t>
  </si>
  <si>
    <t>Rozsíčka</t>
  </si>
  <si>
    <t>Mistřice I</t>
  </si>
  <si>
    <t>Pavlov u Stonařova</t>
  </si>
  <si>
    <t>Nahošín</t>
  </si>
  <si>
    <t>Zahrádka</t>
  </si>
  <si>
    <t>Krasíkov</t>
  </si>
  <si>
    <t>Brnky</t>
  </si>
  <si>
    <t>Rešice</t>
  </si>
  <si>
    <t>Bohdanovice</t>
  </si>
  <si>
    <t>Třebešice u Divišova</t>
  </si>
  <si>
    <t>Svinary</t>
  </si>
  <si>
    <t>Holubí Zhoř</t>
  </si>
  <si>
    <t>Ohař</t>
  </si>
  <si>
    <t>Dolní Radíkov</t>
  </si>
  <si>
    <t>Dolní Lipka</t>
  </si>
  <si>
    <t>Podmokly u Sušice</t>
  </si>
  <si>
    <t>Petkovy</t>
  </si>
  <si>
    <t>Vysočany u Ovesných Kladrub</t>
  </si>
  <si>
    <t>Vinařice u Dobrovice</t>
  </si>
  <si>
    <t>Kochánky</t>
  </si>
  <si>
    <t>Malý Pěčín</t>
  </si>
  <si>
    <t>Šebkovice</t>
  </si>
  <si>
    <t>Zbyny</t>
  </si>
  <si>
    <t>Nový Dvůr u Opavy</t>
  </si>
  <si>
    <t>Květuš</t>
  </si>
  <si>
    <t>Pohled u Mladoňovic</t>
  </si>
  <si>
    <t>Dobšice u Žehuně</t>
  </si>
  <si>
    <t>Otěvěky</t>
  </si>
  <si>
    <t>Svojetice</t>
  </si>
  <si>
    <t>Petroupim</t>
  </si>
  <si>
    <t>Vrátno</t>
  </si>
  <si>
    <t>Jaroslavice u Zlína</t>
  </si>
  <si>
    <t>Litvínovice</t>
  </si>
  <si>
    <t>Tylov</t>
  </si>
  <si>
    <t>Trávník u Osic</t>
  </si>
  <si>
    <t>Petrovice nad Úhlavou</t>
  </si>
  <si>
    <t>Čermákovice</t>
  </si>
  <si>
    <t>Dolní Radouň</t>
  </si>
  <si>
    <t>Topolná</t>
  </si>
  <si>
    <t>Rosice u Cerekvičky</t>
  </si>
  <si>
    <t>Roztoky u Semil</t>
  </si>
  <si>
    <t>Tourov</t>
  </si>
  <si>
    <t>Hradiště u Kasejovic</t>
  </si>
  <si>
    <t>Bělice</t>
  </si>
  <si>
    <t>Vícenice u Dolních Lažan</t>
  </si>
  <si>
    <t>Osice</t>
  </si>
  <si>
    <t>Podoliby</t>
  </si>
  <si>
    <t>Bělá u Liberka</t>
  </si>
  <si>
    <t>Polnička</t>
  </si>
  <si>
    <t>Brloh pod Kletí</t>
  </si>
  <si>
    <t>Dobrá</t>
  </si>
  <si>
    <t>Letňany</t>
  </si>
  <si>
    <t>Voznice</t>
  </si>
  <si>
    <t>Lysec</t>
  </si>
  <si>
    <t>Dvůr Králové nad Labem</t>
  </si>
  <si>
    <t>Přes</t>
  </si>
  <si>
    <t>Ostružno</t>
  </si>
  <si>
    <t>Sedlice u Želivi</t>
  </si>
  <si>
    <t>Hartoušov</t>
  </si>
  <si>
    <t>Bošovice</t>
  </si>
  <si>
    <t>Kostelní Bříza</t>
  </si>
  <si>
    <t>Velká Jesenice</t>
  </si>
  <si>
    <t>Závist u Rybníku</t>
  </si>
  <si>
    <t>Sovenice</t>
  </si>
  <si>
    <t>Jinošice</t>
  </si>
  <si>
    <t>Rybné</t>
  </si>
  <si>
    <t>Lesnice</t>
  </si>
  <si>
    <t>Plichtice</t>
  </si>
  <si>
    <t>Valšovice</t>
  </si>
  <si>
    <t>Val u Dobrušky</t>
  </si>
  <si>
    <t>Třebonín</t>
  </si>
  <si>
    <t>Šebáňovice</t>
  </si>
  <si>
    <t>Tisová u Sokolova</t>
  </si>
  <si>
    <t>Buková u Příbramě</t>
  </si>
  <si>
    <t>Neštěmice</t>
  </si>
  <si>
    <t>Čižebná</t>
  </si>
  <si>
    <t>Horní Heřmanice v Čechách</t>
  </si>
  <si>
    <t>Podskalí</t>
  </si>
  <si>
    <t>Svinný</t>
  </si>
  <si>
    <t>Bukovice u Dobratic</t>
  </si>
  <si>
    <t>Štrbice</t>
  </si>
  <si>
    <t>Přechovice</t>
  </si>
  <si>
    <t>Únětice u Prahy</t>
  </si>
  <si>
    <t>Přehvozdí</t>
  </si>
  <si>
    <t>Kojatice</t>
  </si>
  <si>
    <t>Kotaneč</t>
  </si>
  <si>
    <t>Dyjákovičky</t>
  </si>
  <si>
    <t>Skořenice</t>
  </si>
  <si>
    <t>Loukovičky</t>
  </si>
  <si>
    <t>Zádolí u Trnova</t>
  </si>
  <si>
    <t>Loubí pod Vlhoštěm</t>
  </si>
  <si>
    <t>Oparno</t>
  </si>
  <si>
    <t>Neuměř</t>
  </si>
  <si>
    <t>Vlčnov u Starého Jičína</t>
  </si>
  <si>
    <t>Hudlice</t>
  </si>
  <si>
    <t>Podbřezí</t>
  </si>
  <si>
    <t>Kněž u Čestína</t>
  </si>
  <si>
    <t>Korytany</t>
  </si>
  <si>
    <t>Světlá u Hořiček</t>
  </si>
  <si>
    <t>Slapy u Tábora</t>
  </si>
  <si>
    <t>Zdeslavice u Černín</t>
  </si>
  <si>
    <t>Kunčí</t>
  </si>
  <si>
    <t>Křížov u Sovince</t>
  </si>
  <si>
    <t>Lažiště</t>
  </si>
  <si>
    <t>Malá Morávka</t>
  </si>
  <si>
    <t>Horní Ves u Fryštáku</t>
  </si>
  <si>
    <t>Bořetice u Hustopečí</t>
  </si>
  <si>
    <t>Řemenov</t>
  </si>
  <si>
    <t>Slaný</t>
  </si>
  <si>
    <t>Ponikev</t>
  </si>
  <si>
    <t>Robousy</t>
  </si>
  <si>
    <t>Dobrá Voda u Orlického Podhůří</t>
  </si>
  <si>
    <t>Janov v Orlických horách</t>
  </si>
  <si>
    <t>Tři Dvory u Litovle</t>
  </si>
  <si>
    <t>Vlčí</t>
  </si>
  <si>
    <t>Červené Poříčí</t>
  </si>
  <si>
    <t>Vesce u Soběslavi</t>
  </si>
  <si>
    <t>Trnová u Plzně</t>
  </si>
  <si>
    <t>Javory</t>
  </si>
  <si>
    <t>Kurojedy</t>
  </si>
  <si>
    <t>Kamýk nad Vltavou</t>
  </si>
  <si>
    <t>Dolní Ves</t>
  </si>
  <si>
    <t>Přeckov</t>
  </si>
  <si>
    <t>Nový Studenec</t>
  </si>
  <si>
    <t>Babí</t>
  </si>
  <si>
    <t>Slatiny</t>
  </si>
  <si>
    <t>Leletice</t>
  </si>
  <si>
    <t>Dobříč u Prahy</t>
  </si>
  <si>
    <t>Voděrady u Kunštátu</t>
  </si>
  <si>
    <t>Chodouny</t>
  </si>
  <si>
    <t>České Meziříčí</t>
  </si>
  <si>
    <t>Hartmanice u Poličky</t>
  </si>
  <si>
    <t>Malinec</t>
  </si>
  <si>
    <t>Kokory</t>
  </si>
  <si>
    <t>Dobrá Voda u Kovářova</t>
  </si>
  <si>
    <t>Kamenice nad Lipou</t>
  </si>
  <si>
    <t>Chotoviny</t>
  </si>
  <si>
    <t>Skalice u Žitenic</t>
  </si>
  <si>
    <t>Zderadice</t>
  </si>
  <si>
    <t>Březí u Mikulova</t>
  </si>
  <si>
    <t>Dražovice</t>
  </si>
  <si>
    <t>Chorušice</t>
  </si>
  <si>
    <t>Javorník u Vysokého Mýta</t>
  </si>
  <si>
    <t>Přibyšice</t>
  </si>
  <si>
    <t>Křemenice</t>
  </si>
  <si>
    <t>Černá Hora u Bělé nad Radbuzou</t>
  </si>
  <si>
    <t>Háje</t>
  </si>
  <si>
    <t>Jasenice</t>
  </si>
  <si>
    <t>Bzová u Uherského Brodu</t>
  </si>
  <si>
    <t>Hradešice</t>
  </si>
  <si>
    <t>Lašťany</t>
  </si>
  <si>
    <t>Osek u Vodokrt</t>
  </si>
  <si>
    <t>Krásné</t>
  </si>
  <si>
    <t>Velká Morava</t>
  </si>
  <si>
    <t>Dobrohostov</t>
  </si>
  <si>
    <t>Domašov u Brna</t>
  </si>
  <si>
    <t>Vrbka u Sulimova</t>
  </si>
  <si>
    <t>Sruby</t>
  </si>
  <si>
    <t>Tojice</t>
  </si>
  <si>
    <t>Krásný Jez</t>
  </si>
  <si>
    <t>Jesenice u Rakovníka</t>
  </si>
  <si>
    <t>Česká Kamenice</t>
  </si>
  <si>
    <t>Rozsíčky u Telče</t>
  </si>
  <si>
    <t>Veveří u Huzové</t>
  </si>
  <si>
    <t>Město Libavá</t>
  </si>
  <si>
    <t>Běchary</t>
  </si>
  <si>
    <t>Divišov u Benešova</t>
  </si>
  <si>
    <t>Koštov</t>
  </si>
  <si>
    <t>Kozojedy</t>
  </si>
  <si>
    <t>Kotel</t>
  </si>
  <si>
    <t>Nesytá</t>
  </si>
  <si>
    <t>Opatovice u Vyškova</t>
  </si>
  <si>
    <t>Kuní</t>
  </si>
  <si>
    <t>Chotětov</t>
  </si>
  <si>
    <t>Hrabice</t>
  </si>
  <si>
    <t>Staré Čívice</t>
  </si>
  <si>
    <t>Dřešínek</t>
  </si>
  <si>
    <t>Hromnice</t>
  </si>
  <si>
    <t>Sebuzín</t>
  </si>
  <si>
    <t>Milínov u Nezvěstic</t>
  </si>
  <si>
    <t>Poříčí u Přibyslavi</t>
  </si>
  <si>
    <t>Číměř</t>
  </si>
  <si>
    <t>Popkovice</t>
  </si>
  <si>
    <t>Březová</t>
  </si>
  <si>
    <t>Ratiboř</t>
  </si>
  <si>
    <t>Terešov</t>
  </si>
  <si>
    <t>Prosetín u Hlinska</t>
  </si>
  <si>
    <t>Pstruží</t>
  </si>
  <si>
    <t>Lhota u Dynína</t>
  </si>
  <si>
    <t>Jeřice</t>
  </si>
  <si>
    <t>Drnovice u Valašských Klobouk</t>
  </si>
  <si>
    <t>Sirá</t>
  </si>
  <si>
    <t>Bruntál-město</t>
  </si>
  <si>
    <t>Milešov u Lovosic</t>
  </si>
  <si>
    <t>Mirošov u Bobrové</t>
  </si>
  <si>
    <t>Lčovice</t>
  </si>
  <si>
    <t>Chuderov</t>
  </si>
  <si>
    <t>Lány na Důlku</t>
  </si>
  <si>
    <t>Čenkov u Malšic</t>
  </si>
  <si>
    <t>Újezd pod Troskami</t>
  </si>
  <si>
    <t>Mukov</t>
  </si>
  <si>
    <t>Vilémov u Litovle</t>
  </si>
  <si>
    <t>Ondrušky</t>
  </si>
  <si>
    <t>Skály u Kváskovic</t>
  </si>
  <si>
    <t>Šemnice</t>
  </si>
  <si>
    <t>Liblice u Českého Brodu</t>
  </si>
  <si>
    <t>Boseň</t>
  </si>
  <si>
    <t>Albrechtice nad Orlicí</t>
  </si>
  <si>
    <t>Račice nad Trotinou</t>
  </si>
  <si>
    <t>Planá nad Lužnicí</t>
  </si>
  <si>
    <t>Ludvíkov pod Smrkem</t>
  </si>
  <si>
    <t>Svatá Kateřina u Rozvadova</t>
  </si>
  <si>
    <t>Daleké Dušníky</t>
  </si>
  <si>
    <t>Opavské Předměstí</t>
  </si>
  <si>
    <t>Pouzdřany</t>
  </si>
  <si>
    <t>Vítkov</t>
  </si>
  <si>
    <t>Věšín</t>
  </si>
  <si>
    <t>Střítež u Kaplice</t>
  </si>
  <si>
    <t>Velký Újezd</t>
  </si>
  <si>
    <t>Zahořany u Domažlic</t>
  </si>
  <si>
    <t>Liběšice u Želenic</t>
  </si>
  <si>
    <t>Lužnice</t>
  </si>
  <si>
    <t>Hořice v Podkrkonoší</t>
  </si>
  <si>
    <t>Tuklaty</t>
  </si>
  <si>
    <t>Čečkovice</t>
  </si>
  <si>
    <t>Zahrádka u Kovářova</t>
  </si>
  <si>
    <t>Krsy</t>
  </si>
  <si>
    <t>Pokojov</t>
  </si>
  <si>
    <t>Rumburk</t>
  </si>
  <si>
    <t>Široká Niva</t>
  </si>
  <si>
    <t>Smržovka</t>
  </si>
  <si>
    <t>Starý Bydžov</t>
  </si>
  <si>
    <t>Křivé</t>
  </si>
  <si>
    <t>Palkovice</t>
  </si>
  <si>
    <t>Božetice</t>
  </si>
  <si>
    <t>Libáň</t>
  </si>
  <si>
    <t>Valcha</t>
  </si>
  <si>
    <t>Velké Pavlovice</t>
  </si>
  <si>
    <t>Sousedovice</t>
  </si>
  <si>
    <t>Maršov u Veverské Bítýšky</t>
  </si>
  <si>
    <t>Jilem u Sedletína</t>
  </si>
  <si>
    <t>Třebohostice</t>
  </si>
  <si>
    <t>Náhlov</t>
  </si>
  <si>
    <t>Újezd Svatého Kříže</t>
  </si>
  <si>
    <t>Nedrahovice</t>
  </si>
  <si>
    <t>Vrskmaň</t>
  </si>
  <si>
    <t>Otročiněves</t>
  </si>
  <si>
    <t>Lenešice</t>
  </si>
  <si>
    <t>Unčín u Krupky</t>
  </si>
  <si>
    <t>Sudoměřice u Tábora</t>
  </si>
  <si>
    <t>Proseč nad Nisou</t>
  </si>
  <si>
    <t>Loučka</t>
  </si>
  <si>
    <t>Vidnava</t>
  </si>
  <si>
    <t>Vodní Újezd</t>
  </si>
  <si>
    <t>Ruprechtice</t>
  </si>
  <si>
    <t>Bezděkov u Libice nad Doubravou</t>
  </si>
  <si>
    <t>Žďár u Nalžovských Hor</t>
  </si>
  <si>
    <t>Raduň</t>
  </si>
  <si>
    <t>Markvarec u Nové Cerekve</t>
  </si>
  <si>
    <t>Frenštát pod Radhoštěm</t>
  </si>
  <si>
    <t>Horní Radechová</t>
  </si>
  <si>
    <t>Veselá u Zlína</t>
  </si>
  <si>
    <t>Božejov</t>
  </si>
  <si>
    <t>České Budějovice 5</t>
  </si>
  <si>
    <t>Stajiště</t>
  </si>
  <si>
    <t>Zahradiště</t>
  </si>
  <si>
    <t>Žebětín</t>
  </si>
  <si>
    <t>Štědrá</t>
  </si>
  <si>
    <t>Radejčín</t>
  </si>
  <si>
    <t>Skalná</t>
  </si>
  <si>
    <t>Předmíř</t>
  </si>
  <si>
    <t>Chýnov u Tábora</t>
  </si>
  <si>
    <t>Chlumany</t>
  </si>
  <si>
    <t>Dědov</t>
  </si>
  <si>
    <t>Seč u Jeseníka</t>
  </si>
  <si>
    <t>Sadská</t>
  </si>
  <si>
    <t>Kozojedy u Kralovic</t>
  </si>
  <si>
    <t>Pucov</t>
  </si>
  <si>
    <t>Chlumec</t>
  </si>
  <si>
    <t>Litol</t>
  </si>
  <si>
    <t>Tovačov</t>
  </si>
  <si>
    <t>Velká Ledhuje</t>
  </si>
  <si>
    <t>Velká Polom</t>
  </si>
  <si>
    <t>Syřenov</t>
  </si>
  <si>
    <t>Ves Blížkovice</t>
  </si>
  <si>
    <t>Olešnice na Moravě</t>
  </si>
  <si>
    <t>Třebelovice</t>
  </si>
  <si>
    <t>Huzová</t>
  </si>
  <si>
    <t>Byzhradec</t>
  </si>
  <si>
    <t>Šumná</t>
  </si>
  <si>
    <t>Stará Voda u Mariánských Lázní</t>
  </si>
  <si>
    <t>Okrouhlá u Branic</t>
  </si>
  <si>
    <t>Rváčov u Hlinska</t>
  </si>
  <si>
    <t>Bezděčín</t>
  </si>
  <si>
    <t>Dolní Pertoltice</t>
  </si>
  <si>
    <t>Solopysky u Třebnic</t>
  </si>
  <si>
    <t>Ostrov u Lanškrouna</t>
  </si>
  <si>
    <t>Štoky</t>
  </si>
  <si>
    <t>Lužany nad Trotinou</t>
  </si>
  <si>
    <t>Starosedlský Hrádek</t>
  </si>
  <si>
    <t>Dmýštice</t>
  </si>
  <si>
    <t>Petříkovice</t>
  </si>
  <si>
    <t>Dolní Hořice</t>
  </si>
  <si>
    <t>Zahrádka u Pošné</t>
  </si>
  <si>
    <t>Tasov</t>
  </si>
  <si>
    <t>Příbram na Moravě</t>
  </si>
  <si>
    <t>Prorubky</t>
  </si>
  <si>
    <t>Studánka u Rumburku</t>
  </si>
  <si>
    <t>Pulkava</t>
  </si>
  <si>
    <t>Dlouhá Lhota u Tábora</t>
  </si>
  <si>
    <t>Petrovice u Lanškrouna</t>
  </si>
  <si>
    <t>Libice nad Doubravou</t>
  </si>
  <si>
    <t>Popůvky u Brna</t>
  </si>
  <si>
    <t>Němčice nad Labem</t>
  </si>
  <si>
    <t>Dřevěnice</t>
  </si>
  <si>
    <t>Horní Planá</t>
  </si>
  <si>
    <t>Budislav u Litomyšle</t>
  </si>
  <si>
    <t>Držkrajov</t>
  </si>
  <si>
    <t>Ostrov u Tochovic</t>
  </si>
  <si>
    <t>Louňová</t>
  </si>
  <si>
    <t>Hvozdec u Veverské Bítýšky</t>
  </si>
  <si>
    <t>Středolesí</t>
  </si>
  <si>
    <t>Klášter u Vilémova</t>
  </si>
  <si>
    <t>Těšenov</t>
  </si>
  <si>
    <t>Holubice v Čechách</t>
  </si>
  <si>
    <t>Fořt</t>
  </si>
  <si>
    <t>Přimda</t>
  </si>
  <si>
    <t>Jesenice u Sedlčan</t>
  </si>
  <si>
    <t>Oleksovičky</t>
  </si>
  <si>
    <t>Zdeslav</t>
  </si>
  <si>
    <t>Jundrov</t>
  </si>
  <si>
    <t>Zbečno</t>
  </si>
  <si>
    <t>Poteč</t>
  </si>
  <si>
    <t>Slapy nad Vltavou</t>
  </si>
  <si>
    <t>Krhová</t>
  </si>
  <si>
    <t>Chloumek u Mladé Boleslavi</t>
  </si>
  <si>
    <t>Paračov</t>
  </si>
  <si>
    <t>Popov u Jáchymova</t>
  </si>
  <si>
    <t>Bubovice u Březnice</t>
  </si>
  <si>
    <t>Ocmanice</t>
  </si>
  <si>
    <t>Český Brod</t>
  </si>
  <si>
    <t>Moravská Kamenná Horka</t>
  </si>
  <si>
    <t>Český Dub</t>
  </si>
  <si>
    <t>Nýdek</t>
  </si>
  <si>
    <t>Kunratice</t>
  </si>
  <si>
    <t>Archlebov</t>
  </si>
  <si>
    <t>Spolí</t>
  </si>
  <si>
    <t>Řeka</t>
  </si>
  <si>
    <t>Bezděkov u Prachomet</t>
  </si>
  <si>
    <t>Sedlešovice</t>
  </si>
  <si>
    <t>Měkynec</t>
  </si>
  <si>
    <t>Trpín</t>
  </si>
  <si>
    <t>Klenová u Hůrek</t>
  </si>
  <si>
    <t>Hory Matky Boží</t>
  </si>
  <si>
    <t>Cholenice</t>
  </si>
  <si>
    <t>Husí Lhota</t>
  </si>
  <si>
    <t>Jedovnice</t>
  </si>
  <si>
    <t>Vintířov u Radonic</t>
  </si>
  <si>
    <t>Mělčany u Dobrušky</t>
  </si>
  <si>
    <t>Láz u Nových Syrovic</t>
  </si>
  <si>
    <t>Sedlec u Mikulova</t>
  </si>
  <si>
    <t>Konojedy u Úštěku</t>
  </si>
  <si>
    <t>Veliš</t>
  </si>
  <si>
    <t>Stračov</t>
  </si>
  <si>
    <t>Štěpánkovice</t>
  </si>
  <si>
    <t>Chlum u Třeboně</t>
  </si>
  <si>
    <t>Vilémov u Golčova Jeníkova</t>
  </si>
  <si>
    <t>Jablůnka</t>
  </si>
  <si>
    <t>Dobříčany</t>
  </si>
  <si>
    <t>Staré Benátky</t>
  </si>
  <si>
    <t>Malenice</t>
  </si>
  <si>
    <t>Svrabov</t>
  </si>
  <si>
    <t>Nová Víska u Dolní Poustevny</t>
  </si>
  <si>
    <t>Kramolín u Nepomuka</t>
  </si>
  <si>
    <t>Pestřice</t>
  </si>
  <si>
    <t>Uhlíkov u Českého Krumlova</t>
  </si>
  <si>
    <t>Jemnice u Oseka</t>
  </si>
  <si>
    <t>Nevřeň</t>
  </si>
  <si>
    <t>Ivančice</t>
  </si>
  <si>
    <t>Hostivař</t>
  </si>
  <si>
    <t>Otín u Točníku</t>
  </si>
  <si>
    <t>Horní Chobolice</t>
  </si>
  <si>
    <t>Černá Voda u Orlického Záhoří</t>
  </si>
  <si>
    <t>Dolní Skrýchov</t>
  </si>
  <si>
    <t>Jedlany</t>
  </si>
  <si>
    <t>Čestlice</t>
  </si>
  <si>
    <t>Stádla</t>
  </si>
  <si>
    <t>Tupadly</t>
  </si>
  <si>
    <t>Radňov u Květinova</t>
  </si>
  <si>
    <t>Bítov u Bílovce</t>
  </si>
  <si>
    <t>Jizbice u Nymburka</t>
  </si>
  <si>
    <t>Račice u Hrotovic</t>
  </si>
  <si>
    <t>Dubská Lhota</t>
  </si>
  <si>
    <t>Slabčice</t>
  </si>
  <si>
    <t>Čtyři Dvory</t>
  </si>
  <si>
    <t>Veveří u Nových Hradů</t>
  </si>
  <si>
    <t>Chroustov</t>
  </si>
  <si>
    <t>Český Jiřetín</t>
  </si>
  <si>
    <t>Voděrádky</t>
  </si>
  <si>
    <t>Drysice</t>
  </si>
  <si>
    <t>Stratov</t>
  </si>
  <si>
    <t>Čelina</t>
  </si>
  <si>
    <t>Bělokozly</t>
  </si>
  <si>
    <t>Sedlatice</t>
  </si>
  <si>
    <t>Dvořiště</t>
  </si>
  <si>
    <t>Rokytno v Krkonoších</t>
  </si>
  <si>
    <t>Kbelany</t>
  </si>
  <si>
    <t>Mutná</t>
  </si>
  <si>
    <t>Banín</t>
  </si>
  <si>
    <t>Újezd u Hořovic</t>
  </si>
  <si>
    <t>Vesec</t>
  </si>
  <si>
    <t>Uhřice</t>
  </si>
  <si>
    <t>Chlum u Zbýšova</t>
  </si>
  <si>
    <t>Petrovice I</t>
  </si>
  <si>
    <t>Pavlovice u Jestřebí</t>
  </si>
  <si>
    <t>Petrovice ve Slezsku</t>
  </si>
  <si>
    <t>Chlumy</t>
  </si>
  <si>
    <t>Hněvšín</t>
  </si>
  <si>
    <t>Pastviny u Studánky</t>
  </si>
  <si>
    <t>Babice u Šternberka</t>
  </si>
  <si>
    <t>Valašská Bystřice</t>
  </si>
  <si>
    <t>Štipoklasy u Lovčic</t>
  </si>
  <si>
    <t>Prachomety</t>
  </si>
  <si>
    <t>Starý Hrozňatov</t>
  </si>
  <si>
    <t>Krchleby u Nymburka</t>
  </si>
  <si>
    <t>Žíteč</t>
  </si>
  <si>
    <t>Kochánov II</t>
  </si>
  <si>
    <t>Střelice u Litovle</t>
  </si>
  <si>
    <t>Strážkovice</t>
  </si>
  <si>
    <t>Soběhrdy</t>
  </si>
  <si>
    <t>Horažďovická Lhota</t>
  </si>
  <si>
    <t>Klisín</t>
  </si>
  <si>
    <t>Dřešín</t>
  </si>
  <si>
    <t>Měděnec</t>
  </si>
  <si>
    <t>Hovězí</t>
  </si>
  <si>
    <t>Sedlo u Komařic</t>
  </si>
  <si>
    <t>Nové Hamry</t>
  </si>
  <si>
    <t>Klíny II</t>
  </si>
  <si>
    <t>Cerekvice nad Bystřicí</t>
  </si>
  <si>
    <t>Dolní Těšice</t>
  </si>
  <si>
    <t>Horní Těšice</t>
  </si>
  <si>
    <t>Hornice</t>
  </si>
  <si>
    <t>Drnovice u Vyškova</t>
  </si>
  <si>
    <t>Všechlapy nad Blanicí</t>
  </si>
  <si>
    <t>Slatinka</t>
  </si>
  <si>
    <t>Skryje</t>
  </si>
  <si>
    <t>Stachy</t>
  </si>
  <si>
    <t>Mířkov</t>
  </si>
  <si>
    <t>Zlatá</t>
  </si>
  <si>
    <t>Ořechov u Křižanova</t>
  </si>
  <si>
    <t>Čeřenice</t>
  </si>
  <si>
    <t>Kletečná u Humpolce</t>
  </si>
  <si>
    <t>Planá u Mariánských Lázní</t>
  </si>
  <si>
    <t>Ohnišťany</t>
  </si>
  <si>
    <t>Pulovice</t>
  </si>
  <si>
    <t>Ujčín</t>
  </si>
  <si>
    <t>Okrouhlá u Boskovic</t>
  </si>
  <si>
    <t>Libkovice</t>
  </si>
  <si>
    <t>Dřevnovice</t>
  </si>
  <si>
    <t>Broumovice</t>
  </si>
  <si>
    <t>Popovičky</t>
  </si>
  <si>
    <t>Karlovec</t>
  </si>
  <si>
    <t>Štěpanice</t>
  </si>
  <si>
    <t>Blankartice</t>
  </si>
  <si>
    <t>Plandry</t>
  </si>
  <si>
    <t>Heřmanov</t>
  </si>
  <si>
    <t>Kravaře v Čechách</t>
  </si>
  <si>
    <t>Maňová</t>
  </si>
  <si>
    <t>Přeštice</t>
  </si>
  <si>
    <t>Nová Ves u Sedla</t>
  </si>
  <si>
    <t>Levínská Olešnice</t>
  </si>
  <si>
    <t>Chotilsko</t>
  </si>
  <si>
    <t>Horní Datyně</t>
  </si>
  <si>
    <t>Přílepov</t>
  </si>
  <si>
    <t>Smědeč</t>
  </si>
  <si>
    <t>Stod</t>
  </si>
  <si>
    <t>Doupě</t>
  </si>
  <si>
    <t>Oplany</t>
  </si>
  <si>
    <t>Křeničná</t>
  </si>
  <si>
    <t>Zakšín</t>
  </si>
  <si>
    <t>Křištín</t>
  </si>
  <si>
    <t>Sudice u Náměště nad Oslavou</t>
  </si>
  <si>
    <t>Bohuslavice nad Úpou</t>
  </si>
  <si>
    <t>Krásná Ves</t>
  </si>
  <si>
    <t>Lhota u Olešnice</t>
  </si>
  <si>
    <t>Kraví Hora</t>
  </si>
  <si>
    <t>Jilmová</t>
  </si>
  <si>
    <t>Skviřín</t>
  </si>
  <si>
    <t>Vranovice</t>
  </si>
  <si>
    <t>Městec Králové</t>
  </si>
  <si>
    <t>Dřevohryzy</t>
  </si>
  <si>
    <t>Ropice</t>
  </si>
  <si>
    <t>Předbořice u Zahořan</t>
  </si>
  <si>
    <t>Zálesná Zhoř</t>
  </si>
  <si>
    <t>Pavlov</t>
  </si>
  <si>
    <t>Hluboká u Dačic</t>
  </si>
  <si>
    <t>Laby</t>
  </si>
  <si>
    <t>Zderaz</t>
  </si>
  <si>
    <t>Študlov u Vítějevsi</t>
  </si>
  <si>
    <t>Bořislav</t>
  </si>
  <si>
    <t>Vlčice u Javorníka</t>
  </si>
  <si>
    <t>Oldřetice</t>
  </si>
  <si>
    <t>Lipno</t>
  </si>
  <si>
    <t>Břežany u Znojma</t>
  </si>
  <si>
    <t>Pošná</t>
  </si>
  <si>
    <t>Lupenice</t>
  </si>
  <si>
    <t>Březí u Osové Bítýšky</t>
  </si>
  <si>
    <t>Mýtiny</t>
  </si>
  <si>
    <t>Osenice</t>
  </si>
  <si>
    <t>Horní Bradlo</t>
  </si>
  <si>
    <t>Šléglov</t>
  </si>
  <si>
    <t>Libovice u Slaného</t>
  </si>
  <si>
    <t>Libivá</t>
  </si>
  <si>
    <t>Netřebice</t>
  </si>
  <si>
    <t>Brtí</t>
  </si>
  <si>
    <t>Ostravice 2</t>
  </si>
  <si>
    <t>Popice u Jihlavy</t>
  </si>
  <si>
    <t>Ostrov u Tachova</t>
  </si>
  <si>
    <t>Holenice</t>
  </si>
  <si>
    <t>Horní Václavov</t>
  </si>
  <si>
    <t>Plchůvky</t>
  </si>
  <si>
    <t>Neratov</t>
  </si>
  <si>
    <t>Rváčov</t>
  </si>
  <si>
    <t>Besedice</t>
  </si>
  <si>
    <t>Pavlovice u Přerova</t>
  </si>
  <si>
    <t>Košťálov</t>
  </si>
  <si>
    <t>Guty</t>
  </si>
  <si>
    <t>Lipenec</t>
  </si>
  <si>
    <t>Sokoleč</t>
  </si>
  <si>
    <t>Třebíz</t>
  </si>
  <si>
    <t>Lhota pod Džbánem</t>
  </si>
  <si>
    <t>Rajhradice</t>
  </si>
  <si>
    <t>Raná u Hlinska</t>
  </si>
  <si>
    <t>Čermná ve Slezsku</t>
  </si>
  <si>
    <t>Bratřínov</t>
  </si>
  <si>
    <t>Kunkovice u Litenčic</t>
  </si>
  <si>
    <t>Sedlecko</t>
  </si>
  <si>
    <t>Horní Lukavice</t>
  </si>
  <si>
    <t>Nýřany</t>
  </si>
  <si>
    <t>Zadní Ždírnice</t>
  </si>
  <si>
    <t>Hovorany</t>
  </si>
  <si>
    <t>Podolí u Borače</t>
  </si>
  <si>
    <t>Hrzín</t>
  </si>
  <si>
    <t>Hroznětice</t>
  </si>
  <si>
    <t>Krhov u Hrotovic</t>
  </si>
  <si>
    <t>Kyjov u Krásné Lípy</t>
  </si>
  <si>
    <t>Řídeč</t>
  </si>
  <si>
    <t>Zbraslavice</t>
  </si>
  <si>
    <t>Dobronice u Chýnova</t>
  </si>
  <si>
    <t>Palič</t>
  </si>
  <si>
    <t>Lkáň</t>
  </si>
  <si>
    <t>Skály u Rýmařova</t>
  </si>
  <si>
    <t>Záluží u Vodňan</t>
  </si>
  <si>
    <t>Tučapy u Vyškova</t>
  </si>
  <si>
    <t>Jeznice</t>
  </si>
  <si>
    <t>Nedamov</t>
  </si>
  <si>
    <t>Zhořec u Bezdružic</t>
  </si>
  <si>
    <t>Vlčkov</t>
  </si>
  <si>
    <t>Radovesice u Libochovic</t>
  </si>
  <si>
    <t>Sopotnice</t>
  </si>
  <si>
    <t>Lom</t>
  </si>
  <si>
    <t>Lhota</t>
  </si>
  <si>
    <t>Čeraz</t>
  </si>
  <si>
    <t>Zámostí u Rožďalovic</t>
  </si>
  <si>
    <t>Litkovice</t>
  </si>
  <si>
    <t>Hřivčice</t>
  </si>
  <si>
    <t>Velhartice</t>
  </si>
  <si>
    <t>Vestřev</t>
  </si>
  <si>
    <t>Labe</t>
  </si>
  <si>
    <t>Houbový Vrch</t>
  </si>
  <si>
    <t>Útěšenovice</t>
  </si>
  <si>
    <t>Bojanovice</t>
  </si>
  <si>
    <t>Podlužany</t>
  </si>
  <si>
    <t>Velký Jeníkov</t>
  </si>
  <si>
    <t>Varvažov u Telnice</t>
  </si>
  <si>
    <t>Kounice nad Sázavou</t>
  </si>
  <si>
    <t>Přešín</t>
  </si>
  <si>
    <t>Břístev</t>
  </si>
  <si>
    <t>Krahulčí u Telče</t>
  </si>
  <si>
    <t>Lično u Milkovic</t>
  </si>
  <si>
    <t>Bojanov u Dolní Libochové</t>
  </si>
  <si>
    <t>Míšovice</t>
  </si>
  <si>
    <t>Houska</t>
  </si>
  <si>
    <t>Chotýšany</t>
  </si>
  <si>
    <t>Mrchojedy</t>
  </si>
  <si>
    <t>Drahobuz</t>
  </si>
  <si>
    <t>Hluboká u Milhostova</t>
  </si>
  <si>
    <t>Bukov u Hořoviček</t>
  </si>
  <si>
    <t>Bochov</t>
  </si>
  <si>
    <t>Spolí-Nové Spolí</t>
  </si>
  <si>
    <t>Kalek</t>
  </si>
  <si>
    <t>Nelahozeves</t>
  </si>
  <si>
    <t>Ves Touškov</t>
  </si>
  <si>
    <t>Vranín</t>
  </si>
  <si>
    <t>Pivonice u Lesoňovic</t>
  </si>
  <si>
    <t>Česká Metuje</t>
  </si>
  <si>
    <t>Svržno</t>
  </si>
  <si>
    <t>Lesní Jakubov</t>
  </si>
  <si>
    <t>Lýsky</t>
  </si>
  <si>
    <t>Mírkovice</t>
  </si>
  <si>
    <t>Petrovice u Oseka</t>
  </si>
  <si>
    <t>Přísečná</t>
  </si>
  <si>
    <t>Karle</t>
  </si>
  <si>
    <t>Strašnice</t>
  </si>
  <si>
    <t>Slavošov u Zruče nad Sázavou</t>
  </si>
  <si>
    <t>Vyšný</t>
  </si>
  <si>
    <t>Kotlasy</t>
  </si>
  <si>
    <t>Sklené u Malé Moravy</t>
  </si>
  <si>
    <t>Myslůvka</t>
  </si>
  <si>
    <t>Kroučová</t>
  </si>
  <si>
    <t>Solany</t>
  </si>
  <si>
    <t>Volavá Lhota</t>
  </si>
  <si>
    <t>Dolní Holetín</t>
  </si>
  <si>
    <t>Dřetovice</t>
  </si>
  <si>
    <t>Želivec</t>
  </si>
  <si>
    <t>Vlásenice u Makova</t>
  </si>
  <si>
    <t>Jadrná</t>
  </si>
  <si>
    <t>Kunštát u Orlického Záhoří</t>
  </si>
  <si>
    <t>Křesín</t>
  </si>
  <si>
    <t>Milošovice</t>
  </si>
  <si>
    <t>Mokrá u Soběslavi</t>
  </si>
  <si>
    <t>Lískovice</t>
  </si>
  <si>
    <t>Svéradice</t>
  </si>
  <si>
    <t>Rybí</t>
  </si>
  <si>
    <t>Hranice u Aše</t>
  </si>
  <si>
    <t>Malá Turná</t>
  </si>
  <si>
    <t>Kovářov</t>
  </si>
  <si>
    <t>Paseka u Šternberka</t>
  </si>
  <si>
    <t>Dubenec</t>
  </si>
  <si>
    <t>Nouzov u Dymokur</t>
  </si>
  <si>
    <t>Řimice</t>
  </si>
  <si>
    <t>Skalka u Doks</t>
  </si>
  <si>
    <t>Vítání</t>
  </si>
  <si>
    <t>Hněvice</t>
  </si>
  <si>
    <t>Šemanovice</t>
  </si>
  <si>
    <t>Dobřichov</t>
  </si>
  <si>
    <t>Boletice</t>
  </si>
  <si>
    <t>Čejkovy</t>
  </si>
  <si>
    <t>Holetín</t>
  </si>
  <si>
    <t>Pláně u Plas</t>
  </si>
  <si>
    <t>Břetětice</t>
  </si>
  <si>
    <t>Horní Lipina</t>
  </si>
  <si>
    <t>Kadov</t>
  </si>
  <si>
    <t>Křivousy</t>
  </si>
  <si>
    <t>Hasina</t>
  </si>
  <si>
    <t>Černá v Pošumaví</t>
  </si>
  <si>
    <t>Úhonice</t>
  </si>
  <si>
    <t>Malá Zdobnice</t>
  </si>
  <si>
    <t>Kozlov u Lesoňovic</t>
  </si>
  <si>
    <t>Neuměřice</t>
  </si>
  <si>
    <t>Oborná</t>
  </si>
  <si>
    <t>Václavice u Benešova</t>
  </si>
  <si>
    <t>Beřovice</t>
  </si>
  <si>
    <t>Dlouhá Loučka</t>
  </si>
  <si>
    <t>Mladoňov u Oskavy</t>
  </si>
  <si>
    <t>Hvozdec v Brdech</t>
  </si>
  <si>
    <t>Chaloupky v Brdech</t>
  </si>
  <si>
    <t>Felbabka v Brdech</t>
  </si>
  <si>
    <t>Bílsko u Vodňan</t>
  </si>
  <si>
    <t>Kamenná u Trhových Svinů</t>
  </si>
  <si>
    <t>Bonkovice</t>
  </si>
  <si>
    <t>Lichoceves</t>
  </si>
  <si>
    <t>Morašice</t>
  </si>
  <si>
    <t>Kramolín u Kojákovic</t>
  </si>
  <si>
    <t>Radošovice u Vlašimi</t>
  </si>
  <si>
    <t>Vojetín</t>
  </si>
  <si>
    <t>Brtná</t>
  </si>
  <si>
    <t>Chaloupky u Otaslavic</t>
  </si>
  <si>
    <t>Skařez</t>
  </si>
  <si>
    <t>Košatka nad Odrou</t>
  </si>
  <si>
    <t>Kožlí u Myštic</t>
  </si>
  <si>
    <t>Ohrazenice v Brdech</t>
  </si>
  <si>
    <t>Křivá Voda</t>
  </si>
  <si>
    <t>Noutonice</t>
  </si>
  <si>
    <t>Malá Morava</t>
  </si>
  <si>
    <t>Kožlí</t>
  </si>
  <si>
    <t>Skorkov u Herálce</t>
  </si>
  <si>
    <t>Zboží u Nové Paky</t>
  </si>
  <si>
    <t>Vyšší Brod</t>
  </si>
  <si>
    <t>Tubož</t>
  </si>
  <si>
    <t>Vyskytná</t>
  </si>
  <si>
    <t>Rohatsko</t>
  </si>
  <si>
    <t>Staré Prachatice</t>
  </si>
  <si>
    <t>Valašské Příkazy</t>
  </si>
  <si>
    <t>Křešín v Brdech</t>
  </si>
  <si>
    <t>Proruby</t>
  </si>
  <si>
    <t>Kamenné</t>
  </si>
  <si>
    <t>Městečko u Chotýšan</t>
  </si>
  <si>
    <t>Malá Chmelná</t>
  </si>
  <si>
    <t>Dětenice</t>
  </si>
  <si>
    <t>Domašov nad Bystřicí I</t>
  </si>
  <si>
    <t>Hlubočky III</t>
  </si>
  <si>
    <t>Jivjany</t>
  </si>
  <si>
    <t>Lom u Blatné</t>
  </si>
  <si>
    <t>Polná na Šumavě</t>
  </si>
  <si>
    <t>Březina nad Sázavou</t>
  </si>
  <si>
    <t>Pavlovice u Vlastějovic</t>
  </si>
  <si>
    <t>Rytířsko</t>
  </si>
  <si>
    <t>Jívová I</t>
  </si>
  <si>
    <t>Přerubenice</t>
  </si>
  <si>
    <t>Mýšlovice</t>
  </si>
  <si>
    <t>Dědice u Vyškova</t>
  </si>
  <si>
    <t>Kochánov</t>
  </si>
  <si>
    <t>Záhuby</t>
  </si>
  <si>
    <t>Vojnův Městec</t>
  </si>
  <si>
    <t>Moravecké Janovice</t>
  </si>
  <si>
    <t>Libeň</t>
  </si>
  <si>
    <t>Těptín</t>
  </si>
  <si>
    <t>Kozmice u Benešova</t>
  </si>
  <si>
    <t>Krasoňovice</t>
  </si>
  <si>
    <t>Lučina u Tachova</t>
  </si>
  <si>
    <t>Kozlov u Velkého Újezdu</t>
  </si>
  <si>
    <t>Kundratice I</t>
  </si>
  <si>
    <t>Hořenec</t>
  </si>
  <si>
    <t>Hájenky</t>
  </si>
  <si>
    <t>Anenská Studánka</t>
  </si>
  <si>
    <t>Modlešovice</t>
  </si>
  <si>
    <t>Hořešovičky</t>
  </si>
  <si>
    <t>Boječnice</t>
  </si>
  <si>
    <t>Hranice u Slavošova</t>
  </si>
  <si>
    <t>Opalice</t>
  </si>
  <si>
    <t>Podhořany</t>
  </si>
  <si>
    <t>Královec</t>
  </si>
  <si>
    <t>Lidmovice</t>
  </si>
  <si>
    <t>Nuzerov</t>
  </si>
  <si>
    <t>Uhříněves</t>
  </si>
  <si>
    <t>Vojtěchov u Hlinska</t>
  </si>
  <si>
    <t>Vysoká Libeň</t>
  </si>
  <si>
    <t>Pochvalov</t>
  </si>
  <si>
    <t>Horní Temenice</t>
  </si>
  <si>
    <t>Doubrava</t>
  </si>
  <si>
    <t>Zálesí u Drážova</t>
  </si>
  <si>
    <t>Smolov</t>
  </si>
  <si>
    <t>Hrbov</t>
  </si>
  <si>
    <t>Ostrovačice</t>
  </si>
  <si>
    <t>Drnovice</t>
  </si>
  <si>
    <t>Svéraz</t>
  </si>
  <si>
    <t>Pláně na Šumavě</t>
  </si>
  <si>
    <t>Daňkovice</t>
  </si>
  <si>
    <t>Slatinky</t>
  </si>
  <si>
    <t>Kly</t>
  </si>
  <si>
    <t>Mlýnská</t>
  </si>
  <si>
    <t>Cholupice</t>
  </si>
  <si>
    <t>Hejtmánkovice</t>
  </si>
  <si>
    <t>Žabonosy</t>
  </si>
  <si>
    <t>Proseč pod Křemešníkem</t>
  </si>
  <si>
    <t>Nicov</t>
  </si>
  <si>
    <t>Bedřichovice u Hříškova</t>
  </si>
  <si>
    <t>Strážovice</t>
  </si>
  <si>
    <t>Lipovice</t>
  </si>
  <si>
    <t>Kozí Hřbet</t>
  </si>
  <si>
    <t>Popov nad Vláří</t>
  </si>
  <si>
    <t>Červený Újezd u Miličína</t>
  </si>
  <si>
    <t>Vojslavice nad Želivkou</t>
  </si>
  <si>
    <t>Chválenice</t>
  </si>
  <si>
    <t>Valašská Senice</t>
  </si>
  <si>
    <t>Vlastějovice</t>
  </si>
  <si>
    <t>Rejchartice</t>
  </si>
  <si>
    <t>Jezbořice</t>
  </si>
  <si>
    <t>Hojanovice</t>
  </si>
  <si>
    <t>Daměnice</t>
  </si>
  <si>
    <t>Staré Hamry 1</t>
  </si>
  <si>
    <t>Nová Ves u Heřmanova</t>
  </si>
  <si>
    <t>Rankov u Trhových Svinů</t>
  </si>
  <si>
    <t>Spělov</t>
  </si>
  <si>
    <t>Prostřední Vydří</t>
  </si>
  <si>
    <t>Hrusice</t>
  </si>
  <si>
    <t>Trstěnice u Moravského Krumlova</t>
  </si>
  <si>
    <t>Labská Stráň</t>
  </si>
  <si>
    <t>Soušice</t>
  </si>
  <si>
    <t>Křížlice</t>
  </si>
  <si>
    <t>Mirošov</t>
  </si>
  <si>
    <t>Lesoňovice</t>
  </si>
  <si>
    <t>Ženklava</t>
  </si>
  <si>
    <t>Třesov</t>
  </si>
  <si>
    <t>Myštěves</t>
  </si>
  <si>
    <t>Neumětely</t>
  </si>
  <si>
    <t>Veřovice</t>
  </si>
  <si>
    <t>Růžová</t>
  </si>
  <si>
    <t>Prusice</t>
  </si>
  <si>
    <t>Borovany u Milevska</t>
  </si>
  <si>
    <t>Velké Popovice</t>
  </si>
  <si>
    <t>Sylvárův Újezd</t>
  </si>
  <si>
    <t>Čachrov</t>
  </si>
  <si>
    <t>Kačlehy</t>
  </si>
  <si>
    <t>Mělnice</t>
  </si>
  <si>
    <t>Mirošov v Brdech</t>
  </si>
  <si>
    <t>Horky u Želetavy</t>
  </si>
  <si>
    <t>Křelovice u Pernarce</t>
  </si>
  <si>
    <t>Blatce</t>
  </si>
  <si>
    <t>Oslavička</t>
  </si>
  <si>
    <t>Dědová</t>
  </si>
  <si>
    <t>Kuželov</t>
  </si>
  <si>
    <t>Domašov u Jeseníka</t>
  </si>
  <si>
    <t>Mnichov</t>
  </si>
  <si>
    <t>Sušice u Uherského Hradiště</t>
  </si>
  <si>
    <t>Horní Brusnice</t>
  </si>
  <si>
    <t>Malešov u Hoštky</t>
  </si>
  <si>
    <t>Máslovice</t>
  </si>
  <si>
    <t>Kamenice u Herálce</t>
  </si>
  <si>
    <t>Mikulášov</t>
  </si>
  <si>
    <t>Mariánské Lázně</t>
  </si>
  <si>
    <t>Levousy</t>
  </si>
  <si>
    <t>Doudleby nad Orlicí</t>
  </si>
  <si>
    <t>Jedlá</t>
  </si>
  <si>
    <t>Domoradovice</t>
  </si>
  <si>
    <t>Nížkov</t>
  </si>
  <si>
    <t>Rpety</t>
  </si>
  <si>
    <t>Březová u Vítkova</t>
  </si>
  <si>
    <t>Machov</t>
  </si>
  <si>
    <t>Polepy</t>
  </si>
  <si>
    <t>Hokov</t>
  </si>
  <si>
    <t>Královice u Zlonic</t>
  </si>
  <si>
    <t>Bzová u Hořovic</t>
  </si>
  <si>
    <t>Nová Ves pod Pleší</t>
  </si>
  <si>
    <t>Verměřovice</t>
  </si>
  <si>
    <t>Odlochovice</t>
  </si>
  <si>
    <t>Střeziměř</t>
  </si>
  <si>
    <t>Pňovice pod Třemšínem</t>
  </si>
  <si>
    <t>Hradčany na Moravě</t>
  </si>
  <si>
    <t>Osečnice</t>
  </si>
  <si>
    <t>Sedlec u Kralovic</t>
  </si>
  <si>
    <t>Vranovská Lhota</t>
  </si>
  <si>
    <t>Nové Syrovice</t>
  </si>
  <si>
    <t>Filipová</t>
  </si>
  <si>
    <t>Mančice</t>
  </si>
  <si>
    <t>Komárovice u Moravských Budějovic</t>
  </si>
  <si>
    <t>Dobrá Voda u Jedlé</t>
  </si>
  <si>
    <t>Jelení u Bruntálu</t>
  </si>
  <si>
    <t>Líšina</t>
  </si>
  <si>
    <t>Mostkov</t>
  </si>
  <si>
    <t>Měcholupy u Žatce</t>
  </si>
  <si>
    <t>Hlína</t>
  </si>
  <si>
    <t>Vintířov</t>
  </si>
  <si>
    <t>Prosenice</t>
  </si>
  <si>
    <t>Starý Svojanov</t>
  </si>
  <si>
    <t>Straník</t>
  </si>
  <si>
    <t>Vrbčany</t>
  </si>
  <si>
    <t>Beňov</t>
  </si>
  <si>
    <t>Dolní Týnec</t>
  </si>
  <si>
    <t>Březová u Uherského Brodu</t>
  </si>
  <si>
    <t>Újezd u Chocně</t>
  </si>
  <si>
    <t>Bratkovice v Brdech</t>
  </si>
  <si>
    <t>Mukoděly</t>
  </si>
  <si>
    <t>Světlá pod Blaníkem</t>
  </si>
  <si>
    <t>Vilémovice u Macochy</t>
  </si>
  <si>
    <t>Podolí u Rožďalovic</t>
  </si>
  <si>
    <t>Jince v Brdech</t>
  </si>
  <si>
    <t>Nákří</t>
  </si>
  <si>
    <t>Buzice</t>
  </si>
  <si>
    <t>Tutleky</t>
  </si>
  <si>
    <t>Čelákovy</t>
  </si>
  <si>
    <t>Míšov v Brdech</t>
  </si>
  <si>
    <t>Medlov u Uničova</t>
  </si>
  <si>
    <t>Čáslav</t>
  </si>
  <si>
    <t>Lhotka u Nekmíře</t>
  </si>
  <si>
    <t>Stará Hlína</t>
  </si>
  <si>
    <t>Sedlec u Náměště nad Oslavou</t>
  </si>
  <si>
    <t>Věšín v Brdech</t>
  </si>
  <si>
    <t>Řesanice</t>
  </si>
  <si>
    <t>Janovice v Podještědí</t>
  </si>
  <si>
    <t>Obecnice</t>
  </si>
  <si>
    <t>Mutěnice</t>
  </si>
  <si>
    <t>Obecnice v Brdech</t>
  </si>
  <si>
    <t>Bezděkov u Trutnova</t>
  </si>
  <si>
    <t>Chotělice</t>
  </si>
  <si>
    <t>Morávka</t>
  </si>
  <si>
    <t>Nepomuk v Brdech</t>
  </si>
  <si>
    <t>Peruc</t>
  </si>
  <si>
    <t>Třemešek</t>
  </si>
  <si>
    <t>Lhota u Kamenných Žehrovic</t>
  </si>
  <si>
    <t>Ústí u Staré Paky</t>
  </si>
  <si>
    <t>Láz v Brdech</t>
  </si>
  <si>
    <t>Kozlov u Jihlavy</t>
  </si>
  <si>
    <t>Smrčí u Semil</t>
  </si>
  <si>
    <t>Osnice</t>
  </si>
  <si>
    <t>Rožná</t>
  </si>
  <si>
    <t>Tržek</t>
  </si>
  <si>
    <t>Vranovice v Brdech</t>
  </si>
  <si>
    <t>Podluhy v Brdech</t>
  </si>
  <si>
    <t>Libínky</t>
  </si>
  <si>
    <t>Evaň</t>
  </si>
  <si>
    <t>Staňkov</t>
  </si>
  <si>
    <t>Březno u Mladé Boleslavi</t>
  </si>
  <si>
    <t>Štěpánov nad Svratkou</t>
  </si>
  <si>
    <t>Vysoké Popovice</t>
  </si>
  <si>
    <t>Malá Víska v Brdech</t>
  </si>
  <si>
    <t>Velká Roudka</t>
  </si>
  <si>
    <t>Bílovice nad Svitavou</t>
  </si>
  <si>
    <t>Záboří u Kel</t>
  </si>
  <si>
    <t>Křepkovice</t>
  </si>
  <si>
    <t>Zvonovice</t>
  </si>
  <si>
    <t>Strašice v Brdech</t>
  </si>
  <si>
    <t>Biskupice u Hrotovic</t>
  </si>
  <si>
    <t>Čím</t>
  </si>
  <si>
    <t>Malešovice</t>
  </si>
  <si>
    <t>Janovice u Nového Jičína</t>
  </si>
  <si>
    <t>Leština u Herálce</t>
  </si>
  <si>
    <t>Luboměř u Potštátu</t>
  </si>
  <si>
    <t>Kozlov u Velkého Újezdu I</t>
  </si>
  <si>
    <t>Kunčice u Nechanic</t>
  </si>
  <si>
    <t>Kunkovice u Čachrova</t>
  </si>
  <si>
    <t>Pohodlí</t>
  </si>
  <si>
    <t>Koberovice</t>
  </si>
  <si>
    <t>Březinka u Kokořína</t>
  </si>
  <si>
    <t>Mláka</t>
  </si>
  <si>
    <t>Přemyslov</t>
  </si>
  <si>
    <t>Těšínov</t>
  </si>
  <si>
    <t>Dolní Libochová</t>
  </si>
  <si>
    <t>Stráž nad Nežárkou</t>
  </si>
  <si>
    <t>Novosedly nad Nežárkou</t>
  </si>
  <si>
    <t>Šárovcova Lhota</t>
  </si>
  <si>
    <t>Cetechovice</t>
  </si>
  <si>
    <t>Stará Vožice</t>
  </si>
  <si>
    <t>Trávník u Cvikova</t>
  </si>
  <si>
    <t>Výšice</t>
  </si>
  <si>
    <t>Svinná na Šumavě</t>
  </si>
  <si>
    <t>Popovice u Jičína</t>
  </si>
  <si>
    <t>Vilantice</t>
  </si>
  <si>
    <t>Milejovice</t>
  </si>
  <si>
    <t>Dolní Bušínov</t>
  </si>
  <si>
    <t>Radvanice u Chotěšova</t>
  </si>
  <si>
    <t>Svařenice</t>
  </si>
  <si>
    <t>Ktiš</t>
  </si>
  <si>
    <t>Řehnice</t>
  </si>
  <si>
    <t>Hadinka</t>
  </si>
  <si>
    <t>Pernolec</t>
  </si>
  <si>
    <t>Dírná</t>
  </si>
  <si>
    <t>Město Libavá I</t>
  </si>
  <si>
    <t>Město Libavá II</t>
  </si>
  <si>
    <t>Komárov u Dvora Králové</t>
  </si>
  <si>
    <t>Rabakov</t>
  </si>
  <si>
    <t>Dolní Lomnice u Kunic</t>
  </si>
  <si>
    <t>Verušičky</t>
  </si>
  <si>
    <t>Dolní Les</t>
  </si>
  <si>
    <t>Týniště</t>
  </si>
  <si>
    <t>Mistrovice nad Orlicí</t>
  </si>
  <si>
    <t>Chroboly</t>
  </si>
  <si>
    <t>Bratříkovice</t>
  </si>
  <si>
    <t>Myštice</t>
  </si>
  <si>
    <t>Hejnov</t>
  </si>
  <si>
    <t>Nové Město nad Cidlinou</t>
  </si>
  <si>
    <t>Besednice</t>
  </si>
  <si>
    <t>Suchdol u Konice</t>
  </si>
  <si>
    <t>Červené Záhoří</t>
  </si>
  <si>
    <t>Bělá u Jevíčka</t>
  </si>
  <si>
    <t>Jívová</t>
  </si>
  <si>
    <t>Skuhrov u Počepic</t>
  </si>
  <si>
    <t>Hrušova Lhota</t>
  </si>
  <si>
    <t>Střezimíř</t>
  </si>
  <si>
    <t>Mrlínek</t>
  </si>
  <si>
    <t>Hlubočky IV</t>
  </si>
  <si>
    <t>Slavníč</t>
  </si>
  <si>
    <t>Lachov</t>
  </si>
  <si>
    <t>Jesení</t>
  </si>
  <si>
    <t>Krasíkovice</t>
  </si>
  <si>
    <t>Dolany u Jaroměře</t>
  </si>
  <si>
    <t>Luka u Verušiček</t>
  </si>
  <si>
    <t>Bílý Potok pod Smrkem</t>
  </si>
  <si>
    <t>Koječín</t>
  </si>
  <si>
    <t>Třebnice u Domažlic</t>
  </si>
  <si>
    <t>Veselice</t>
  </si>
  <si>
    <t>Borovno v Brdech</t>
  </si>
  <si>
    <t>Dušníky nad Vltavou</t>
  </si>
  <si>
    <t>Hořehledy</t>
  </si>
  <si>
    <t>Libež</t>
  </si>
  <si>
    <t>Libštát</t>
  </si>
  <si>
    <t>Ctětín</t>
  </si>
  <si>
    <t>Budov</t>
  </si>
  <si>
    <t>Želčany</t>
  </si>
  <si>
    <t>Strašín u Sušice</t>
  </si>
  <si>
    <t>Milotice</t>
  </si>
  <si>
    <t>Bystřec</t>
  </si>
  <si>
    <t>Tisová u Tachova</t>
  </si>
  <si>
    <t>Dlouhá Lomnice</t>
  </si>
  <si>
    <t>Mnich</t>
  </si>
  <si>
    <t>Lověšice</t>
  </si>
  <si>
    <t>Mašovice u Meclova</t>
  </si>
  <si>
    <t>Býkovec</t>
  </si>
  <si>
    <t>Pozděchov</t>
  </si>
  <si>
    <t>Svojše</t>
  </si>
  <si>
    <t>Trnová u Tachova</t>
  </si>
  <si>
    <t>Řešín</t>
  </si>
  <si>
    <t>Václavov u Oskavy</t>
  </si>
  <si>
    <t>Hlávkov</t>
  </si>
  <si>
    <t>Nučice</t>
  </si>
  <si>
    <t>Křižanov u Hrobu</t>
  </si>
  <si>
    <t>Stránecká Zhoř</t>
  </si>
  <si>
    <t>Varhošť u Města Libavá</t>
  </si>
  <si>
    <t>Kmetiněves</t>
  </si>
  <si>
    <t>Rumberk</t>
  </si>
  <si>
    <t>Košinov</t>
  </si>
  <si>
    <t>Křičeň</t>
  </si>
  <si>
    <t>Nové Oldřůvky I</t>
  </si>
  <si>
    <t>Předměstí u Města Libavá</t>
  </si>
  <si>
    <t>Žatec na Moravě</t>
  </si>
  <si>
    <t>Sádek v Brdech</t>
  </si>
  <si>
    <t>Zalíbené</t>
  </si>
  <si>
    <t>Boháňka</t>
  </si>
  <si>
    <t>Hnanice pod Troskami</t>
  </si>
  <si>
    <t>Podluhy</t>
  </si>
  <si>
    <t>Husinec</t>
  </si>
  <si>
    <t>Javoří u Podolí</t>
  </si>
  <si>
    <t>Radimovice u Želče</t>
  </si>
  <si>
    <t>Sedlce</t>
  </si>
  <si>
    <t>Štítov v Brdech</t>
  </si>
  <si>
    <t>Vahaneč</t>
  </si>
  <si>
    <t>Dražovice u Sušice</t>
  </si>
  <si>
    <t>Hory u Votic</t>
  </si>
  <si>
    <t>Studnice u Vyškova</t>
  </si>
  <si>
    <t>Chabeřice</t>
  </si>
  <si>
    <t>Milošice</t>
  </si>
  <si>
    <t>Libichov</t>
  </si>
  <si>
    <t>Katov u Budislavi</t>
  </si>
  <si>
    <t>Nové Heřminovy</t>
  </si>
  <si>
    <t>Království</t>
  </si>
  <si>
    <t>Heřmaneč</t>
  </si>
  <si>
    <t>Rychnov u Nových Hradů</t>
  </si>
  <si>
    <t>Stoječín</t>
  </si>
  <si>
    <t>Opolenec</t>
  </si>
  <si>
    <t>Mydlovary u Dívčic</t>
  </si>
  <si>
    <t>Kladruby u Libice</t>
  </si>
  <si>
    <t>Štítary nad Radbuzou</t>
  </si>
  <si>
    <t>Houserovka</t>
  </si>
  <si>
    <t>Světlá u Šebetova</t>
  </si>
  <si>
    <t>Věž</t>
  </si>
  <si>
    <t>Chudíř</t>
  </si>
  <si>
    <t>Vacovice</t>
  </si>
  <si>
    <t>Ujčov</t>
  </si>
  <si>
    <t>Komora</t>
  </si>
  <si>
    <t>Krpy</t>
  </si>
  <si>
    <t>Nečemice</t>
  </si>
  <si>
    <t>Studenec u Stach</t>
  </si>
  <si>
    <t>Semošice</t>
  </si>
  <si>
    <t>Hejnice u Žamberka</t>
  </si>
  <si>
    <t>Srby nad Úslavou</t>
  </si>
  <si>
    <t>Mezina</t>
  </si>
  <si>
    <t>Šebetov</t>
  </si>
  <si>
    <t>Pašinovice</t>
  </si>
  <si>
    <t>Ondratice</t>
  </si>
  <si>
    <t>Holyně</t>
  </si>
  <si>
    <t>Potvorov</t>
  </si>
  <si>
    <t>Bedřichov u Oskavy</t>
  </si>
  <si>
    <t>Poniklá</t>
  </si>
  <si>
    <t>Chotěvice</t>
  </si>
  <si>
    <t>Vestec u Chocerad</t>
  </si>
  <si>
    <t>Karpentná</t>
  </si>
  <si>
    <t>Jankovice u Přelouče</t>
  </si>
  <si>
    <t>Vysoké nad Jizerou</t>
  </si>
  <si>
    <t>Nízká Srbská</t>
  </si>
  <si>
    <t>Nemrlov</t>
  </si>
  <si>
    <t>Vedrovice</t>
  </si>
  <si>
    <t>Sýrovice</t>
  </si>
  <si>
    <t>Kruh v Podbezdězí</t>
  </si>
  <si>
    <t>Kumpolec</t>
  </si>
  <si>
    <t>Domousnice</t>
  </si>
  <si>
    <t>Rašov</t>
  </si>
  <si>
    <t>Mošnov</t>
  </si>
  <si>
    <t>Jemnice u Tisové</t>
  </si>
  <si>
    <t>Třtí</t>
  </si>
  <si>
    <t>Orlovice u Pocinovic</t>
  </si>
  <si>
    <t>Louka u Vrbatova Kostelce</t>
  </si>
  <si>
    <t>Hracholusky nad Berounkou</t>
  </si>
  <si>
    <t>Bohdalov u Městečka Trnávky</t>
  </si>
  <si>
    <t>Skalka u České Metuje</t>
  </si>
  <si>
    <t>Poběžovice u Holic</t>
  </si>
  <si>
    <t>Milotice nad Opavou</t>
  </si>
  <si>
    <t>Grunta</t>
  </si>
  <si>
    <t>Lhotky u Mladé Boleslavi</t>
  </si>
  <si>
    <t>Ořech</t>
  </si>
  <si>
    <t>Dolní Částkov</t>
  </si>
  <si>
    <t>Březí u Čachrova</t>
  </si>
  <si>
    <t>Dolní Ostrovec</t>
  </si>
  <si>
    <t>Obědné</t>
  </si>
  <si>
    <t>Bumbalka</t>
  </si>
  <si>
    <t>Oslov</t>
  </si>
  <si>
    <t>Kladno u Hlinska</t>
  </si>
  <si>
    <t>Zličín</t>
  </si>
  <si>
    <t>Kněžice v Lužických horách</t>
  </si>
  <si>
    <t>Skořice v Brdech</t>
  </si>
  <si>
    <t>Vrbatův Kostelec</t>
  </si>
  <si>
    <t>Litovany</t>
  </si>
  <si>
    <t>Svéraz u Větřní</t>
  </si>
  <si>
    <t>Suchá Lhota</t>
  </si>
  <si>
    <t>Horní Javoří</t>
  </si>
  <si>
    <t>Nosákov</t>
  </si>
  <si>
    <t>Chrášťany u Rakovníka</t>
  </si>
  <si>
    <t>Filipov u Jiříkova</t>
  </si>
  <si>
    <t>Kámen u Pacova</t>
  </si>
  <si>
    <t>Polžice u Horšovského Týna</t>
  </si>
  <si>
    <t>Radňoves</t>
  </si>
  <si>
    <t>Drahlín v Brdech</t>
  </si>
  <si>
    <t>Habrovice</t>
  </si>
  <si>
    <t>Olší u Tišnova</t>
  </si>
  <si>
    <t>Zaječov v Brdech</t>
  </si>
  <si>
    <t>Kotlina</t>
  </si>
  <si>
    <t>Samechov</t>
  </si>
  <si>
    <t>České Velenice</t>
  </si>
  <si>
    <t>Nevšová</t>
  </si>
  <si>
    <t>Velké Tresné</t>
  </si>
  <si>
    <t>Ratměřice</t>
  </si>
  <si>
    <t>Barchov u Pardubic</t>
  </si>
  <si>
    <t>Gabrielina Huť</t>
  </si>
  <si>
    <t>Strážná</t>
  </si>
  <si>
    <t>Březina u Jičína</t>
  </si>
  <si>
    <t>Hlivice</t>
  </si>
  <si>
    <t>Vojničky</t>
  </si>
  <si>
    <t>Bartoušov u Jičíněvsi</t>
  </si>
  <si>
    <t>Dolní Sekyřany</t>
  </si>
  <si>
    <t>Hynčice nad Moravou</t>
  </si>
  <si>
    <t>Všeměry-Zátoň</t>
  </si>
  <si>
    <t>Popovice u Benešova</t>
  </si>
  <si>
    <t>Mlýnec u Kopidlna</t>
  </si>
  <si>
    <t>Štěpánovice u Rovenska pod Troskami</t>
  </si>
  <si>
    <t>Vranov u Rovné</t>
  </si>
  <si>
    <t>Velká Ves u Damnova</t>
  </si>
  <si>
    <t>Vojnice u Koštic</t>
  </si>
  <si>
    <t>Rodinov</t>
  </si>
  <si>
    <t>Štoutov</t>
  </si>
  <si>
    <t>Tyra</t>
  </si>
  <si>
    <t>Nové Hvězdlice</t>
  </si>
  <si>
    <t>Slaviboř</t>
  </si>
  <si>
    <t>Přívlaky</t>
  </si>
  <si>
    <t>Žďárná</t>
  </si>
  <si>
    <t>Pětihosty</t>
  </si>
  <si>
    <t>Úsobí</t>
  </si>
  <si>
    <t>Vesce u Dačic</t>
  </si>
  <si>
    <t>Losina</t>
  </si>
  <si>
    <t>Zbynice</t>
  </si>
  <si>
    <t>Horní Slatina</t>
  </si>
  <si>
    <t>Ohnišťovice</t>
  </si>
  <si>
    <t>Němčice u Luštěnic</t>
  </si>
  <si>
    <t>Jemnice u Moravce</t>
  </si>
  <si>
    <t>Sněžné na Moravě</t>
  </si>
  <si>
    <t>Viničné Šumice</t>
  </si>
  <si>
    <t>Litochovice u Volyně</t>
  </si>
  <si>
    <t>Chloumek u Kasejovic</t>
  </si>
  <si>
    <t>Housko</t>
  </si>
  <si>
    <t>Bystřice pod Lopeníkem</t>
  </si>
  <si>
    <t>Otradice</t>
  </si>
  <si>
    <t>Vříšť</t>
  </si>
  <si>
    <t>Hlubočky I</t>
  </si>
  <si>
    <t>Hřivínov</t>
  </si>
  <si>
    <t>Kubšice</t>
  </si>
  <si>
    <t>Sviny</t>
  </si>
  <si>
    <t>Čichalov</t>
  </si>
  <si>
    <t>Budenín</t>
  </si>
  <si>
    <t>Březová u Sokolova</t>
  </si>
  <si>
    <t>Blatiny</t>
  </si>
  <si>
    <t>Chřepice</t>
  </si>
  <si>
    <t>Suchdol</t>
  </si>
  <si>
    <t>Bělečko</t>
  </si>
  <si>
    <t>Kovářov u Žlutic</t>
  </si>
  <si>
    <t>Damnov</t>
  </si>
  <si>
    <t>Podlesí u Sněžného</t>
  </si>
  <si>
    <t>Drážov</t>
  </si>
  <si>
    <t>Mýto u Tachova</t>
  </si>
  <si>
    <t>Jíloviště</t>
  </si>
  <si>
    <t>Tučapy</t>
  </si>
  <si>
    <t>Nová Říše</t>
  </si>
  <si>
    <t>Hlubočec</t>
  </si>
  <si>
    <t>Bilinka</t>
  </si>
  <si>
    <t>Číčov v Brdech</t>
  </si>
  <si>
    <t>Radešov u Rejštejna</t>
  </si>
  <si>
    <t>Rovečné</t>
  </si>
  <si>
    <t>Senohraby</t>
  </si>
  <si>
    <t>Pohraniční</t>
  </si>
  <si>
    <t>Bezděkov u Kasejovic</t>
  </si>
  <si>
    <t>Oslavice</t>
  </si>
  <si>
    <t>Zahájí u Hněvkovic</t>
  </si>
  <si>
    <t>Čaková</t>
  </si>
  <si>
    <t>Chvalešovice</t>
  </si>
  <si>
    <t>Mrsklesy na Moravě I</t>
  </si>
  <si>
    <t>Pěkovice</t>
  </si>
  <si>
    <t>Načetín</t>
  </si>
  <si>
    <t>Hříškov</t>
  </si>
  <si>
    <t>Kal</t>
  </si>
  <si>
    <t>Chudeřín</t>
  </si>
  <si>
    <t>Radimovice u Velkých Popovic</t>
  </si>
  <si>
    <t>Ohrazenice na Moravě</t>
  </si>
  <si>
    <t>Sedčice</t>
  </si>
  <si>
    <t>Rusava</t>
  </si>
  <si>
    <t>Štítná nad Vláří</t>
  </si>
  <si>
    <t>Zbonín</t>
  </si>
  <si>
    <t>Vejvanov</t>
  </si>
  <si>
    <t>Svobodka</t>
  </si>
  <si>
    <t>Radkovice u Hrotovic</t>
  </si>
  <si>
    <t>Milence</t>
  </si>
  <si>
    <t>Hostišov</t>
  </si>
  <si>
    <t>Telnice</t>
  </si>
  <si>
    <t>Krhovice</t>
  </si>
  <si>
    <t>Střídka</t>
  </si>
  <si>
    <t>Litava</t>
  </si>
  <si>
    <t>Tisovec</t>
  </si>
  <si>
    <t>Borušov</t>
  </si>
  <si>
    <t>Zichovec</t>
  </si>
  <si>
    <t>Petrov</t>
  </si>
  <si>
    <t>Šťáhlavice</t>
  </si>
  <si>
    <t>Kněždub</t>
  </si>
  <si>
    <t>Přísečnice</t>
  </si>
  <si>
    <t>Němčičky u Hustopečí</t>
  </si>
  <si>
    <t>Vlčetín</t>
  </si>
  <si>
    <t>Obděnice</t>
  </si>
  <si>
    <t>Střítež u Volyně</t>
  </si>
  <si>
    <t>Bříza nad Ohří</t>
  </si>
  <si>
    <t>Kundratice u Žiželic nad Cidlinou</t>
  </si>
  <si>
    <t>Malnice</t>
  </si>
  <si>
    <t>Huntířov u Děčína</t>
  </si>
  <si>
    <t>Radešov u Čestic</t>
  </si>
  <si>
    <t>Poličná</t>
  </si>
  <si>
    <t>Pernštejnské Jestřabí</t>
  </si>
  <si>
    <t>Biskoupky na Moravě</t>
  </si>
  <si>
    <t>Kracovice</t>
  </si>
  <si>
    <t>Bořkovice</t>
  </si>
  <si>
    <t>Dolní Dvorce u Kašperských Hor</t>
  </si>
  <si>
    <t>Kohoutov u Bezdružic</t>
  </si>
  <si>
    <t>Hrabství</t>
  </si>
  <si>
    <t>Mičovice</t>
  </si>
  <si>
    <t>Sovolusky u Košíku</t>
  </si>
  <si>
    <t>Písková Lhota</t>
  </si>
  <si>
    <t>Dolní Chvatliny</t>
  </si>
  <si>
    <t>Chleny</t>
  </si>
  <si>
    <t>Loučim</t>
  </si>
  <si>
    <t>Dolní Bobrová</t>
  </si>
  <si>
    <t>Krč</t>
  </si>
  <si>
    <t>Čistá u Rovné</t>
  </si>
  <si>
    <t>Domaslav</t>
  </si>
  <si>
    <t>Borovná</t>
  </si>
  <si>
    <t>Sobětice u Žimutic</t>
  </si>
  <si>
    <t>Vetlá</t>
  </si>
  <si>
    <t>Milíře u Rovné</t>
  </si>
  <si>
    <t>Chyška</t>
  </si>
  <si>
    <t>Vrbice u Bezdružic</t>
  </si>
  <si>
    <t>Geršov</t>
  </si>
  <si>
    <t>Běleč</t>
  </si>
  <si>
    <t>Nové Těchanovice</t>
  </si>
  <si>
    <t>Záluží u Budislavě</t>
  </si>
  <si>
    <t>Dědovice</t>
  </si>
  <si>
    <t>Nečtiny</t>
  </si>
  <si>
    <t>Blatnice pod Svatým Antonínkem</t>
  </si>
  <si>
    <t>Švábov</t>
  </si>
  <si>
    <t>Rozseč</t>
  </si>
  <si>
    <t>Proseč u Humpolce</t>
  </si>
  <si>
    <t>Dobřemilice</t>
  </si>
  <si>
    <t>Meziboří</t>
  </si>
  <si>
    <t>Luka nad Jihlavou</t>
  </si>
  <si>
    <t>Lesná v Krušných horách</t>
  </si>
  <si>
    <t>Čermná</t>
  </si>
  <si>
    <t>Číňov</t>
  </si>
  <si>
    <t>Stará Oleška</t>
  </si>
  <si>
    <t>Onen Svět</t>
  </si>
  <si>
    <t>Míchov u Boskovic</t>
  </si>
  <si>
    <t>Ostružno u Jičína</t>
  </si>
  <si>
    <t>Přívoz</t>
  </si>
  <si>
    <t>Dolní Borek</t>
  </si>
  <si>
    <t>Onšovice u Dehtářů</t>
  </si>
  <si>
    <t>Voděrady u Luštěnic</t>
  </si>
  <si>
    <t>Oslavany</t>
  </si>
  <si>
    <t>Čeřín</t>
  </si>
  <si>
    <t>Korce</t>
  </si>
  <si>
    <t>Kovanec</t>
  </si>
  <si>
    <t>Studenec u Trutnova</t>
  </si>
  <si>
    <t>Voletiny</t>
  </si>
  <si>
    <t>Kublov</t>
  </si>
  <si>
    <t>Loukov u Bystřice pod Hostýnem</t>
  </si>
  <si>
    <t>Vranov u Čerčan</t>
  </si>
  <si>
    <t>Léštnice</t>
  </si>
  <si>
    <t>Dlouhá Ves</t>
  </si>
  <si>
    <t>Bělčovice</t>
  </si>
  <si>
    <t>Bukovina u Přelouče</t>
  </si>
  <si>
    <t>Dívčice</t>
  </si>
  <si>
    <t>Říčany u Brna</t>
  </si>
  <si>
    <t>Mokrosuky</t>
  </si>
  <si>
    <t>Chleby</t>
  </si>
  <si>
    <t>Všesoky</t>
  </si>
  <si>
    <t>Cerhenice</t>
  </si>
  <si>
    <t>Zachrašťany</t>
  </si>
  <si>
    <t>Vidonín</t>
  </si>
  <si>
    <t>Javorná na Šumavě</t>
  </si>
  <si>
    <t>Jištěrpy</t>
  </si>
  <si>
    <t>Olbramovice u Votic</t>
  </si>
  <si>
    <t>Svojanov</t>
  </si>
  <si>
    <t>Libná</t>
  </si>
  <si>
    <t>Oblekovice</t>
  </si>
  <si>
    <t>Benkov</t>
  </si>
  <si>
    <t>Chválkov</t>
  </si>
  <si>
    <t>Vernýřov</t>
  </si>
  <si>
    <t>Velvary</t>
  </si>
  <si>
    <t>Kněževes u Prahy</t>
  </si>
  <si>
    <t>Nová Ves u Chotěšic</t>
  </si>
  <si>
    <t>Kličín</t>
  </si>
  <si>
    <t>Bdeněves</t>
  </si>
  <si>
    <t>Přestavlky u Čerčan</t>
  </si>
  <si>
    <t>Přední Ždírnice</t>
  </si>
  <si>
    <t>Mrklov</t>
  </si>
  <si>
    <t>Větrušice</t>
  </si>
  <si>
    <t>Lípa u Havlíčkova Brodu</t>
  </si>
  <si>
    <t>Chotěšice</t>
  </si>
  <si>
    <t>Valeč u Hrotovic</t>
  </si>
  <si>
    <t>Chomutovice u Dobřejovic</t>
  </si>
  <si>
    <t>Libotov</t>
  </si>
  <si>
    <t>Zátoňské Dvory</t>
  </si>
  <si>
    <t>Šafléřov</t>
  </si>
  <si>
    <t>Břežany nad Ohří</t>
  </si>
  <si>
    <t>Varvažov</t>
  </si>
  <si>
    <t>Železný Újezd</t>
  </si>
  <si>
    <t>Hořice u Humpolce</t>
  </si>
  <si>
    <t>Příseka</t>
  </si>
  <si>
    <t>Kosov u Opalic</t>
  </si>
  <si>
    <t>Vysoké Sedliště</t>
  </si>
  <si>
    <t>Černíč</t>
  </si>
  <si>
    <t>Svinov u Toužimi</t>
  </si>
  <si>
    <t>Košík</t>
  </si>
  <si>
    <t>Poněšice</t>
  </si>
  <si>
    <t>Kaliště u Ondřejova</t>
  </si>
  <si>
    <t>Probulov</t>
  </si>
  <si>
    <t>Rožďalovice</t>
  </si>
  <si>
    <t>Tuškov</t>
  </si>
  <si>
    <t>Zajíčkov</t>
  </si>
  <si>
    <t>Horní Čermná</t>
  </si>
  <si>
    <t>Němčice u Třebnic</t>
  </si>
  <si>
    <t>Hvězdoňovice</t>
  </si>
  <si>
    <t>Bedřichov v Krkonoších</t>
  </si>
  <si>
    <t>Svojanov u Borušova</t>
  </si>
  <si>
    <t>Rašovy</t>
  </si>
  <si>
    <t>Chvalkovice</t>
  </si>
  <si>
    <t>Křinec</t>
  </si>
  <si>
    <t>Dolní Dobrá Voda</t>
  </si>
  <si>
    <t>Milostín</t>
  </si>
  <si>
    <t>Mikulov na Moravě</t>
  </si>
  <si>
    <t>Na Pouštích</t>
  </si>
  <si>
    <t>Sokolí</t>
  </si>
  <si>
    <t>Radouňka</t>
  </si>
  <si>
    <t>Malá Kraš</t>
  </si>
  <si>
    <t>Hrušovany nad Jevišovkou</t>
  </si>
  <si>
    <t>Mladějov na Moravě</t>
  </si>
  <si>
    <t>Petrovice v Lužických horách</t>
  </si>
  <si>
    <t>Ješetice</t>
  </si>
  <si>
    <t>Ujkovice</t>
  </si>
  <si>
    <t>Horní Tašovice</t>
  </si>
  <si>
    <t>Skuhrov nad Bělou</t>
  </si>
  <si>
    <t>Rožmitál na Šumavě</t>
  </si>
  <si>
    <t>Horní Libina</t>
  </si>
  <si>
    <t>Čestín</t>
  </si>
  <si>
    <t>Hynčice u Krnova</t>
  </si>
  <si>
    <t>Bílý Kámen</t>
  </si>
  <si>
    <t>Mžany</t>
  </si>
  <si>
    <t>Holičky u Staré Hlíny</t>
  </si>
  <si>
    <t>Smetanova Lhota</t>
  </si>
  <si>
    <t>Pavlovice nad Mží</t>
  </si>
  <si>
    <t>Němčice u České Třebové</t>
  </si>
  <si>
    <t>Krásný Les u Frýdlantu</t>
  </si>
  <si>
    <t>Žerotín u Panenského Týnce</t>
  </si>
  <si>
    <t>Vítovice u Pavlovic</t>
  </si>
  <si>
    <t>Nemanice</t>
  </si>
  <si>
    <t>Bělá nad Radbuzou</t>
  </si>
  <si>
    <t>Dobroutov</t>
  </si>
  <si>
    <t>Horní Žďár</t>
  </si>
  <si>
    <t>Hrad Nečtiny</t>
  </si>
  <si>
    <t>Smilkov</t>
  </si>
  <si>
    <t>Rovensko pod Troskami</t>
  </si>
  <si>
    <t>Bradné</t>
  </si>
  <si>
    <t>Vestec nad Mrlinou</t>
  </si>
  <si>
    <t>Zdeslavice u Chlístovic</t>
  </si>
  <si>
    <t>Chotiněves</t>
  </si>
  <si>
    <t>Dvakačovice</t>
  </si>
  <si>
    <t>Nová Horka</t>
  </si>
  <si>
    <t>Olešná u Načeradce</t>
  </si>
  <si>
    <t>Kouty u Smilkova</t>
  </si>
  <si>
    <t>Odolenovice</t>
  </si>
  <si>
    <t>Čepí</t>
  </si>
  <si>
    <t>Lojovice</t>
  </si>
  <si>
    <t>Zámělíč</t>
  </si>
  <si>
    <t>Řísnice</t>
  </si>
  <si>
    <t>Slavětín u Načeradce</t>
  </si>
  <si>
    <t>Pocoucov</t>
  </si>
  <si>
    <t>Vahlovice</t>
  </si>
  <si>
    <t>Kamenná nad Oslavou</t>
  </si>
  <si>
    <t>Domašín</t>
  </si>
  <si>
    <t>Dolní Čermná</t>
  </si>
  <si>
    <t>Podivice</t>
  </si>
  <si>
    <t>Všechromy</t>
  </si>
  <si>
    <t>Úlibice</t>
  </si>
  <si>
    <t>Sázava u Davle</t>
  </si>
  <si>
    <t>Tis u Blatna</t>
  </si>
  <si>
    <t>Termesivy</t>
  </si>
  <si>
    <t>Zhůří u Rejštejna</t>
  </si>
  <si>
    <t>Radenice</t>
  </si>
  <si>
    <t>Machovská Lhota</t>
  </si>
  <si>
    <t>Roztoky u Jilemnice</t>
  </si>
  <si>
    <t>Žalmanov</t>
  </si>
  <si>
    <t>Janoslavice</t>
  </si>
  <si>
    <t>Ochoz u Konice</t>
  </si>
  <si>
    <t>Kamenná Lhota u Čestína</t>
  </si>
  <si>
    <t>Břežany II</t>
  </si>
  <si>
    <t>Radkovice</t>
  </si>
  <si>
    <t>Lensedly</t>
  </si>
  <si>
    <t>Knínice u Libouchce</t>
  </si>
  <si>
    <t>Jakubovice</t>
  </si>
  <si>
    <t>Horní Třešňovec</t>
  </si>
  <si>
    <t>Horní Štěpanice</t>
  </si>
  <si>
    <t>Velká Zdobnice</t>
  </si>
  <si>
    <t>Zdislavice u Vlašimi</t>
  </si>
  <si>
    <t>Žďár v Podbezdězí</t>
  </si>
  <si>
    <t>Žerovice</t>
  </si>
  <si>
    <t>Blata</t>
  </si>
  <si>
    <t>Najdek u Lodhéřova</t>
  </si>
  <si>
    <t>Nepomuky</t>
  </si>
  <si>
    <t>Křivoklát</t>
  </si>
  <si>
    <t>Stárkov</t>
  </si>
  <si>
    <t>Dobeš</t>
  </si>
  <si>
    <t>Lhotka u Berouna</t>
  </si>
  <si>
    <t>Kozolupy u Plzně</t>
  </si>
  <si>
    <t>Staré Nespeřice</t>
  </si>
  <si>
    <t>Jeřeň</t>
  </si>
  <si>
    <t>Malá Roudka</t>
  </si>
  <si>
    <t>Netolice</t>
  </si>
  <si>
    <t>Lipovka</t>
  </si>
  <si>
    <t>Hrádek nad Želivkou</t>
  </si>
  <si>
    <t>Vlastec</t>
  </si>
  <si>
    <t>Kosobody</t>
  </si>
  <si>
    <t>Nahořánky</t>
  </si>
  <si>
    <t>Vatětice</t>
  </si>
  <si>
    <t>Sudějov</t>
  </si>
  <si>
    <t>Dobromilice</t>
  </si>
  <si>
    <t>Oldřiš u Blažejova</t>
  </si>
  <si>
    <t>Hrabišín</t>
  </si>
  <si>
    <t>Dolní Kochánov</t>
  </si>
  <si>
    <t>Hředle u Zdic</t>
  </si>
  <si>
    <t>Psárov</t>
  </si>
  <si>
    <t>Skřipová</t>
  </si>
  <si>
    <t>Horní Chvatliny</t>
  </si>
  <si>
    <t>Malá Strana u Chotěšic</t>
  </si>
  <si>
    <t>Skelné Hutě</t>
  </si>
  <si>
    <t>Hořákov</t>
  </si>
  <si>
    <t>Vrbice u Valče</t>
  </si>
  <si>
    <t>Červená u Kašperských Hor</t>
  </si>
  <si>
    <t>Velká u Milevska</t>
  </si>
  <si>
    <t>Vranovice pod Třemšínem</t>
  </si>
  <si>
    <t>Petrovice u Nového Bydžova</t>
  </si>
  <si>
    <t>Chomle</t>
  </si>
  <si>
    <t>Borčice</t>
  </si>
  <si>
    <t>Unhošť</t>
  </si>
  <si>
    <t>Jakubčovice</t>
  </si>
  <si>
    <t>Pivkovice</t>
  </si>
  <si>
    <t>Knížkovice</t>
  </si>
  <si>
    <t>Miřetice u Nasavrk</t>
  </si>
  <si>
    <t>Zvonková</t>
  </si>
  <si>
    <t>Zdeslavice</t>
  </si>
  <si>
    <t>Oleška</t>
  </si>
  <si>
    <t>Dlouhá Ves u Havlíčkova Brodu</t>
  </si>
  <si>
    <t>Velký Beranov</t>
  </si>
  <si>
    <t>Velké Heřmanice</t>
  </si>
  <si>
    <t>Satalice</t>
  </si>
  <si>
    <t>Stará Lhota</t>
  </si>
  <si>
    <t>Chodeč u Mělníka</t>
  </si>
  <si>
    <t>Janovičky u Broumova</t>
  </si>
  <si>
    <t>Metylovice</t>
  </si>
  <si>
    <t>Pořejov</t>
  </si>
  <si>
    <t>Dobřeň</t>
  </si>
  <si>
    <t>Pravonín</t>
  </si>
  <si>
    <t>Hnojice</t>
  </si>
  <si>
    <t>Kocurovice</t>
  </si>
  <si>
    <t>Vernířovice u Sobotína</t>
  </si>
  <si>
    <t>Skupice u Postoloprt</t>
  </si>
  <si>
    <t>Mokřany u Velkých Popovic</t>
  </si>
  <si>
    <t>Uhlířská Lhota</t>
  </si>
  <si>
    <t>Starý Láz</t>
  </si>
  <si>
    <t>Kučlín</t>
  </si>
  <si>
    <t>Hradiště nad Ohří</t>
  </si>
  <si>
    <t>Mořkov</t>
  </si>
  <si>
    <t>Černín u Lukavce</t>
  </si>
  <si>
    <t>Libická Lhotka</t>
  </si>
  <si>
    <t>Lipina u Šternberka</t>
  </si>
  <si>
    <t>Dolní Kruty</t>
  </si>
  <si>
    <t>Březinka pod Bezdězem</t>
  </si>
  <si>
    <t>Hoříkovice u Chotěšova</t>
  </si>
  <si>
    <t>Křenov</t>
  </si>
  <si>
    <t>Prosíčka</t>
  </si>
  <si>
    <t>Horka u Chrudimi</t>
  </si>
  <si>
    <t>Kostelany nad Moravou</t>
  </si>
  <si>
    <t>Vrchovina</t>
  </si>
  <si>
    <t>Ořechov u Telče</t>
  </si>
  <si>
    <t>Lysovice</t>
  </si>
  <si>
    <t>Krásný Les v Krušných horách</t>
  </si>
  <si>
    <t>Robčice u Štěnovic</t>
  </si>
  <si>
    <t>Veletice</t>
  </si>
  <si>
    <t>Ztracená Voda</t>
  </si>
  <si>
    <t>Datelov</t>
  </si>
  <si>
    <t>Hradišťko II</t>
  </si>
  <si>
    <t>Vrbice u Leštiny</t>
  </si>
  <si>
    <t>Statenice</t>
  </si>
  <si>
    <t>Knovíz</t>
  </si>
  <si>
    <t>Dobrnice</t>
  </si>
  <si>
    <t>Políkno u Jindřichova Hradce</t>
  </si>
  <si>
    <t>Hořejší Vrchlabí</t>
  </si>
  <si>
    <t>Zdoňov</t>
  </si>
  <si>
    <t>Kounické Předměstí</t>
  </si>
  <si>
    <t>Nedašov</t>
  </si>
  <si>
    <t>Sedliště nad Úslavou</t>
  </si>
  <si>
    <t>Vávrovice</t>
  </si>
  <si>
    <t>Rasochy</t>
  </si>
  <si>
    <t>Ločenice</t>
  </si>
  <si>
    <t>Mříčná</t>
  </si>
  <si>
    <t>Rousměrov</t>
  </si>
  <si>
    <t>Radomilov</t>
  </si>
  <si>
    <t>Včelákov</t>
  </si>
  <si>
    <t>Dobrná</t>
  </si>
  <si>
    <t>Podolí I</t>
  </si>
  <si>
    <t>Velešice u Hoštky</t>
  </si>
  <si>
    <t>Troskotovice</t>
  </si>
  <si>
    <t>Žerčice</t>
  </si>
  <si>
    <t>Vlčovice</t>
  </si>
  <si>
    <t>Volenice</t>
  </si>
  <si>
    <t>Podolí u Míchova</t>
  </si>
  <si>
    <t>Šebanov</t>
  </si>
  <si>
    <t>Hoštka</t>
  </si>
  <si>
    <t>Vítochov</t>
  </si>
  <si>
    <t>Rozstání pod Kojálem</t>
  </si>
  <si>
    <t>Kyje u Hajnice</t>
  </si>
  <si>
    <t>Horní Dlouhá</t>
  </si>
  <si>
    <t>Kostelec nad Ohří</t>
  </si>
  <si>
    <t>Unín</t>
  </si>
  <si>
    <t>Dobříň</t>
  </si>
  <si>
    <t>Podhradí u Aše</t>
  </si>
  <si>
    <t>Zásmuky</t>
  </si>
  <si>
    <t>Oskava</t>
  </si>
  <si>
    <t>Kuřimská Nová Ves</t>
  </si>
  <si>
    <t>Zátes</t>
  </si>
  <si>
    <t>Černošice</t>
  </si>
  <si>
    <t>Řehlovice</t>
  </si>
  <si>
    <t>Víckov</t>
  </si>
  <si>
    <t>Růžďka</t>
  </si>
  <si>
    <t>Našiměřice</t>
  </si>
  <si>
    <t>Dobešice</t>
  </si>
  <si>
    <t>Chlum u Hořic</t>
  </si>
  <si>
    <t>Hoděšovice</t>
  </si>
  <si>
    <t>Chrášťany u Benešova</t>
  </si>
  <si>
    <t>Hořesedly</t>
  </si>
  <si>
    <t>Černín u Zdic</t>
  </si>
  <si>
    <t>Osluchov</t>
  </si>
  <si>
    <t>Počaply u Březnice</t>
  </si>
  <si>
    <t>Arnultovice</t>
  </si>
  <si>
    <t>Úhořilka</t>
  </si>
  <si>
    <t>Čistá u Horek</t>
  </si>
  <si>
    <t>Polánka u Malešova</t>
  </si>
  <si>
    <t>Dolní Moravice</t>
  </si>
  <si>
    <t>Psáře</t>
  </si>
  <si>
    <t>Křepiny</t>
  </si>
  <si>
    <t>Smilovy Hory</t>
  </si>
  <si>
    <t>Bor</t>
  </si>
  <si>
    <t>Číhošť</t>
  </si>
  <si>
    <t>Srby u Horšovského Týna</t>
  </si>
  <si>
    <t>Nedaříž</t>
  </si>
  <si>
    <t>Šebířov</t>
  </si>
  <si>
    <t>Vykmanov u Měděnce</t>
  </si>
  <si>
    <t>Leskovec nad Moravicí</t>
  </si>
  <si>
    <t>Prodašice</t>
  </si>
  <si>
    <t>Víska u Strakonic</t>
  </si>
  <si>
    <t>Karlovice u Holešova</t>
  </si>
  <si>
    <t>Podštěly</t>
  </si>
  <si>
    <t>Brložec</t>
  </si>
  <si>
    <t>Rakvice</t>
  </si>
  <si>
    <t>Chřešťovice</t>
  </si>
  <si>
    <t>Bělá u Pecky</t>
  </si>
  <si>
    <t>Vratislávka</t>
  </si>
  <si>
    <t>Kostelec u Holešova</t>
  </si>
  <si>
    <t>Přítoky</t>
  </si>
  <si>
    <t>Smrček u Žumberku</t>
  </si>
  <si>
    <t>Raková u Konice</t>
  </si>
  <si>
    <t>Pěčín u Rychnova nad Kněžnou</t>
  </si>
  <si>
    <t>Brník</t>
  </si>
  <si>
    <t>Sedlec u Poběžovic</t>
  </si>
  <si>
    <t>Báňovice</t>
  </si>
  <si>
    <t>Čechy pod Kosířem</t>
  </si>
  <si>
    <t>Šediviny</t>
  </si>
  <si>
    <t>Dub u Prachatic</t>
  </si>
  <si>
    <t>Květná u Lukové</t>
  </si>
  <si>
    <t>Libovice</t>
  </si>
  <si>
    <t>Starý Sedloňov</t>
  </si>
  <si>
    <t>Morašice u Litomyšle</t>
  </si>
  <si>
    <t>Kněževes u Rakovníka</t>
  </si>
  <si>
    <t>Švihov u Rakovníka</t>
  </si>
  <si>
    <t>Kochov</t>
  </si>
  <si>
    <t>Košice u Nepoměřic</t>
  </si>
  <si>
    <t>Málkov u Suchomast</t>
  </si>
  <si>
    <t>Srní u České Lípy</t>
  </si>
  <si>
    <t>Olešnice u Trhových Svinů</t>
  </si>
  <si>
    <t>Rychnov u Jablonce nad Nisou</t>
  </si>
  <si>
    <t>Branišov u Dubného</t>
  </si>
  <si>
    <t>Čichořice</t>
  </si>
  <si>
    <t>Dolní Počernice</t>
  </si>
  <si>
    <t>Nová Ves u Oslavan</t>
  </si>
  <si>
    <t>Nezdín</t>
  </si>
  <si>
    <t>Hněvkovice u Týna nad Vltavou</t>
  </si>
  <si>
    <t>Louka u Ostrohu</t>
  </si>
  <si>
    <t>Nové Dvory u Kvasejovic</t>
  </si>
  <si>
    <t>Újezdec u Tvrzic</t>
  </si>
  <si>
    <t>Křišťanovice</t>
  </si>
  <si>
    <t>Chrastová Lhota</t>
  </si>
  <si>
    <t>Jeníkovice u Choltic</t>
  </si>
  <si>
    <t>Pustějov</t>
  </si>
  <si>
    <t>Hořejší Krušec</t>
  </si>
  <si>
    <t>Vernéřovice</t>
  </si>
  <si>
    <t>Lhota pod Kůstrým</t>
  </si>
  <si>
    <t>Šišma</t>
  </si>
  <si>
    <t>Vidonice</t>
  </si>
  <si>
    <t>Břežany I</t>
  </si>
  <si>
    <t>Dobronice</t>
  </si>
  <si>
    <t>Nemíž</t>
  </si>
  <si>
    <t>Komárov u Soběslavi</t>
  </si>
  <si>
    <t>Česká Čermná</t>
  </si>
  <si>
    <t>Pšovlky</t>
  </si>
  <si>
    <t>Vliněves</t>
  </si>
  <si>
    <t>Doubravník</t>
  </si>
  <si>
    <t>Havlovice u Miřetic</t>
  </si>
  <si>
    <t>Rozehnaly</t>
  </si>
  <si>
    <t>Starov</t>
  </si>
  <si>
    <t>Radíč</t>
  </si>
  <si>
    <t>Česká Ves u Města Albrechtic</t>
  </si>
  <si>
    <t>Rohozec u Tišnova</t>
  </si>
  <si>
    <t>Rozkoš u Onomyšle</t>
  </si>
  <si>
    <t>Sezemín</t>
  </si>
  <si>
    <t>Mračnice</t>
  </si>
  <si>
    <t>Výžerky</t>
  </si>
  <si>
    <t>Jiřetice u Neustupova</t>
  </si>
  <si>
    <t>Bílov v Čechách</t>
  </si>
  <si>
    <t>Milostovice</t>
  </si>
  <si>
    <t>Nehodiv</t>
  </si>
  <si>
    <t>Hrotovice</t>
  </si>
  <si>
    <t>Zechovice</t>
  </si>
  <si>
    <t>Černý Potok</t>
  </si>
  <si>
    <t>Vížka</t>
  </si>
  <si>
    <t>Nížebohy</t>
  </si>
  <si>
    <t>Řepín</t>
  </si>
  <si>
    <t>Radíkov u Hranic</t>
  </si>
  <si>
    <t>Onomyšl</t>
  </si>
  <si>
    <t>Sejřek</t>
  </si>
  <si>
    <t>Bělá pod Bezdězem</t>
  </si>
  <si>
    <t>Živonín</t>
  </si>
  <si>
    <t>Huslenky</t>
  </si>
  <si>
    <t>Sázava u Petrova</t>
  </si>
  <si>
    <t>Pístov</t>
  </si>
  <si>
    <t>Lhota nad Moravou</t>
  </si>
  <si>
    <t>Ráječko</t>
  </si>
  <si>
    <t>Martinice u Březnice</t>
  </si>
  <si>
    <t>Děkanovice</t>
  </si>
  <si>
    <t>Doubravička</t>
  </si>
  <si>
    <t>Albrechtice u Lanškrouna</t>
  </si>
  <si>
    <t>Hrubá Vrbka</t>
  </si>
  <si>
    <t>Mirošovice u Rataj nad Sázavou</t>
  </si>
  <si>
    <t>Ostrov na Šumavě</t>
  </si>
  <si>
    <t>Bohutín nad Moravou</t>
  </si>
  <si>
    <t>Úherce</t>
  </si>
  <si>
    <t>Dolní Pěna</t>
  </si>
  <si>
    <t>Kulířov</t>
  </si>
  <si>
    <t>Černětice</t>
  </si>
  <si>
    <t>Vrbětice</t>
  </si>
  <si>
    <t>Purkarec</t>
  </si>
  <si>
    <t>Dvérce</t>
  </si>
  <si>
    <t>Matějovice u Dešenic</t>
  </si>
  <si>
    <t>Klánovice</t>
  </si>
  <si>
    <t>Nové Domky</t>
  </si>
  <si>
    <t>Želeč u Žatce</t>
  </si>
  <si>
    <t>Zlatníky u Opavy</t>
  </si>
  <si>
    <t>Všešímy</t>
  </si>
  <si>
    <t>Bohunice u Tvrzic</t>
  </si>
  <si>
    <t>Široký Brod</t>
  </si>
  <si>
    <t>Běsno</t>
  </si>
  <si>
    <t>Božíkov</t>
  </si>
  <si>
    <t>Kounov u Rakovníka</t>
  </si>
  <si>
    <t>Petříkovice u Trutnova</t>
  </si>
  <si>
    <t>Podmoky u Městce Králové</t>
  </si>
  <si>
    <t>Verdek</t>
  </si>
  <si>
    <t>Mikulášovice</t>
  </si>
  <si>
    <t>Neustupov</t>
  </si>
  <si>
    <t>Liderovice</t>
  </si>
  <si>
    <t>Písečné</t>
  </si>
  <si>
    <t>Nová Pláň</t>
  </si>
  <si>
    <t>Bravinné</t>
  </si>
  <si>
    <t>Michalovy Hory</t>
  </si>
  <si>
    <t>Mačice</t>
  </si>
  <si>
    <t>Řeznovice</t>
  </si>
  <si>
    <t>Volavec</t>
  </si>
  <si>
    <t>Borovnice</t>
  </si>
  <si>
    <t>Rodná</t>
  </si>
  <si>
    <t>Laškov</t>
  </si>
  <si>
    <t>Protivanov</t>
  </si>
  <si>
    <t>Mladeč</t>
  </si>
  <si>
    <t>Nabdín</t>
  </si>
  <si>
    <t>Kojkovičky</t>
  </si>
  <si>
    <t>Nové Losiny</t>
  </si>
  <si>
    <t>Těně</t>
  </si>
  <si>
    <t>Pohled</t>
  </si>
  <si>
    <t>Horní Bory</t>
  </si>
  <si>
    <t>Čachovice</t>
  </si>
  <si>
    <t>Žiznětice</t>
  </si>
  <si>
    <t>Vlastiboř u Soběslavi</t>
  </si>
  <si>
    <t>Pusté Žibřidovice</t>
  </si>
  <si>
    <t>Semčice</t>
  </si>
  <si>
    <t>Krnsko</t>
  </si>
  <si>
    <t>Fryšava pod Žákovou horou</t>
  </si>
  <si>
    <t>Krakov</t>
  </si>
  <si>
    <t>Kralice</t>
  </si>
  <si>
    <t>Roudno</t>
  </si>
  <si>
    <t>Nové Sedlo u Žatce</t>
  </si>
  <si>
    <t>Javorník u Vlašimi</t>
  </si>
  <si>
    <t>Bezděkov u Hartmanic</t>
  </si>
  <si>
    <t>Úherce u Nýřan</t>
  </si>
  <si>
    <t>Losiny</t>
  </si>
  <si>
    <t>Simtany</t>
  </si>
  <si>
    <t>Štítné</t>
  </si>
  <si>
    <t>Chlumek</t>
  </si>
  <si>
    <t>Machová</t>
  </si>
  <si>
    <t>Kyjov u Zadního Chodova</t>
  </si>
  <si>
    <t>Vacov</t>
  </si>
  <si>
    <t>Unčín</t>
  </si>
  <si>
    <t>Hrušovany</t>
  </si>
  <si>
    <t>Zborov</t>
  </si>
  <si>
    <t>Dolní Teplice</t>
  </si>
  <si>
    <t>Třebotov</t>
  </si>
  <si>
    <t>Pozďatín</t>
  </si>
  <si>
    <t>Svahy</t>
  </si>
  <si>
    <t>Úterý</t>
  </si>
  <si>
    <t>Osvětimany</t>
  </si>
  <si>
    <t>Petrov u Prahy</t>
  </si>
  <si>
    <t>Hradišťany</t>
  </si>
  <si>
    <t>Chvojnov</t>
  </si>
  <si>
    <t>Horka u Staré Paky</t>
  </si>
  <si>
    <t>Řásná</t>
  </si>
  <si>
    <t>Lhánice</t>
  </si>
  <si>
    <t>Vojnice</t>
  </si>
  <si>
    <t>Běrunice</t>
  </si>
  <si>
    <t>Mokošín</t>
  </si>
  <si>
    <t>Křivce</t>
  </si>
  <si>
    <t>Heřmanice v Podještědí</t>
  </si>
  <si>
    <t>Lhota u Trutnova</t>
  </si>
  <si>
    <t>Pancíř</t>
  </si>
  <si>
    <t>Damnice</t>
  </si>
  <si>
    <t>Kostrčany</t>
  </si>
  <si>
    <t>Čermná u Libouchce</t>
  </si>
  <si>
    <t>Nemilkov</t>
  </si>
  <si>
    <t>Přestavlky u Roudnice nad Labem</t>
  </si>
  <si>
    <t>Svárov u Uherského Hradiště</t>
  </si>
  <si>
    <t>Staré Těchanovice</t>
  </si>
  <si>
    <t>Filipova Huť</t>
  </si>
  <si>
    <t>Bernartice u Javorníka</t>
  </si>
  <si>
    <t>Boňkov</t>
  </si>
  <si>
    <t>Chmelík</t>
  </si>
  <si>
    <t>Trstěnice u Mariánských Lázní</t>
  </si>
  <si>
    <t>Malé Hradisko</t>
  </si>
  <si>
    <t>Velký Hlavákov</t>
  </si>
  <si>
    <t>Horní Lhota u Luhačovic</t>
  </si>
  <si>
    <t>Nová Zhoř</t>
  </si>
  <si>
    <t>Švihov</t>
  </si>
  <si>
    <t>Vápenice u Starého Hrozenkova</t>
  </si>
  <si>
    <t>Zelená Lhota</t>
  </si>
  <si>
    <t>Kostelany</t>
  </si>
  <si>
    <t>Bukovina u Čisté</t>
  </si>
  <si>
    <t>Rozsedly</t>
  </si>
  <si>
    <t>Kameničky</t>
  </si>
  <si>
    <t>Střechov nad Sázavou</t>
  </si>
  <si>
    <t>Májůvka</t>
  </si>
  <si>
    <t>Horní Sukolom</t>
  </si>
  <si>
    <t>Ostružno na Šumavě</t>
  </si>
  <si>
    <t>Žebráky</t>
  </si>
  <si>
    <t>Velim</t>
  </si>
  <si>
    <t>Chroustkov</t>
  </si>
  <si>
    <t>Zorkovice</t>
  </si>
  <si>
    <t>Divišov u Sušice</t>
  </si>
  <si>
    <t>Buk pod Boubínem</t>
  </si>
  <si>
    <t>Všechlapy u Libčevsi</t>
  </si>
  <si>
    <t>Lázně Libverda</t>
  </si>
  <si>
    <t>Častolovice</t>
  </si>
  <si>
    <t>Filipov</t>
  </si>
  <si>
    <t>Chodský Újezd</t>
  </si>
  <si>
    <t>Uhřínov u Hranic</t>
  </si>
  <si>
    <t>Jablonec u Libčevsi</t>
  </si>
  <si>
    <t>Libočany</t>
  </si>
  <si>
    <t>Horní Okolí</t>
  </si>
  <si>
    <t>Nejdek</t>
  </si>
  <si>
    <t>Výšina</t>
  </si>
  <si>
    <t>Trávník u Kladorub</t>
  </si>
  <si>
    <t>Luka</t>
  </si>
  <si>
    <t>Vícemil</t>
  </si>
  <si>
    <t>Krymlov</t>
  </si>
  <si>
    <t>Račí u Nišovic</t>
  </si>
  <si>
    <t>Čeradice u Žatce</t>
  </si>
  <si>
    <t>Kopidlno</t>
  </si>
  <si>
    <t>Nový Rychnov</t>
  </si>
  <si>
    <t>Jinín</t>
  </si>
  <si>
    <t>Zádub</t>
  </si>
  <si>
    <t>Pulečný</t>
  </si>
  <si>
    <t>Podhorní Újezd</t>
  </si>
  <si>
    <t>Dolenice</t>
  </si>
  <si>
    <t>Zahrádky u České Lípy</t>
  </si>
  <si>
    <t>Týnec u Chotěšova</t>
  </si>
  <si>
    <t>Řikonín</t>
  </si>
  <si>
    <t>Strachaly</t>
  </si>
  <si>
    <t>Kacanovy</t>
  </si>
  <si>
    <t>Čejov</t>
  </si>
  <si>
    <t>Bavoryně</t>
  </si>
  <si>
    <t>Tuněchody u Stříbra</t>
  </si>
  <si>
    <t>Kovač</t>
  </si>
  <si>
    <t>Račiněves</t>
  </si>
  <si>
    <t>Dlouhá Stropnice</t>
  </si>
  <si>
    <t>Kotouň</t>
  </si>
  <si>
    <t>Prostřední Libchavy</t>
  </si>
  <si>
    <t>Čeložnice</t>
  </si>
  <si>
    <t>Žumberk</t>
  </si>
  <si>
    <t>Nevratice</t>
  </si>
  <si>
    <t>Podhůří u Nepomuka</t>
  </si>
  <si>
    <t>Kluky u Mladé Boleslavi</t>
  </si>
  <si>
    <t>Hřivínův Újezd</t>
  </si>
  <si>
    <t>Chlum u Rakovníka</t>
  </si>
  <si>
    <t>Maxov</t>
  </si>
  <si>
    <t>Otmíče</t>
  </si>
  <si>
    <t>Velichovky</t>
  </si>
  <si>
    <t>Močidlec</t>
  </si>
  <si>
    <t>Miletice u Nepoměřic</t>
  </si>
  <si>
    <t>Arnoštovice</t>
  </si>
  <si>
    <t>Ostrovce</t>
  </si>
  <si>
    <t>Divišovice</t>
  </si>
  <si>
    <t>Kačice</t>
  </si>
  <si>
    <t>Vilémov u Šluknova</t>
  </si>
  <si>
    <t>Adolfovice</t>
  </si>
  <si>
    <t>Provodov na Moravě</t>
  </si>
  <si>
    <t>Strážiště u Drahobuze</t>
  </si>
  <si>
    <t>Přeskače</t>
  </si>
  <si>
    <t>Vlčkovice u Mladkova</t>
  </si>
  <si>
    <t>Mastířovice</t>
  </si>
  <si>
    <t>Zastávka</t>
  </si>
  <si>
    <t>Velešovice</t>
  </si>
  <si>
    <t>Miškovice</t>
  </si>
  <si>
    <t>Svahová I</t>
  </si>
  <si>
    <t>Ždánice u Vilémova</t>
  </si>
  <si>
    <t>Sobín</t>
  </si>
  <si>
    <t>Částkovice u Hostětic</t>
  </si>
  <si>
    <t>Jistebnice</t>
  </si>
  <si>
    <t>Valšov</t>
  </si>
  <si>
    <t>Kladruby u Kohoutova</t>
  </si>
  <si>
    <t>Soběchleby</t>
  </si>
  <si>
    <t>Strašice</t>
  </si>
  <si>
    <t>Vadčice</t>
  </si>
  <si>
    <t>Radošice</t>
  </si>
  <si>
    <t>Lhota u Opavy</t>
  </si>
  <si>
    <t>Lužany u Jičína</t>
  </si>
  <si>
    <t>Kochánov u Stránecké Zhoře</t>
  </si>
  <si>
    <t>Lhota u Tachova</t>
  </si>
  <si>
    <t>Bezděkov u Dolních Kralovic</t>
  </si>
  <si>
    <t>Tučapy u Soběslavi</t>
  </si>
  <si>
    <t>Slavětín u Oudoleně</t>
  </si>
  <si>
    <t>Leopoldovy Hamry</t>
  </si>
  <si>
    <t>Obora u Chomutic</t>
  </si>
  <si>
    <t>Kvasín</t>
  </si>
  <si>
    <t>Drahňovice</t>
  </si>
  <si>
    <t>Březno u Loun</t>
  </si>
  <si>
    <t>Svojetín</t>
  </si>
  <si>
    <t>Koválovice u Tištína</t>
  </si>
  <si>
    <t>Bukvice u Trhových Svinů</t>
  </si>
  <si>
    <t>Horní Sytová</t>
  </si>
  <si>
    <t>Seménkovice</t>
  </si>
  <si>
    <t>Žďár u Tachova</t>
  </si>
  <si>
    <t>Meclov</t>
  </si>
  <si>
    <t>Úlehle</t>
  </si>
  <si>
    <t>Svatý Jan pod Skalou</t>
  </si>
  <si>
    <t>Hamry u Hlinska</t>
  </si>
  <si>
    <t>Svratouch</t>
  </si>
  <si>
    <t>Mosty</t>
  </si>
  <si>
    <t>Strkovice</t>
  </si>
  <si>
    <t>Poplze</t>
  </si>
  <si>
    <t>Molenburk</t>
  </si>
  <si>
    <t>Březí u Pernarce</t>
  </si>
  <si>
    <t>Volduchy</t>
  </si>
  <si>
    <t>Svojšice u Choltic</t>
  </si>
  <si>
    <t>Podlešín</t>
  </si>
  <si>
    <t>Náchod u Tábora</t>
  </si>
  <si>
    <t>Velemín</t>
  </si>
  <si>
    <t>Pacov u Moravské Třebové</t>
  </si>
  <si>
    <t>Březinky</t>
  </si>
  <si>
    <t>Sulice</t>
  </si>
  <si>
    <t>Valdíkov</t>
  </si>
  <si>
    <t>Poběžovice u Přelouče</t>
  </si>
  <si>
    <t>Pačlavice</t>
  </si>
  <si>
    <t>Lačnov u Lysic</t>
  </si>
  <si>
    <t>Pavlov u Vernéřova</t>
  </si>
  <si>
    <t>Jedousov</t>
  </si>
  <si>
    <t>Domamil</t>
  </si>
  <si>
    <t>Heraltice</t>
  </si>
  <si>
    <t>Dálčice</t>
  </si>
  <si>
    <t>Vojice</t>
  </si>
  <si>
    <t>Rápošov</t>
  </si>
  <si>
    <t>Bor u Kopaniny</t>
  </si>
  <si>
    <t>Borek u Štědré</t>
  </si>
  <si>
    <t>Pazderna</t>
  </si>
  <si>
    <t>Bukovany u Kyjova</t>
  </si>
  <si>
    <t>Dešná u Zlína</t>
  </si>
  <si>
    <t>Vochov</t>
  </si>
  <si>
    <t>Staré Smrkovice</t>
  </si>
  <si>
    <t>Nepomuk pod Třemšínem</t>
  </si>
  <si>
    <t>České Petrovice</t>
  </si>
  <si>
    <t>Křenice u Prahy</t>
  </si>
  <si>
    <t>Hlaváčova Lhota</t>
  </si>
  <si>
    <t>Nalžovské Hory</t>
  </si>
  <si>
    <t>Březina u Hořepníku</t>
  </si>
  <si>
    <t>Věchnov</t>
  </si>
  <si>
    <t>Těmice u Hodonína</t>
  </si>
  <si>
    <t>Svinov u Pavlova</t>
  </si>
  <si>
    <t>Staré Hutě u Horní Stropnice</t>
  </si>
  <si>
    <t>Bratřejov u Vizovic</t>
  </si>
  <si>
    <t>Karasín</t>
  </si>
  <si>
    <t>Jivina</t>
  </si>
  <si>
    <t>Makov</t>
  </si>
  <si>
    <t>Bezděkovec</t>
  </si>
  <si>
    <t>Mladkov</t>
  </si>
  <si>
    <t>Pohořílky u Kujav</t>
  </si>
  <si>
    <t>Řepy</t>
  </si>
  <si>
    <t>Dolní Olešnice</t>
  </si>
  <si>
    <t>Lažany u Doubravice</t>
  </si>
  <si>
    <t>Lipnice u Kojákovic</t>
  </si>
  <si>
    <t>Bílka</t>
  </si>
  <si>
    <t>Dolejší Krušec</t>
  </si>
  <si>
    <t>Vížky</t>
  </si>
  <si>
    <t>Všebořice</t>
  </si>
  <si>
    <t>Skřečoň</t>
  </si>
  <si>
    <t>Polka</t>
  </si>
  <si>
    <t>Borovnice u Staré Paky</t>
  </si>
  <si>
    <t>Malé Výkleky</t>
  </si>
  <si>
    <t>Rudlice</t>
  </si>
  <si>
    <t>Chabičovice</t>
  </si>
  <si>
    <t>Bohdalovice</t>
  </si>
  <si>
    <t>Heřmanice u Žandova</t>
  </si>
  <si>
    <t>Křeptov</t>
  </si>
  <si>
    <t>Horní Studénky</t>
  </si>
  <si>
    <t>Kamenice u Konecchlumí</t>
  </si>
  <si>
    <t>Nemojany</t>
  </si>
  <si>
    <t>Zátor</t>
  </si>
  <si>
    <t>Březno</t>
  </si>
  <si>
    <t>Horní Slavkov</t>
  </si>
  <si>
    <t>Ošelín</t>
  </si>
  <si>
    <t>Kněžičky</t>
  </si>
  <si>
    <t>Jehnědno</t>
  </si>
  <si>
    <t>Džbánice</t>
  </si>
  <si>
    <t>Ohnišov</t>
  </si>
  <si>
    <t>Podražnice</t>
  </si>
  <si>
    <t>Nedvědice pod Pernštejnem</t>
  </si>
  <si>
    <t>Litoradlice</t>
  </si>
  <si>
    <t>Hostovlice</t>
  </si>
  <si>
    <t>Bažantov</t>
  </si>
  <si>
    <t>Výsonín</t>
  </si>
  <si>
    <t>Prosiměřice</t>
  </si>
  <si>
    <t>Horní Částkov</t>
  </si>
  <si>
    <t>Drahany</t>
  </si>
  <si>
    <t>Bílá Voda u Javorníka</t>
  </si>
  <si>
    <t>Loučka u Bílska</t>
  </si>
  <si>
    <t>Travná u Javorníka</t>
  </si>
  <si>
    <t>Skršín</t>
  </si>
  <si>
    <t>Dolní Sedlo</t>
  </si>
  <si>
    <t>Budeč u Žďáru nad Sázavou</t>
  </si>
  <si>
    <t>Krušlov</t>
  </si>
  <si>
    <t>Němčice u Kolína</t>
  </si>
  <si>
    <t>Hostašovice</t>
  </si>
  <si>
    <t>Žireč Ves</t>
  </si>
  <si>
    <t>Radotín</t>
  </si>
  <si>
    <t>Světí</t>
  </si>
  <si>
    <t>Zlatkov</t>
  </si>
  <si>
    <t>Starý Petřín</t>
  </si>
  <si>
    <t>Brníkov</t>
  </si>
  <si>
    <t>Lelov</t>
  </si>
  <si>
    <t>Lhota pod Libčany</t>
  </si>
  <si>
    <t>Starý Rybník</t>
  </si>
  <si>
    <t>Špičky</t>
  </si>
  <si>
    <t>Sklené nad Oslavou</t>
  </si>
  <si>
    <t>Tulešice</t>
  </si>
  <si>
    <t>Chlum nad Malší</t>
  </si>
  <si>
    <t>Milonice u Lipůvky</t>
  </si>
  <si>
    <t>Markvartice u Třebíče</t>
  </si>
  <si>
    <t>Slezská Harta</t>
  </si>
  <si>
    <t>Oldřichov u Lipové</t>
  </si>
  <si>
    <t>Nahořany u Mladé Vožice</t>
  </si>
  <si>
    <t>Senice</t>
  </si>
  <si>
    <t>Tatobity</t>
  </si>
  <si>
    <t>Úlehle u Předslavic</t>
  </si>
  <si>
    <t>Hošťka</t>
  </si>
  <si>
    <t>Cítoliby</t>
  </si>
  <si>
    <t>Žichov</t>
  </si>
  <si>
    <t>Mrtník</t>
  </si>
  <si>
    <t>Krakovec na Moravě</t>
  </si>
  <si>
    <t>Újezd u Tišnova</t>
  </si>
  <si>
    <t>Branky</t>
  </si>
  <si>
    <t>Myslív u Všerub</t>
  </si>
  <si>
    <t>Kváskovice u Drážova</t>
  </si>
  <si>
    <t>Libonice</t>
  </si>
  <si>
    <t>Mutějovice</t>
  </si>
  <si>
    <t>Zaloňov</t>
  </si>
  <si>
    <t>Domaslavičky</t>
  </si>
  <si>
    <t>Vlkovec</t>
  </si>
  <si>
    <t>Bítov u Radenína</t>
  </si>
  <si>
    <t>Konecchlumí</t>
  </si>
  <si>
    <t>Kašina Hora</t>
  </si>
  <si>
    <t>Hříchovice</t>
  </si>
  <si>
    <t>Suchomasty</t>
  </si>
  <si>
    <t>Nahořany nad Metují</t>
  </si>
  <si>
    <t>Mníšek</t>
  </si>
  <si>
    <t>Bynovec</t>
  </si>
  <si>
    <t>Mlázovice</t>
  </si>
  <si>
    <t>Tupesy u Přelouče</t>
  </si>
  <si>
    <t>Nakvasovice</t>
  </si>
  <si>
    <t>Platěnice</t>
  </si>
  <si>
    <t>Hrachovec</t>
  </si>
  <si>
    <t>Ježov nad Želivkou</t>
  </si>
  <si>
    <t>Štokov</t>
  </si>
  <si>
    <t>Stašov u Zdic</t>
  </si>
  <si>
    <t>Dubí u Kladna</t>
  </si>
  <si>
    <t>Koterov</t>
  </si>
  <si>
    <t>Stará Plesná</t>
  </si>
  <si>
    <t>Hubíles</t>
  </si>
  <si>
    <t>Bukovany u Kozárovic</t>
  </si>
  <si>
    <t>Koloděje</t>
  </si>
  <si>
    <t>Pernarec</t>
  </si>
  <si>
    <t>Hořice</t>
  </si>
  <si>
    <t>Trhomné</t>
  </si>
  <si>
    <t>Hanušovice</t>
  </si>
  <si>
    <t>Bohdalice</t>
  </si>
  <si>
    <t>Heřmaničky</t>
  </si>
  <si>
    <t>Dvory u Nymburka</t>
  </si>
  <si>
    <t>Liboš</t>
  </si>
  <si>
    <t>Radětín</t>
  </si>
  <si>
    <t>Žernovice</t>
  </si>
  <si>
    <t>Březná</t>
  </si>
  <si>
    <t>Hradčany u Žehuně</t>
  </si>
  <si>
    <t>Kyje</t>
  </si>
  <si>
    <t>Malá Veleň</t>
  </si>
  <si>
    <t>Boršov u Loučovic</t>
  </si>
  <si>
    <t>Ochoz u Nasavrk</t>
  </si>
  <si>
    <t>Mlýny</t>
  </si>
  <si>
    <t>Olšany u Dačic</t>
  </si>
  <si>
    <t>Prameny u Žárové</t>
  </si>
  <si>
    <t>Klokočov u Vítkova</t>
  </si>
  <si>
    <t>Radkovy</t>
  </si>
  <si>
    <t>Skřivany</t>
  </si>
  <si>
    <t>Starý Hrozenkov</t>
  </si>
  <si>
    <t>Chrtníky</t>
  </si>
  <si>
    <t>Borek u Dačic</t>
  </si>
  <si>
    <t>Valy u Mariánských Lázní</t>
  </si>
  <si>
    <t>Jiřetín pod Bukovou</t>
  </si>
  <si>
    <t>Jeníkov u Vlašimi</t>
  </si>
  <si>
    <t>Nebanice</t>
  </si>
  <si>
    <t>Březsko</t>
  </si>
  <si>
    <t>Tošovice</t>
  </si>
  <si>
    <t>Újezd pod Přimdou</t>
  </si>
  <si>
    <t>Jiřice u Humpolce</t>
  </si>
  <si>
    <t>Dolní Nemojov</t>
  </si>
  <si>
    <t>Dolní Kamenice u Staňkova</t>
  </si>
  <si>
    <t>Horní Metelsko</t>
  </si>
  <si>
    <t>Jedlina</t>
  </si>
  <si>
    <t>Polánka u Nepomuka</t>
  </si>
  <si>
    <t>Lošánky</t>
  </si>
  <si>
    <t>Otradovice</t>
  </si>
  <si>
    <t>Souvlastní</t>
  </si>
  <si>
    <t>Hradiště u Vernéřova</t>
  </si>
  <si>
    <t>Výškovice u Slatiny</t>
  </si>
  <si>
    <t>Újezdsko</t>
  </si>
  <si>
    <t>Najdek na Moravě</t>
  </si>
  <si>
    <t>Návary</t>
  </si>
  <si>
    <t>Kordula</t>
  </si>
  <si>
    <t>Struhařov u Benešova</t>
  </si>
  <si>
    <t>Benkov u Střelic</t>
  </si>
  <si>
    <t>Klimentov</t>
  </si>
  <si>
    <t>Divišovice u Děpoltic</t>
  </si>
  <si>
    <t>Vitín u Počepic</t>
  </si>
  <si>
    <t>Stajka</t>
  </si>
  <si>
    <t>Těšetiny</t>
  </si>
  <si>
    <t>Velká Ves u Broumova</t>
  </si>
  <si>
    <t>Frymburk</t>
  </si>
  <si>
    <t>Červený Újezd u Mukova</t>
  </si>
  <si>
    <t>Pojedy</t>
  </si>
  <si>
    <t>Radostovice u Lipničky</t>
  </si>
  <si>
    <t>Sedlec u Žebráku</t>
  </si>
  <si>
    <t>Branžež</t>
  </si>
  <si>
    <t>Záhorkovice</t>
  </si>
  <si>
    <t>Dolejší Hůrky</t>
  </si>
  <si>
    <t>Radostín u Sychrova</t>
  </si>
  <si>
    <t>Věstoňovice</t>
  </si>
  <si>
    <t>Přílepy</t>
  </si>
  <si>
    <t>Odolenov</t>
  </si>
  <si>
    <t>Oldřišov</t>
  </si>
  <si>
    <t>Selibov</t>
  </si>
  <si>
    <t>Lanšperk</t>
  </si>
  <si>
    <t>Záhoří</t>
  </si>
  <si>
    <t>Líchovy</t>
  </si>
  <si>
    <t>Zájezd u Buštěhradu</t>
  </si>
  <si>
    <t>Stružná</t>
  </si>
  <si>
    <t>Sběř</t>
  </si>
  <si>
    <t>Dachov</t>
  </si>
  <si>
    <t>Nový Dvůr u Oskořínka</t>
  </si>
  <si>
    <t>Vlásenice u Pelhřimova</t>
  </si>
  <si>
    <t>Roztoky u Prahy</t>
  </si>
  <si>
    <t>Přední Zborovice</t>
  </si>
  <si>
    <t>Vršovka</t>
  </si>
  <si>
    <t>Úborsko</t>
  </si>
  <si>
    <t>Verneřice u Hrobu</t>
  </si>
  <si>
    <t>Babětín</t>
  </si>
  <si>
    <t>Svijany</t>
  </si>
  <si>
    <t>Smolnice u Loun</t>
  </si>
  <si>
    <t>Veselí u Dalečína</t>
  </si>
  <si>
    <t>Dománovice</t>
  </si>
  <si>
    <t>Výškovice u Michalových Hor</t>
  </si>
  <si>
    <t>Stíčany</t>
  </si>
  <si>
    <t>Klenovka</t>
  </si>
  <si>
    <t>Ondřejov u Prahy</t>
  </si>
  <si>
    <t>Kryštofovy Hamry</t>
  </si>
  <si>
    <t>Mnichovice u Loučovic</t>
  </si>
  <si>
    <t>Tuchotice</t>
  </si>
  <si>
    <t>Záhornice u Městce Králové</t>
  </si>
  <si>
    <t>Předboř nad Jihlavou</t>
  </si>
  <si>
    <t>Dolní Bory</t>
  </si>
  <si>
    <t>Bečváry</t>
  </si>
  <si>
    <t>Panenský Týnec</t>
  </si>
  <si>
    <t>Solanec pod Soláněm</t>
  </si>
  <si>
    <t>Petrůvka u Městečka Trnávky</t>
  </si>
  <si>
    <t>Niva</t>
  </si>
  <si>
    <t>Výškov u Chodové Plané</t>
  </si>
  <si>
    <t>Přehořov u Soběslavi</t>
  </si>
  <si>
    <t>Horní Němčice</t>
  </si>
  <si>
    <t>Býchory</t>
  </si>
  <si>
    <t>Stožec</t>
  </si>
  <si>
    <t>Hrochův Týnec</t>
  </si>
  <si>
    <t>Nová Ves pod Přimdou</t>
  </si>
  <si>
    <t>Neratov v Orlických horách</t>
  </si>
  <si>
    <t>Řeřichy</t>
  </si>
  <si>
    <t>Vítkovice v Krkonoších</t>
  </si>
  <si>
    <t>Libenice</t>
  </si>
  <si>
    <t>Konojedy</t>
  </si>
  <si>
    <t>Krásné nad Svratkou</t>
  </si>
  <si>
    <t>Lhoty</t>
  </si>
  <si>
    <t>Dalečín</t>
  </si>
  <si>
    <t>Velká Losenice</t>
  </si>
  <si>
    <t>Čáslav u Verneřic</t>
  </si>
  <si>
    <t>Lisov</t>
  </si>
  <si>
    <t>Kotovice</t>
  </si>
  <si>
    <t>Hrubšice</t>
  </si>
  <si>
    <t>Jiřetice u Čepřovic</t>
  </si>
  <si>
    <t>Velké Stínky</t>
  </si>
  <si>
    <t>Vrbice u Vacova</t>
  </si>
  <si>
    <t>Tříklasovice</t>
  </si>
  <si>
    <t>Brťov u Velkých Opatovic</t>
  </si>
  <si>
    <t>Rtyně</t>
  </si>
  <si>
    <t>Moravské Málkovice</t>
  </si>
  <si>
    <t>Damíč</t>
  </si>
  <si>
    <t>Střelná na Moravě</t>
  </si>
  <si>
    <t>Židenice</t>
  </si>
  <si>
    <t>Bohaté Málkovice</t>
  </si>
  <si>
    <t>Jakubčovice nad Odrou</t>
  </si>
  <si>
    <t>Lipka u Vimperka</t>
  </si>
  <si>
    <t>Kostelec u Křížků</t>
  </si>
  <si>
    <t>Pětikozly</t>
  </si>
  <si>
    <t>Bransouze</t>
  </si>
  <si>
    <t>Veselá u Semil</t>
  </si>
  <si>
    <t>Petřvald u Nového Jičína</t>
  </si>
  <si>
    <t>Svépravice</t>
  </si>
  <si>
    <t>Hluboké u Dalečína</t>
  </si>
  <si>
    <t>Lesná u Tachova</t>
  </si>
  <si>
    <t>Těchonín</t>
  </si>
  <si>
    <t>Koberovy</t>
  </si>
  <si>
    <t>Hartvíkovice</t>
  </si>
  <si>
    <t>Radomyšl</t>
  </si>
  <si>
    <t>Pěčice</t>
  </si>
  <si>
    <t>Dětaň</t>
  </si>
  <si>
    <t>Dětřichov u Moravské Třebové</t>
  </si>
  <si>
    <t>Libouň</t>
  </si>
  <si>
    <t>Písek u Jablunkova</t>
  </si>
  <si>
    <t>Zlatá Olešnice</t>
  </si>
  <si>
    <t>Nová Ves u Chotěboře</t>
  </si>
  <si>
    <t>Zahájí u Lesné</t>
  </si>
  <si>
    <t>Levonice</t>
  </si>
  <si>
    <t>Senec u Plzně</t>
  </si>
  <si>
    <t>Kakovice u Volyně</t>
  </si>
  <si>
    <t>Čepřovice</t>
  </si>
  <si>
    <t>Kostomlaty pod Řípem</t>
  </si>
  <si>
    <t>Dlouhá Stráň</t>
  </si>
  <si>
    <t>Miřetice u Vacova</t>
  </si>
  <si>
    <t>Pořežany</t>
  </si>
  <si>
    <t>Čermná v Krkonoších</t>
  </si>
  <si>
    <t>Rychaltice</t>
  </si>
  <si>
    <t>Jemniště</t>
  </si>
  <si>
    <t>Dolní Němčí</t>
  </si>
  <si>
    <t>Hodějovice</t>
  </si>
  <si>
    <t>Křepice</t>
  </si>
  <si>
    <t>Lhota nad Rohanovem</t>
  </si>
  <si>
    <t>Lukavec u Hořic</t>
  </si>
  <si>
    <t>Polom u Sulkovce</t>
  </si>
  <si>
    <t>Sulkovec</t>
  </si>
  <si>
    <t>Mikulovice v Krušných horách</t>
  </si>
  <si>
    <t>Valeč v Čechách</t>
  </si>
  <si>
    <t>Markvarec u Krajkové</t>
  </si>
  <si>
    <t>Mladý Smolivec</t>
  </si>
  <si>
    <t>Pístovice</t>
  </si>
  <si>
    <t>Všestary</t>
  </si>
  <si>
    <t>Dvořetín</t>
  </si>
  <si>
    <t>Horní Radslavice</t>
  </si>
  <si>
    <t>Krajníčko</t>
  </si>
  <si>
    <t>Mostečný</t>
  </si>
  <si>
    <t>Stará Knížecí Huť</t>
  </si>
  <si>
    <t>Prklišov</t>
  </si>
  <si>
    <t>Opočnice</t>
  </si>
  <si>
    <t>Vlčeves</t>
  </si>
  <si>
    <t>Kokovice</t>
  </si>
  <si>
    <t>Byseň</t>
  </si>
  <si>
    <t>Spálené</t>
  </si>
  <si>
    <t>Nová Ves u Podbořan</t>
  </si>
  <si>
    <t>Pohnánec</t>
  </si>
  <si>
    <t>Choteč u Prahy</t>
  </si>
  <si>
    <t>Písařova Vesce</t>
  </si>
  <si>
    <t>Vchynice-Tetov II</t>
  </si>
  <si>
    <t>Horní Tošanovice</t>
  </si>
  <si>
    <t>Žirov</t>
  </si>
  <si>
    <t>Chotíkov</t>
  </si>
  <si>
    <t>Chvalkovice u Dešné</t>
  </si>
  <si>
    <t>Malenovice u Kutné Hory</t>
  </si>
  <si>
    <t>Mrákotín u Telče</t>
  </si>
  <si>
    <t>Horní Jirčany</t>
  </si>
  <si>
    <t>Roztěž</t>
  </si>
  <si>
    <t>Přečín</t>
  </si>
  <si>
    <t>Míreč</t>
  </si>
  <si>
    <t>Lhota Komárov</t>
  </si>
  <si>
    <t>Dolní Dubňany</t>
  </si>
  <si>
    <t>Maršovice</t>
  </si>
  <si>
    <t>Rácov</t>
  </si>
  <si>
    <t>Střeň</t>
  </si>
  <si>
    <t>Dolní Adršpach</t>
  </si>
  <si>
    <t>Stehlovice</t>
  </si>
  <si>
    <t>Solopysky u Kutné Hory</t>
  </si>
  <si>
    <t>Kokonín</t>
  </si>
  <si>
    <t>Lovčice u Nového Bydžova</t>
  </si>
  <si>
    <t>Melč</t>
  </si>
  <si>
    <t>Řevnov</t>
  </si>
  <si>
    <t>Mýto v Čechách</t>
  </si>
  <si>
    <t>Dolánky u Kaštic</t>
  </si>
  <si>
    <t>Mnichovice</t>
  </si>
  <si>
    <t>Lhota u Dolních Břežan</t>
  </si>
  <si>
    <t>Teplice nad Metují</t>
  </si>
  <si>
    <t>Staňkovice u Uhlířských Janovic</t>
  </si>
  <si>
    <t>Dolní Štěpanice</t>
  </si>
  <si>
    <t>Chvalčov</t>
  </si>
  <si>
    <t>Vrčeň</t>
  </si>
  <si>
    <t>Chlumín</t>
  </si>
  <si>
    <t>Celné</t>
  </si>
  <si>
    <t>Svíba</t>
  </si>
  <si>
    <t>Mezholezy u Kutné Hory</t>
  </si>
  <si>
    <t>Velký Šenov</t>
  </si>
  <si>
    <t>Březenský Dvůr</t>
  </si>
  <si>
    <t>Otinoves</t>
  </si>
  <si>
    <t>Zdiměřice u Prahy</t>
  </si>
  <si>
    <t>Horky nad Jizerou</t>
  </si>
  <si>
    <t>Městiště u Děpoltic</t>
  </si>
  <si>
    <t>Skály u Protivína</t>
  </si>
  <si>
    <t>Mladoňov</t>
  </si>
  <si>
    <t>Plužná</t>
  </si>
  <si>
    <t>Martínkov</t>
  </si>
  <si>
    <t>Trčkov</t>
  </si>
  <si>
    <t>Kropáčova Vrutice</t>
  </si>
  <si>
    <t>Zálužice I</t>
  </si>
  <si>
    <t>Vysoká Libyně</t>
  </si>
  <si>
    <t>Jestřebí u České Lípy</t>
  </si>
  <si>
    <t>Sosnová u České Lípy</t>
  </si>
  <si>
    <t>Květov</t>
  </si>
  <si>
    <t>Košťany</t>
  </si>
  <si>
    <t>Tuř</t>
  </si>
  <si>
    <t>Vlkonice u Vacova</t>
  </si>
  <si>
    <t>Jihlávka</t>
  </si>
  <si>
    <t>Strachujov</t>
  </si>
  <si>
    <t>Nová Sídla</t>
  </si>
  <si>
    <t>Dobřany</t>
  </si>
  <si>
    <t>Loučová</t>
  </si>
  <si>
    <t>Karolín</t>
  </si>
  <si>
    <t>Želevice</t>
  </si>
  <si>
    <t>Zadní Střítež</t>
  </si>
  <si>
    <t>Červené Dvorce</t>
  </si>
  <si>
    <t>Krchleby na Moravě</t>
  </si>
  <si>
    <t>Mozolov u Krásné Hory</t>
  </si>
  <si>
    <t>Meziklasí</t>
  </si>
  <si>
    <t>Horní Životice</t>
  </si>
  <si>
    <t>Bdín</t>
  </si>
  <si>
    <t>Modlíkov u Přibyslavi</t>
  </si>
  <si>
    <t>Kačerov</t>
  </si>
  <si>
    <t>Heřmánky nad Odrou</t>
  </si>
  <si>
    <t>Sedlo u Toužimi</t>
  </si>
  <si>
    <t>Bratronice u Kladna</t>
  </si>
  <si>
    <t>Hořejší Těšov</t>
  </si>
  <si>
    <t>Dráchov</t>
  </si>
  <si>
    <t>Košetice ve Slezsku</t>
  </si>
  <si>
    <t>Krátká Ves</t>
  </si>
  <si>
    <t>Brozany nad Ohří</t>
  </si>
  <si>
    <t>Svobodné Heřmanice</t>
  </si>
  <si>
    <t>Hořany u Poříčan</t>
  </si>
  <si>
    <t>Nevězice</t>
  </si>
  <si>
    <t>Lípy</t>
  </si>
  <si>
    <t>Čáslavsko</t>
  </si>
  <si>
    <t>Chvalšovice</t>
  </si>
  <si>
    <t>Vlkava</t>
  </si>
  <si>
    <t>Jindřichov u Velké Bíteše</t>
  </si>
  <si>
    <t>Řikovice u Litomyšle</t>
  </si>
  <si>
    <t>Útvina</t>
  </si>
  <si>
    <t>Svojnice</t>
  </si>
  <si>
    <t>Pobučí</t>
  </si>
  <si>
    <t>Horní Sekyřany</t>
  </si>
  <si>
    <t>Ledce u Mladé Boleslavi</t>
  </si>
  <si>
    <t>Jičina</t>
  </si>
  <si>
    <t>Dvorce u Sedlce</t>
  </si>
  <si>
    <t>Veselí u Oder</t>
  </si>
  <si>
    <t>Strunkovice nad Volyňkou</t>
  </si>
  <si>
    <t>Nedakonice</t>
  </si>
  <si>
    <t>Mikulov</t>
  </si>
  <si>
    <t>Roklanský Les</t>
  </si>
  <si>
    <t>Milov</t>
  </si>
  <si>
    <t>Budišov nad Budišovkou</t>
  </si>
  <si>
    <t>Budyně nad Ohří</t>
  </si>
  <si>
    <t>Brzice</t>
  </si>
  <si>
    <t>Sedlečko u Jiřetic</t>
  </si>
  <si>
    <t>Heroltice u Tišnova</t>
  </si>
  <si>
    <t>Mažice</t>
  </si>
  <si>
    <t>Kojkovice</t>
  </si>
  <si>
    <t>Francova Lhota</t>
  </si>
  <si>
    <t>Svinaře</t>
  </si>
  <si>
    <t>Manešovice</t>
  </si>
  <si>
    <t>Blanička</t>
  </si>
  <si>
    <t>Velká Ves</t>
  </si>
  <si>
    <t>Bušín</t>
  </si>
  <si>
    <t>Heřmanice u Oder</t>
  </si>
  <si>
    <t>Radčice u Malont</t>
  </si>
  <si>
    <t>Dobrá Voda Lipnická</t>
  </si>
  <si>
    <t>Jetišov</t>
  </si>
  <si>
    <t>Stránka u Mšena</t>
  </si>
  <si>
    <t>Švejcarova Lhota</t>
  </si>
  <si>
    <t>Dobrovíz</t>
  </si>
  <si>
    <t>Kohoutov</t>
  </si>
  <si>
    <t>Nová Ves u Třebíče</t>
  </si>
  <si>
    <t>Točník</t>
  </si>
  <si>
    <t>Staré Heřminovy</t>
  </si>
  <si>
    <t>Vysoký Potok</t>
  </si>
  <si>
    <t>Záhoří u Černošína</t>
  </si>
  <si>
    <t>Žibřidice</t>
  </si>
  <si>
    <t>Ždírec v Podbezdězí</t>
  </si>
  <si>
    <t>Dvorce u Bruntálu</t>
  </si>
  <si>
    <t>Horka nad Sázavou</t>
  </si>
  <si>
    <t>Rojetín</t>
  </si>
  <si>
    <t>Česká Ves u Lesné</t>
  </si>
  <si>
    <t>Dolejší Těšov</t>
  </si>
  <si>
    <t>Železné Horky</t>
  </si>
  <si>
    <t>Maršov u Úpice</t>
  </si>
  <si>
    <t>Smiradice</t>
  </si>
  <si>
    <t>Polesí u Rynoltic</t>
  </si>
  <si>
    <t>Kochánov u Mitrova</t>
  </si>
  <si>
    <t>Štipoklasy u Černín</t>
  </si>
  <si>
    <t>Holovousy v Podkrkonoší</t>
  </si>
  <si>
    <t>Kouty u Poděbrad</t>
  </si>
  <si>
    <t>Počátky u Volyně</t>
  </si>
  <si>
    <t>Dražůvky</t>
  </si>
  <si>
    <t>Makarov</t>
  </si>
  <si>
    <t>Pejškov u Tišnova</t>
  </si>
  <si>
    <t>Úmyslovice</t>
  </si>
  <si>
    <t>Jesenný</t>
  </si>
  <si>
    <t>Žďár u Staré Paky</t>
  </si>
  <si>
    <t>Verneřice</t>
  </si>
  <si>
    <t>Petrovice u Chabařovic</t>
  </si>
  <si>
    <t>Nová Ves u Nelahozevsi</t>
  </si>
  <si>
    <t>Otročice</t>
  </si>
  <si>
    <t>Tajná</t>
  </si>
  <si>
    <t>Víska u Březovic</t>
  </si>
  <si>
    <t>Rychnov nad Malší</t>
  </si>
  <si>
    <t>Řetenice u Stach</t>
  </si>
  <si>
    <t>Libětice</t>
  </si>
  <si>
    <t>Židovice u Hnojnic</t>
  </si>
  <si>
    <t>Volevčice u Telče</t>
  </si>
  <si>
    <t>Volichov</t>
  </si>
  <si>
    <t>Přestavlky u Sedlce</t>
  </si>
  <si>
    <t>Lažany u Černošína</t>
  </si>
  <si>
    <t>Hvozd u Konice</t>
  </si>
  <si>
    <t>Nekoř</t>
  </si>
  <si>
    <t>Alžbětín</t>
  </si>
  <si>
    <t>Dolní Údolí</t>
  </si>
  <si>
    <t>Kejžlice</t>
  </si>
  <si>
    <t>Albrechtice u Sušice</t>
  </si>
  <si>
    <t>Borovsko</t>
  </si>
  <si>
    <t>Božec</t>
  </si>
  <si>
    <t>Javoří Pila</t>
  </si>
  <si>
    <t>Dalešice</t>
  </si>
  <si>
    <t>Přílezy</t>
  </si>
  <si>
    <t>Řepešín</t>
  </si>
  <si>
    <t>Krasoňov</t>
  </si>
  <si>
    <t>Malešov</t>
  </si>
  <si>
    <t>Uhřice u Sedlce</t>
  </si>
  <si>
    <t>Kouty nad Desnou</t>
  </si>
  <si>
    <t>Rapotice u Malont</t>
  </si>
  <si>
    <t>Chylice u Útviny</t>
  </si>
  <si>
    <t>Střítež u Malonic</t>
  </si>
  <si>
    <t>Pobočka</t>
  </si>
  <si>
    <t>Okres</t>
  </si>
  <si>
    <t>Název k. ú.</t>
  </si>
  <si>
    <t>Kód k. ú.</t>
  </si>
  <si>
    <t>výskyt nadlimitních pozemků orné</t>
  </si>
  <si>
    <t>hodnota Z_avg_6p</t>
  </si>
  <si>
    <t>limit (ha)</t>
  </si>
  <si>
    <t>50 a více ha vybraných kultur a nad 50,0 % zastoupení Cp&lt;0,1 na vybraných kulturách</t>
  </si>
  <si>
    <t>do 50 ha vybraných kultur a/nebo do 5,0 % zastoupení nejohrož. půd na vybraných kulturách</t>
  </si>
  <si>
    <t>50 a více ha vybraných kultur a 5,1-20,0 % zastoupení nejohrož. půd na vybraných kulturách</t>
  </si>
  <si>
    <t>50 a více ha vybraných kultur a 20,1-50,0 % zastoupení nejohrož. půd na vybraných kulturách</t>
  </si>
  <si>
    <t>50 a více ha vybraných kultur a více než 50,0 % zastoupení nejohrož. půd na vybraných kulturách</t>
  </si>
  <si>
    <t>Délka DSO na ha vybraných kultur do 1,0 m / ha</t>
  </si>
  <si>
    <t>1,1 - 5,0 m / ha</t>
  </si>
  <si>
    <r>
      <t>do 50 ha vybraných kultur a/nebo do 5,0 %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</si>
  <si>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5,1-25,0 %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</si>
  <si>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25,1-50,0 %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</si>
  <si>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nad 50,0 %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</si>
  <si>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t>5,1 - 10,0 m / ha</t>
  </si>
  <si>
    <t>Nad 10,0 m / ha</t>
  </si>
  <si>
    <t>8A - Stupeň ohrožení klimatickou změnou</t>
  </si>
  <si>
    <t>5A - Potenciální ohrožení katastrů vodní erozí</t>
  </si>
  <si>
    <t>hodnocení</t>
  </si>
  <si>
    <t>5B - Potenciální ohrožení katastrů větrnou erozí</t>
  </si>
  <si>
    <t>5C - Potenciální nutnost řešení stabilizací odtoku</t>
  </si>
  <si>
    <t>3D - Velikost půdních bloků</t>
  </si>
  <si>
    <t>Min. 2 geodeti odpovědní za KoPÚ (z důvodu zastupitelnosti); z toho 2 oprávněný geodet dle § 13 odst. 1 písm. a) a b) zákona č. 200/1994 Sb.</t>
  </si>
  <si>
    <t>KM-D, Ins. A, S-SK se ZE</t>
  </si>
  <si>
    <t>S-SK se ZE (příděly)</t>
  </si>
  <si>
    <t>Min. 2 členové řešitelského týmu s VŠ vzdělání a min. 5letou praxi v oboru vodohospodářských staveb</t>
  </si>
  <si>
    <t>50 a více ha vybraných kultur a 25,1-50,0 % zastoupení Cp&lt;0,1 na vybraných kulturách</t>
  </si>
  <si>
    <r>
      <rPr>
        <sz val="11"/>
        <rFont val="Calibri"/>
        <family val="2"/>
        <charset val="238"/>
        <scheme val="minor"/>
      </rPr>
      <t>Min. 1 služba o</t>
    </r>
    <r>
      <rPr>
        <sz val="11"/>
        <color theme="1"/>
        <rFont val="Calibri"/>
        <family val="2"/>
        <charset val="238"/>
        <scheme val="minor"/>
      </rPr>
      <t>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protierozní technická opatření – (např. průlehy, protierozní nádrže, ochranné hráze apod.) Navržení min. jedné suché retenční nádrže (poldru) nebo vodní nádrže v rámci etapy plánu společných zařízení KoPÚ, který byl schválen zastupitelstvem obce a zpracován dle technického standardu dokumentace plánu společných zařízení v pozemkových úpravách v posledních 3 letech.</t>
    </r>
  </si>
  <si>
    <t>Min. 1 služba obdobného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protierozní technická opatření – (např. průlehy, protierozní nádrže, ochranné hráze apod.)</t>
  </si>
  <si>
    <t>Min. 1 služba obdobného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opatření pro snížení či eliminaci větrné eroze</t>
  </si>
  <si>
    <t>do 600</t>
  </si>
  <si>
    <t>nad 600</t>
  </si>
  <si>
    <t>Min. 2 služby obdobného charakteru projektování komplexních pozemkových úprav zapsaných do katastru nemovitostí, v rozsahu každé z nich min. 150 ha.</t>
  </si>
  <si>
    <t>Min. 2 služby obdobného charakteru projektování komplexních pozemkových úprav zapsaných do katastru nemovitostí, v rozsahu každé z nich min. 600 ha.</t>
  </si>
  <si>
    <t>Min. 2 služby obdobného charakteru projektování komplexních pozemkových úprav zapsaných do katastru nemovitostí, s počtem listů vlastnictví maximálně o 10% menší než je požadovaný rozsah</t>
  </si>
  <si>
    <t>Min. 2 služby obdobného charakteru projektování komplexních pozemkových úprav zapsaných do katastru nemovitostí, s počtem vlastníků maximálně o 10% menší než je požadovaný rozsah</t>
  </si>
  <si>
    <t>50 a více ha vybraných kultur a 5,1-25,0 % zastoupení Cp&lt;0,1 na vybraných kulturách</t>
  </si>
  <si>
    <t>do 50 ha vybraných kultur a/nebo do 5,0 % zastoupení Cp&lt;0,1 na vybraných kulturách</t>
  </si>
  <si>
    <t>PP, 3. a 4. zóny NP a CHKO</t>
  </si>
  <si>
    <t>PR, 2, zóny NP a CHKO</t>
  </si>
  <si>
    <t>NPR, 1. zóny NP a CHKO, NPP</t>
  </si>
  <si>
    <t>Výskyt sesuvů a poddolovaných území</t>
  </si>
  <si>
    <t>Poznámka</t>
  </si>
  <si>
    <t>MELIORAČNÍ STAVBY</t>
  </si>
  <si>
    <t>ADAPTACE ÚZEMÍ VŮČI DOPADŮM GLOBÁLNÍ ZMĚNY KLIMATU</t>
  </si>
  <si>
    <t>Výskyt sesuvů</t>
  </si>
  <si>
    <t>Výskyt chráněného ložiskového území nebo dobýv. prostoru</t>
  </si>
  <si>
    <t>SNIŽOVÁNÍ A ELIMINACE RIZIK RŮZNÉHO TYPU V ÚZEMÍ</t>
  </si>
  <si>
    <t>POŽADAVKY AGEND ÚZEMNÍHO PLÁNOVÁNÍ</t>
  </si>
  <si>
    <t>OCHRANA ZEMĚDĚLSKÉ PŮDY</t>
  </si>
  <si>
    <t>Suché a polosuché retenční nádrže</t>
  </si>
  <si>
    <t>Revitalizace vodních toků, nádrží, rybníků apod.</t>
  </si>
  <si>
    <t>Drobné technické opatření (příkop, mez, průleh, apod.)</t>
  </si>
  <si>
    <t>POVODŇOVÁ OCHRANA ÚZEMÍ A OBYVATEL</t>
  </si>
  <si>
    <t>Výskyt OPVZ</t>
  </si>
  <si>
    <t>Výskyt PHO</t>
  </si>
  <si>
    <t>Výskyt CHOPAV</t>
  </si>
  <si>
    <t>REGULACE A ŘÍZENÍ VODNÍHO REŽIMU KRAJINY</t>
  </si>
  <si>
    <t>OBECNÁ OCHRANA PODLE ZÁKONA Č.114/1992 SB.</t>
  </si>
  <si>
    <t>ZVLÁŠTNÍ OCHRANA PODLE ZÁKONA Č.114/1992 SB.</t>
  </si>
  <si>
    <t>Členitost vnitřního obvodu vč. hranic neřeš. pozemků dle §2 zák.</t>
  </si>
  <si>
    <t>Název ORP</t>
  </si>
  <si>
    <t>Kód ORP</t>
  </si>
  <si>
    <t>Název obce</t>
  </si>
  <si>
    <t>Kód obce</t>
  </si>
  <si>
    <t>DALŠÍ KATASTRÁLNÍ ÚZEMÍ ZAHRNUTÁ DO KOPÚ</t>
  </si>
  <si>
    <t>Jiný důvod</t>
  </si>
  <si>
    <t>Realizace protierozních opatření</t>
  </si>
  <si>
    <t>Realizace protipovodňových opatření</t>
  </si>
  <si>
    <t>Hlavní impulz od obce</t>
  </si>
  <si>
    <t>Žádost vlastníků nadpoloviční výměry ZP</t>
  </si>
  <si>
    <t>Řešení přídělů nebo nedokončeného scelování</t>
  </si>
  <si>
    <t>DŮVOD ZAHÁJENÍ KOPÚ</t>
  </si>
  <si>
    <t>ŘEŠENÉ KATASTRÁLNÍ ÚZEMÍ</t>
  </si>
  <si>
    <t>IDENTIFIKACE KATASTRÁLNÍHO ÚZEMÍ</t>
  </si>
  <si>
    <t>Datum</t>
  </si>
  <si>
    <t>Zpracoval</t>
  </si>
  <si>
    <t>Katastrální území</t>
  </si>
  <si>
    <t>Pobočka SPÚ</t>
  </si>
  <si>
    <t>IDENTIFIKACE PASPORTU</t>
  </si>
  <si>
    <t>PASPORT</t>
  </si>
  <si>
    <t>Název katastrálního území:</t>
  </si>
  <si>
    <t>Členitost vnějšího obvodu (počet bodů na 100 m)</t>
  </si>
  <si>
    <t>Zdroj</t>
  </si>
  <si>
    <t>Množství využitelné státní a obecní půdy v obvodu KoPÚ (%)</t>
  </si>
  <si>
    <t>Kateg. území dle zjišť. inf. o pokrytí přispívajícími plochami krit. bodů</t>
  </si>
  <si>
    <t>ZCHÚ na celém území PÚ</t>
  </si>
  <si>
    <t>1. zóna Národního parku nebo CHKO na části území PÚ</t>
  </si>
  <si>
    <t>2.zóna Národního parku nebo CHKO na části území PÚ</t>
  </si>
  <si>
    <t>3.a 4. zóna Národního praku nebo CHKO na části území PÚ</t>
  </si>
  <si>
    <t>Národní přírodní rezervace (NPR) na části území PÚ</t>
  </si>
  <si>
    <t>Národní přírodní park (NPP) na části území PÚ</t>
  </si>
  <si>
    <t>Přírodní rezervace (PR) na části území PÚ</t>
  </si>
  <si>
    <t>Přírodní park (PP) na části území PÚ</t>
  </si>
  <si>
    <t>ZCHÚ se vyskytuje na celém území PÚ</t>
  </si>
  <si>
    <t>3F</t>
  </si>
  <si>
    <t>Počet věcných břemen</t>
  </si>
  <si>
    <t>0-99</t>
  </si>
  <si>
    <t>100-299</t>
  </si>
  <si>
    <t>nerelevantní</t>
  </si>
  <si>
    <t xml:space="preserve"> </t>
  </si>
  <si>
    <t>Plocha pozemků s předpokladem ocenění porostů</t>
  </si>
  <si>
    <t>Plocha pozemků s předpokladem ocenění porostů (%)</t>
  </si>
  <si>
    <t xml:space="preserve">Min. 1 služba projektu revitalizace vodního toku nebo službu obdobného charakteru projektování komplexních pozemkových úprav zapsaných do katastru nemovitostí, jejíchž plán společných zařízení byl zpracován dle Technického standardu plánu společných zařízení v pozemkových úpravách </t>
  </si>
  <si>
    <t>Ing. Jiří Čejka</t>
  </si>
  <si>
    <t>https://mapy.geology.cz/svahove_nestability/, https://mapy.geology.cz/udaje_o_uzemi/</t>
  </si>
  <si>
    <t>http://meliorace.vumop.cz/?core=app</t>
  </si>
  <si>
    <t>https://statistiky.vumop.cz/?core=map</t>
  </si>
  <si>
    <t>http://webgis.nature.cz/mapomat/</t>
  </si>
  <si>
    <t>https://www.svojsiceukolina.cz</t>
  </si>
  <si>
    <t>Územní plán obce Svojšice</t>
  </si>
  <si>
    <t>Zálešany</t>
  </si>
  <si>
    <t>Dle vyhodnocených statistik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</si>
</sst>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31" x14ac:knownFonts="1">
    <font>
      <sz val="11"/>
      <color theme="1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sz val="14"/>
      <color theme="1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sz val="12"/>
      <color theme="1"/>
      <name val="Calibri"/>
      <family val="2"/>
      <charset val="238"/>
      <scheme val="minor"/>
    </font>
    <font>
      <b/>
      <sz val="18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9"/>
      <color theme="1"/>
      <name val="Calibri"/>
      <family val="2"/>
      <charset val="238"/>
      <scheme val="minor"/>
    </font>
    <font>
      <sz val="10"/>
      <color theme="1"/>
      <name val="Calibri"/>
      <family val="2"/>
      <charset val="238"/>
      <scheme val="minor"/>
    </font>
    <font>
      <b/>
      <sz val="18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4"/>
      <name val="Calibri"/>
      <family val="2"/>
      <charset val="238"/>
      <scheme val="minor"/>
    </font>
    <font>
      <b/>
      <sz val="12"/>
      <name val="Calibri"/>
      <family val="2"/>
      <charset val="238"/>
      <scheme val="minor"/>
    </font>
    <font>
      <b/>
      <sz val="18"/>
      <color rgb="FF0070C0"/>
      <name val="Calibri"/>
      <family val="2"/>
      <charset val="238"/>
      <scheme val="minor"/>
    </font>
    <font>
      <sz val="11"/>
      <color rgb="FF0070C0"/>
      <name val="Calibri"/>
      <family val="2"/>
      <charset val="238"/>
      <scheme val="minor"/>
    </font>
    <font>
      <b/>
      <sz val="14"/>
      <color rgb="FF0070C0"/>
      <name val="Calibri"/>
      <family val="2"/>
      <charset val="238"/>
      <scheme val="minor"/>
    </font>
    <font>
      <b/>
      <sz val="12"/>
      <color rgb="FF0070C0"/>
      <name val="Calibri"/>
      <family val="2"/>
      <charset val="238"/>
      <scheme val="minor"/>
    </font>
    <font>
      <b/>
      <sz val="11"/>
      <color rgb="FF0070C0"/>
      <name val="Calibri"/>
      <family val="2"/>
      <charset val="238"/>
      <scheme val="minor"/>
    </font>
    <font>
      <sz val="11"/>
      <color rgb="FF7030A0"/>
      <name val="Calibri"/>
      <family val="2"/>
      <charset val="238"/>
      <scheme val="minor"/>
    </font>
    <font>
      <sz val="12"/>
      <color rgb="FF7030A0"/>
      <name val="Calibri"/>
      <family val="2"/>
      <charset val="238"/>
      <scheme val="minor"/>
    </font>
    <font>
      <b/>
      <sz val="14"/>
      <color rgb="FF7030A0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b/>
      <sz val="11"/>
      <color rgb="FF000000"/>
      <name val="Calibri"/>
      <family val="2"/>
      <charset val="238"/>
      <scheme val="minor"/>
    </font>
    <font>
      <sz val="11"/>
      <color rgb="FF000000"/>
      <name val="Calibri"/>
      <family val="2"/>
      <charset val="238"/>
      <scheme val="minor"/>
    </font>
    <font>
      <b/>
      <sz val="11"/>
      <color theme="1" tint="0.499984740745262"/>
      <name val="Calibri"/>
      <family val="2"/>
      <charset val="238"/>
      <scheme val="minor"/>
    </font>
    <font>
      <sz val="11"/>
      <color theme="1" tint="0.499984740745262"/>
      <name val="Calibri"/>
      <family val="2"/>
      <charset val="238"/>
      <scheme val="minor"/>
    </font>
    <font>
      <sz val="11"/>
      <color theme="0" tint="-0.249977111117893"/>
      <name val="Calibri"/>
      <family val="2"/>
      <charset val="238"/>
      <scheme val="minor"/>
    </font>
    <font>
      <b/>
      <sz val="10"/>
      <color theme="1"/>
      <name val="Calibri"/>
      <family val="2"/>
      <charset val="238"/>
      <scheme val="minor"/>
    </font>
    <font>
      <vertAlign val="subscript"/>
      <sz val="11"/>
      <name val="Calibri"/>
      <family val="2"/>
      <charset val="238"/>
      <scheme val="minor"/>
    </font>
  </fonts>
  <fills count="11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CFF66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3" tint="0.79998168889431442"/>
        <bgColor indexed="64"/>
      </patternFill>
    </fill>
  </fills>
  <borders count="92">
    <border>
      <left/>
      <right/>
      <top/>
      <bottom/>
      <diagonal/>
    </border>
    <border>
      <left style="hair">
        <color indexed="64"/>
      </left>
      <right/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/>
      <top/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auto="1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auto="1"/>
      </right>
      <top/>
      <bottom style="hair">
        <color auto="1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 style="hair">
        <color auto="1"/>
      </top>
      <bottom/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9" fontId="8" fillId="0" borderId="0" applyFont="0" applyFill="0" applyBorder="0" applyAlignment="0" applyProtection="0"/>
  </cellStyleXfs>
  <cellXfs count="497">
    <xf numFmtId="0" fontId="0" fillId="0" borderId="0" xfId="0"/>
    <xf numFmtId="0" fontId="0" fillId="0" borderId="0" xfId="0" applyAlignment="1">
      <alignment horizontal="center"/>
    </xf>
    <xf numFmtId="0" fontId="2" fillId="0" borderId="0" xfId="0" applyFont="1" applyAlignment="1">
      <alignment horizontal="center"/>
    </xf>
    <xf numFmtId="0" fontId="1" fillId="0" borderId="0" xfId="0" applyFont="1"/>
    <xf numFmtId="0" fontId="0" fillId="3" borderId="0" xfId="0" applyFill="1" applyBorder="1"/>
    <xf numFmtId="164" fontId="0" fillId="3" borderId="0" xfId="0" applyNumberFormat="1" applyFill="1" applyBorder="1" applyAlignment="1">
      <alignment horizontal="center"/>
    </xf>
    <xf numFmtId="0" fontId="0" fillId="0" borderId="2" xfId="0" applyBorder="1"/>
    <xf numFmtId="0" fontId="0" fillId="0" borderId="4" xfId="0" applyBorder="1"/>
    <xf numFmtId="0" fontId="0" fillId="0" borderId="2" xfId="0" applyFont="1" applyBorder="1" applyAlignment="1">
      <alignment horizontal="center"/>
    </xf>
    <xf numFmtId="0" fontId="0" fillId="0" borderId="0" xfId="0" applyBorder="1"/>
    <xf numFmtId="0" fontId="0" fillId="0" borderId="0" xfId="0" applyBorder="1" applyAlignment="1">
      <alignment horizontal="center"/>
    </xf>
    <xf numFmtId="0" fontId="0" fillId="2" borderId="5" xfId="0" applyFill="1" applyBorder="1"/>
    <xf numFmtId="0" fontId="4" fillId="2" borderId="7" xfId="0" applyFont="1" applyFill="1" applyBorder="1"/>
    <xf numFmtId="0" fontId="0" fillId="3" borderId="8" xfId="0" applyFill="1" applyBorder="1"/>
    <xf numFmtId="0" fontId="0" fillId="3" borderId="9" xfId="0" applyFill="1" applyBorder="1"/>
    <xf numFmtId="0" fontId="0" fillId="0" borderId="8" xfId="0" applyBorder="1"/>
    <xf numFmtId="0" fontId="0" fillId="0" borderId="9" xfId="0" applyBorder="1"/>
    <xf numFmtId="0" fontId="0" fillId="3" borderId="10" xfId="0" applyFill="1" applyBorder="1"/>
    <xf numFmtId="0" fontId="0" fillId="3" borderId="11" xfId="0" applyFill="1" applyBorder="1"/>
    <xf numFmtId="1" fontId="0" fillId="3" borderId="11" xfId="0" applyNumberFormat="1" applyFill="1" applyBorder="1"/>
    <xf numFmtId="0" fontId="0" fillId="3" borderId="12" xfId="0" applyFill="1" applyBorder="1"/>
    <xf numFmtId="0" fontId="0" fillId="0" borderId="10" xfId="0" applyBorder="1"/>
    <xf numFmtId="0" fontId="0" fillId="0" borderId="12" xfId="0" applyBorder="1"/>
    <xf numFmtId="0" fontId="3" fillId="2" borderId="14" xfId="0" applyFont="1" applyFill="1" applyBorder="1"/>
    <xf numFmtId="0" fontId="3" fillId="2" borderId="14" xfId="0" applyFont="1" applyFill="1" applyBorder="1" applyAlignment="1">
      <alignment horizontal="center"/>
    </xf>
    <xf numFmtId="0" fontId="5" fillId="4" borderId="17" xfId="0" applyFont="1" applyFill="1" applyBorder="1"/>
    <xf numFmtId="0" fontId="5" fillId="4" borderId="17" xfId="0" applyFont="1" applyFill="1" applyBorder="1" applyAlignment="1">
      <alignment horizontal="center"/>
    </xf>
    <xf numFmtId="164" fontId="5" fillId="4" borderId="19" xfId="0" applyNumberFormat="1" applyFont="1" applyFill="1" applyBorder="1" applyAlignment="1">
      <alignment horizontal="center"/>
    </xf>
    <xf numFmtId="164" fontId="0" fillId="0" borderId="21" xfId="0" applyNumberFormat="1" applyFont="1" applyBorder="1" applyAlignment="1">
      <alignment horizontal="center"/>
    </xf>
    <xf numFmtId="0" fontId="0" fillId="0" borderId="23" xfId="0" applyBorder="1"/>
    <xf numFmtId="164" fontId="0" fillId="0" borderId="25" xfId="0" applyNumberFormat="1" applyFont="1" applyBorder="1" applyAlignment="1">
      <alignment horizontal="center"/>
    </xf>
    <xf numFmtId="0" fontId="0" fillId="0" borderId="23" xfId="0" applyFill="1" applyBorder="1"/>
    <xf numFmtId="0" fontId="0" fillId="0" borderId="23" xfId="0" applyFont="1" applyBorder="1" applyAlignment="1">
      <alignment horizontal="center"/>
    </xf>
    <xf numFmtId="0" fontId="5" fillId="4" borderId="17" xfId="0" applyFont="1" applyFill="1" applyBorder="1" applyAlignment="1">
      <alignment horizontal="left"/>
    </xf>
    <xf numFmtId="0" fontId="0" fillId="3" borderId="9" xfId="0" applyFont="1" applyFill="1" applyBorder="1"/>
    <xf numFmtId="0" fontId="5" fillId="4" borderId="19" xfId="0" applyFont="1" applyFill="1" applyBorder="1" applyAlignment="1">
      <alignment horizontal="center"/>
    </xf>
    <xf numFmtId="0" fontId="0" fillId="0" borderId="0" xfId="0" applyFont="1" applyBorder="1"/>
    <xf numFmtId="0" fontId="6" fillId="4" borderId="17" xfId="0" applyFont="1" applyFill="1" applyBorder="1" applyAlignment="1">
      <alignment horizontal="center"/>
    </xf>
    <xf numFmtId="0" fontId="0" fillId="0" borderId="0" xfId="0" applyFont="1" applyBorder="1" applyAlignment="1">
      <alignment horizontal="center"/>
    </xf>
    <xf numFmtId="0" fontId="0" fillId="3" borderId="0" xfId="0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0" fillId="0" borderId="0" xfId="0" applyFill="1"/>
    <xf numFmtId="164" fontId="3" fillId="2" borderId="6" xfId="0" applyNumberFormat="1" applyFont="1" applyFill="1" applyBorder="1" applyAlignment="1">
      <alignment horizontal="center"/>
    </xf>
    <xf numFmtId="9" fontId="7" fillId="0" borderId="0" xfId="1" applyFont="1" applyFill="1" applyBorder="1" applyAlignment="1">
      <alignment horizontal="center"/>
    </xf>
    <xf numFmtId="0" fontId="0" fillId="0" borderId="0" xfId="0" applyAlignment="1">
      <alignment horizontal="center" vertical="top"/>
    </xf>
    <xf numFmtId="9" fontId="6" fillId="4" borderId="18" xfId="1" applyFont="1" applyFill="1" applyBorder="1" applyAlignment="1">
      <alignment horizontal="center"/>
    </xf>
    <xf numFmtId="9" fontId="0" fillId="0" borderId="0" xfId="1" applyFont="1"/>
    <xf numFmtId="9" fontId="0" fillId="0" borderId="0" xfId="1" applyFont="1" applyAlignment="1">
      <alignment horizontal="center"/>
    </xf>
    <xf numFmtId="9" fontId="5" fillId="4" borderId="17" xfId="1" applyFont="1" applyFill="1" applyBorder="1" applyAlignment="1">
      <alignment horizontal="center"/>
    </xf>
    <xf numFmtId="9" fontId="0" fillId="3" borderId="11" xfId="1" applyFont="1" applyFill="1" applyBorder="1"/>
    <xf numFmtId="0" fontId="11" fillId="0" borderId="0" xfId="0" applyFont="1" applyFill="1" applyBorder="1" applyAlignment="1">
      <alignment horizontal="center"/>
    </xf>
    <xf numFmtId="0" fontId="12" fillId="0" borderId="0" xfId="0" applyFont="1"/>
    <xf numFmtId="0" fontId="12" fillId="0" borderId="0" xfId="0" applyFont="1" applyBorder="1" applyAlignment="1">
      <alignment horizontal="center"/>
    </xf>
    <xf numFmtId="0" fontId="14" fillId="4" borderId="17" xfId="0" applyFont="1" applyFill="1" applyBorder="1" applyAlignment="1">
      <alignment horizontal="center"/>
    </xf>
    <xf numFmtId="0" fontId="12" fillId="0" borderId="0" xfId="0" applyFont="1" applyBorder="1"/>
    <xf numFmtId="0" fontId="12" fillId="3" borderId="11" xfId="0" applyFont="1" applyFill="1" applyBorder="1"/>
    <xf numFmtId="0" fontId="12" fillId="0" borderId="0" xfId="0" applyFont="1" applyAlignment="1">
      <alignment horizontal="center"/>
    </xf>
    <xf numFmtId="0" fontId="15" fillId="0" borderId="0" xfId="0" applyFont="1" applyFill="1" applyBorder="1" applyAlignment="1">
      <alignment horizontal="center"/>
    </xf>
    <xf numFmtId="0" fontId="16" fillId="0" borderId="0" xfId="0" applyFont="1"/>
    <xf numFmtId="0" fontId="16" fillId="0" borderId="0" xfId="0" applyFont="1" applyBorder="1" applyAlignment="1">
      <alignment horizontal="center"/>
    </xf>
    <xf numFmtId="0" fontId="17" fillId="2" borderId="14" xfId="0" applyFont="1" applyFill="1" applyBorder="1" applyAlignment="1">
      <alignment horizontal="center"/>
    </xf>
    <xf numFmtId="0" fontId="18" fillId="4" borderId="17" xfId="0" applyFont="1" applyFill="1" applyBorder="1" applyAlignment="1">
      <alignment horizontal="center"/>
    </xf>
    <xf numFmtId="0" fontId="19" fillId="0" borderId="2" xfId="0" applyFont="1" applyBorder="1" applyAlignment="1">
      <alignment horizontal="center"/>
    </xf>
    <xf numFmtId="0" fontId="19" fillId="0" borderId="23" xfId="0" applyFont="1" applyBorder="1" applyAlignment="1">
      <alignment horizontal="center"/>
    </xf>
    <xf numFmtId="0" fontId="16" fillId="0" borderId="0" xfId="0" applyFont="1" applyBorder="1"/>
    <xf numFmtId="0" fontId="16" fillId="3" borderId="11" xfId="0" applyFont="1" applyFill="1" applyBorder="1"/>
    <xf numFmtId="0" fontId="16" fillId="3" borderId="0" xfId="0" applyFont="1" applyFill="1" applyBorder="1" applyAlignment="1">
      <alignment horizontal="center"/>
    </xf>
    <xf numFmtId="1" fontId="13" fillId="2" borderId="14" xfId="0" applyNumberFormat="1" applyFont="1" applyFill="1" applyBorder="1" applyAlignment="1">
      <alignment horizontal="center"/>
    </xf>
    <xf numFmtId="1" fontId="12" fillId="0" borderId="2" xfId="0" applyNumberFormat="1" applyFont="1" applyBorder="1" applyAlignment="1">
      <alignment horizontal="center"/>
    </xf>
    <xf numFmtId="1" fontId="12" fillId="0" borderId="23" xfId="0" applyNumberFormat="1" applyFont="1" applyBorder="1" applyAlignment="1">
      <alignment horizontal="center"/>
    </xf>
    <xf numFmtId="1" fontId="14" fillId="4" borderId="17" xfId="0" applyNumberFormat="1" applyFont="1" applyFill="1" applyBorder="1" applyAlignment="1">
      <alignment horizontal="center"/>
    </xf>
    <xf numFmtId="1" fontId="12" fillId="3" borderId="0" xfId="0" applyNumberFormat="1" applyFont="1" applyFill="1" applyBorder="1" applyAlignment="1">
      <alignment horizontal="center"/>
    </xf>
    <xf numFmtId="9" fontId="20" fillId="0" borderId="24" xfId="1" applyFont="1" applyBorder="1" applyAlignment="1">
      <alignment horizontal="center"/>
    </xf>
    <xf numFmtId="9" fontId="20" fillId="0" borderId="0" xfId="1" applyFont="1" applyBorder="1"/>
    <xf numFmtId="9" fontId="21" fillId="4" borderId="18" xfId="1" applyFont="1" applyFill="1" applyBorder="1" applyAlignment="1">
      <alignment horizontal="center"/>
    </xf>
    <xf numFmtId="9" fontId="20" fillId="0" borderId="0" xfId="1" applyFont="1" applyBorder="1" applyAlignment="1">
      <alignment horizontal="center"/>
    </xf>
    <xf numFmtId="9" fontId="22" fillId="2" borderId="14" xfId="1" applyFont="1" applyFill="1" applyBorder="1" applyAlignment="1">
      <alignment horizontal="center"/>
    </xf>
    <xf numFmtId="9" fontId="20" fillId="0" borderId="0" xfId="1" applyFont="1" applyAlignment="1">
      <alignment horizontal="center" vertical="top"/>
    </xf>
    <xf numFmtId="0" fontId="19" fillId="0" borderId="0" xfId="0" applyFont="1" applyBorder="1" applyAlignment="1">
      <alignment horizontal="center"/>
    </xf>
    <xf numFmtId="0" fontId="0" fillId="0" borderId="2" xfId="0" applyFill="1" applyBorder="1"/>
    <xf numFmtId="0" fontId="19" fillId="0" borderId="2" xfId="0" applyFont="1" applyFill="1" applyBorder="1" applyAlignment="1">
      <alignment horizontal="center"/>
    </xf>
    <xf numFmtId="0" fontId="0" fillId="0" borderId="2" xfId="0" applyFont="1" applyFill="1" applyBorder="1" applyAlignment="1">
      <alignment horizontal="center"/>
    </xf>
    <xf numFmtId="1" fontId="12" fillId="0" borderId="2" xfId="0" applyNumberFormat="1" applyFont="1" applyFill="1" applyBorder="1" applyAlignment="1">
      <alignment horizontal="center"/>
    </xf>
    <xf numFmtId="9" fontId="20" fillId="0" borderId="3" xfId="1" applyFont="1" applyFill="1" applyBorder="1" applyAlignment="1">
      <alignment horizontal="center"/>
    </xf>
    <xf numFmtId="164" fontId="0" fillId="0" borderId="21" xfId="0" applyNumberFormat="1" applyFont="1" applyFill="1" applyBorder="1" applyAlignment="1">
      <alignment horizontal="center"/>
    </xf>
    <xf numFmtId="0" fontId="0" fillId="2" borderId="0" xfId="0" applyFill="1"/>
    <xf numFmtId="9" fontId="20" fillId="0" borderId="0" xfId="1" applyFont="1" applyBorder="1" applyAlignment="1">
      <alignment horizontal="center" vertical="top"/>
    </xf>
    <xf numFmtId="0" fontId="0" fillId="0" borderId="0" xfId="0" applyBorder="1" applyAlignment="1">
      <alignment horizontal="center" vertical="top"/>
    </xf>
    <xf numFmtId="0" fontId="0" fillId="0" borderId="0" xfId="0" applyFill="1" applyBorder="1" applyAlignment="1">
      <alignment horizontal="center" vertical="top"/>
    </xf>
    <xf numFmtId="9" fontId="20" fillId="0" borderId="0" xfId="1" applyFont="1" applyFill="1" applyBorder="1" applyAlignment="1">
      <alignment horizontal="center" vertical="top"/>
    </xf>
    <xf numFmtId="0" fontId="0" fillId="2" borderId="7" xfId="0" applyFill="1" applyBorder="1"/>
    <xf numFmtId="9" fontId="20" fillId="0" borderId="11" xfId="1" applyFont="1" applyBorder="1" applyAlignment="1">
      <alignment horizontal="center" vertical="top"/>
    </xf>
    <xf numFmtId="0" fontId="5" fillId="4" borderId="0" xfId="0" applyFont="1" applyFill="1" applyBorder="1" applyAlignment="1">
      <alignment horizontal="center"/>
    </xf>
    <xf numFmtId="0" fontId="10" fillId="0" borderId="0" xfId="0" applyFont="1" applyFill="1" applyBorder="1" applyAlignment="1">
      <alignment vertical="top" wrapText="1"/>
    </xf>
    <xf numFmtId="0" fontId="0" fillId="0" borderId="0" xfId="0" applyFill="1" applyBorder="1"/>
    <xf numFmtId="164" fontId="0" fillId="0" borderId="0" xfId="0" applyNumberFormat="1" applyFill="1" applyBorder="1"/>
    <xf numFmtId="0" fontId="6" fillId="4" borderId="9" xfId="0" applyFont="1" applyFill="1" applyBorder="1"/>
    <xf numFmtId="0" fontId="0" fillId="4" borderId="0" xfId="0" applyFill="1"/>
    <xf numFmtId="0" fontId="0" fillId="4" borderId="8" xfId="0" applyFill="1" applyBorder="1"/>
    <xf numFmtId="0" fontId="0" fillId="4" borderId="9" xfId="0" applyFill="1" applyBorder="1"/>
    <xf numFmtId="0" fontId="14" fillId="4" borderId="0" xfId="0" applyFont="1" applyFill="1" applyBorder="1" applyAlignment="1">
      <alignment horizontal="center"/>
    </xf>
    <xf numFmtId="9" fontId="5" fillId="4" borderId="0" xfId="1" applyFont="1" applyFill="1" applyBorder="1" applyAlignment="1">
      <alignment horizontal="center"/>
    </xf>
    <xf numFmtId="1" fontId="14" fillId="4" borderId="0" xfId="0" applyNumberFormat="1" applyFont="1" applyFill="1" applyBorder="1" applyAlignment="1">
      <alignment horizontal="center"/>
    </xf>
    <xf numFmtId="9" fontId="21" fillId="4" borderId="0" xfId="1" applyFont="1" applyFill="1" applyBorder="1" applyAlignment="1">
      <alignment horizontal="center"/>
    </xf>
    <xf numFmtId="9" fontId="20" fillId="2" borderId="6" xfId="1" applyFont="1" applyFill="1" applyBorder="1" applyAlignment="1">
      <alignment horizontal="center" vertical="top"/>
    </xf>
    <xf numFmtId="0" fontId="2" fillId="2" borderId="6" xfId="0" applyFont="1" applyFill="1" applyBorder="1" applyAlignment="1">
      <alignment horizontal="center" vertical="top"/>
    </xf>
    <xf numFmtId="0" fontId="0" fillId="0" borderId="11" xfId="0" applyFill="1" applyBorder="1" applyAlignment="1">
      <alignment horizontal="center" vertical="top"/>
    </xf>
    <xf numFmtId="9" fontId="20" fillId="0" borderId="0" xfId="1" applyFont="1" applyAlignment="1">
      <alignment horizontal="center"/>
    </xf>
    <xf numFmtId="0" fontId="2" fillId="2" borderId="15" xfId="0" applyFont="1" applyFill="1" applyBorder="1" applyAlignment="1">
      <alignment horizontal="center" vertical="top"/>
    </xf>
    <xf numFmtId="0" fontId="5" fillId="4" borderId="33" xfId="0" applyFont="1" applyFill="1" applyBorder="1" applyAlignment="1">
      <alignment horizontal="left"/>
    </xf>
    <xf numFmtId="0" fontId="0" fillId="0" borderId="33" xfId="0" applyFill="1" applyBorder="1" applyAlignment="1">
      <alignment horizontal="center" vertical="top"/>
    </xf>
    <xf numFmtId="0" fontId="5" fillId="4" borderId="33" xfId="0" applyFont="1" applyFill="1" applyBorder="1"/>
    <xf numFmtId="0" fontId="0" fillId="0" borderId="32" xfId="0" applyFill="1" applyBorder="1" applyAlignment="1">
      <alignment horizontal="center" vertical="top"/>
    </xf>
    <xf numFmtId="9" fontId="20" fillId="2" borderId="34" xfId="1" applyFont="1" applyFill="1" applyBorder="1" applyAlignment="1">
      <alignment horizontal="center" vertical="top"/>
    </xf>
    <xf numFmtId="0" fontId="18" fillId="4" borderId="35" xfId="0" applyFont="1" applyFill="1" applyBorder="1" applyAlignment="1">
      <alignment horizontal="center"/>
    </xf>
    <xf numFmtId="0" fontId="5" fillId="4" borderId="33" xfId="0" applyFont="1" applyFill="1" applyBorder="1" applyAlignment="1">
      <alignment horizontal="center"/>
    </xf>
    <xf numFmtId="9" fontId="20" fillId="0" borderId="35" xfId="1" applyFont="1" applyFill="1" applyBorder="1" applyAlignment="1">
      <alignment horizontal="center" vertical="top"/>
    </xf>
    <xf numFmtId="0" fontId="6" fillId="4" borderId="33" xfId="0" applyFont="1" applyFill="1" applyBorder="1" applyAlignment="1">
      <alignment horizontal="center"/>
    </xf>
    <xf numFmtId="9" fontId="20" fillId="0" borderId="35" xfId="1" applyFont="1" applyBorder="1" applyAlignment="1">
      <alignment horizontal="center" vertical="top"/>
    </xf>
    <xf numFmtId="9" fontId="20" fillId="0" borderId="31" xfId="1" applyFont="1" applyBorder="1" applyAlignment="1">
      <alignment horizontal="center" vertical="top"/>
    </xf>
    <xf numFmtId="49" fontId="5" fillId="4" borderId="35" xfId="0" applyNumberFormat="1" applyFont="1" applyFill="1" applyBorder="1"/>
    <xf numFmtId="0" fontId="5" fillId="4" borderId="35" xfId="0" applyFont="1" applyFill="1" applyBorder="1" applyAlignment="1">
      <alignment horizontal="center"/>
    </xf>
    <xf numFmtId="9" fontId="20" fillId="0" borderId="31" xfId="1" applyFont="1" applyFill="1" applyBorder="1" applyAlignment="1">
      <alignment horizontal="center" vertical="top"/>
    </xf>
    <xf numFmtId="0" fontId="0" fillId="0" borderId="33" xfId="0" applyBorder="1" applyAlignment="1">
      <alignment horizontal="center" vertical="top"/>
    </xf>
    <xf numFmtId="0" fontId="0" fillId="0" borderId="32" xfId="0" applyBorder="1" applyAlignment="1">
      <alignment horizontal="center" vertical="top"/>
    </xf>
    <xf numFmtId="0" fontId="0" fillId="2" borderId="15" xfId="0" applyFill="1" applyBorder="1" applyAlignment="1">
      <alignment horizontal="center" vertical="top"/>
    </xf>
    <xf numFmtId="1" fontId="14" fillId="4" borderId="35" xfId="0" applyNumberFormat="1" applyFont="1" applyFill="1" applyBorder="1" applyAlignment="1">
      <alignment horizontal="center"/>
    </xf>
    <xf numFmtId="9" fontId="21" fillId="4" borderId="33" xfId="1" applyFont="1" applyFill="1" applyBorder="1" applyAlignment="1">
      <alignment horizontal="center"/>
    </xf>
    <xf numFmtId="0" fontId="0" fillId="5" borderId="27" xfId="0" applyFill="1" applyBorder="1"/>
    <xf numFmtId="0" fontId="3" fillId="5" borderId="13" xfId="0" applyFont="1" applyFill="1" applyBorder="1" applyAlignment="1">
      <alignment horizontal="left"/>
    </xf>
    <xf numFmtId="164" fontId="3" fillId="5" borderId="28" xfId="0" applyNumberFormat="1" applyFont="1" applyFill="1" applyBorder="1" applyAlignment="1">
      <alignment horizontal="center"/>
    </xf>
    <xf numFmtId="0" fontId="4" fillId="5" borderId="29" xfId="0" applyFont="1" applyFill="1" applyBorder="1"/>
    <xf numFmtId="0" fontId="0" fillId="5" borderId="0" xfId="0" applyFill="1"/>
    <xf numFmtId="164" fontId="3" fillId="5" borderId="10" xfId="0" applyNumberFormat="1" applyFont="1" applyFill="1" applyBorder="1" applyAlignment="1">
      <alignment horizontal="center"/>
    </xf>
    <xf numFmtId="164" fontId="3" fillId="5" borderId="12" xfId="0" applyNumberFormat="1" applyFont="1" applyFill="1" applyBorder="1" applyAlignment="1">
      <alignment horizontal="center"/>
    </xf>
    <xf numFmtId="0" fontId="7" fillId="5" borderId="5" xfId="0" applyFont="1" applyFill="1" applyBorder="1" applyAlignment="1">
      <alignment horizontal="center"/>
    </xf>
    <xf numFmtId="0" fontId="0" fillId="5" borderId="7" xfId="0" applyFill="1" applyBorder="1"/>
    <xf numFmtId="0" fontId="7" fillId="5" borderId="8" xfId="0" applyFont="1" applyFill="1" applyBorder="1" applyAlignment="1">
      <alignment horizontal="center"/>
    </xf>
    <xf numFmtId="0" fontId="0" fillId="5" borderId="9" xfId="0" applyFill="1" applyBorder="1"/>
    <xf numFmtId="0" fontId="7" fillId="0" borderId="0" xfId="0" applyFont="1" applyFill="1" applyBorder="1" applyAlignment="1"/>
    <xf numFmtId="0" fontId="19" fillId="0" borderId="4" xfId="0" applyFont="1" applyFill="1" applyBorder="1" applyAlignment="1">
      <alignment horizontal="center"/>
    </xf>
    <xf numFmtId="0" fontId="0" fillId="0" borderId="4" xfId="0" applyFont="1" applyFill="1" applyBorder="1" applyAlignment="1">
      <alignment horizontal="center"/>
    </xf>
    <xf numFmtId="9" fontId="20" fillId="0" borderId="30" xfId="1" applyFont="1" applyFill="1" applyBorder="1" applyAlignment="1">
      <alignment horizontal="center"/>
    </xf>
    <xf numFmtId="164" fontId="0" fillId="0" borderId="36" xfId="0" applyNumberFormat="1" applyFont="1" applyFill="1" applyBorder="1" applyAlignment="1">
      <alignment horizontal="center"/>
    </xf>
    <xf numFmtId="0" fontId="19" fillId="0" borderId="23" xfId="0" applyFont="1" applyFill="1" applyBorder="1" applyAlignment="1">
      <alignment horizontal="center"/>
    </xf>
    <xf numFmtId="0" fontId="0" fillId="0" borderId="23" xfId="0" applyFont="1" applyFill="1" applyBorder="1" applyAlignment="1">
      <alignment horizontal="center"/>
    </xf>
    <xf numFmtId="9" fontId="20" fillId="0" borderId="24" xfId="1" applyFont="1" applyFill="1" applyBorder="1" applyAlignment="1">
      <alignment horizontal="center"/>
    </xf>
    <xf numFmtId="164" fontId="0" fillId="0" borderId="25" xfId="0" applyNumberFormat="1" applyFont="1" applyFill="1" applyBorder="1" applyAlignment="1">
      <alignment horizontal="center"/>
    </xf>
    <xf numFmtId="10" fontId="0" fillId="0" borderId="0" xfId="1" applyNumberFormat="1" applyFont="1"/>
    <xf numFmtId="9" fontId="20" fillId="3" borderId="0" xfId="1" applyNumberFormat="1" applyFont="1" applyFill="1" applyBorder="1" applyAlignment="1">
      <alignment horizontal="center"/>
    </xf>
    <xf numFmtId="9" fontId="21" fillId="4" borderId="18" xfId="1" applyNumberFormat="1" applyFont="1" applyFill="1" applyBorder="1" applyAlignment="1">
      <alignment horizontal="center"/>
    </xf>
    <xf numFmtId="9" fontId="0" fillId="3" borderId="11" xfId="1" applyNumberFormat="1" applyFont="1" applyFill="1" applyBorder="1"/>
    <xf numFmtId="164" fontId="0" fillId="0" borderId="0" xfId="0" applyNumberFormat="1" applyAlignment="1">
      <alignment horizontal="center" vertical="top"/>
    </xf>
    <xf numFmtId="9" fontId="20" fillId="0" borderId="3" xfId="1" applyNumberFormat="1" applyFont="1" applyBorder="1" applyAlignment="1">
      <alignment horizontal="center"/>
    </xf>
    <xf numFmtId="9" fontId="20" fillId="0" borderId="24" xfId="1" applyNumberFormat="1" applyFont="1" applyBorder="1" applyAlignment="1">
      <alignment horizontal="center"/>
    </xf>
    <xf numFmtId="0" fontId="0" fillId="0" borderId="0" xfId="0" applyAlignment="1">
      <alignment horizontal="left"/>
    </xf>
    <xf numFmtId="0" fontId="7" fillId="0" borderId="0" xfId="0" applyFont="1" applyFill="1" applyBorder="1" applyAlignment="1">
      <alignment horizontal="left"/>
    </xf>
    <xf numFmtId="0" fontId="3" fillId="2" borderId="14" xfId="0" applyFont="1" applyFill="1" applyBorder="1" applyAlignment="1">
      <alignment horizontal="left"/>
    </xf>
    <xf numFmtId="0" fontId="0" fillId="0" borderId="2" xfId="0" applyBorder="1" applyAlignment="1">
      <alignment horizontal="left"/>
    </xf>
    <xf numFmtId="0" fontId="0" fillId="0" borderId="4" xfId="0" applyBorder="1" applyAlignment="1">
      <alignment horizontal="left"/>
    </xf>
    <xf numFmtId="0" fontId="0" fillId="0" borderId="0" xfId="0" applyBorder="1" applyAlignment="1">
      <alignment horizontal="left"/>
    </xf>
    <xf numFmtId="0" fontId="0" fillId="0" borderId="2" xfId="0" applyFill="1" applyBorder="1" applyAlignment="1">
      <alignment horizontal="left"/>
    </xf>
    <xf numFmtId="0" fontId="0" fillId="3" borderId="11" xfId="0" applyFill="1" applyBorder="1" applyAlignment="1">
      <alignment horizontal="left"/>
    </xf>
    <xf numFmtId="0" fontId="0" fillId="3" borderId="0" xfId="0" applyFill="1" applyBorder="1" applyAlignment="1">
      <alignment horizontal="left"/>
    </xf>
    <xf numFmtId="0" fontId="0" fillId="0" borderId="23" xfId="0" applyBorder="1" applyAlignment="1">
      <alignment horizontal="left"/>
    </xf>
    <xf numFmtId="0" fontId="0" fillId="0" borderId="0" xfId="0" applyFont="1" applyFill="1" applyBorder="1"/>
    <xf numFmtId="0" fontId="25" fillId="0" borderId="0" xfId="0" applyFont="1" applyFill="1" applyBorder="1" applyAlignment="1">
      <alignment vertical="top" wrapText="1"/>
    </xf>
    <xf numFmtId="0" fontId="25" fillId="0" borderId="0" xfId="0" applyFont="1" applyFill="1" applyBorder="1" applyAlignment="1">
      <alignment vertical="top"/>
    </xf>
    <xf numFmtId="0" fontId="12" fillId="0" borderId="23" xfId="0" applyFont="1" applyBorder="1"/>
    <xf numFmtId="0" fontId="12" fillId="0" borderId="4" xfId="0" applyFont="1" applyFill="1" applyBorder="1"/>
    <xf numFmtId="0" fontId="12" fillId="0" borderId="4" xfId="0" applyFont="1" applyFill="1" applyBorder="1" applyAlignment="1">
      <alignment horizontal="left"/>
    </xf>
    <xf numFmtId="0" fontId="12" fillId="0" borderId="23" xfId="0" applyFont="1" applyFill="1" applyBorder="1"/>
    <xf numFmtId="0" fontId="12" fillId="0" borderId="23" xfId="0" applyFont="1" applyFill="1" applyBorder="1" applyAlignment="1">
      <alignment horizontal="left"/>
    </xf>
    <xf numFmtId="0" fontId="25" fillId="0" borderId="0" xfId="0" applyFont="1" applyFill="1" applyBorder="1" applyAlignment="1"/>
    <xf numFmtId="0" fontId="0" fillId="0" borderId="0" xfId="0" applyFont="1" applyFill="1" applyBorder="1" applyAlignment="1"/>
    <xf numFmtId="0" fontId="5" fillId="4" borderId="40" xfId="0" applyFont="1" applyFill="1" applyBorder="1"/>
    <xf numFmtId="0" fontId="5" fillId="4" borderId="40" xfId="0" applyFont="1" applyFill="1" applyBorder="1" applyAlignment="1">
      <alignment horizontal="left"/>
    </xf>
    <xf numFmtId="0" fontId="18" fillId="4" borderId="40" xfId="0" applyFont="1" applyFill="1" applyBorder="1" applyAlignment="1">
      <alignment horizontal="center"/>
    </xf>
    <xf numFmtId="0" fontId="6" fillId="4" borderId="40" xfId="0" applyFont="1" applyFill="1" applyBorder="1" applyAlignment="1">
      <alignment horizontal="center"/>
    </xf>
    <xf numFmtId="1" fontId="14" fillId="4" borderId="40" xfId="0" applyNumberFormat="1" applyFont="1" applyFill="1" applyBorder="1" applyAlignment="1">
      <alignment horizontal="center"/>
    </xf>
    <xf numFmtId="9" fontId="21" fillId="4" borderId="41" xfId="1" applyNumberFormat="1" applyFont="1" applyFill="1" applyBorder="1" applyAlignment="1">
      <alignment horizontal="center"/>
    </xf>
    <xf numFmtId="164" fontId="5" fillId="4" borderId="42" xfId="0" applyNumberFormat="1" applyFont="1" applyFill="1" applyBorder="1" applyAlignment="1">
      <alignment horizontal="center"/>
    </xf>
    <xf numFmtId="0" fontId="0" fillId="0" borderId="17" xfId="0" applyBorder="1"/>
    <xf numFmtId="0" fontId="0" fillId="0" borderId="17" xfId="0" applyBorder="1" applyAlignment="1">
      <alignment horizontal="left"/>
    </xf>
    <xf numFmtId="0" fontId="19" fillId="0" borderId="17" xfId="0" applyFont="1" applyBorder="1" applyAlignment="1">
      <alignment horizontal="center"/>
    </xf>
    <xf numFmtId="0" fontId="0" fillId="0" borderId="17" xfId="0" applyFont="1" applyBorder="1" applyAlignment="1">
      <alignment horizontal="center"/>
    </xf>
    <xf numFmtId="1" fontId="12" fillId="0" borderId="17" xfId="0" applyNumberFormat="1" applyFont="1" applyBorder="1" applyAlignment="1">
      <alignment horizontal="center"/>
    </xf>
    <xf numFmtId="9" fontId="20" fillId="0" borderId="18" xfId="1" applyNumberFormat="1" applyFont="1" applyBorder="1" applyAlignment="1">
      <alignment horizontal="center"/>
    </xf>
    <xf numFmtId="164" fontId="0" fillId="0" borderId="19" xfId="0" applyNumberFormat="1" applyFont="1" applyBorder="1" applyAlignment="1">
      <alignment horizontal="center"/>
    </xf>
    <xf numFmtId="9" fontId="0" fillId="0" borderId="0" xfId="0" applyNumberFormat="1"/>
    <xf numFmtId="0" fontId="0" fillId="0" borderId="0" xfId="0" applyFont="1" applyAlignment="1">
      <alignment wrapText="1"/>
    </xf>
    <xf numFmtId="0" fontId="0" fillId="0" borderId="48" xfId="0" applyFill="1" applyBorder="1"/>
    <xf numFmtId="0" fontId="0" fillId="0" borderId="49" xfId="0" applyFill="1" applyBorder="1"/>
    <xf numFmtId="0" fontId="0" fillId="0" borderId="50" xfId="0" applyFill="1" applyBorder="1"/>
    <xf numFmtId="0" fontId="0" fillId="0" borderId="51" xfId="0" applyFill="1" applyBorder="1"/>
    <xf numFmtId="0" fontId="0" fillId="0" borderId="52" xfId="0" applyFill="1" applyBorder="1"/>
    <xf numFmtId="0" fontId="0" fillId="0" borderId="53" xfId="0" applyFill="1" applyBorder="1"/>
    <xf numFmtId="0" fontId="0" fillId="0" borderId="54" xfId="0" applyFill="1" applyBorder="1"/>
    <xf numFmtId="0" fontId="0" fillId="0" borderId="55" xfId="0" applyFill="1" applyBorder="1"/>
    <xf numFmtId="0" fontId="0" fillId="0" borderId="56" xfId="0" applyFill="1" applyBorder="1"/>
    <xf numFmtId="0" fontId="0" fillId="0" borderId="57" xfId="0" applyFill="1" applyBorder="1"/>
    <xf numFmtId="0" fontId="0" fillId="0" borderId="58" xfId="0" applyFill="1" applyBorder="1"/>
    <xf numFmtId="0" fontId="2" fillId="0" borderId="0" xfId="0" applyFont="1"/>
    <xf numFmtId="49" fontId="12" fillId="0" borderId="59" xfId="0" applyNumberFormat="1" applyFont="1" applyFill="1" applyBorder="1"/>
    <xf numFmtId="49" fontId="12" fillId="0" borderId="49" xfId="0" applyNumberFormat="1" applyFont="1" applyFill="1" applyBorder="1"/>
    <xf numFmtId="49" fontId="12" fillId="0" borderId="51" xfId="0" applyNumberFormat="1" applyFont="1" applyFill="1" applyBorder="1"/>
    <xf numFmtId="0" fontId="12" fillId="0" borderId="60" xfId="0" applyFont="1" applyFill="1" applyBorder="1"/>
    <xf numFmtId="0" fontId="12" fillId="0" borderId="53" xfId="0" applyFont="1" applyFill="1" applyBorder="1"/>
    <xf numFmtId="0" fontId="12" fillId="0" borderId="55" xfId="0" applyFont="1" applyFill="1" applyBorder="1"/>
    <xf numFmtId="0" fontId="2" fillId="6" borderId="37" xfId="0" applyFont="1" applyFill="1" applyBorder="1"/>
    <xf numFmtId="0" fontId="2" fillId="6" borderId="38" xfId="0" applyFont="1" applyFill="1" applyBorder="1"/>
    <xf numFmtId="0" fontId="2" fillId="6" borderId="44" xfId="0" applyFont="1" applyFill="1" applyBorder="1"/>
    <xf numFmtId="0" fontId="23" fillId="6" borderId="37" xfId="0" applyFont="1" applyFill="1" applyBorder="1"/>
    <xf numFmtId="0" fontId="0" fillId="0" borderId="48" xfId="0" applyFont="1" applyFill="1" applyBorder="1"/>
    <xf numFmtId="0" fontId="0" fillId="0" borderId="49" xfId="0" applyFont="1" applyFill="1" applyBorder="1"/>
    <xf numFmtId="0" fontId="0" fillId="0" borderId="51" xfId="0" applyFont="1" applyFill="1" applyBorder="1"/>
    <xf numFmtId="0" fontId="0" fillId="0" borderId="52" xfId="0" applyFont="1" applyFill="1" applyBorder="1" applyAlignment="1"/>
    <xf numFmtId="0" fontId="0" fillId="0" borderId="53" xfId="0" applyFont="1" applyFill="1" applyBorder="1" applyAlignment="1"/>
    <xf numFmtId="0" fontId="0" fillId="0" borderId="55" xfId="0" applyFont="1" applyFill="1" applyBorder="1" applyAlignment="1"/>
    <xf numFmtId="0" fontId="25" fillId="0" borderId="48" xfId="0" applyFont="1" applyFill="1" applyBorder="1" applyAlignment="1"/>
    <xf numFmtId="0" fontId="25" fillId="0" borderId="51" xfId="0" applyFont="1" applyFill="1" applyBorder="1" applyAlignment="1"/>
    <xf numFmtId="0" fontId="25" fillId="0" borderId="52" xfId="0" applyFont="1" applyFill="1" applyBorder="1" applyAlignment="1"/>
    <xf numFmtId="0" fontId="25" fillId="0" borderId="55" xfId="0" applyFont="1" applyFill="1" applyBorder="1" applyAlignment="1"/>
    <xf numFmtId="0" fontId="2" fillId="6" borderId="38" xfId="0" applyFont="1" applyFill="1" applyBorder="1" applyAlignment="1"/>
    <xf numFmtId="0" fontId="25" fillId="0" borderId="48" xfId="0" applyFont="1" applyFill="1" applyBorder="1" applyAlignment="1">
      <alignment vertical="center"/>
    </xf>
    <xf numFmtId="0" fontId="25" fillId="0" borderId="49" xfId="0" applyFont="1" applyFill="1" applyBorder="1" applyAlignment="1">
      <alignment vertical="center"/>
    </xf>
    <xf numFmtId="0" fontId="25" fillId="0" borderId="51" xfId="0" applyFont="1" applyFill="1" applyBorder="1" applyAlignment="1">
      <alignment vertical="center"/>
    </xf>
    <xf numFmtId="0" fontId="25" fillId="0" borderId="52" xfId="0" applyFont="1" applyFill="1" applyBorder="1" applyAlignment="1">
      <alignment vertical="center"/>
    </xf>
    <xf numFmtId="0" fontId="25" fillId="0" borderId="53" xfId="0" applyFont="1" applyFill="1" applyBorder="1" applyAlignment="1">
      <alignment vertical="center"/>
    </xf>
    <xf numFmtId="0" fontId="25" fillId="0" borderId="55" xfId="0" applyFont="1" applyFill="1" applyBorder="1" applyAlignment="1">
      <alignment vertical="center"/>
    </xf>
    <xf numFmtId="0" fontId="25" fillId="0" borderId="49" xfId="0" applyFont="1" applyFill="1" applyBorder="1" applyAlignment="1"/>
    <xf numFmtId="0" fontId="25" fillId="0" borderId="53" xfId="0" applyFont="1" applyFill="1" applyBorder="1" applyAlignment="1"/>
    <xf numFmtId="0" fontId="24" fillId="6" borderId="38" xfId="0" applyFont="1" applyFill="1" applyBorder="1" applyAlignment="1">
      <alignment vertical="center"/>
    </xf>
    <xf numFmtId="0" fontId="25" fillId="0" borderId="48" xfId="0" applyFont="1" applyFill="1" applyBorder="1" applyAlignment="1">
      <alignment vertical="top"/>
    </xf>
    <xf numFmtId="0" fontId="25" fillId="0" borderId="51" xfId="0" applyFont="1" applyFill="1" applyBorder="1" applyAlignment="1">
      <alignment vertical="top"/>
    </xf>
    <xf numFmtId="0" fontId="25" fillId="0" borderId="48" xfId="0" applyFont="1" applyFill="1" applyBorder="1" applyAlignment="1">
      <alignment vertical="top" wrapText="1"/>
    </xf>
    <xf numFmtId="0" fontId="25" fillId="0" borderId="49" xfId="0" applyFont="1" applyFill="1" applyBorder="1" applyAlignment="1">
      <alignment vertical="top" wrapText="1"/>
    </xf>
    <xf numFmtId="0" fontId="25" fillId="0" borderId="51" xfId="0" applyFont="1" applyFill="1" applyBorder="1" applyAlignment="1">
      <alignment vertical="top" wrapText="1"/>
    </xf>
    <xf numFmtId="0" fontId="25" fillId="0" borderId="52" xfId="0" applyFont="1" applyFill="1" applyBorder="1" applyAlignment="1">
      <alignment vertical="top" wrapText="1"/>
    </xf>
    <xf numFmtId="0" fontId="25" fillId="0" borderId="53" xfId="0" applyFont="1" applyFill="1" applyBorder="1" applyAlignment="1">
      <alignment vertical="top" wrapText="1"/>
    </xf>
    <xf numFmtId="0" fontId="25" fillId="0" borderId="55" xfId="0" applyFont="1" applyFill="1" applyBorder="1" applyAlignment="1">
      <alignment vertical="top" wrapText="1"/>
    </xf>
    <xf numFmtId="0" fontId="25" fillId="0" borderId="54" xfId="0" applyFont="1" applyFill="1" applyBorder="1" applyAlignment="1"/>
    <xf numFmtId="0" fontId="25" fillId="0" borderId="50" xfId="0" applyFont="1" applyFill="1" applyBorder="1" applyAlignment="1"/>
    <xf numFmtId="0" fontId="0" fillId="0" borderId="61" xfId="0" applyFont="1" applyFill="1" applyBorder="1" applyAlignment="1"/>
    <xf numFmtId="0" fontId="0" fillId="0" borderId="43" xfId="0" applyFont="1" applyFill="1" applyBorder="1"/>
    <xf numFmtId="0" fontId="25" fillId="0" borderId="54" xfId="0" applyFont="1" applyFill="1" applyBorder="1" applyAlignment="1">
      <alignment vertical="center"/>
    </xf>
    <xf numFmtId="49" fontId="0" fillId="0" borderId="49" xfId="0" applyNumberFormat="1" applyFill="1" applyBorder="1"/>
    <xf numFmtId="49" fontId="0" fillId="0" borderId="51" xfId="0" applyNumberFormat="1" applyFill="1" applyBorder="1"/>
    <xf numFmtId="0" fontId="28" fillId="0" borderId="0" xfId="0" applyFont="1" applyFill="1" applyBorder="1"/>
    <xf numFmtId="0" fontId="28" fillId="0" borderId="0" xfId="0" applyFont="1" applyFill="1" applyBorder="1" applyAlignment="1"/>
    <xf numFmtId="0" fontId="12" fillId="0" borderId="49" xfId="0" applyFont="1" applyFill="1" applyBorder="1" applyAlignment="1">
      <alignment wrapText="1"/>
    </xf>
    <xf numFmtId="0" fontId="12" fillId="0" borderId="50" xfId="0" applyFont="1" applyFill="1" applyBorder="1" applyAlignment="1">
      <alignment wrapText="1"/>
    </xf>
    <xf numFmtId="0" fontId="12" fillId="0" borderId="51" xfId="0" applyFont="1" applyFill="1" applyBorder="1" applyAlignment="1">
      <alignment wrapText="1"/>
    </xf>
    <xf numFmtId="0" fontId="25" fillId="0" borderId="0" xfId="0" applyFont="1" applyFill="1" applyBorder="1" applyAlignment="1">
      <alignment vertical="center"/>
    </xf>
    <xf numFmtId="49" fontId="5" fillId="4" borderId="16" xfId="0" applyNumberFormat="1" applyFont="1" applyFill="1" applyBorder="1" applyAlignment="1">
      <alignment horizontal="center"/>
    </xf>
    <xf numFmtId="0" fontId="0" fillId="0" borderId="20" xfId="0" applyBorder="1" applyAlignment="1">
      <alignment horizontal="center"/>
    </xf>
    <xf numFmtId="0" fontId="0" fillId="0" borderId="26" xfId="0" applyBorder="1" applyAlignment="1">
      <alignment horizontal="center"/>
    </xf>
    <xf numFmtId="0" fontId="12" fillId="0" borderId="22" xfId="0" applyFont="1" applyBorder="1" applyAlignment="1">
      <alignment horizontal="center"/>
    </xf>
    <xf numFmtId="0" fontId="0" fillId="0" borderId="20" xfId="0" applyFill="1" applyBorder="1" applyAlignment="1">
      <alignment horizontal="center"/>
    </xf>
    <xf numFmtId="0" fontId="12" fillId="0" borderId="26" xfId="0" applyFont="1" applyFill="1" applyBorder="1" applyAlignment="1">
      <alignment horizontal="center"/>
    </xf>
    <xf numFmtId="0" fontId="12" fillId="0" borderId="22" xfId="0" applyFont="1" applyFill="1" applyBorder="1" applyAlignment="1">
      <alignment horizontal="center"/>
    </xf>
    <xf numFmtId="0" fontId="0" fillId="0" borderId="22" xfId="0" applyBorder="1" applyAlignment="1">
      <alignment horizontal="center"/>
    </xf>
    <xf numFmtId="0" fontId="5" fillId="4" borderId="39" xfId="0" applyNumberFormat="1" applyFont="1" applyFill="1" applyBorder="1" applyAlignment="1">
      <alignment horizontal="center"/>
    </xf>
    <xf numFmtId="0" fontId="0" fillId="0" borderId="16" xfId="0" applyBorder="1" applyAlignment="1">
      <alignment horizontal="center"/>
    </xf>
    <xf numFmtId="0" fontId="3" fillId="2" borderId="15" xfId="0" applyFont="1" applyFill="1" applyBorder="1" applyAlignment="1">
      <alignment horizontal="center"/>
    </xf>
    <xf numFmtId="0" fontId="12" fillId="0" borderId="51" xfId="0" applyFont="1" applyFill="1" applyBorder="1" applyAlignment="1">
      <alignment vertical="top" wrapText="1"/>
    </xf>
    <xf numFmtId="0" fontId="12" fillId="0" borderId="48" xfId="0" applyFont="1" applyFill="1" applyBorder="1" applyAlignment="1">
      <alignment vertical="top" wrapText="1"/>
    </xf>
    <xf numFmtId="0" fontId="12" fillId="0" borderId="48" xfId="0" applyFont="1" applyFill="1" applyBorder="1" applyAlignment="1"/>
    <xf numFmtId="0" fontId="12" fillId="0" borderId="49" xfId="0" applyFont="1" applyFill="1" applyBorder="1" applyAlignment="1"/>
    <xf numFmtId="0" fontId="12" fillId="0" borderId="51" xfId="0" applyFont="1" applyFill="1" applyBorder="1" applyAlignment="1"/>
    <xf numFmtId="0" fontId="25" fillId="0" borderId="43" xfId="0" applyFont="1" applyFill="1" applyBorder="1" applyAlignment="1"/>
    <xf numFmtId="0" fontId="25" fillId="0" borderId="46" xfId="0" applyFont="1" applyFill="1" applyBorder="1" applyAlignment="1"/>
    <xf numFmtId="0" fontId="12" fillId="0" borderId="49" xfId="0" applyFont="1" applyFill="1" applyBorder="1"/>
    <xf numFmtId="0" fontId="12" fillId="0" borderId="51" xfId="0" applyFont="1" applyFill="1" applyBorder="1"/>
    <xf numFmtId="0" fontId="12" fillId="0" borderId="48" xfId="0" applyFont="1" applyFill="1" applyBorder="1" applyAlignment="1">
      <alignment horizontal="left" vertical="top" wrapText="1"/>
    </xf>
    <xf numFmtId="0" fontId="12" fillId="0" borderId="49" xfId="0" applyFont="1" applyFill="1" applyBorder="1" applyAlignment="1">
      <alignment horizontal="left" vertical="top" wrapText="1"/>
    </xf>
    <xf numFmtId="0" fontId="2" fillId="6" borderId="61" xfId="0" applyFont="1" applyFill="1" applyBorder="1"/>
    <xf numFmtId="0" fontId="0" fillId="0" borderId="62" xfId="0" applyFill="1" applyBorder="1"/>
    <xf numFmtId="0" fontId="0" fillId="0" borderId="63" xfId="0" applyFill="1" applyBorder="1"/>
    <xf numFmtId="49" fontId="0" fillId="0" borderId="0" xfId="0" applyNumberFormat="1"/>
    <xf numFmtId="0" fontId="0" fillId="0" borderId="0" xfId="0" applyFont="1"/>
    <xf numFmtId="2" fontId="0" fillId="0" borderId="0" xfId="0" applyNumberFormat="1"/>
    <xf numFmtId="0" fontId="0" fillId="0" borderId="0" xfId="0" applyAlignment="1">
      <alignment vertical="center"/>
    </xf>
    <xf numFmtId="2" fontId="0" fillId="0" borderId="0" xfId="0" applyNumberFormat="1" applyFont="1" applyAlignment="1">
      <alignment horizontal="right" vertical="center"/>
    </xf>
    <xf numFmtId="49" fontId="10" fillId="0" borderId="0" xfId="0" applyNumberFormat="1" applyFont="1"/>
    <xf numFmtId="0" fontId="10" fillId="0" borderId="0" xfId="0" applyFont="1"/>
    <xf numFmtId="2" fontId="10" fillId="0" borderId="0" xfId="0" applyNumberFormat="1" applyFont="1"/>
    <xf numFmtId="1" fontId="10" fillId="0" borderId="0" xfId="0" applyNumberFormat="1" applyFont="1"/>
    <xf numFmtId="2" fontId="10" fillId="0" borderId="0" xfId="0" applyNumberFormat="1" applyFont="1" applyAlignment="1">
      <alignment horizontal="right" vertical="center"/>
    </xf>
    <xf numFmtId="1" fontId="0" fillId="0" borderId="0" xfId="0" applyNumberFormat="1"/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vertical="center" wrapText="1"/>
    </xf>
    <xf numFmtId="0" fontId="3" fillId="0" borderId="0" xfId="0" applyFont="1" applyFill="1" applyBorder="1" applyAlignment="1">
      <alignment horizontal="left"/>
    </xf>
    <xf numFmtId="0" fontId="2" fillId="0" borderId="0" xfId="0" applyFont="1" applyAlignment="1">
      <alignment vertical="top" wrapText="1"/>
    </xf>
    <xf numFmtId="0" fontId="26" fillId="0" borderId="0" xfId="0" applyFont="1" applyAlignment="1">
      <alignment vertical="top" wrapText="1"/>
    </xf>
    <xf numFmtId="0" fontId="0" fillId="0" borderId="0" xfId="0" applyAlignment="1">
      <alignment vertical="top" wrapText="1"/>
    </xf>
    <xf numFmtId="0" fontId="27" fillId="0" borderId="0" xfId="0" applyFont="1" applyAlignment="1">
      <alignment vertical="top" wrapText="1"/>
    </xf>
    <xf numFmtId="0" fontId="0" fillId="0" borderId="0" xfId="0" applyFont="1" applyAlignment="1">
      <alignment vertical="top" wrapText="1"/>
    </xf>
    <xf numFmtId="0" fontId="0" fillId="0" borderId="0" xfId="0" applyFill="1" applyAlignment="1">
      <alignment vertical="top" wrapText="1"/>
    </xf>
    <xf numFmtId="0" fontId="27" fillId="0" borderId="0" xfId="0" applyFont="1" applyFill="1" applyAlignment="1">
      <alignment vertical="top" wrapText="1"/>
    </xf>
    <xf numFmtId="0" fontId="0" fillId="0" borderId="0" xfId="0" applyFont="1" applyFill="1" applyAlignment="1">
      <alignment vertical="top" wrapText="1"/>
    </xf>
    <xf numFmtId="0" fontId="19" fillId="0" borderId="0" xfId="0" applyFont="1" applyAlignment="1">
      <alignment horizontal="center"/>
    </xf>
    <xf numFmtId="0" fontId="2" fillId="0" borderId="38" xfId="0" applyFont="1" applyFill="1" applyBorder="1"/>
    <xf numFmtId="0" fontId="2" fillId="0" borderId="38" xfId="0" applyFont="1" applyFill="1" applyBorder="1" applyAlignment="1"/>
    <xf numFmtId="0" fontId="12" fillId="0" borderId="52" xfId="0" applyFont="1" applyFill="1" applyBorder="1" applyAlignment="1">
      <alignment vertical="top" wrapText="1"/>
    </xf>
    <xf numFmtId="0" fontId="12" fillId="0" borderId="47" xfId="0" applyFont="1" applyFill="1" applyBorder="1" applyAlignment="1">
      <alignment vertical="top" wrapText="1"/>
    </xf>
    <xf numFmtId="0" fontId="2" fillId="0" borderId="37" xfId="0" applyFont="1" applyFill="1" applyBorder="1"/>
    <xf numFmtId="0" fontId="12" fillId="0" borderId="55" xfId="0" applyFont="1" applyFill="1" applyBorder="1" applyAlignment="1">
      <alignment vertical="top" wrapText="1"/>
    </xf>
    <xf numFmtId="0" fontId="25" fillId="0" borderId="46" xfId="0" applyFont="1" applyFill="1" applyBorder="1" applyAlignment="1">
      <alignment vertical="center"/>
    </xf>
    <xf numFmtId="0" fontId="0" fillId="0" borderId="0" xfId="0" applyAlignment="1">
      <alignment horizontal="left" vertical="top"/>
    </xf>
    <xf numFmtId="0" fontId="0" fillId="0" borderId="12" xfId="0" applyBorder="1" applyAlignment="1">
      <alignment horizontal="left"/>
    </xf>
    <xf numFmtId="0" fontId="0" fillId="0" borderId="11" xfId="0" applyBorder="1" applyAlignment="1">
      <alignment horizontal="left" vertical="top"/>
    </xf>
    <xf numFmtId="0" fontId="0" fillId="0" borderId="10" xfId="0" applyBorder="1" applyAlignment="1">
      <alignment horizontal="left"/>
    </xf>
    <xf numFmtId="0" fontId="0" fillId="0" borderId="9" xfId="0" applyBorder="1" applyAlignment="1">
      <alignment horizontal="left"/>
    </xf>
    <xf numFmtId="0" fontId="0" fillId="0" borderId="8" xfId="0" applyBorder="1" applyAlignment="1">
      <alignment horizontal="left"/>
    </xf>
    <xf numFmtId="0" fontId="0" fillId="0" borderId="20" xfId="0" applyBorder="1" applyAlignment="1">
      <alignment horizontal="left" vertical="top"/>
    </xf>
    <xf numFmtId="0" fontId="2" fillId="8" borderId="39" xfId="0" applyFont="1" applyFill="1" applyBorder="1" applyAlignment="1">
      <alignment horizontal="left" vertical="top"/>
    </xf>
    <xf numFmtId="0" fontId="0" fillId="0" borderId="0" xfId="0" applyFill="1" applyBorder="1" applyAlignment="1">
      <alignment horizontal="left"/>
    </xf>
    <xf numFmtId="0" fontId="0" fillId="0" borderId="9" xfId="0" applyFill="1" applyBorder="1" applyAlignment="1">
      <alignment horizontal="left"/>
    </xf>
    <xf numFmtId="0" fontId="2" fillId="0" borderId="0" xfId="0" applyFont="1" applyFill="1" applyBorder="1" applyAlignment="1">
      <alignment horizontal="left" vertical="top"/>
    </xf>
    <xf numFmtId="0" fontId="0" fillId="0" borderId="0" xfId="0" applyFill="1" applyBorder="1" applyAlignment="1">
      <alignment horizontal="left" vertical="top"/>
    </xf>
    <xf numFmtId="0" fontId="0" fillId="0" borderId="8" xfId="0" applyFill="1" applyBorder="1" applyAlignment="1">
      <alignment horizontal="left"/>
    </xf>
    <xf numFmtId="0" fontId="0" fillId="0" borderId="26" xfId="0" applyBorder="1" applyAlignment="1">
      <alignment horizontal="left" vertical="top"/>
    </xf>
    <xf numFmtId="0" fontId="2" fillId="8" borderId="16" xfId="0" applyFont="1" applyFill="1" applyBorder="1" applyAlignment="1">
      <alignment horizontal="left" vertical="top"/>
    </xf>
    <xf numFmtId="0" fontId="0" fillId="0" borderId="80" xfId="0" applyBorder="1" applyAlignment="1">
      <alignment horizontal="left" vertical="top"/>
    </xf>
    <xf numFmtId="0" fontId="0" fillId="9" borderId="7" xfId="0" applyFill="1" applyBorder="1" applyAlignment="1">
      <alignment horizontal="left"/>
    </xf>
    <xf numFmtId="0" fontId="0" fillId="9" borderId="5" xfId="0" applyFill="1" applyBorder="1" applyAlignment="1">
      <alignment horizontal="left"/>
    </xf>
    <xf numFmtId="0" fontId="0" fillId="0" borderId="12" xfId="0" applyFill="1" applyBorder="1" applyAlignment="1">
      <alignment horizontal="left"/>
    </xf>
    <xf numFmtId="0" fontId="0" fillId="0" borderId="11" xfId="0" applyFill="1" applyBorder="1" applyAlignment="1">
      <alignment horizontal="left" vertical="top"/>
    </xf>
    <xf numFmtId="0" fontId="0" fillId="0" borderId="11" xfId="0" applyFill="1" applyBorder="1" applyAlignment="1">
      <alignment horizontal="left"/>
    </xf>
    <xf numFmtId="0" fontId="0" fillId="0" borderId="10" xfId="0" applyFill="1" applyBorder="1" applyAlignment="1">
      <alignment horizontal="left"/>
    </xf>
    <xf numFmtId="0" fontId="0" fillId="8" borderId="81" xfId="0" applyFill="1" applyBorder="1" applyAlignment="1">
      <alignment horizontal="left" vertical="top"/>
    </xf>
    <xf numFmtId="0" fontId="0" fillId="0" borderId="0" xfId="0" applyBorder="1" applyAlignment="1">
      <alignment horizontal="left" vertical="top"/>
    </xf>
    <xf numFmtId="0" fontId="2" fillId="8" borderId="81" xfId="0" applyFont="1" applyFill="1" applyBorder="1" applyAlignment="1">
      <alignment horizontal="left" vertical="top"/>
    </xf>
    <xf numFmtId="0" fontId="0" fillId="0" borderId="2" xfId="0" applyBorder="1" applyAlignment="1">
      <alignment horizontal="left" vertical="top"/>
    </xf>
    <xf numFmtId="0" fontId="0" fillId="0" borderId="70" xfId="0" applyBorder="1" applyAlignment="1">
      <alignment horizontal="left" vertical="top"/>
    </xf>
    <xf numFmtId="0" fontId="0" fillId="0" borderId="0" xfId="0" applyFont="1" applyBorder="1" applyAlignment="1">
      <alignment horizontal="left" vertical="top"/>
    </xf>
    <xf numFmtId="0" fontId="0" fillId="3" borderId="0" xfId="0" applyFill="1" applyBorder="1" applyAlignment="1">
      <alignment horizontal="left" vertical="top"/>
    </xf>
    <xf numFmtId="0" fontId="0" fillId="3" borderId="23" xfId="0" applyFill="1" applyBorder="1" applyAlignment="1">
      <alignment horizontal="left" vertical="top"/>
    </xf>
    <xf numFmtId="0" fontId="0" fillId="3" borderId="86" xfId="0" applyFill="1" applyBorder="1" applyAlignment="1">
      <alignment horizontal="left" vertical="top"/>
    </xf>
    <xf numFmtId="0" fontId="0" fillId="3" borderId="22" xfId="0" applyFill="1" applyBorder="1" applyAlignment="1">
      <alignment horizontal="left" vertical="top"/>
    </xf>
    <xf numFmtId="0" fontId="0" fillId="3" borderId="2" xfId="0" applyFill="1" applyBorder="1" applyAlignment="1">
      <alignment horizontal="left" vertical="top"/>
    </xf>
    <xf numFmtId="0" fontId="0" fillId="3" borderId="70" xfId="0" applyFill="1" applyBorder="1" applyAlignment="1">
      <alignment horizontal="left" vertical="top"/>
    </xf>
    <xf numFmtId="0" fontId="0" fillId="3" borderId="20" xfId="0" applyFill="1" applyBorder="1" applyAlignment="1">
      <alignment horizontal="left" vertical="top"/>
    </xf>
    <xf numFmtId="0" fontId="0" fillId="3" borderId="80" xfId="0" applyFill="1" applyBorder="1" applyAlignment="1">
      <alignment horizontal="left" vertical="top"/>
    </xf>
    <xf numFmtId="0" fontId="0" fillId="3" borderId="74" xfId="0" applyFill="1" applyBorder="1" applyAlignment="1">
      <alignment horizontal="left" vertical="top"/>
    </xf>
    <xf numFmtId="0" fontId="0" fillId="3" borderId="85" xfId="0" applyFill="1" applyBorder="1" applyAlignment="1">
      <alignment horizontal="left" vertical="top"/>
    </xf>
    <xf numFmtId="0" fontId="0" fillId="0" borderId="87" xfId="0" applyBorder="1" applyAlignment="1">
      <alignment horizontal="left"/>
    </xf>
    <xf numFmtId="0" fontId="7" fillId="0" borderId="0" xfId="0" applyFont="1" applyAlignment="1">
      <alignment horizontal="center"/>
    </xf>
    <xf numFmtId="0" fontId="7" fillId="0" borderId="0" xfId="0" applyFont="1" applyAlignment="1">
      <alignment horizontal="left" vertical="top"/>
    </xf>
    <xf numFmtId="0" fontId="7" fillId="0" borderId="0" xfId="0" applyFont="1" applyAlignment="1"/>
    <xf numFmtId="0" fontId="0" fillId="0" borderId="2" xfId="0" applyNumberFormat="1" applyBorder="1" applyAlignment="1" applyProtection="1">
      <alignment horizontal="left"/>
    </xf>
    <xf numFmtId="0" fontId="1" fillId="0" borderId="0" xfId="0" applyFont="1" applyAlignment="1">
      <alignment horizontal="left"/>
    </xf>
    <xf numFmtId="49" fontId="5" fillId="4" borderId="81" xfId="0" applyNumberFormat="1" applyFont="1" applyFill="1" applyBorder="1" applyAlignment="1">
      <alignment horizontal="center"/>
    </xf>
    <xf numFmtId="0" fontId="0" fillId="0" borderId="43" xfId="0" applyBorder="1" applyAlignment="1">
      <alignment horizontal="center"/>
    </xf>
    <xf numFmtId="0" fontId="0" fillId="0" borderId="20" xfId="0" applyBorder="1" applyAlignment="1">
      <alignment horizontal="left" vertical="top"/>
    </xf>
    <xf numFmtId="0" fontId="0" fillId="0" borderId="83" xfId="0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9" fontId="20" fillId="0" borderId="3" xfId="1" applyFont="1" applyFill="1" applyBorder="1" applyAlignment="1" applyProtection="1">
      <alignment horizontal="center"/>
    </xf>
    <xf numFmtId="9" fontId="20" fillId="0" borderId="24" xfId="1" applyFont="1" applyFill="1" applyBorder="1" applyAlignment="1" applyProtection="1">
      <alignment horizontal="center"/>
    </xf>
    <xf numFmtId="9" fontId="22" fillId="2" borderId="14" xfId="1" applyFont="1" applyFill="1" applyBorder="1" applyAlignment="1" applyProtection="1">
      <alignment horizontal="center"/>
    </xf>
    <xf numFmtId="0" fontId="0" fillId="7" borderId="80" xfId="0" applyFont="1" applyFill="1" applyBorder="1" applyAlignment="1" applyProtection="1">
      <alignment horizontal="left" vertical="top"/>
      <protection locked="0"/>
    </xf>
    <xf numFmtId="0" fontId="0" fillId="7" borderId="2" xfId="0" applyFont="1" applyFill="1" applyBorder="1" applyAlignment="1" applyProtection="1">
      <alignment horizontal="left" vertical="top"/>
      <protection locked="0"/>
    </xf>
    <xf numFmtId="0" fontId="0" fillId="7" borderId="23" xfId="0" applyFont="1" applyFill="1" applyBorder="1" applyAlignment="1" applyProtection="1">
      <alignment horizontal="left" vertical="top"/>
      <protection locked="0"/>
    </xf>
    <xf numFmtId="0" fontId="0" fillId="7" borderId="71" xfId="0" applyFont="1" applyFill="1" applyBorder="1" applyAlignment="1" applyProtection="1">
      <alignment horizontal="left" vertical="top"/>
      <protection locked="0"/>
    </xf>
    <xf numFmtId="0" fontId="0" fillId="7" borderId="21" xfId="0" applyFont="1" applyFill="1" applyBorder="1" applyAlignment="1" applyProtection="1">
      <alignment horizontal="left" vertical="top"/>
      <protection locked="0"/>
    </xf>
    <xf numFmtId="0" fontId="0" fillId="7" borderId="25" xfId="0" applyFont="1" applyFill="1" applyBorder="1" applyAlignment="1" applyProtection="1">
      <alignment horizontal="left" vertical="top"/>
      <protection locked="0"/>
    </xf>
    <xf numFmtId="0" fontId="0" fillId="7" borderId="21" xfId="0" applyFill="1" applyBorder="1" applyAlignment="1" applyProtection="1">
      <alignment horizontal="left" vertical="top"/>
      <protection locked="0"/>
    </xf>
    <xf numFmtId="0" fontId="0" fillId="7" borderId="71" xfId="0" applyFill="1" applyBorder="1" applyAlignment="1" applyProtection="1">
      <alignment horizontal="left" vertical="top"/>
      <protection locked="0"/>
    </xf>
    <xf numFmtId="0" fontId="0" fillId="7" borderId="79" xfId="0" applyFill="1" applyBorder="1" applyAlignment="1" applyProtection="1">
      <alignment horizontal="left" vertical="top"/>
      <protection locked="0"/>
    </xf>
    <xf numFmtId="0" fontId="5" fillId="4" borderId="41" xfId="0" applyFont="1" applyFill="1" applyBorder="1"/>
    <xf numFmtId="0" fontId="0" fillId="0" borderId="66" xfId="0" applyBorder="1"/>
    <xf numFmtId="0" fontId="0" fillId="0" borderId="3" xfId="0" applyBorder="1"/>
    <xf numFmtId="0" fontId="5" fillId="4" borderId="41" xfId="0" applyFont="1" applyFill="1" applyBorder="1" applyAlignment="1">
      <alignment horizontal="left"/>
    </xf>
    <xf numFmtId="0" fontId="12" fillId="0" borderId="66" xfId="0" applyFont="1" applyBorder="1" applyAlignment="1">
      <alignment horizontal="left"/>
    </xf>
    <xf numFmtId="0" fontId="0" fillId="0" borderId="3" xfId="0" applyBorder="1" applyAlignment="1">
      <alignment horizontal="left"/>
    </xf>
    <xf numFmtId="0" fontId="18" fillId="4" borderId="41" xfId="0" applyFont="1" applyFill="1" applyBorder="1" applyAlignment="1">
      <alignment horizontal="center"/>
    </xf>
    <xf numFmtId="0" fontId="19" fillId="0" borderId="66" xfId="0" applyFont="1" applyBorder="1" applyAlignment="1">
      <alignment horizontal="center"/>
    </xf>
    <xf numFmtId="0" fontId="19" fillId="0" borderId="3" xfId="0" applyFont="1" applyBorder="1" applyAlignment="1">
      <alignment horizontal="center"/>
    </xf>
    <xf numFmtId="0" fontId="6" fillId="4" borderId="41" xfId="0" applyFont="1" applyFill="1" applyBorder="1" applyAlignment="1">
      <alignment horizontal="center"/>
    </xf>
    <xf numFmtId="0" fontId="0" fillId="0" borderId="66" xfId="0" applyFont="1" applyBorder="1" applyAlignment="1">
      <alignment horizontal="center"/>
    </xf>
    <xf numFmtId="0" fontId="0" fillId="0" borderId="3" xfId="0" applyFont="1" applyBorder="1" applyAlignment="1">
      <alignment horizontal="center"/>
    </xf>
    <xf numFmtId="1" fontId="14" fillId="4" borderId="41" xfId="0" applyNumberFormat="1" applyFont="1" applyFill="1" applyBorder="1" applyAlignment="1">
      <alignment horizontal="center"/>
    </xf>
    <xf numFmtId="1" fontId="12" fillId="0" borderId="66" xfId="0" applyNumberFormat="1" applyFont="1" applyBorder="1" applyAlignment="1">
      <alignment horizontal="center"/>
    </xf>
    <xf numFmtId="1" fontId="12" fillId="0" borderId="3" xfId="0" applyNumberFormat="1" applyFont="1" applyBorder="1" applyAlignment="1">
      <alignment horizontal="center"/>
    </xf>
    <xf numFmtId="9" fontId="21" fillId="4" borderId="41" xfId="1" applyFont="1" applyFill="1" applyBorder="1" applyAlignment="1">
      <alignment horizontal="center"/>
    </xf>
    <xf numFmtId="9" fontId="20" fillId="0" borderId="66" xfId="1" applyFont="1" applyBorder="1" applyAlignment="1">
      <alignment horizontal="center"/>
    </xf>
    <xf numFmtId="9" fontId="20" fillId="0" borderId="3" xfId="1" applyFont="1" applyBorder="1" applyAlignment="1">
      <alignment horizontal="center"/>
    </xf>
    <xf numFmtId="164" fontId="0" fillId="0" borderId="79" xfId="0" applyNumberFormat="1" applyFont="1" applyBorder="1" applyAlignment="1">
      <alignment horizontal="center"/>
    </xf>
    <xf numFmtId="164" fontId="0" fillId="0" borderId="91" xfId="0" applyNumberFormat="1" applyFont="1" applyBorder="1" applyAlignment="1">
      <alignment horizontal="center"/>
    </xf>
    <xf numFmtId="0" fontId="0" fillId="0" borderId="89" xfId="0" applyBorder="1" applyAlignment="1">
      <alignment horizontal="left" vertical="top"/>
    </xf>
    <xf numFmtId="0" fontId="0" fillId="0" borderId="90" xfId="0" applyBorder="1" applyAlignment="1">
      <alignment horizontal="left" vertical="top"/>
    </xf>
    <xf numFmtId="0" fontId="0" fillId="7" borderId="66" xfId="0" applyFill="1" applyBorder="1" applyAlignment="1" applyProtection="1">
      <alignment horizontal="left" vertical="top" wrapText="1"/>
      <protection locked="0"/>
    </xf>
    <xf numFmtId="0" fontId="0" fillId="7" borderId="65" xfId="0" applyFill="1" applyBorder="1" applyAlignment="1" applyProtection="1">
      <alignment horizontal="left" vertical="top" wrapText="1"/>
      <protection locked="0"/>
    </xf>
    <xf numFmtId="0" fontId="0" fillId="7" borderId="64" xfId="0" applyFill="1" applyBorder="1" applyAlignment="1" applyProtection="1">
      <alignment horizontal="left" vertical="top" wrapText="1"/>
      <protection locked="0"/>
    </xf>
    <xf numFmtId="0" fontId="0" fillId="7" borderId="24" xfId="0" applyFill="1" applyBorder="1" applyAlignment="1" applyProtection="1">
      <alignment horizontal="left" vertical="top" wrapText="1"/>
      <protection locked="0"/>
    </xf>
    <xf numFmtId="0" fontId="0" fillId="7" borderId="63" xfId="0" applyFill="1" applyBorder="1" applyAlignment="1" applyProtection="1">
      <alignment horizontal="left" vertical="top" wrapText="1"/>
      <protection locked="0"/>
    </xf>
    <xf numFmtId="0" fontId="0" fillId="7" borderId="58" xfId="0" applyFill="1" applyBorder="1" applyAlignment="1" applyProtection="1">
      <alignment horizontal="left" vertical="top" wrapText="1"/>
      <protection locked="0"/>
    </xf>
    <xf numFmtId="0" fontId="0" fillId="0" borderId="22" xfId="0" applyBorder="1" applyAlignment="1">
      <alignment horizontal="left" vertical="top"/>
    </xf>
    <xf numFmtId="0" fontId="0" fillId="0" borderId="23" xfId="0" applyBorder="1" applyAlignment="1">
      <alignment horizontal="left" vertical="top"/>
    </xf>
    <xf numFmtId="0" fontId="0" fillId="0" borderId="2" xfId="0" applyBorder="1" applyAlignment="1">
      <alignment horizontal="left" vertical="top"/>
    </xf>
    <xf numFmtId="0" fontId="0" fillId="0" borderId="20" xfId="0" applyBorder="1" applyAlignment="1">
      <alignment horizontal="left" vertical="top"/>
    </xf>
    <xf numFmtId="0" fontId="0" fillId="0" borderId="26" xfId="0" applyBorder="1" applyAlignment="1">
      <alignment horizontal="left" vertical="top"/>
    </xf>
    <xf numFmtId="0" fontId="0" fillId="0" borderId="4" xfId="0" applyBorder="1" applyAlignment="1">
      <alignment horizontal="left" vertical="top"/>
    </xf>
    <xf numFmtId="0" fontId="0" fillId="7" borderId="30" xfId="0" applyFill="1" applyBorder="1" applyAlignment="1" applyProtection="1">
      <alignment horizontal="left" vertical="top" wrapText="1"/>
      <protection locked="0"/>
    </xf>
    <xf numFmtId="0" fontId="0" fillId="7" borderId="69" xfId="0" applyFill="1" applyBorder="1" applyAlignment="1" applyProtection="1">
      <alignment horizontal="left" vertical="top" wrapText="1"/>
      <protection locked="0"/>
    </xf>
    <xf numFmtId="0" fontId="0" fillId="7" borderId="68" xfId="0" applyFill="1" applyBorder="1" applyAlignment="1" applyProtection="1">
      <alignment horizontal="left" vertical="top" wrapText="1"/>
      <protection locked="0"/>
    </xf>
    <xf numFmtId="0" fontId="0" fillId="7" borderId="35" xfId="0" applyFill="1" applyBorder="1" applyAlignment="1" applyProtection="1">
      <alignment horizontal="left" vertical="top" wrapText="1"/>
      <protection locked="0"/>
    </xf>
    <xf numFmtId="0" fontId="0" fillId="7" borderId="0" xfId="0" applyFill="1" applyBorder="1" applyAlignment="1" applyProtection="1">
      <alignment horizontal="left" vertical="top" wrapText="1"/>
      <protection locked="0"/>
    </xf>
    <xf numFmtId="0" fontId="0" fillId="7" borderId="67" xfId="0" applyFill="1" applyBorder="1" applyAlignment="1" applyProtection="1">
      <alignment horizontal="left" vertical="top" wrapText="1"/>
      <protection locked="0"/>
    </xf>
    <xf numFmtId="0" fontId="0" fillId="7" borderId="76" xfId="0" applyFill="1" applyBorder="1" applyAlignment="1" applyProtection="1">
      <alignment horizontal="left" vertical="top" wrapText="1"/>
      <protection locked="0"/>
    </xf>
    <xf numFmtId="0" fontId="0" fillId="7" borderId="75" xfId="0" applyFill="1" applyBorder="1" applyAlignment="1" applyProtection="1">
      <alignment horizontal="left" vertical="top" wrapText="1"/>
      <protection locked="0"/>
    </xf>
    <xf numFmtId="0" fontId="0" fillId="7" borderId="56" xfId="0" applyFill="1" applyBorder="1" applyAlignment="1" applyProtection="1">
      <alignment horizontal="left" vertical="top" wrapText="1"/>
      <protection locked="0"/>
    </xf>
    <xf numFmtId="0" fontId="0" fillId="0" borderId="3" xfId="0" applyBorder="1" applyAlignment="1">
      <alignment horizontal="left" vertical="top"/>
    </xf>
    <xf numFmtId="0" fontId="0" fillId="0" borderId="62" xfId="0" applyBorder="1" applyAlignment="1">
      <alignment horizontal="left" vertical="top"/>
    </xf>
    <xf numFmtId="0" fontId="0" fillId="0" borderId="70" xfId="0" applyBorder="1" applyAlignment="1">
      <alignment horizontal="left" vertical="top"/>
    </xf>
    <xf numFmtId="0" fontId="7" fillId="0" borderId="0" xfId="0" applyFont="1" applyAlignment="1">
      <alignment horizontal="center" vertical="top"/>
    </xf>
    <xf numFmtId="0" fontId="2" fillId="8" borderId="17" xfId="0" applyFont="1" applyFill="1" applyBorder="1" applyAlignment="1">
      <alignment horizontal="left" vertical="top"/>
    </xf>
    <xf numFmtId="0" fontId="2" fillId="8" borderId="19" xfId="0" applyFont="1" applyFill="1" applyBorder="1" applyAlignment="1">
      <alignment horizontal="left" vertical="top"/>
    </xf>
    <xf numFmtId="0" fontId="0" fillId="0" borderId="2" xfId="0" applyFont="1" applyBorder="1" applyAlignment="1">
      <alignment horizontal="left" vertical="top"/>
    </xf>
    <xf numFmtId="0" fontId="0" fillId="0" borderId="50" xfId="0" applyBorder="1" applyAlignment="1">
      <alignment horizontal="left" vertical="top"/>
    </xf>
    <xf numFmtId="0" fontId="0" fillId="0" borderId="84" xfId="0" applyBorder="1" applyAlignment="1">
      <alignment horizontal="left" vertical="top"/>
    </xf>
    <xf numFmtId="0" fontId="0" fillId="0" borderId="83" xfId="0" applyBorder="1" applyAlignment="1">
      <alignment horizontal="left" vertical="top"/>
    </xf>
    <xf numFmtId="0" fontId="0" fillId="0" borderId="82" xfId="0" applyBorder="1" applyAlignment="1">
      <alignment horizontal="left" vertical="top"/>
    </xf>
    <xf numFmtId="0" fontId="0" fillId="3" borderId="16" xfId="0" applyFill="1" applyBorder="1" applyAlignment="1">
      <alignment horizontal="left" vertical="top"/>
    </xf>
    <xf numFmtId="0" fontId="0" fillId="3" borderId="17" xfId="0" applyFill="1" applyBorder="1" applyAlignment="1">
      <alignment horizontal="left" vertical="top"/>
    </xf>
    <xf numFmtId="0" fontId="0" fillId="3" borderId="20" xfId="0" applyFill="1" applyBorder="1" applyAlignment="1">
      <alignment horizontal="left" vertical="top"/>
    </xf>
    <xf numFmtId="0" fontId="0" fillId="3" borderId="2" xfId="0" applyFill="1" applyBorder="1" applyAlignment="1">
      <alignment horizontal="left" vertical="top"/>
    </xf>
    <xf numFmtId="0" fontId="0" fillId="7" borderId="2" xfId="0" applyFill="1" applyBorder="1" applyAlignment="1" applyProtection="1">
      <alignment horizontal="left" vertical="top" wrapText="1"/>
      <protection locked="0"/>
    </xf>
    <xf numFmtId="0" fontId="0" fillId="7" borderId="21" xfId="0" applyFill="1" applyBorder="1" applyAlignment="1" applyProtection="1">
      <alignment horizontal="left" vertical="top" wrapText="1"/>
      <protection locked="0"/>
    </xf>
    <xf numFmtId="0" fontId="0" fillId="7" borderId="23" xfId="0" applyFill="1" applyBorder="1" applyAlignment="1" applyProtection="1">
      <alignment horizontal="left" vertical="top" wrapText="1"/>
      <protection locked="0"/>
    </xf>
    <xf numFmtId="0" fontId="0" fillId="7" borderId="25" xfId="0" applyFill="1" applyBorder="1" applyAlignment="1" applyProtection="1">
      <alignment horizontal="left" vertical="top" wrapText="1"/>
      <protection locked="0"/>
    </xf>
    <xf numFmtId="0" fontId="0" fillId="0" borderId="2" xfId="0" applyFill="1" applyBorder="1" applyAlignment="1">
      <alignment horizontal="left" vertical="top"/>
    </xf>
    <xf numFmtId="0" fontId="0" fillId="7" borderId="17" xfId="0" applyFill="1" applyBorder="1" applyAlignment="1" applyProtection="1">
      <alignment horizontal="left" vertical="top"/>
      <protection locked="0"/>
    </xf>
    <xf numFmtId="0" fontId="0" fillId="7" borderId="19" xfId="0" applyFill="1" applyBorder="1" applyAlignment="1" applyProtection="1">
      <alignment horizontal="left" vertical="top"/>
      <protection locked="0"/>
    </xf>
    <xf numFmtId="0" fontId="0" fillId="7" borderId="2" xfId="0" applyFill="1" applyBorder="1" applyAlignment="1" applyProtection="1">
      <alignment horizontal="left" vertical="top"/>
      <protection locked="0"/>
    </xf>
    <xf numFmtId="0" fontId="0" fillId="7" borderId="21" xfId="0" applyFill="1" applyBorder="1" applyAlignment="1" applyProtection="1">
      <alignment horizontal="left" vertical="top"/>
      <protection locked="0"/>
    </xf>
    <xf numFmtId="0" fontId="0" fillId="7" borderId="23" xfId="0" applyFill="1" applyBorder="1" applyAlignment="1" applyProtection="1">
      <alignment horizontal="left" vertical="top"/>
      <protection locked="0"/>
    </xf>
    <xf numFmtId="0" fontId="0" fillId="7" borderId="25" xfId="0" applyFill="1" applyBorder="1" applyAlignment="1" applyProtection="1">
      <alignment horizontal="left" vertical="top"/>
      <protection locked="0"/>
    </xf>
    <xf numFmtId="0" fontId="3" fillId="9" borderId="88" xfId="0" applyFont="1" applyFill="1" applyBorder="1" applyAlignment="1">
      <alignment horizontal="left" vertical="top"/>
    </xf>
    <xf numFmtId="0" fontId="3" fillId="9" borderId="6" xfId="0" applyFont="1" applyFill="1" applyBorder="1" applyAlignment="1">
      <alignment horizontal="left" vertical="top"/>
    </xf>
    <xf numFmtId="0" fontId="2" fillId="10" borderId="16" xfId="0" applyFont="1" applyFill="1" applyBorder="1" applyAlignment="1">
      <alignment horizontal="left" vertical="top"/>
    </xf>
    <xf numFmtId="0" fontId="2" fillId="10" borderId="17" xfId="0" applyFont="1" applyFill="1" applyBorder="1" applyAlignment="1">
      <alignment horizontal="left" vertical="top"/>
    </xf>
    <xf numFmtId="0" fontId="2" fillId="10" borderId="18" xfId="0" applyFont="1" applyFill="1" applyBorder="1" applyAlignment="1">
      <alignment horizontal="left" vertical="top"/>
    </xf>
    <xf numFmtId="0" fontId="2" fillId="10" borderId="59" xfId="0" applyFont="1" applyFill="1" applyBorder="1" applyAlignment="1">
      <alignment horizontal="left" vertical="top"/>
    </xf>
    <xf numFmtId="0" fontId="2" fillId="10" borderId="73" xfId="0" applyFont="1" applyFill="1" applyBorder="1" applyAlignment="1">
      <alignment horizontal="left" vertical="top"/>
    </xf>
    <xf numFmtId="0" fontId="2" fillId="10" borderId="72" xfId="0" applyFont="1" applyFill="1" applyBorder="1" applyAlignment="1">
      <alignment horizontal="left" vertical="top"/>
    </xf>
    <xf numFmtId="0" fontId="0" fillId="0" borderId="85" xfId="0" applyBorder="1" applyAlignment="1">
      <alignment horizontal="left" vertical="top"/>
    </xf>
    <xf numFmtId="0" fontId="0" fillId="0" borderId="74" xfId="0" applyBorder="1" applyAlignment="1">
      <alignment horizontal="left" vertical="top"/>
    </xf>
    <xf numFmtId="0" fontId="0" fillId="0" borderId="80" xfId="0" applyBorder="1" applyAlignment="1">
      <alignment horizontal="left" vertical="top"/>
    </xf>
    <xf numFmtId="0" fontId="0" fillId="3" borderId="22" xfId="0" applyFill="1" applyBorder="1" applyAlignment="1">
      <alignment horizontal="left" vertical="top"/>
    </xf>
    <xf numFmtId="0" fontId="0" fillId="3" borderId="23" xfId="0" applyFill="1" applyBorder="1" applyAlignment="1">
      <alignment horizontal="left" vertical="top"/>
    </xf>
    <xf numFmtId="0" fontId="0" fillId="0" borderId="48" xfId="0" applyBorder="1" applyAlignment="1">
      <alignment horizontal="left" vertical="top"/>
    </xf>
    <xf numFmtId="0" fontId="0" fillId="7" borderId="30" xfId="0" applyFont="1" applyFill="1" applyBorder="1" applyAlignment="1" applyProtection="1">
      <alignment horizontal="left" vertical="top" wrapText="1"/>
      <protection locked="0"/>
    </xf>
    <xf numFmtId="0" fontId="0" fillId="7" borderId="69" xfId="0" applyFont="1" applyFill="1" applyBorder="1" applyAlignment="1" applyProtection="1">
      <alignment horizontal="left" vertical="top" wrapText="1"/>
      <protection locked="0"/>
    </xf>
    <xf numFmtId="0" fontId="0" fillId="7" borderId="68" xfId="0" applyFont="1" applyFill="1" applyBorder="1" applyAlignment="1" applyProtection="1">
      <alignment horizontal="left" vertical="top" wrapText="1"/>
      <protection locked="0"/>
    </xf>
    <xf numFmtId="0" fontId="0" fillId="7" borderId="76" xfId="0" applyFont="1" applyFill="1" applyBorder="1" applyAlignment="1" applyProtection="1">
      <alignment horizontal="left" vertical="top" wrapText="1"/>
      <protection locked="0"/>
    </xf>
    <xf numFmtId="0" fontId="0" fillId="7" borderId="75" xfId="0" applyFont="1" applyFill="1" applyBorder="1" applyAlignment="1" applyProtection="1">
      <alignment horizontal="left" vertical="top" wrapText="1"/>
      <protection locked="0"/>
    </xf>
    <xf numFmtId="0" fontId="0" fillId="7" borderId="56" xfId="0" applyFont="1" applyFill="1" applyBorder="1" applyAlignment="1" applyProtection="1">
      <alignment horizontal="left" vertical="top" wrapText="1"/>
      <protection locked="0"/>
    </xf>
    <xf numFmtId="0" fontId="0" fillId="7" borderId="66" xfId="0" applyFont="1" applyFill="1" applyBorder="1" applyAlignment="1" applyProtection="1">
      <alignment horizontal="left" vertical="top" wrapText="1"/>
      <protection locked="0"/>
    </xf>
    <xf numFmtId="0" fontId="0" fillId="7" borderId="65" xfId="0" applyFont="1" applyFill="1" applyBorder="1" applyAlignment="1" applyProtection="1">
      <alignment horizontal="left" vertical="top" wrapText="1"/>
      <protection locked="0"/>
    </xf>
    <xf numFmtId="0" fontId="0" fillId="7" borderId="64" xfId="0" applyFont="1" applyFill="1" applyBorder="1" applyAlignment="1" applyProtection="1">
      <alignment horizontal="left" vertical="top" wrapText="1"/>
      <protection locked="0"/>
    </xf>
    <xf numFmtId="0" fontId="0" fillId="0" borderId="71" xfId="0" applyBorder="1" applyAlignment="1">
      <alignment horizontal="left" vertical="top"/>
    </xf>
    <xf numFmtId="0" fontId="0" fillId="0" borderId="21" xfId="0" applyBorder="1" applyAlignment="1">
      <alignment horizontal="left" vertical="top"/>
    </xf>
    <xf numFmtId="0" fontId="2" fillId="8" borderId="41" xfId="0" applyFont="1" applyFill="1" applyBorder="1" applyAlignment="1">
      <alignment horizontal="left" vertical="top"/>
    </xf>
    <xf numFmtId="0" fontId="2" fillId="8" borderId="78" xfId="0" applyFont="1" applyFill="1" applyBorder="1" applyAlignment="1">
      <alignment horizontal="left" vertical="top"/>
    </xf>
    <xf numFmtId="0" fontId="2" fillId="8" borderId="77" xfId="0" applyFont="1" applyFill="1" applyBorder="1" applyAlignment="1">
      <alignment horizontal="left" vertical="top"/>
    </xf>
    <xf numFmtId="0" fontId="0" fillId="0" borderId="76" xfId="0" applyBorder="1" applyAlignment="1">
      <alignment horizontal="left" vertical="top"/>
    </xf>
    <xf numFmtId="0" fontId="0" fillId="0" borderId="75" xfId="0" applyBorder="1" applyAlignment="1">
      <alignment horizontal="left" vertical="top"/>
    </xf>
    <xf numFmtId="0" fontId="2" fillId="8" borderId="18" xfId="0" applyFont="1" applyFill="1" applyBorder="1" applyAlignment="1">
      <alignment horizontal="left" vertical="top"/>
    </xf>
    <xf numFmtId="0" fontId="2" fillId="8" borderId="73" xfId="0" applyFont="1" applyFill="1" applyBorder="1" applyAlignment="1">
      <alignment horizontal="left" vertical="top"/>
    </xf>
    <xf numFmtId="0" fontId="2" fillId="8" borderId="72" xfId="0" applyFont="1" applyFill="1" applyBorder="1" applyAlignment="1">
      <alignment horizontal="left" vertical="top"/>
    </xf>
    <xf numFmtId="0" fontId="0" fillId="0" borderId="3" xfId="0" applyBorder="1" applyAlignment="1">
      <alignment vertical="top"/>
    </xf>
    <xf numFmtId="0" fontId="0" fillId="0" borderId="62" xfId="0" applyBorder="1" applyAlignment="1">
      <alignment vertical="top"/>
    </xf>
    <xf numFmtId="0" fontId="0" fillId="0" borderId="70" xfId="0" applyBorder="1" applyAlignment="1">
      <alignment vertical="top"/>
    </xf>
    <xf numFmtId="164" fontId="3" fillId="5" borderId="31" xfId="0" applyNumberFormat="1" applyFont="1" applyFill="1" applyBorder="1" applyAlignment="1">
      <alignment horizontal="center"/>
    </xf>
    <xf numFmtId="164" fontId="3" fillId="5" borderId="32" xfId="0" applyNumberFormat="1" applyFont="1" applyFill="1" applyBorder="1" applyAlignment="1">
      <alignment horizontal="center"/>
    </xf>
    <xf numFmtId="0" fontId="9" fillId="5" borderId="0" xfId="0" applyFont="1" applyFill="1" applyBorder="1" applyAlignment="1">
      <alignment horizontal="center" vertical="center" wrapText="1"/>
    </xf>
    <xf numFmtId="0" fontId="9" fillId="5" borderId="33" xfId="0" applyFont="1" applyFill="1" applyBorder="1" applyAlignment="1">
      <alignment horizontal="center" vertical="center" wrapText="1"/>
    </xf>
    <xf numFmtId="164" fontId="3" fillId="5" borderId="11" xfId="0" applyNumberFormat="1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9" fillId="5" borderId="35" xfId="0" applyFont="1" applyFill="1" applyBorder="1" applyAlignment="1">
      <alignment horizontal="center" vertical="center" wrapText="1"/>
    </xf>
    <xf numFmtId="0" fontId="3" fillId="5" borderId="6" xfId="0" applyFont="1" applyFill="1" applyBorder="1" applyAlignment="1">
      <alignment horizontal="center" vertical="top"/>
    </xf>
    <xf numFmtId="0" fontId="3" fillId="5" borderId="15" xfId="0" applyFont="1" applyFill="1" applyBorder="1" applyAlignment="1">
      <alignment horizontal="center" vertical="top"/>
    </xf>
    <xf numFmtId="0" fontId="3" fillId="5" borderId="34" xfId="0" applyFont="1" applyFill="1" applyBorder="1" applyAlignment="1">
      <alignment horizontal="center" vertical="top"/>
    </xf>
    <xf numFmtId="0" fontId="3" fillId="5" borderId="1" xfId="0" applyFont="1" applyFill="1" applyBorder="1" applyAlignment="1">
      <alignment horizontal="left"/>
    </xf>
    <xf numFmtId="0" fontId="3" fillId="5" borderId="28" xfId="0" applyFont="1" applyFill="1" applyBorder="1" applyAlignment="1">
      <alignment horizontal="left"/>
    </xf>
    <xf numFmtId="0" fontId="2" fillId="6" borderId="45" xfId="0" applyFont="1" applyFill="1" applyBorder="1" applyAlignment="1">
      <alignment horizontal="center" vertical="top"/>
    </xf>
    <xf numFmtId="0" fontId="2" fillId="6" borderId="46" xfId="0" applyFont="1" applyFill="1" applyBorder="1" applyAlignment="1">
      <alignment horizontal="center" vertical="top"/>
    </xf>
    <xf numFmtId="0" fontId="2" fillId="6" borderId="47" xfId="0" applyFont="1" applyFill="1" applyBorder="1" applyAlignment="1">
      <alignment horizontal="center" vertical="top"/>
    </xf>
    <xf numFmtId="0" fontId="2" fillId="0" borderId="45" xfId="0" applyFont="1" applyFill="1" applyBorder="1" applyAlignment="1">
      <alignment horizontal="center" vertical="top"/>
    </xf>
    <xf numFmtId="0" fontId="2" fillId="0" borderId="46" xfId="0" applyFont="1" applyFill="1" applyBorder="1" applyAlignment="1">
      <alignment horizontal="center" vertical="top"/>
    </xf>
    <xf numFmtId="0" fontId="2" fillId="0" borderId="47" xfId="0" applyFont="1" applyFill="1" applyBorder="1" applyAlignment="1">
      <alignment horizontal="center" vertical="top"/>
    </xf>
    <xf numFmtId="0" fontId="26" fillId="0" borderId="0" xfId="0" applyFont="1" applyAlignment="1">
      <alignment horizontal="center" vertical="top" wrapText="1"/>
    </xf>
    <xf numFmtId="0" fontId="2" fillId="0" borderId="0" xfId="0" applyFont="1" applyAlignment="1">
      <alignment horizontal="center" vertical="top" wrapText="1"/>
    </xf>
    <xf numFmtId="0" fontId="29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</cellXfs>
  <cellStyles count="2">
    <cellStyle name="Normální" xfId="0" builtinId="0"/>
    <cellStyle name="Procenta" xfId="1" builtinId="5"/>
  </cellStyles>
  <dxfs count="4">
    <dxf>
      <font>
        <b/>
        <i val="0"/>
        <color rgb="FFFF0000"/>
      </font>
    </dxf>
    <dxf>
      <fill>
        <patternFill>
          <bgColor theme="7" tint="0.79998168889431442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92D050"/>
      </font>
    </dxf>
  </dxfs>
  <tableStyles count="0" defaultTableStyle="TableStyleMedium2" defaultPivotStyle="PivotStyleLight16"/>
  <colors>
    <mruColors>
      <color rgb="FFCCFF66"/>
      <color rgb="FF00FF00"/>
      <color rgb="FFFFE6C8"/>
      <color rgb="FFFFCC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N173"/>
  <sheetViews>
    <sheetView tabSelected="1" topLeftCell="A40" zoomScale="85" zoomScaleNormal="85" zoomScaleSheetLayoutView="70" workbookViewId="0">
      <selection activeCell="J65" sqref="J65"/>
    </sheetView>
  </sheetViews>
  <sheetFormatPr defaultColWidth="8.85546875" defaultRowHeight="15" x14ac:dyDescent="0.25"/>
  <cols>
    <col min="1" max="1" width="2.28515625" style="155" customWidth="1"/>
    <col min="2" max="2" width="1.140625" style="155" customWidth="1"/>
    <col min="3" max="3" width="3.7109375" style="309" customWidth="1"/>
    <col min="4" max="4" width="9.7109375" style="309" customWidth="1"/>
    <col min="5" max="5" width="23.7109375" style="309" customWidth="1"/>
    <col min="6" max="6" width="19.42578125" style="309" customWidth="1"/>
    <col min="7" max="7" width="23.85546875" style="309" customWidth="1"/>
    <col min="8" max="8" width="1.140625" style="155" customWidth="1"/>
    <col min="9" max="9" width="3.28515625" style="155" customWidth="1"/>
    <col min="10" max="12" width="8.85546875" style="155"/>
    <col min="13" max="13" width="13.7109375" style="155" customWidth="1"/>
    <col min="14" max="14" width="12.28515625" style="155" customWidth="1"/>
    <col min="15" max="16384" width="8.85546875" style="155"/>
  </cols>
  <sheetData>
    <row r="1" spans="1:9" ht="23.25" x14ac:dyDescent="0.35">
      <c r="C1" s="416" t="s">
        <v>13488</v>
      </c>
      <c r="D1" s="416"/>
      <c r="E1" s="416"/>
      <c r="F1" s="416"/>
      <c r="G1" s="416"/>
      <c r="H1" s="350"/>
      <c r="I1" s="350"/>
    </row>
    <row r="2" spans="1:9" ht="14.45" customHeight="1" thickBot="1" x14ac:dyDescent="0.4">
      <c r="C2" s="349"/>
      <c r="D2" s="349"/>
      <c r="E2" s="349"/>
      <c r="F2" s="349"/>
      <c r="G2" s="349"/>
      <c r="H2" s="348"/>
      <c r="I2" s="348"/>
    </row>
    <row r="3" spans="1:9" ht="18.75" x14ac:dyDescent="0.25">
      <c r="A3" s="317"/>
      <c r="B3" s="326"/>
      <c r="C3" s="439" t="s">
        <v>13487</v>
      </c>
      <c r="D3" s="439"/>
      <c r="E3" s="439"/>
      <c r="F3" s="439"/>
      <c r="G3" s="439"/>
      <c r="H3" s="325"/>
    </row>
    <row r="4" spans="1:9" ht="14.45" customHeight="1" x14ac:dyDescent="0.25">
      <c r="A4" s="317"/>
      <c r="B4" s="321"/>
      <c r="C4" s="424" t="s">
        <v>13486</v>
      </c>
      <c r="D4" s="425"/>
      <c r="E4" s="425"/>
      <c r="F4" s="433" t="s">
        <v>481</v>
      </c>
      <c r="G4" s="434"/>
      <c r="H4" s="318"/>
    </row>
    <row r="5" spans="1:9" x14ac:dyDescent="0.25">
      <c r="A5" s="317"/>
      <c r="B5" s="321"/>
      <c r="C5" s="426" t="s">
        <v>13485</v>
      </c>
      <c r="D5" s="427"/>
      <c r="E5" s="427"/>
      <c r="F5" s="435" t="s">
        <v>10056</v>
      </c>
      <c r="G5" s="436"/>
      <c r="H5" s="318"/>
    </row>
    <row r="6" spans="1:9" x14ac:dyDescent="0.25">
      <c r="A6" s="317"/>
      <c r="B6" s="321"/>
      <c r="C6" s="426" t="s">
        <v>13484</v>
      </c>
      <c r="D6" s="427"/>
      <c r="E6" s="427"/>
      <c r="F6" s="435" t="s">
        <v>13512</v>
      </c>
      <c r="G6" s="436"/>
      <c r="H6" s="318"/>
    </row>
    <row r="7" spans="1:9" x14ac:dyDescent="0.25">
      <c r="A7" s="317"/>
      <c r="B7" s="321"/>
      <c r="C7" s="450" t="s">
        <v>13483</v>
      </c>
      <c r="D7" s="451"/>
      <c r="E7" s="451"/>
      <c r="F7" s="437"/>
      <c r="G7" s="438"/>
      <c r="H7" s="318"/>
    </row>
    <row r="8" spans="1:9" s="160" customFormat="1" ht="5.45" customHeight="1" thickBot="1" x14ac:dyDescent="0.3">
      <c r="A8" s="317"/>
      <c r="B8" s="330"/>
      <c r="C8" s="328"/>
      <c r="D8" s="328"/>
      <c r="E8" s="328"/>
      <c r="F8" s="328"/>
      <c r="G8" s="328"/>
      <c r="H8" s="327"/>
    </row>
    <row r="9" spans="1:9" s="160" customFormat="1" ht="15.75" thickBot="1" x14ac:dyDescent="0.3">
      <c r="C9" s="332"/>
      <c r="D9" s="332"/>
      <c r="E9" s="332"/>
      <c r="F9" s="332"/>
      <c r="G9" s="332"/>
    </row>
    <row r="10" spans="1:9" ht="18.75" x14ac:dyDescent="0.25">
      <c r="B10" s="326"/>
      <c r="C10" s="440" t="s">
        <v>13482</v>
      </c>
      <c r="D10" s="440"/>
      <c r="E10" s="440"/>
      <c r="F10" s="440"/>
      <c r="G10" s="440"/>
      <c r="H10" s="325"/>
    </row>
    <row r="11" spans="1:9" x14ac:dyDescent="0.25">
      <c r="B11" s="314"/>
      <c r="C11" s="441" t="s">
        <v>13481</v>
      </c>
      <c r="D11" s="442"/>
      <c r="E11" s="442"/>
      <c r="F11" s="442"/>
      <c r="G11" s="443"/>
      <c r="H11" s="347"/>
    </row>
    <row r="12" spans="1:9" x14ac:dyDescent="0.25">
      <c r="B12" s="314"/>
      <c r="C12" s="346" t="s">
        <v>13407</v>
      </c>
      <c r="D12" s="345"/>
      <c r="E12" s="361">
        <v>761249</v>
      </c>
      <c r="F12" s="344" t="s">
        <v>13406</v>
      </c>
      <c r="G12" s="364" t="s">
        <v>10056</v>
      </c>
      <c r="H12" s="313"/>
    </row>
    <row r="13" spans="1:9" x14ac:dyDescent="0.25">
      <c r="B13" s="314"/>
      <c r="C13" s="343" t="s">
        <v>13472</v>
      </c>
      <c r="D13" s="342"/>
      <c r="E13" s="362">
        <v>533726</v>
      </c>
      <c r="F13" s="341" t="s">
        <v>13471</v>
      </c>
      <c r="G13" s="365" t="s">
        <v>10878</v>
      </c>
      <c r="H13" s="313"/>
    </row>
    <row r="14" spans="1:9" x14ac:dyDescent="0.25">
      <c r="B14" s="314"/>
      <c r="C14" s="340" t="s">
        <v>13470</v>
      </c>
      <c r="D14" s="339"/>
      <c r="E14" s="363">
        <v>2110</v>
      </c>
      <c r="F14" s="338" t="s">
        <v>13469</v>
      </c>
      <c r="G14" s="366" t="s">
        <v>481</v>
      </c>
      <c r="H14" s="313"/>
    </row>
    <row r="15" spans="1:9" x14ac:dyDescent="0.25">
      <c r="B15" s="314"/>
      <c r="C15" s="337"/>
      <c r="D15" s="337"/>
      <c r="E15" s="337"/>
      <c r="F15" s="337"/>
      <c r="G15" s="337"/>
      <c r="H15" s="313"/>
    </row>
    <row r="16" spans="1:9" x14ac:dyDescent="0.25">
      <c r="B16" s="314"/>
      <c r="C16" s="444" t="s">
        <v>13480</v>
      </c>
      <c r="D16" s="445"/>
      <c r="E16" s="445"/>
      <c r="F16" s="445"/>
      <c r="G16" s="446"/>
      <c r="H16" s="313"/>
    </row>
    <row r="17" spans="2:8" x14ac:dyDescent="0.25">
      <c r="B17" s="314"/>
      <c r="C17" s="447" t="s">
        <v>13479</v>
      </c>
      <c r="D17" s="448"/>
      <c r="E17" s="449"/>
      <c r="F17" s="449"/>
      <c r="G17" s="364" t="s">
        <v>76</v>
      </c>
      <c r="H17" s="313"/>
    </row>
    <row r="18" spans="2:8" x14ac:dyDescent="0.25">
      <c r="B18" s="314"/>
      <c r="C18" s="401" t="s">
        <v>13478</v>
      </c>
      <c r="D18" s="415"/>
      <c r="E18" s="400"/>
      <c r="F18" s="400"/>
      <c r="G18" s="364" t="s">
        <v>77</v>
      </c>
      <c r="H18" s="313"/>
    </row>
    <row r="19" spans="2:8" x14ac:dyDescent="0.25">
      <c r="B19" s="314"/>
      <c r="C19" s="401" t="s">
        <v>13477</v>
      </c>
      <c r="D19" s="415"/>
      <c r="E19" s="400"/>
      <c r="F19" s="400"/>
      <c r="G19" s="364" t="s">
        <v>76</v>
      </c>
      <c r="H19" s="313"/>
    </row>
    <row r="20" spans="2:8" x14ac:dyDescent="0.25">
      <c r="B20" s="314"/>
      <c r="C20" s="401" t="s">
        <v>13476</v>
      </c>
      <c r="D20" s="415"/>
      <c r="E20" s="400"/>
      <c r="F20" s="400"/>
      <c r="G20" s="364" t="s">
        <v>76</v>
      </c>
      <c r="H20" s="313"/>
    </row>
    <row r="21" spans="2:8" x14ac:dyDescent="0.25">
      <c r="B21" s="314"/>
      <c r="C21" s="401" t="s">
        <v>13475</v>
      </c>
      <c r="D21" s="415"/>
      <c r="E21" s="400"/>
      <c r="F21" s="400"/>
      <c r="G21" s="364" t="s">
        <v>76</v>
      </c>
      <c r="H21" s="313"/>
    </row>
    <row r="22" spans="2:8" x14ac:dyDescent="0.25">
      <c r="B22" s="314"/>
      <c r="C22" s="401" t="s">
        <v>13474</v>
      </c>
      <c r="D22" s="415"/>
      <c r="E22" s="400"/>
      <c r="F22" s="400"/>
      <c r="G22" s="364" t="s">
        <v>76</v>
      </c>
      <c r="H22" s="313"/>
    </row>
    <row r="23" spans="2:8" ht="13.9" customHeight="1" x14ac:dyDescent="0.25">
      <c r="B23" s="314"/>
      <c r="C23" s="420" t="s">
        <v>13450</v>
      </c>
      <c r="D23" s="421"/>
      <c r="E23" s="404"/>
      <c r="F23" s="405"/>
      <c r="G23" s="406"/>
      <c r="H23" s="313"/>
    </row>
    <row r="24" spans="2:8" ht="13.9" customHeight="1" x14ac:dyDescent="0.25">
      <c r="B24" s="314"/>
      <c r="C24" s="422"/>
      <c r="D24" s="423"/>
      <c r="E24" s="392"/>
      <c r="F24" s="393"/>
      <c r="G24" s="394"/>
      <c r="H24" s="313"/>
    </row>
    <row r="25" spans="2:8" ht="14.45" customHeight="1" x14ac:dyDescent="0.25">
      <c r="B25" s="314"/>
      <c r="C25" s="332"/>
      <c r="D25" s="332"/>
      <c r="E25" s="336"/>
      <c r="F25" s="336"/>
      <c r="G25" s="336"/>
      <c r="H25" s="313"/>
    </row>
    <row r="26" spans="2:8" ht="14.45" customHeight="1" x14ac:dyDescent="0.25">
      <c r="B26" s="314"/>
      <c r="C26" s="444" t="s">
        <v>13473</v>
      </c>
      <c r="D26" s="445"/>
      <c r="E26" s="445"/>
      <c r="F26" s="445"/>
      <c r="G26" s="446"/>
      <c r="H26" s="313"/>
    </row>
    <row r="27" spans="2:8" ht="14.45" customHeight="1" x14ac:dyDescent="0.25">
      <c r="B27" s="314"/>
      <c r="C27" s="447">
        <v>1</v>
      </c>
      <c r="D27" s="448"/>
      <c r="E27" s="449"/>
      <c r="F27" s="449"/>
      <c r="G27" s="462"/>
      <c r="H27" s="313"/>
    </row>
    <row r="28" spans="2:8" ht="14.45" customHeight="1" x14ac:dyDescent="0.25">
      <c r="B28" s="314"/>
      <c r="C28" s="315" t="s">
        <v>13407</v>
      </c>
      <c r="D28" s="335"/>
      <c r="E28" s="362">
        <v>790605</v>
      </c>
      <c r="F28" s="334" t="s">
        <v>13406</v>
      </c>
      <c r="G28" s="365" t="s">
        <v>6289</v>
      </c>
      <c r="H28" s="313"/>
    </row>
    <row r="29" spans="2:8" ht="14.45" customHeight="1" x14ac:dyDescent="0.25">
      <c r="B29" s="314"/>
      <c r="C29" s="315" t="s">
        <v>13472</v>
      </c>
      <c r="D29" s="335"/>
      <c r="E29" s="362">
        <v>513202</v>
      </c>
      <c r="F29" s="334" t="s">
        <v>13471</v>
      </c>
      <c r="G29" s="365" t="s">
        <v>13519</v>
      </c>
      <c r="H29" s="313"/>
    </row>
    <row r="30" spans="2:8" ht="14.45" customHeight="1" x14ac:dyDescent="0.25">
      <c r="B30" s="314"/>
      <c r="C30" s="315" t="s">
        <v>13470</v>
      </c>
      <c r="D30" s="335"/>
      <c r="E30" s="362">
        <v>2110</v>
      </c>
      <c r="F30" s="334" t="s">
        <v>13469</v>
      </c>
      <c r="G30" s="365" t="s">
        <v>481</v>
      </c>
      <c r="H30" s="313"/>
    </row>
    <row r="31" spans="2:8" ht="14.45" customHeight="1" x14ac:dyDescent="0.25">
      <c r="B31" s="314"/>
      <c r="C31" s="420" t="s">
        <v>13450</v>
      </c>
      <c r="D31" s="421"/>
      <c r="E31" s="453"/>
      <c r="F31" s="454"/>
      <c r="G31" s="455"/>
      <c r="H31" s="313"/>
    </row>
    <row r="32" spans="2:8" ht="14.45" customHeight="1" x14ac:dyDescent="0.25">
      <c r="B32" s="314"/>
      <c r="C32" s="452"/>
      <c r="D32" s="448"/>
      <c r="E32" s="456"/>
      <c r="F32" s="457"/>
      <c r="G32" s="458"/>
      <c r="H32" s="313"/>
    </row>
    <row r="33" spans="2:10" ht="14.45" customHeight="1" x14ac:dyDescent="0.25">
      <c r="B33" s="314"/>
      <c r="C33" s="401">
        <v>2</v>
      </c>
      <c r="D33" s="415"/>
      <c r="E33" s="400"/>
      <c r="F33" s="400"/>
      <c r="G33" s="463"/>
      <c r="H33" s="313"/>
    </row>
    <row r="34" spans="2:10" ht="14.45" customHeight="1" x14ac:dyDescent="0.25">
      <c r="B34" s="314"/>
      <c r="C34" s="315" t="s">
        <v>13407</v>
      </c>
      <c r="D34" s="335"/>
      <c r="E34" s="362"/>
      <c r="F34" s="334" t="s">
        <v>13406</v>
      </c>
      <c r="G34" s="365"/>
      <c r="H34" s="313"/>
    </row>
    <row r="35" spans="2:10" ht="14.45" customHeight="1" x14ac:dyDescent="0.25">
      <c r="B35" s="314"/>
      <c r="C35" s="315" t="s">
        <v>13472</v>
      </c>
      <c r="D35" s="335"/>
      <c r="E35" s="362"/>
      <c r="F35" s="334" t="s">
        <v>13471</v>
      </c>
      <c r="G35" s="365"/>
      <c r="H35" s="313"/>
    </row>
    <row r="36" spans="2:10" ht="14.45" customHeight="1" x14ac:dyDescent="0.25">
      <c r="B36" s="314"/>
      <c r="C36" s="315" t="s">
        <v>13470</v>
      </c>
      <c r="D36" s="335"/>
      <c r="E36" s="362"/>
      <c r="F36" s="334" t="s">
        <v>13469</v>
      </c>
      <c r="G36" s="365"/>
      <c r="H36" s="313"/>
    </row>
    <row r="37" spans="2:10" ht="14.45" customHeight="1" x14ac:dyDescent="0.25">
      <c r="B37" s="314"/>
      <c r="C37" s="420" t="s">
        <v>13450</v>
      </c>
      <c r="D37" s="421"/>
      <c r="E37" s="453"/>
      <c r="F37" s="454"/>
      <c r="G37" s="455"/>
      <c r="H37" s="313"/>
    </row>
    <row r="38" spans="2:10" ht="14.45" customHeight="1" x14ac:dyDescent="0.25">
      <c r="B38" s="314"/>
      <c r="C38" s="422"/>
      <c r="D38" s="423"/>
      <c r="E38" s="459"/>
      <c r="F38" s="460"/>
      <c r="G38" s="461"/>
      <c r="H38" s="313"/>
    </row>
    <row r="39" spans="2:10" ht="6" customHeight="1" thickBot="1" x14ac:dyDescent="0.3">
      <c r="B39" s="312"/>
      <c r="C39" s="311"/>
      <c r="D39" s="311"/>
      <c r="E39" s="311"/>
      <c r="F39" s="311"/>
      <c r="G39" s="311"/>
      <c r="H39" s="310"/>
    </row>
    <row r="40" spans="2:10" ht="15.75" thickBot="1" x14ac:dyDescent="0.3"/>
    <row r="41" spans="2:10" ht="18.75" x14ac:dyDescent="0.25">
      <c r="B41" s="326"/>
      <c r="C41" s="440" t="s">
        <v>32</v>
      </c>
      <c r="D41" s="440"/>
      <c r="E41" s="440"/>
      <c r="F41" s="440"/>
      <c r="G41" s="440"/>
      <c r="H41" s="325"/>
    </row>
    <row r="42" spans="2:10" x14ac:dyDescent="0.25">
      <c r="B42" s="314"/>
      <c r="C42" s="333">
        <v>1</v>
      </c>
      <c r="D42" s="417" t="s">
        <v>5</v>
      </c>
      <c r="E42" s="417"/>
      <c r="F42" s="417"/>
      <c r="G42" s="418"/>
      <c r="H42" s="313"/>
    </row>
    <row r="43" spans="2:10" x14ac:dyDescent="0.25">
      <c r="B43" s="314"/>
      <c r="C43" s="315" t="s">
        <v>170</v>
      </c>
      <c r="D43" s="419" t="s">
        <v>6</v>
      </c>
      <c r="E43" s="419"/>
      <c r="F43" s="419"/>
      <c r="G43" s="367" t="s">
        <v>64</v>
      </c>
      <c r="H43" s="313"/>
    </row>
    <row r="44" spans="2:10" x14ac:dyDescent="0.25">
      <c r="B44" s="314"/>
      <c r="C44" s="315" t="s">
        <v>171</v>
      </c>
      <c r="D44" s="419" t="s">
        <v>7</v>
      </c>
      <c r="E44" s="419"/>
      <c r="F44" s="419"/>
      <c r="G44" s="367" t="s">
        <v>66</v>
      </c>
      <c r="H44" s="313"/>
    </row>
    <row r="45" spans="2:10" x14ac:dyDescent="0.25">
      <c r="B45" s="314"/>
      <c r="C45" s="315" t="s">
        <v>172</v>
      </c>
      <c r="D45" s="419" t="s">
        <v>8</v>
      </c>
      <c r="E45" s="419"/>
      <c r="F45" s="419"/>
      <c r="G45" s="367">
        <v>482</v>
      </c>
      <c r="H45" s="313"/>
    </row>
    <row r="46" spans="2:10" x14ac:dyDescent="0.25">
      <c r="B46" s="314"/>
      <c r="C46" s="315" t="s">
        <v>173</v>
      </c>
      <c r="D46" s="419" t="s">
        <v>158</v>
      </c>
      <c r="E46" s="419"/>
      <c r="F46" s="419"/>
      <c r="G46" s="367">
        <v>458</v>
      </c>
      <c r="H46" s="313"/>
    </row>
    <row r="47" spans="2:10" x14ac:dyDescent="0.25">
      <c r="B47" s="314"/>
      <c r="C47" s="315" t="s">
        <v>174</v>
      </c>
      <c r="D47" s="432" t="s">
        <v>13490</v>
      </c>
      <c r="E47" s="432"/>
      <c r="F47" s="432"/>
      <c r="G47" s="367">
        <v>4</v>
      </c>
      <c r="H47" s="313"/>
    </row>
    <row r="48" spans="2:10" x14ac:dyDescent="0.25">
      <c r="B48" s="314"/>
      <c r="C48" s="355" t="s">
        <v>175</v>
      </c>
      <c r="D48" s="432" t="s">
        <v>13468</v>
      </c>
      <c r="E48" s="432"/>
      <c r="F48" s="432"/>
      <c r="G48" s="367">
        <v>4</v>
      </c>
      <c r="H48" s="313"/>
      <c r="J48" s="352"/>
    </row>
    <row r="49" spans="2:8" x14ac:dyDescent="0.25">
      <c r="B49" s="314"/>
      <c r="C49" s="315" t="s">
        <v>176</v>
      </c>
      <c r="D49" s="400" t="s">
        <v>218</v>
      </c>
      <c r="E49" s="400"/>
      <c r="F49" s="400"/>
      <c r="G49" s="367">
        <v>5</v>
      </c>
      <c r="H49" s="313"/>
    </row>
    <row r="50" spans="2:8" x14ac:dyDescent="0.25">
      <c r="B50" s="314"/>
      <c r="C50" s="315" t="s">
        <v>177</v>
      </c>
      <c r="D50" s="400" t="s">
        <v>203</v>
      </c>
      <c r="E50" s="400"/>
      <c r="F50" s="400"/>
      <c r="G50" s="367">
        <v>3</v>
      </c>
      <c r="H50" s="313"/>
    </row>
    <row r="51" spans="2:8" x14ac:dyDescent="0.25">
      <c r="B51" s="314"/>
      <c r="C51" s="315" t="s">
        <v>178</v>
      </c>
      <c r="D51" s="400" t="s">
        <v>208</v>
      </c>
      <c r="E51" s="400"/>
      <c r="F51" s="400"/>
      <c r="G51" s="367" t="s">
        <v>76</v>
      </c>
      <c r="H51" s="313"/>
    </row>
    <row r="52" spans="2:8" x14ac:dyDescent="0.25">
      <c r="B52" s="314"/>
      <c r="C52" s="315" t="s">
        <v>210</v>
      </c>
      <c r="D52" s="400" t="s">
        <v>209</v>
      </c>
      <c r="E52" s="400"/>
      <c r="F52" s="400"/>
      <c r="G52" s="367">
        <v>0</v>
      </c>
      <c r="H52" s="313"/>
    </row>
    <row r="53" spans="2:8" x14ac:dyDescent="0.25">
      <c r="B53" s="314"/>
      <c r="C53" s="315" t="s">
        <v>207</v>
      </c>
      <c r="D53" s="432" t="s">
        <v>13510</v>
      </c>
      <c r="E53" s="432"/>
      <c r="F53" s="432"/>
      <c r="G53" s="367">
        <v>5</v>
      </c>
      <c r="H53" s="313"/>
    </row>
    <row r="54" spans="2:8" x14ac:dyDescent="0.25">
      <c r="B54" s="314"/>
      <c r="C54" s="315" t="s">
        <v>264</v>
      </c>
      <c r="D54" s="400" t="s">
        <v>267</v>
      </c>
      <c r="E54" s="400"/>
      <c r="F54" s="400"/>
      <c r="G54" s="367">
        <v>2</v>
      </c>
      <c r="H54" s="313"/>
    </row>
    <row r="55" spans="2:8" x14ac:dyDescent="0.25">
      <c r="B55" s="314"/>
      <c r="C55" s="401" t="s">
        <v>13450</v>
      </c>
      <c r="D55" s="400"/>
      <c r="E55" s="428"/>
      <c r="F55" s="428"/>
      <c r="G55" s="429"/>
      <c r="H55" s="313"/>
    </row>
    <row r="56" spans="2:8" x14ac:dyDescent="0.25">
      <c r="B56" s="314"/>
      <c r="C56" s="401"/>
      <c r="D56" s="400"/>
      <c r="E56" s="428"/>
      <c r="F56" s="428"/>
      <c r="G56" s="429"/>
      <c r="H56" s="313"/>
    </row>
    <row r="57" spans="2:8" x14ac:dyDescent="0.25">
      <c r="B57" s="314"/>
      <c r="C57" s="401"/>
      <c r="D57" s="400"/>
      <c r="E57" s="428"/>
      <c r="F57" s="428"/>
      <c r="G57" s="429"/>
      <c r="H57" s="313"/>
    </row>
    <row r="58" spans="2:8" x14ac:dyDescent="0.25">
      <c r="B58" s="314"/>
      <c r="C58" s="398"/>
      <c r="D58" s="399"/>
      <c r="E58" s="430"/>
      <c r="F58" s="430"/>
      <c r="G58" s="431"/>
      <c r="H58" s="313"/>
    </row>
    <row r="59" spans="2:8" x14ac:dyDescent="0.25">
      <c r="B59" s="314"/>
      <c r="C59" s="332"/>
      <c r="D59" s="332"/>
      <c r="E59" s="332"/>
      <c r="F59" s="332"/>
      <c r="G59" s="332"/>
      <c r="H59" s="313"/>
    </row>
    <row r="60" spans="2:8" x14ac:dyDescent="0.25">
      <c r="B60" s="314"/>
      <c r="C60" s="333">
        <v>2</v>
      </c>
      <c r="D60" s="417" t="s">
        <v>9</v>
      </c>
      <c r="E60" s="417"/>
      <c r="F60" s="417"/>
      <c r="G60" s="418"/>
      <c r="H60" s="313"/>
    </row>
    <row r="61" spans="2:8" x14ac:dyDescent="0.25">
      <c r="B61" s="314"/>
      <c r="C61" s="315" t="s">
        <v>179</v>
      </c>
      <c r="D61" s="400" t="s">
        <v>222</v>
      </c>
      <c r="E61" s="400"/>
      <c r="F61" s="400"/>
      <c r="G61" s="367" t="s">
        <v>76</v>
      </c>
      <c r="H61" s="313"/>
    </row>
    <row r="62" spans="2:8" x14ac:dyDescent="0.25">
      <c r="B62" s="314"/>
      <c r="C62" s="315" t="s">
        <v>180</v>
      </c>
      <c r="D62" s="400" t="s">
        <v>58</v>
      </c>
      <c r="E62" s="400"/>
      <c r="F62" s="400"/>
      <c r="G62" s="367" t="s">
        <v>79</v>
      </c>
      <c r="H62" s="313"/>
    </row>
    <row r="63" spans="2:8" x14ac:dyDescent="0.25">
      <c r="B63" s="314"/>
      <c r="C63" s="315" t="s">
        <v>181</v>
      </c>
      <c r="D63" s="400" t="s">
        <v>57</v>
      </c>
      <c r="E63" s="400"/>
      <c r="F63" s="400"/>
      <c r="G63" s="367" t="s">
        <v>81</v>
      </c>
      <c r="H63" s="313"/>
    </row>
    <row r="64" spans="2:8" x14ac:dyDescent="0.25">
      <c r="B64" s="314"/>
      <c r="C64" s="401" t="s">
        <v>13450</v>
      </c>
      <c r="D64" s="400"/>
      <c r="E64" s="428"/>
      <c r="F64" s="428"/>
      <c r="G64" s="429"/>
      <c r="H64" s="313"/>
    </row>
    <row r="65" spans="2:14" x14ac:dyDescent="0.25">
      <c r="B65" s="314"/>
      <c r="C65" s="401"/>
      <c r="D65" s="400"/>
      <c r="E65" s="428"/>
      <c r="F65" s="428"/>
      <c r="G65" s="429"/>
      <c r="H65" s="313"/>
    </row>
    <row r="66" spans="2:14" x14ac:dyDescent="0.25">
      <c r="B66" s="314"/>
      <c r="C66" s="398"/>
      <c r="D66" s="399"/>
      <c r="E66" s="430"/>
      <c r="F66" s="430"/>
      <c r="G66" s="431"/>
      <c r="H66" s="313"/>
    </row>
    <row r="67" spans="2:14" x14ac:dyDescent="0.25">
      <c r="B67" s="314"/>
      <c r="C67" s="332"/>
      <c r="D67" s="332"/>
      <c r="E67" s="332"/>
      <c r="F67" s="332"/>
      <c r="G67" s="332"/>
      <c r="H67" s="313"/>
    </row>
    <row r="68" spans="2:14" x14ac:dyDescent="0.25">
      <c r="B68" s="314"/>
      <c r="C68" s="331">
        <v>3</v>
      </c>
      <c r="D68" s="417" t="s">
        <v>10</v>
      </c>
      <c r="E68" s="417"/>
      <c r="F68" s="417"/>
      <c r="G68" s="418"/>
      <c r="H68" s="313"/>
    </row>
    <row r="69" spans="2:14" x14ac:dyDescent="0.25">
      <c r="B69" s="314"/>
      <c r="C69" s="315" t="s">
        <v>184</v>
      </c>
      <c r="D69" s="400" t="s">
        <v>11</v>
      </c>
      <c r="E69" s="400"/>
      <c r="F69" s="400"/>
      <c r="G69" s="367">
        <v>112</v>
      </c>
      <c r="H69" s="313"/>
    </row>
    <row r="70" spans="2:14" x14ac:dyDescent="0.25">
      <c r="B70" s="314"/>
      <c r="C70" s="315" t="s">
        <v>185</v>
      </c>
      <c r="D70" s="400" t="s">
        <v>12</v>
      </c>
      <c r="E70" s="400"/>
      <c r="F70" s="400"/>
      <c r="G70" s="367">
        <v>139</v>
      </c>
      <c r="H70" s="313"/>
    </row>
    <row r="71" spans="2:14" x14ac:dyDescent="0.25">
      <c r="B71" s="314"/>
      <c r="C71" s="315" t="s">
        <v>186</v>
      </c>
      <c r="D71" s="400" t="s">
        <v>223</v>
      </c>
      <c r="E71" s="400"/>
      <c r="F71" s="400"/>
      <c r="G71" s="367">
        <v>0.3</v>
      </c>
      <c r="H71" s="313"/>
    </row>
    <row r="72" spans="2:14" x14ac:dyDescent="0.25">
      <c r="B72" s="314"/>
      <c r="C72" s="315" t="s">
        <v>187</v>
      </c>
      <c r="D72" s="400" t="s">
        <v>225</v>
      </c>
      <c r="E72" s="400"/>
      <c r="F72" s="400"/>
      <c r="G72" s="367" t="s">
        <v>76</v>
      </c>
      <c r="H72" s="313"/>
    </row>
    <row r="73" spans="2:14" x14ac:dyDescent="0.25">
      <c r="B73" s="314"/>
      <c r="C73" s="315" t="s">
        <v>224</v>
      </c>
      <c r="D73" s="432" t="s">
        <v>13492</v>
      </c>
      <c r="E73" s="432"/>
      <c r="F73" s="432"/>
      <c r="G73" s="367">
        <v>2</v>
      </c>
      <c r="H73" s="313"/>
    </row>
    <row r="74" spans="2:14" x14ac:dyDescent="0.25">
      <c r="B74" s="314"/>
      <c r="C74" s="355" t="s">
        <v>13503</v>
      </c>
      <c r="D74" s="432" t="s">
        <v>13504</v>
      </c>
      <c r="E74" s="432"/>
      <c r="F74" s="432"/>
      <c r="G74" s="367">
        <v>87</v>
      </c>
      <c r="H74" s="313"/>
      <c r="J74" s="352"/>
      <c r="L74" s="352"/>
      <c r="M74" s="352"/>
      <c r="N74" s="352"/>
    </row>
    <row r="75" spans="2:14" x14ac:dyDescent="0.25">
      <c r="B75" s="314"/>
      <c r="C75" s="401" t="s">
        <v>13450</v>
      </c>
      <c r="D75" s="400"/>
      <c r="E75" s="428"/>
      <c r="F75" s="428"/>
      <c r="G75" s="429"/>
      <c r="H75" s="313"/>
      <c r="L75" s="352"/>
      <c r="M75" s="352"/>
      <c r="N75" s="352"/>
    </row>
    <row r="76" spans="2:14" x14ac:dyDescent="0.25">
      <c r="B76" s="314"/>
      <c r="C76" s="401"/>
      <c r="D76" s="400"/>
      <c r="E76" s="428"/>
      <c r="F76" s="428"/>
      <c r="G76" s="429"/>
      <c r="H76" s="313"/>
      <c r="L76" s="352"/>
      <c r="M76" s="352"/>
      <c r="N76" s="352"/>
    </row>
    <row r="77" spans="2:14" x14ac:dyDescent="0.25">
      <c r="B77" s="314"/>
      <c r="C77" s="398"/>
      <c r="D77" s="399"/>
      <c r="E77" s="430"/>
      <c r="F77" s="430"/>
      <c r="G77" s="431"/>
      <c r="H77" s="313"/>
    </row>
    <row r="78" spans="2:14" s="317" customFormat="1" ht="6" customHeight="1" thickBot="1" x14ac:dyDescent="0.3">
      <c r="B78" s="330"/>
      <c r="C78" s="329"/>
      <c r="D78" s="329"/>
      <c r="E78" s="329"/>
      <c r="F78" s="329"/>
      <c r="G78" s="328"/>
      <c r="H78" s="327"/>
    </row>
    <row r="79" spans="2:14" s="317" customFormat="1" ht="15.75" thickBot="1" x14ac:dyDescent="0.3">
      <c r="G79" s="320"/>
    </row>
    <row r="80" spans="2:14" ht="18.75" x14ac:dyDescent="0.25">
      <c r="B80" s="326"/>
      <c r="C80" s="440" t="s">
        <v>31</v>
      </c>
      <c r="D80" s="440"/>
      <c r="E80" s="440"/>
      <c r="F80" s="440"/>
      <c r="G80" s="440"/>
      <c r="H80" s="325"/>
    </row>
    <row r="81" spans="2:10" x14ac:dyDescent="0.25">
      <c r="B81" s="314"/>
      <c r="C81" s="316">
        <v>1</v>
      </c>
      <c r="D81" s="464" t="s">
        <v>13467</v>
      </c>
      <c r="E81" s="465"/>
      <c r="F81" s="465"/>
      <c r="G81" s="466"/>
      <c r="H81" s="313"/>
    </row>
    <row r="82" spans="2:10" x14ac:dyDescent="0.25">
      <c r="B82" s="314"/>
      <c r="C82" s="401" t="s">
        <v>170</v>
      </c>
      <c r="D82" s="400" t="s">
        <v>101</v>
      </c>
      <c r="E82" s="400"/>
      <c r="F82" s="400"/>
      <c r="G82" s="367" t="s">
        <v>76</v>
      </c>
      <c r="H82" s="313"/>
    </row>
    <row r="83" spans="2:10" x14ac:dyDescent="0.25">
      <c r="B83" s="314"/>
      <c r="C83" s="401"/>
      <c r="D83" s="400" t="s">
        <v>13494</v>
      </c>
      <c r="E83" s="400"/>
      <c r="F83" s="400"/>
      <c r="G83" s="367" t="s">
        <v>76</v>
      </c>
      <c r="H83" s="313"/>
      <c r="J83" s="352"/>
    </row>
    <row r="84" spans="2:10" x14ac:dyDescent="0.25">
      <c r="B84" s="314"/>
      <c r="C84" s="401"/>
      <c r="D84" s="400" t="s">
        <v>13495</v>
      </c>
      <c r="E84" s="400"/>
      <c r="F84" s="400"/>
      <c r="G84" s="367" t="s">
        <v>76</v>
      </c>
      <c r="H84" s="313"/>
    </row>
    <row r="85" spans="2:10" x14ac:dyDescent="0.25">
      <c r="B85" s="314"/>
      <c r="C85" s="401"/>
      <c r="D85" s="400" t="s">
        <v>13496</v>
      </c>
      <c r="E85" s="400"/>
      <c r="F85" s="400"/>
      <c r="G85" s="367" t="s">
        <v>76</v>
      </c>
      <c r="H85" s="313"/>
    </row>
    <row r="86" spans="2:10" x14ac:dyDescent="0.25">
      <c r="B86" s="314"/>
      <c r="C86" s="401"/>
      <c r="D86" s="400" t="s">
        <v>13497</v>
      </c>
      <c r="E86" s="400"/>
      <c r="F86" s="400"/>
      <c r="G86" s="367" t="s">
        <v>76</v>
      </c>
      <c r="H86" s="313"/>
    </row>
    <row r="87" spans="2:10" x14ac:dyDescent="0.25">
      <c r="B87" s="314"/>
      <c r="C87" s="401"/>
      <c r="D87" s="400" t="s">
        <v>13498</v>
      </c>
      <c r="E87" s="400"/>
      <c r="F87" s="400"/>
      <c r="G87" s="367" t="s">
        <v>76</v>
      </c>
      <c r="H87" s="313"/>
    </row>
    <row r="88" spans="2:10" x14ac:dyDescent="0.25">
      <c r="B88" s="314"/>
      <c r="C88" s="401"/>
      <c r="D88" s="400" t="s">
        <v>13499</v>
      </c>
      <c r="E88" s="400"/>
      <c r="F88" s="400"/>
      <c r="G88" s="367" t="s">
        <v>76</v>
      </c>
      <c r="H88" s="313"/>
    </row>
    <row r="89" spans="2:10" x14ac:dyDescent="0.25">
      <c r="B89" s="314"/>
      <c r="C89" s="315"/>
      <c r="D89" s="413" t="s">
        <v>13500</v>
      </c>
      <c r="E89" s="414"/>
      <c r="F89" s="415"/>
      <c r="G89" s="367" t="s">
        <v>76</v>
      </c>
      <c r="H89" s="313"/>
    </row>
    <row r="90" spans="2:10" x14ac:dyDescent="0.25">
      <c r="B90" s="314"/>
      <c r="C90" s="315"/>
      <c r="D90" s="472" t="s">
        <v>13501</v>
      </c>
      <c r="E90" s="473"/>
      <c r="F90" s="474"/>
      <c r="G90" s="367" t="s">
        <v>76</v>
      </c>
      <c r="H90" s="313"/>
    </row>
    <row r="91" spans="2:10" x14ac:dyDescent="0.25">
      <c r="B91" s="314"/>
      <c r="C91" s="315" t="s">
        <v>171</v>
      </c>
      <c r="D91" s="400" t="s">
        <v>122</v>
      </c>
      <c r="E91" s="400"/>
      <c r="F91" s="400"/>
      <c r="G91" s="367" t="s">
        <v>76</v>
      </c>
      <c r="H91" s="313" t="s">
        <v>13508</v>
      </c>
      <c r="I91" s="155" t="s">
        <v>13508</v>
      </c>
    </row>
    <row r="92" spans="2:10" x14ac:dyDescent="0.25">
      <c r="B92" s="314"/>
      <c r="C92" s="401" t="s">
        <v>13450</v>
      </c>
      <c r="D92" s="400"/>
      <c r="E92" s="404"/>
      <c r="F92" s="405"/>
      <c r="G92" s="406"/>
      <c r="H92" s="313"/>
    </row>
    <row r="93" spans="2:10" x14ac:dyDescent="0.25">
      <c r="B93" s="314"/>
      <c r="C93" s="401"/>
      <c r="D93" s="400"/>
      <c r="E93" s="407"/>
      <c r="F93" s="408"/>
      <c r="G93" s="409"/>
      <c r="H93" s="313"/>
    </row>
    <row r="94" spans="2:10" x14ac:dyDescent="0.25">
      <c r="B94" s="314"/>
      <c r="C94" s="401"/>
      <c r="D94" s="400"/>
      <c r="E94" s="410"/>
      <c r="F94" s="411"/>
      <c r="G94" s="412"/>
      <c r="H94" s="313"/>
    </row>
    <row r="95" spans="2:10" x14ac:dyDescent="0.25">
      <c r="B95" s="314"/>
      <c r="C95" s="390" t="s">
        <v>13491</v>
      </c>
      <c r="D95" s="391"/>
      <c r="E95" s="392" t="s">
        <v>13516</v>
      </c>
      <c r="F95" s="393"/>
      <c r="G95" s="394"/>
      <c r="H95" s="313"/>
    </row>
    <row r="96" spans="2:10" s="317" customFormat="1" x14ac:dyDescent="0.25">
      <c r="B96" s="321"/>
      <c r="C96" s="320"/>
      <c r="D96" s="320"/>
      <c r="E96" s="320"/>
      <c r="F96" s="320"/>
      <c r="G96" s="319"/>
      <c r="H96" s="318"/>
    </row>
    <row r="97" spans="2:8" x14ac:dyDescent="0.25">
      <c r="B97" s="314"/>
      <c r="C97" s="316">
        <v>2</v>
      </c>
      <c r="D97" s="464" t="s">
        <v>13466</v>
      </c>
      <c r="E97" s="465"/>
      <c r="F97" s="465"/>
      <c r="G97" s="466"/>
      <c r="H97" s="313"/>
    </row>
    <row r="98" spans="2:8" x14ac:dyDescent="0.25">
      <c r="B98" s="314"/>
      <c r="C98" s="315" t="s">
        <v>179</v>
      </c>
      <c r="D98" s="400" t="s">
        <v>238</v>
      </c>
      <c r="E98" s="400"/>
      <c r="F98" s="400"/>
      <c r="G98" s="367" t="s">
        <v>228</v>
      </c>
      <c r="H98" s="313" t="s">
        <v>13508</v>
      </c>
    </row>
    <row r="99" spans="2:8" x14ac:dyDescent="0.25">
      <c r="B99" s="314"/>
      <c r="C99" s="315" t="s">
        <v>180</v>
      </c>
      <c r="D99" s="400" t="s">
        <v>15</v>
      </c>
      <c r="E99" s="400"/>
      <c r="F99" s="400"/>
      <c r="G99" s="367" t="s">
        <v>228</v>
      </c>
      <c r="H99" s="313"/>
    </row>
    <row r="100" spans="2:8" x14ac:dyDescent="0.25">
      <c r="B100" s="314"/>
      <c r="C100" s="315" t="s">
        <v>181</v>
      </c>
      <c r="D100" s="400" t="s">
        <v>94</v>
      </c>
      <c r="E100" s="400"/>
      <c r="F100" s="400"/>
      <c r="G100" s="367" t="s">
        <v>77</v>
      </c>
      <c r="H100" s="313"/>
    </row>
    <row r="101" spans="2:8" x14ac:dyDescent="0.25">
      <c r="B101" s="314"/>
      <c r="C101" s="315" t="s">
        <v>182</v>
      </c>
      <c r="D101" s="400" t="s">
        <v>123</v>
      </c>
      <c r="E101" s="400"/>
      <c r="F101" s="400"/>
      <c r="G101" s="367" t="s">
        <v>76</v>
      </c>
      <c r="H101" s="313"/>
    </row>
    <row r="102" spans="2:8" x14ac:dyDescent="0.25">
      <c r="B102" s="314"/>
      <c r="C102" s="315" t="s">
        <v>183</v>
      </c>
      <c r="D102" s="400" t="s">
        <v>16</v>
      </c>
      <c r="E102" s="400"/>
      <c r="F102" s="400"/>
      <c r="G102" s="367" t="s">
        <v>76</v>
      </c>
      <c r="H102" s="313"/>
    </row>
    <row r="103" spans="2:8" x14ac:dyDescent="0.25">
      <c r="B103" s="314"/>
      <c r="C103" s="401" t="s">
        <v>13450</v>
      </c>
      <c r="D103" s="400"/>
      <c r="E103" s="404"/>
      <c r="F103" s="405"/>
      <c r="G103" s="406"/>
      <c r="H103" s="313"/>
    </row>
    <row r="104" spans="2:8" x14ac:dyDescent="0.25">
      <c r="B104" s="314"/>
      <c r="C104" s="401"/>
      <c r="D104" s="400"/>
      <c r="E104" s="407"/>
      <c r="F104" s="408"/>
      <c r="G104" s="409"/>
      <c r="H104" s="313"/>
    </row>
    <row r="105" spans="2:8" x14ac:dyDescent="0.25">
      <c r="B105" s="314"/>
      <c r="C105" s="402"/>
      <c r="D105" s="403"/>
      <c r="E105" s="407"/>
      <c r="F105" s="408"/>
      <c r="G105" s="409"/>
      <c r="H105" s="313"/>
    </row>
    <row r="106" spans="2:8" x14ac:dyDescent="0.25">
      <c r="B106" s="314"/>
      <c r="C106" s="398" t="s">
        <v>13491</v>
      </c>
      <c r="D106" s="399"/>
      <c r="E106" s="395" t="s">
        <v>13518</v>
      </c>
      <c r="F106" s="396"/>
      <c r="G106" s="397"/>
      <c r="H106" s="313"/>
    </row>
    <row r="107" spans="2:8" s="317" customFormat="1" x14ac:dyDescent="0.25">
      <c r="B107" s="321"/>
      <c r="C107" s="320"/>
      <c r="D107" s="320"/>
      <c r="E107" s="320"/>
      <c r="F107" s="320"/>
      <c r="G107" s="319"/>
      <c r="H107" s="318"/>
    </row>
    <row r="108" spans="2:8" x14ac:dyDescent="0.25">
      <c r="B108" s="314"/>
      <c r="C108" s="316">
        <v>3</v>
      </c>
      <c r="D108" s="469" t="s">
        <v>13465</v>
      </c>
      <c r="E108" s="470"/>
      <c r="F108" s="470"/>
      <c r="G108" s="471"/>
      <c r="H108" s="313"/>
    </row>
    <row r="109" spans="2:8" x14ac:dyDescent="0.25">
      <c r="B109" s="314"/>
      <c r="C109" s="315" t="s">
        <v>184</v>
      </c>
      <c r="D109" s="324" t="s">
        <v>18</v>
      </c>
      <c r="E109" s="324"/>
      <c r="F109" s="324"/>
      <c r="G109" s="368" t="s">
        <v>232</v>
      </c>
      <c r="H109" s="313" t="s">
        <v>13508</v>
      </c>
    </row>
    <row r="110" spans="2:8" x14ac:dyDescent="0.25">
      <c r="B110" s="314"/>
      <c r="C110" s="401" t="s">
        <v>185</v>
      </c>
      <c r="D110" s="400" t="s">
        <v>116</v>
      </c>
      <c r="E110" s="400"/>
      <c r="F110" s="400"/>
      <c r="G110" s="367" t="s">
        <v>76</v>
      </c>
      <c r="H110" s="313"/>
    </row>
    <row r="111" spans="2:8" x14ac:dyDescent="0.25">
      <c r="B111" s="314"/>
      <c r="C111" s="401"/>
      <c r="D111" s="400" t="s">
        <v>13464</v>
      </c>
      <c r="E111" s="400"/>
      <c r="F111" s="400"/>
      <c r="G111" s="367" t="s">
        <v>76</v>
      </c>
      <c r="H111" s="313"/>
    </row>
    <row r="112" spans="2:8" x14ac:dyDescent="0.25">
      <c r="B112" s="314"/>
      <c r="C112" s="401"/>
      <c r="D112" s="400" t="s">
        <v>13463</v>
      </c>
      <c r="E112" s="400"/>
      <c r="F112" s="400"/>
      <c r="G112" s="367" t="s">
        <v>76</v>
      </c>
      <c r="H112" s="313"/>
    </row>
    <row r="113" spans="2:8" x14ac:dyDescent="0.25">
      <c r="B113" s="314"/>
      <c r="C113" s="401"/>
      <c r="D113" s="400" t="s">
        <v>13462</v>
      </c>
      <c r="E113" s="400"/>
      <c r="F113" s="400"/>
      <c r="G113" s="367" t="s">
        <v>76</v>
      </c>
      <c r="H113" s="313"/>
    </row>
    <row r="114" spans="2:8" x14ac:dyDescent="0.25">
      <c r="B114" s="314"/>
      <c r="C114" s="315" t="s">
        <v>186</v>
      </c>
      <c r="D114" s="400" t="s">
        <v>13493</v>
      </c>
      <c r="E114" s="400"/>
      <c r="F114" s="400"/>
      <c r="G114" s="367" t="s">
        <v>258</v>
      </c>
      <c r="H114" s="313" t="s">
        <v>13508</v>
      </c>
    </row>
    <row r="115" spans="2:8" x14ac:dyDescent="0.25">
      <c r="B115" s="314"/>
      <c r="C115" s="401" t="s">
        <v>13450</v>
      </c>
      <c r="D115" s="400"/>
      <c r="E115" s="404"/>
      <c r="F115" s="405"/>
      <c r="G115" s="406"/>
      <c r="H115" s="313"/>
    </row>
    <row r="116" spans="2:8" x14ac:dyDescent="0.25">
      <c r="B116" s="314"/>
      <c r="C116" s="401"/>
      <c r="D116" s="400"/>
      <c r="E116" s="407"/>
      <c r="F116" s="408"/>
      <c r="G116" s="409"/>
      <c r="H116" s="313"/>
    </row>
    <row r="117" spans="2:8" x14ac:dyDescent="0.25">
      <c r="B117" s="314"/>
      <c r="C117" s="402"/>
      <c r="D117" s="403"/>
      <c r="E117" s="410"/>
      <c r="F117" s="411"/>
      <c r="G117" s="412"/>
      <c r="H117" s="313"/>
    </row>
    <row r="118" spans="2:8" x14ac:dyDescent="0.25">
      <c r="B118" s="314"/>
      <c r="C118" s="398" t="s">
        <v>13491</v>
      </c>
      <c r="D118" s="399"/>
      <c r="E118" s="392"/>
      <c r="F118" s="393"/>
      <c r="G118" s="394"/>
      <c r="H118" s="313"/>
    </row>
    <row r="119" spans="2:8" s="317" customFormat="1" x14ac:dyDescent="0.25">
      <c r="B119" s="321"/>
      <c r="C119" s="320"/>
      <c r="D119" s="320"/>
      <c r="E119" s="320" t="s">
        <v>165</v>
      </c>
      <c r="F119" s="320"/>
      <c r="G119" s="319"/>
      <c r="H119" s="318"/>
    </row>
    <row r="120" spans="2:8" x14ac:dyDescent="0.25">
      <c r="B120" s="314"/>
      <c r="C120" s="316">
        <v>4</v>
      </c>
      <c r="D120" s="464" t="s">
        <v>13461</v>
      </c>
      <c r="E120" s="465"/>
      <c r="F120" s="465"/>
      <c r="G120" s="466"/>
      <c r="H120" s="313"/>
    </row>
    <row r="121" spans="2:8" x14ac:dyDescent="0.25">
      <c r="B121" s="314"/>
      <c r="C121" s="401" t="s">
        <v>188</v>
      </c>
      <c r="D121" s="400" t="s">
        <v>169</v>
      </c>
      <c r="E121" s="400"/>
      <c r="F121" s="400"/>
      <c r="G121" s="367" t="s">
        <v>76</v>
      </c>
      <c r="H121" s="313"/>
    </row>
    <row r="122" spans="2:8" x14ac:dyDescent="0.25">
      <c r="B122" s="314"/>
      <c r="C122" s="401"/>
      <c r="D122" s="400" t="s">
        <v>13460</v>
      </c>
      <c r="E122" s="400"/>
      <c r="F122" s="400"/>
      <c r="G122" s="367" t="s">
        <v>77</v>
      </c>
      <c r="H122" s="313"/>
    </row>
    <row r="123" spans="2:8" x14ac:dyDescent="0.25">
      <c r="B123" s="314"/>
      <c r="C123" s="401"/>
      <c r="D123" s="400" t="s">
        <v>13459</v>
      </c>
      <c r="E123" s="400"/>
      <c r="F123" s="400"/>
      <c r="G123" s="367" t="s">
        <v>76</v>
      </c>
      <c r="H123" s="313"/>
    </row>
    <row r="124" spans="2:8" x14ac:dyDescent="0.25">
      <c r="B124" s="314"/>
      <c r="C124" s="401"/>
      <c r="D124" s="400" t="s">
        <v>13458</v>
      </c>
      <c r="E124" s="400"/>
      <c r="F124" s="400"/>
      <c r="G124" s="367" t="s">
        <v>76</v>
      </c>
      <c r="H124" s="313"/>
    </row>
    <row r="125" spans="2:8" x14ac:dyDescent="0.25">
      <c r="B125" s="314"/>
      <c r="C125" s="315" t="s">
        <v>189</v>
      </c>
      <c r="D125" s="400" t="s">
        <v>102</v>
      </c>
      <c r="E125" s="400"/>
      <c r="F125" s="400"/>
      <c r="G125" s="367" t="s">
        <v>76</v>
      </c>
      <c r="H125" s="313"/>
    </row>
    <row r="126" spans="2:8" x14ac:dyDescent="0.25">
      <c r="B126" s="314"/>
      <c r="C126" s="401" t="s">
        <v>13450</v>
      </c>
      <c r="D126" s="400"/>
      <c r="E126" s="404"/>
      <c r="F126" s="405"/>
      <c r="G126" s="406"/>
      <c r="H126" s="313"/>
    </row>
    <row r="127" spans="2:8" x14ac:dyDescent="0.25">
      <c r="B127" s="314"/>
      <c r="C127" s="401"/>
      <c r="D127" s="400"/>
      <c r="E127" s="407"/>
      <c r="F127" s="408"/>
      <c r="G127" s="409"/>
      <c r="H127" s="313"/>
    </row>
    <row r="128" spans="2:8" x14ac:dyDescent="0.25">
      <c r="B128" s="314"/>
      <c r="C128" s="402"/>
      <c r="D128" s="403"/>
      <c r="E128" s="407"/>
      <c r="F128" s="408"/>
      <c r="G128" s="409"/>
      <c r="H128" s="313"/>
    </row>
    <row r="129" spans="2:8" x14ac:dyDescent="0.25">
      <c r="B129" s="314"/>
      <c r="C129" s="398" t="s">
        <v>13491</v>
      </c>
      <c r="D129" s="399"/>
      <c r="E129" s="395" t="s">
        <v>13518</v>
      </c>
      <c r="F129" s="396"/>
      <c r="G129" s="397"/>
      <c r="H129" s="313"/>
    </row>
    <row r="130" spans="2:8" s="317" customFormat="1" x14ac:dyDescent="0.25">
      <c r="B130" s="321"/>
      <c r="C130" s="320"/>
      <c r="D130" s="320"/>
      <c r="E130" s="320" t="s">
        <v>165</v>
      </c>
      <c r="F130" s="320"/>
      <c r="G130" s="319"/>
      <c r="H130" s="318"/>
    </row>
    <row r="131" spans="2:8" x14ac:dyDescent="0.25">
      <c r="B131" s="314"/>
      <c r="C131" s="323">
        <v>5</v>
      </c>
      <c r="D131" s="469" t="s">
        <v>13457</v>
      </c>
      <c r="E131" s="470"/>
      <c r="F131" s="470"/>
      <c r="G131" s="471"/>
      <c r="H131" s="313"/>
    </row>
    <row r="132" spans="2:8" x14ac:dyDescent="0.25">
      <c r="B132" s="314"/>
      <c r="C132" s="322" t="s">
        <v>190</v>
      </c>
      <c r="D132" s="467" t="s">
        <v>152</v>
      </c>
      <c r="E132" s="468"/>
      <c r="F132" s="448"/>
      <c r="G132" s="369" t="s">
        <v>13444</v>
      </c>
      <c r="H132" s="313" t="s">
        <v>13508</v>
      </c>
    </row>
    <row r="133" spans="2:8" x14ac:dyDescent="0.25">
      <c r="B133" s="314"/>
      <c r="C133" s="315" t="s">
        <v>191</v>
      </c>
      <c r="D133" s="413" t="s">
        <v>153</v>
      </c>
      <c r="E133" s="414"/>
      <c r="F133" s="415"/>
      <c r="G133" s="367" t="s">
        <v>13412</v>
      </c>
      <c r="H133" s="313" t="s">
        <v>13508</v>
      </c>
    </row>
    <row r="134" spans="2:8" x14ac:dyDescent="0.25">
      <c r="B134" s="314"/>
      <c r="C134" s="315" t="s">
        <v>229</v>
      </c>
      <c r="D134" s="413" t="s">
        <v>154</v>
      </c>
      <c r="E134" s="414"/>
      <c r="F134" s="415"/>
      <c r="G134" s="367" t="s">
        <v>13417</v>
      </c>
      <c r="H134" s="313" t="s">
        <v>13508</v>
      </c>
    </row>
    <row r="135" spans="2:8" x14ac:dyDescent="0.25">
      <c r="B135" s="314"/>
      <c r="C135" s="315" t="s">
        <v>230</v>
      </c>
      <c r="D135" s="413" t="s">
        <v>120</v>
      </c>
      <c r="E135" s="414"/>
      <c r="F135" s="415"/>
      <c r="G135" s="367" t="s">
        <v>115</v>
      </c>
      <c r="H135" s="313"/>
    </row>
    <row r="136" spans="2:8" x14ac:dyDescent="0.25">
      <c r="B136" s="314"/>
      <c r="C136" s="401" t="s">
        <v>13450</v>
      </c>
      <c r="D136" s="400"/>
      <c r="E136" s="404" t="s">
        <v>13520</v>
      </c>
      <c r="F136" s="405"/>
      <c r="G136" s="406"/>
      <c r="H136" s="313"/>
    </row>
    <row r="137" spans="2:8" x14ac:dyDescent="0.25">
      <c r="B137" s="314"/>
      <c r="C137" s="401"/>
      <c r="D137" s="400"/>
      <c r="E137" s="407"/>
      <c r="F137" s="408"/>
      <c r="G137" s="409"/>
      <c r="H137" s="313"/>
    </row>
    <row r="138" spans="2:8" x14ac:dyDescent="0.25">
      <c r="B138" s="314"/>
      <c r="C138" s="402"/>
      <c r="D138" s="403"/>
      <c r="E138" s="407"/>
      <c r="F138" s="408"/>
      <c r="G138" s="409"/>
      <c r="H138" s="313"/>
    </row>
    <row r="139" spans="2:8" x14ac:dyDescent="0.25">
      <c r="B139" s="314"/>
      <c r="C139" s="398" t="s">
        <v>13491</v>
      </c>
      <c r="D139" s="399"/>
      <c r="E139" s="395" t="s">
        <v>13515</v>
      </c>
      <c r="F139" s="396"/>
      <c r="G139" s="397"/>
      <c r="H139" s="313"/>
    </row>
    <row r="140" spans="2:8" s="317" customFormat="1" x14ac:dyDescent="0.25">
      <c r="B140" s="321"/>
      <c r="C140" s="320"/>
      <c r="D140" s="320"/>
      <c r="E140" s="320" t="s">
        <v>165</v>
      </c>
      <c r="F140" s="320"/>
      <c r="G140" s="319"/>
      <c r="H140" s="318"/>
    </row>
    <row r="141" spans="2:8" x14ac:dyDescent="0.25">
      <c r="B141" s="314"/>
      <c r="C141" s="316">
        <v>6</v>
      </c>
      <c r="D141" s="464" t="s">
        <v>13456</v>
      </c>
      <c r="E141" s="465"/>
      <c r="F141" s="465"/>
      <c r="G141" s="466"/>
      <c r="H141" s="313"/>
    </row>
    <row r="142" spans="2:8" x14ac:dyDescent="0.25">
      <c r="B142" s="314"/>
      <c r="C142" s="315" t="s">
        <v>192</v>
      </c>
      <c r="D142" s="413" t="s">
        <v>22</v>
      </c>
      <c r="E142" s="414"/>
      <c r="F142" s="415"/>
      <c r="G142" s="367" t="s">
        <v>112</v>
      </c>
      <c r="H142" s="313" t="s">
        <v>13508</v>
      </c>
    </row>
    <row r="143" spans="2:8" x14ac:dyDescent="0.25">
      <c r="B143" s="314"/>
      <c r="C143" s="315" t="s">
        <v>193</v>
      </c>
      <c r="D143" s="413" t="s">
        <v>233</v>
      </c>
      <c r="E143" s="414"/>
      <c r="F143" s="415"/>
      <c r="G143" s="367" t="s">
        <v>98</v>
      </c>
      <c r="H143" s="313" t="s">
        <v>13508</v>
      </c>
    </row>
    <row r="144" spans="2:8" x14ac:dyDescent="0.25">
      <c r="B144" s="314"/>
      <c r="C144" s="315" t="s">
        <v>194</v>
      </c>
      <c r="D144" s="413" t="s">
        <v>236</v>
      </c>
      <c r="E144" s="414"/>
      <c r="F144" s="415"/>
      <c r="G144" s="367" t="s">
        <v>76</v>
      </c>
      <c r="H144" s="313"/>
    </row>
    <row r="145" spans="2:8" x14ac:dyDescent="0.25">
      <c r="B145" s="314"/>
      <c r="C145" s="401" t="s">
        <v>13450</v>
      </c>
      <c r="D145" s="400"/>
      <c r="E145" s="404"/>
      <c r="F145" s="405"/>
      <c r="G145" s="406"/>
      <c r="H145" s="313"/>
    </row>
    <row r="146" spans="2:8" x14ac:dyDescent="0.25">
      <c r="B146" s="314"/>
      <c r="C146" s="401"/>
      <c r="D146" s="400"/>
      <c r="E146" s="407"/>
      <c r="F146" s="408"/>
      <c r="G146" s="409"/>
      <c r="H146" s="313"/>
    </row>
    <row r="147" spans="2:8" x14ac:dyDescent="0.25">
      <c r="B147" s="314"/>
      <c r="C147" s="402"/>
      <c r="D147" s="403"/>
      <c r="E147" s="407"/>
      <c r="F147" s="408"/>
      <c r="G147" s="409"/>
      <c r="H147" s="313"/>
    </row>
    <row r="148" spans="2:8" x14ac:dyDescent="0.25">
      <c r="B148" s="314"/>
      <c r="C148" s="398" t="s">
        <v>13491</v>
      </c>
      <c r="D148" s="399"/>
      <c r="E148" s="395" t="s">
        <v>13517</v>
      </c>
      <c r="F148" s="396"/>
      <c r="G148" s="397"/>
      <c r="H148" s="313"/>
    </row>
    <row r="149" spans="2:8" s="317" customFormat="1" x14ac:dyDescent="0.25">
      <c r="B149" s="321"/>
      <c r="C149" s="320"/>
      <c r="D149" s="320"/>
      <c r="E149" s="320" t="s">
        <v>165</v>
      </c>
      <c r="F149" s="320"/>
      <c r="G149" s="319"/>
      <c r="H149" s="318"/>
    </row>
    <row r="150" spans="2:8" x14ac:dyDescent="0.25">
      <c r="B150" s="314"/>
      <c r="C150" s="316">
        <v>7</v>
      </c>
      <c r="D150" s="469" t="s">
        <v>13455</v>
      </c>
      <c r="E150" s="470"/>
      <c r="F150" s="470"/>
      <c r="G150" s="471"/>
      <c r="H150" s="313"/>
    </row>
    <row r="151" spans="2:8" x14ac:dyDescent="0.25">
      <c r="B151" s="314"/>
      <c r="C151" s="315" t="s">
        <v>195</v>
      </c>
      <c r="D151" s="467" t="s">
        <v>13454</v>
      </c>
      <c r="E151" s="468"/>
      <c r="F151" s="448"/>
      <c r="G151" s="368" t="s">
        <v>100</v>
      </c>
      <c r="H151" s="313"/>
    </row>
    <row r="152" spans="2:8" x14ac:dyDescent="0.25">
      <c r="B152" s="314"/>
      <c r="C152" s="315" t="s">
        <v>196</v>
      </c>
      <c r="D152" s="413" t="s">
        <v>13453</v>
      </c>
      <c r="E152" s="414"/>
      <c r="F152" s="415"/>
      <c r="G152" s="367" t="s">
        <v>100</v>
      </c>
      <c r="H152" s="313"/>
    </row>
    <row r="153" spans="2:8" x14ac:dyDescent="0.25">
      <c r="B153" s="314"/>
      <c r="C153" s="315" t="s">
        <v>197</v>
      </c>
      <c r="D153" s="413" t="s">
        <v>24</v>
      </c>
      <c r="E153" s="414"/>
      <c r="F153" s="415"/>
      <c r="G153" s="367" t="s">
        <v>100</v>
      </c>
      <c r="H153" s="313"/>
    </row>
    <row r="154" spans="2:8" x14ac:dyDescent="0.25">
      <c r="B154" s="314"/>
      <c r="C154" s="401" t="s">
        <v>13450</v>
      </c>
      <c r="D154" s="400"/>
      <c r="E154" s="404"/>
      <c r="F154" s="405"/>
      <c r="G154" s="406"/>
      <c r="H154" s="313"/>
    </row>
    <row r="155" spans="2:8" x14ac:dyDescent="0.25">
      <c r="B155" s="314"/>
      <c r="C155" s="401"/>
      <c r="D155" s="400"/>
      <c r="E155" s="407"/>
      <c r="F155" s="408"/>
      <c r="G155" s="409"/>
      <c r="H155" s="313"/>
    </row>
    <row r="156" spans="2:8" x14ac:dyDescent="0.25">
      <c r="B156" s="314"/>
      <c r="C156" s="402"/>
      <c r="D156" s="403"/>
      <c r="E156" s="410"/>
      <c r="F156" s="411"/>
      <c r="G156" s="412"/>
      <c r="H156" s="313"/>
    </row>
    <row r="157" spans="2:8" x14ac:dyDescent="0.25">
      <c r="B157" s="314"/>
      <c r="C157" s="398" t="s">
        <v>13491</v>
      </c>
      <c r="D157" s="399"/>
      <c r="E157" s="392" t="s">
        <v>13513</v>
      </c>
      <c r="F157" s="393"/>
      <c r="G157" s="394"/>
      <c r="H157" s="313"/>
    </row>
    <row r="158" spans="2:8" s="317" customFormat="1" x14ac:dyDescent="0.25">
      <c r="B158" s="321"/>
      <c r="C158" s="320"/>
      <c r="D158" s="320"/>
      <c r="E158" s="320" t="s">
        <v>165</v>
      </c>
      <c r="F158" s="320"/>
      <c r="G158" s="319"/>
      <c r="H158" s="318"/>
    </row>
    <row r="159" spans="2:8" x14ac:dyDescent="0.25">
      <c r="B159" s="314"/>
      <c r="C159" s="316">
        <v>8</v>
      </c>
      <c r="D159" s="469" t="s">
        <v>13452</v>
      </c>
      <c r="E159" s="470"/>
      <c r="F159" s="470"/>
      <c r="G159" s="471"/>
      <c r="H159" s="313"/>
    </row>
    <row r="160" spans="2:8" x14ac:dyDescent="0.25">
      <c r="B160" s="314"/>
      <c r="C160" s="315" t="s">
        <v>198</v>
      </c>
      <c r="D160" s="413" t="s">
        <v>26</v>
      </c>
      <c r="E160" s="414"/>
      <c r="F160" s="415"/>
      <c r="G160" s="367" t="s">
        <v>103</v>
      </c>
      <c r="H160" s="313" t="s">
        <v>13508</v>
      </c>
    </row>
    <row r="161" spans="2:8" x14ac:dyDescent="0.25">
      <c r="B161" s="314"/>
      <c r="C161" s="401" t="s">
        <v>13450</v>
      </c>
      <c r="D161" s="400"/>
      <c r="E161" s="404"/>
      <c r="F161" s="405"/>
      <c r="G161" s="406"/>
      <c r="H161" s="313"/>
    </row>
    <row r="162" spans="2:8" x14ac:dyDescent="0.25">
      <c r="B162" s="314"/>
      <c r="C162" s="401"/>
      <c r="D162" s="400"/>
      <c r="E162" s="407"/>
      <c r="F162" s="408"/>
      <c r="G162" s="409"/>
      <c r="H162" s="313"/>
    </row>
    <row r="163" spans="2:8" x14ac:dyDescent="0.25">
      <c r="B163" s="314"/>
      <c r="C163" s="402"/>
      <c r="D163" s="403"/>
      <c r="E163" s="407"/>
      <c r="F163" s="408"/>
      <c r="G163" s="409"/>
      <c r="H163" s="313"/>
    </row>
    <row r="164" spans="2:8" x14ac:dyDescent="0.25">
      <c r="B164" s="314"/>
      <c r="C164" s="398" t="s">
        <v>13491</v>
      </c>
      <c r="D164" s="399"/>
      <c r="E164" s="395" t="s">
        <v>198</v>
      </c>
      <c r="F164" s="396"/>
      <c r="G164" s="397"/>
      <c r="H164" s="313"/>
    </row>
    <row r="165" spans="2:8" s="317" customFormat="1" x14ac:dyDescent="0.25">
      <c r="B165" s="321"/>
      <c r="C165" s="320"/>
      <c r="D165" s="320"/>
      <c r="E165" s="320" t="s">
        <v>165</v>
      </c>
      <c r="F165" s="320"/>
      <c r="G165" s="319"/>
      <c r="H165" s="318"/>
    </row>
    <row r="166" spans="2:8" x14ac:dyDescent="0.25">
      <c r="B166" s="314"/>
      <c r="C166" s="316">
        <v>9</v>
      </c>
      <c r="D166" s="469" t="s">
        <v>13451</v>
      </c>
      <c r="E166" s="470"/>
      <c r="F166" s="470"/>
      <c r="G166" s="471"/>
      <c r="H166" s="313"/>
    </row>
    <row r="167" spans="2:8" x14ac:dyDescent="0.25">
      <c r="B167" s="314"/>
      <c r="C167" s="315" t="s">
        <v>199</v>
      </c>
      <c r="D167" s="413" t="s">
        <v>28</v>
      </c>
      <c r="E167" s="414"/>
      <c r="F167" s="415"/>
      <c r="G167" s="368" t="s">
        <v>100</v>
      </c>
      <c r="H167" s="313"/>
    </row>
    <row r="168" spans="2:8" x14ac:dyDescent="0.25">
      <c r="B168" s="314"/>
      <c r="C168" s="315" t="s">
        <v>231</v>
      </c>
      <c r="D168" s="413" t="s">
        <v>29</v>
      </c>
      <c r="E168" s="414"/>
      <c r="F168" s="415"/>
      <c r="G168" s="367" t="s">
        <v>100</v>
      </c>
      <c r="H168" s="313"/>
    </row>
    <row r="169" spans="2:8" x14ac:dyDescent="0.25">
      <c r="B169" s="314"/>
      <c r="C169" s="401" t="s">
        <v>13450</v>
      </c>
      <c r="D169" s="400"/>
      <c r="E169" s="404"/>
      <c r="F169" s="405"/>
      <c r="G169" s="406"/>
      <c r="H169" s="313"/>
    </row>
    <row r="170" spans="2:8" x14ac:dyDescent="0.25">
      <c r="B170" s="314"/>
      <c r="C170" s="401"/>
      <c r="D170" s="400"/>
      <c r="E170" s="407"/>
      <c r="F170" s="408"/>
      <c r="G170" s="409"/>
      <c r="H170" s="313"/>
    </row>
    <row r="171" spans="2:8" x14ac:dyDescent="0.25">
      <c r="B171" s="314"/>
      <c r="C171" s="401"/>
      <c r="D171" s="400"/>
      <c r="E171" s="410"/>
      <c r="F171" s="411"/>
      <c r="G171" s="412"/>
      <c r="H171" s="313"/>
    </row>
    <row r="172" spans="2:8" x14ac:dyDescent="0.25">
      <c r="B172" s="314"/>
      <c r="C172" s="390" t="s">
        <v>13491</v>
      </c>
      <c r="D172" s="391"/>
      <c r="E172" s="392" t="s">
        <v>13514</v>
      </c>
      <c r="F172" s="393"/>
      <c r="G172" s="394"/>
      <c r="H172" s="313"/>
    </row>
    <row r="173" spans="2:8" ht="6" customHeight="1" thickBot="1" x14ac:dyDescent="0.3">
      <c r="B173" s="312"/>
      <c r="C173" s="311"/>
      <c r="D173" s="311"/>
      <c r="E173" s="311"/>
      <c r="F173" s="311"/>
      <c r="G173" s="311"/>
      <c r="H173" s="310"/>
    </row>
  </sheetData>
  <sheetProtection sheet="1" objects="1" scenarios="1"/>
  <mergeCells count="146">
    <mergeCell ref="D74:F74"/>
    <mergeCell ref="E169:G171"/>
    <mergeCell ref="D168:F168"/>
    <mergeCell ref="D167:F167"/>
    <mergeCell ref="D160:F160"/>
    <mergeCell ref="D166:G166"/>
    <mergeCell ref="D159:G159"/>
    <mergeCell ref="D125:F125"/>
    <mergeCell ref="E161:G163"/>
    <mergeCell ref="D153:F153"/>
    <mergeCell ref="D152:F152"/>
    <mergeCell ref="D151:F151"/>
    <mergeCell ref="D150:G150"/>
    <mergeCell ref="D144:F144"/>
    <mergeCell ref="D97:G97"/>
    <mergeCell ref="E103:G105"/>
    <mergeCell ref="E118:G118"/>
    <mergeCell ref="D108:G108"/>
    <mergeCell ref="D143:F143"/>
    <mergeCell ref="D142:F142"/>
    <mergeCell ref="D141:G141"/>
    <mergeCell ref="D120:G120"/>
    <mergeCell ref="C80:G80"/>
    <mergeCell ref="E92:G94"/>
    <mergeCell ref="D81:G81"/>
    <mergeCell ref="E126:G128"/>
    <mergeCell ref="E136:G138"/>
    <mergeCell ref="D133:F133"/>
    <mergeCell ref="D132:F132"/>
    <mergeCell ref="D131:G131"/>
    <mergeCell ref="C118:D118"/>
    <mergeCell ref="C103:D105"/>
    <mergeCell ref="D110:F110"/>
    <mergeCell ref="D111:F111"/>
    <mergeCell ref="D112:F112"/>
    <mergeCell ref="D98:F98"/>
    <mergeCell ref="D99:F99"/>
    <mergeCell ref="D90:F90"/>
    <mergeCell ref="D84:F84"/>
    <mergeCell ref="D85:F85"/>
    <mergeCell ref="D86:F86"/>
    <mergeCell ref="C121:C124"/>
    <mergeCell ref="D123:F123"/>
    <mergeCell ref="D124:F124"/>
    <mergeCell ref="D83:F83"/>
    <mergeCell ref="D89:F89"/>
    <mergeCell ref="C106:D106"/>
    <mergeCell ref="E106:G106"/>
    <mergeCell ref="E55:G58"/>
    <mergeCell ref="D69:F69"/>
    <mergeCell ref="D70:F70"/>
    <mergeCell ref="D71:F71"/>
    <mergeCell ref="D72:F72"/>
    <mergeCell ref="D73:F73"/>
    <mergeCell ref="C64:D66"/>
    <mergeCell ref="E64:G66"/>
    <mergeCell ref="D61:F61"/>
    <mergeCell ref="D62:F62"/>
    <mergeCell ref="D60:G60"/>
    <mergeCell ref="D63:F63"/>
    <mergeCell ref="D68:G68"/>
    <mergeCell ref="C31:D32"/>
    <mergeCell ref="C37:D38"/>
    <mergeCell ref="E31:G32"/>
    <mergeCell ref="C41:G41"/>
    <mergeCell ref="C22:F22"/>
    <mergeCell ref="C19:F19"/>
    <mergeCell ref="D53:F53"/>
    <mergeCell ref="E37:G38"/>
    <mergeCell ref="C27:G27"/>
    <mergeCell ref="C33:G33"/>
    <mergeCell ref="C3:G3"/>
    <mergeCell ref="C10:G10"/>
    <mergeCell ref="C11:G11"/>
    <mergeCell ref="C16:G16"/>
    <mergeCell ref="C26:G26"/>
    <mergeCell ref="C17:F17"/>
    <mergeCell ref="C18:F18"/>
    <mergeCell ref="C20:F20"/>
    <mergeCell ref="C21:F21"/>
    <mergeCell ref="E23:G24"/>
    <mergeCell ref="C7:E7"/>
    <mergeCell ref="C1:G1"/>
    <mergeCell ref="D42:G42"/>
    <mergeCell ref="D43:F43"/>
    <mergeCell ref="D44:F44"/>
    <mergeCell ref="C23:D24"/>
    <mergeCell ref="C4:E4"/>
    <mergeCell ref="C5:E5"/>
    <mergeCell ref="C6:E6"/>
    <mergeCell ref="C75:D77"/>
    <mergeCell ref="E75:G77"/>
    <mergeCell ref="D45:F45"/>
    <mergeCell ref="D46:F46"/>
    <mergeCell ref="D47:F47"/>
    <mergeCell ref="D48:F48"/>
    <mergeCell ref="D49:F49"/>
    <mergeCell ref="D50:F50"/>
    <mergeCell ref="D51:F51"/>
    <mergeCell ref="D52:F52"/>
    <mergeCell ref="D54:F54"/>
    <mergeCell ref="C55:D58"/>
    <mergeCell ref="F4:G4"/>
    <mergeCell ref="F5:G5"/>
    <mergeCell ref="F6:G6"/>
    <mergeCell ref="F7:G7"/>
    <mergeCell ref="C164:D164"/>
    <mergeCell ref="E164:G164"/>
    <mergeCell ref="C172:D172"/>
    <mergeCell ref="E172:G172"/>
    <mergeCell ref="C148:D148"/>
    <mergeCell ref="E148:G148"/>
    <mergeCell ref="D87:F87"/>
    <mergeCell ref="D88:F88"/>
    <mergeCell ref="D91:F91"/>
    <mergeCell ref="C92:D94"/>
    <mergeCell ref="C154:D156"/>
    <mergeCell ref="C161:D163"/>
    <mergeCell ref="C169:D171"/>
    <mergeCell ref="D113:F113"/>
    <mergeCell ref="D114:F114"/>
    <mergeCell ref="D121:F121"/>
    <mergeCell ref="D122:F122"/>
    <mergeCell ref="C126:D128"/>
    <mergeCell ref="C136:D138"/>
    <mergeCell ref="C145:D147"/>
    <mergeCell ref="E145:G147"/>
    <mergeCell ref="C82:C88"/>
    <mergeCell ref="C110:C113"/>
    <mergeCell ref="D82:F82"/>
    <mergeCell ref="C95:D95"/>
    <mergeCell ref="E95:G95"/>
    <mergeCell ref="E129:G129"/>
    <mergeCell ref="C139:D139"/>
    <mergeCell ref="E139:G139"/>
    <mergeCell ref="C157:D157"/>
    <mergeCell ref="E157:G157"/>
    <mergeCell ref="D100:F100"/>
    <mergeCell ref="D101:F101"/>
    <mergeCell ref="D102:F102"/>
    <mergeCell ref="C115:D117"/>
    <mergeCell ref="E115:G117"/>
    <mergeCell ref="C129:D129"/>
    <mergeCell ref="D135:F135"/>
    <mergeCell ref="D134:F134"/>
    <mergeCell ref="E154:G156"/>
  </mergeCells>
  <dataValidations count="11">
    <dataValidation type="list" allowBlank="1" showInputMessage="1" showErrorMessage="1" sqref="G63" xr:uid="{00000000-0002-0000-0000-000000000000}">
      <formula1>"přístupný,obtížně přístupný,nepřístupný"</formula1>
    </dataValidation>
    <dataValidation type="list" allowBlank="1" showInputMessage="1" showErrorMessage="1" sqref="G62" xr:uid="{00000000-0002-0000-0000-000001000000}">
      <formula1>"přehledný,obtížně přehledný,nepřehledný"</formula1>
    </dataValidation>
    <dataValidation type="list" allowBlank="1" showInputMessage="1" showErrorMessage="1" sqref="G17:G22 G61 G72 G51 G121:G124 G110:G113 G82:G90" xr:uid="{00000000-0002-0000-0000-000002000000}">
      <formula1>"ano,ne"</formula1>
    </dataValidation>
    <dataValidation type="whole" operator="greaterThanOrEqual" allowBlank="1" showInputMessage="1" showErrorMessage="1" sqref="G69:G70 G45" xr:uid="{00000000-0002-0000-0000-000003000000}">
      <formula1>0</formula1>
    </dataValidation>
    <dataValidation type="decimal" operator="greaterThanOrEqual" allowBlank="1" showInputMessage="1" showErrorMessage="1" sqref="G71" xr:uid="{00000000-0002-0000-0000-000004000000}">
      <formula1>0</formula1>
    </dataValidation>
    <dataValidation type="whole" allowBlank="1" showInputMessage="1" showErrorMessage="1" error="Je třeba zadat celé číslo v rozmezí 0-100" sqref="G53 G73" xr:uid="{00000000-0002-0000-0000-000005000000}">
      <formula1>0</formula1>
      <formula2>100</formula2>
    </dataValidation>
    <dataValidation type="whole" operator="greaterThanOrEqual" allowBlank="1" showInputMessage="1" showErrorMessage="1" error="Je třeba zadat celé číslo &gt;= 0" sqref="G74" xr:uid="{00000000-0002-0000-0000-000006000000}">
      <formula1>0</formula1>
    </dataValidation>
    <dataValidation type="whole" operator="greaterThanOrEqual" allowBlank="1" showInputMessage="1" showErrorMessage="1" error="Zadejte celé číslo &gt;0" sqref="G54" xr:uid="{00000000-0002-0000-0000-000007000000}">
      <formula1>1</formula1>
    </dataValidation>
    <dataValidation type="whole" operator="greaterThanOrEqual" allowBlank="1" showInputMessage="1" showErrorMessage="1" error="Zadejte celé číslo &gt;= 0" sqref="G52 G47" xr:uid="{00000000-0002-0000-0000-000008000000}">
      <formula1>0</formula1>
    </dataValidation>
    <dataValidation type="decimal" operator="greaterThanOrEqual" allowBlank="1" showInputMessage="1" showErrorMessage="1" error="Zadejte kladné číslo" sqref="G50 G49" xr:uid="{00000000-0002-0000-0000-000009000000}">
      <formula1>0</formula1>
    </dataValidation>
    <dataValidation type="whole" operator="greaterThanOrEqual" allowBlank="1" showInputMessage="1" showErrorMessage="1" error="Zadejte celé číslo &gt; 0" sqref="G46" xr:uid="{00000000-0002-0000-0000-00000A000000}">
      <formula1>0</formula1>
    </dataValidation>
  </dataValidations>
  <pageMargins left="0.7" right="0.7" top="0.78740157499999996" bottom="0.78740157499999996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24">
        <x14:dataValidation type="list" allowBlank="1" showInputMessage="1" showErrorMessage="1" xr:uid="{00000000-0002-0000-0000-00000B000000}">
          <x14:formula1>
            <xm:f>'kritéria - společenské zájmy'!$B$132:$B$133</xm:f>
          </x14:formula1>
          <xm:sqref>G168</xm:sqref>
        </x14:dataValidation>
        <x14:dataValidation type="list" allowBlank="1" showInputMessage="1" showErrorMessage="1" xr:uid="{00000000-0002-0000-0000-00000C000000}">
          <x14:formula1>
            <xm:f>'kritéria - společenské zájmy'!$B$108:$B$109</xm:f>
          </x14:formula1>
          <xm:sqref>G151</xm:sqref>
        </x14:dataValidation>
        <x14:dataValidation type="list" allowBlank="1" showInputMessage="1" showErrorMessage="1" xr:uid="{00000000-0002-0000-0000-00000D000000}">
          <x14:formula1>
            <xm:f>'kritéria - společenské zájmy'!$B$100:$B$101</xm:f>
          </x14:formula1>
          <xm:sqref>G143</xm:sqref>
        </x14:dataValidation>
        <x14:dataValidation type="list" allowBlank="1" showInputMessage="1" showErrorMessage="1" xr:uid="{00000000-0002-0000-0000-00000E000000}">
          <x14:formula1>
            <xm:f>'kritéria - společenské zájmy'!$B$94:$B$97</xm:f>
          </x14:formula1>
          <xm:sqref>G142</xm:sqref>
        </x14:dataValidation>
        <x14:dataValidation type="list" allowBlank="1" showInputMessage="1" showErrorMessage="1" xr:uid="{00000000-0002-0000-0000-00000F000000}">
          <x14:formula1>
            <xm:f>'kritéria - společenské zájmy'!$B$90:$B$91</xm:f>
          </x14:formula1>
          <xm:sqref>G135</xm:sqref>
        </x14:dataValidation>
        <x14:dataValidation type="list" allowBlank="1" showInputMessage="1" showErrorMessage="1" xr:uid="{00000000-0002-0000-0000-000010000000}">
          <x14:formula1>
            <xm:f>'kritéria - společenské zájmy'!$B$84:$B$87</xm:f>
          </x14:formula1>
          <xm:sqref>G134</xm:sqref>
        </x14:dataValidation>
        <x14:dataValidation type="list" allowBlank="1" showInputMessage="1" showErrorMessage="1" xr:uid="{00000000-0002-0000-0000-000011000000}">
          <x14:formula1>
            <xm:f>'kritéria - společenské zájmy'!$B$56:$B$58</xm:f>
          </x14:formula1>
          <xm:sqref>G114</xm:sqref>
        </x14:dataValidation>
        <x14:dataValidation type="list" allowBlank="1" showInputMessage="1" showErrorMessage="1" xr:uid="{00000000-0002-0000-0000-000012000000}">
          <x14:formula1>
            <xm:f>'kritéria - společenské zájmy'!$B$9:$B$11</xm:f>
          </x14:formula1>
          <xm:sqref>G91</xm:sqref>
        </x14:dataValidation>
        <x14:dataValidation type="list" allowBlank="1" showInputMessage="1" showErrorMessage="1" xr:uid="{00000000-0002-0000-0000-000013000000}">
          <x14:formula1>
            <xm:f>'kritéria - společenské zájmy'!$B$45:$B$47</xm:f>
          </x14:formula1>
          <xm:sqref>G109</xm:sqref>
        </x14:dataValidation>
        <x14:dataValidation type="list" allowBlank="1" showInputMessage="1" showErrorMessage="1" xr:uid="{00000000-0002-0000-0000-000014000000}">
          <x14:formula1>
            <xm:f>'kritéria - společenské zájmy'!$B$40:$B$42</xm:f>
          </x14:formula1>
          <xm:sqref>G102</xm:sqref>
        </x14:dataValidation>
        <x14:dataValidation type="list" allowBlank="1" showInputMessage="1" showErrorMessage="1" xr:uid="{00000000-0002-0000-0000-000015000000}">
          <x14:formula1>
            <xm:f>'kritéria - společenské zájmy'!$B$25:$B$28</xm:f>
          </x14:formula1>
          <xm:sqref>G99</xm:sqref>
        </x14:dataValidation>
        <x14:dataValidation type="list" allowBlank="1" showInputMessage="1" xr:uid="{00000000-0002-0000-0000-000016000000}">
          <x14:formula1>
            <xm:f>'kritéria - základní zájmy'!$B$2:$B$6</xm:f>
          </x14:formula1>
          <xm:sqref>G43</xm:sqref>
        </x14:dataValidation>
        <x14:dataValidation type="list" allowBlank="1" showInputMessage="1" xr:uid="{00000000-0002-0000-0000-000017000000}">
          <x14:formula1>
            <xm:f>'kritéria - základní zájmy'!$B$9:$B$11</xm:f>
          </x14:formula1>
          <xm:sqref>G44</xm:sqref>
        </x14:dataValidation>
        <x14:dataValidation type="list" allowBlank="1" showInputMessage="1" showErrorMessage="1" xr:uid="{00000000-0002-0000-0000-000018000000}">
          <x14:formula1>
            <xm:f>'kritéria - společenské zájmy'!$B$19:$B$22</xm:f>
          </x14:formula1>
          <xm:sqref>G98</xm:sqref>
        </x14:dataValidation>
        <x14:dataValidation type="list" allowBlank="1" showInputMessage="1" showErrorMessage="1" xr:uid="{00000000-0002-0000-0000-000019000000}">
          <x14:formula1>
            <xm:f>'kritéria - společenské zájmy'!$B$35:$B$37</xm:f>
          </x14:formula1>
          <xm:sqref>G101</xm:sqref>
        </x14:dataValidation>
        <x14:dataValidation type="list" allowBlank="1" showInputMessage="1" showErrorMessage="1" xr:uid="{00000000-0002-0000-0000-00001A000000}">
          <x14:formula1>
            <xm:f>'kritéria - společenské zájmy'!$B$72:$B$75</xm:f>
          </x14:formula1>
          <xm:sqref>G132</xm:sqref>
        </x14:dataValidation>
        <x14:dataValidation type="list" allowBlank="1" showInputMessage="1" showErrorMessage="1" xr:uid="{00000000-0002-0000-0000-00001B000000}">
          <x14:formula1>
            <xm:f>'kritéria - společenské zájmy'!$B$78:$B$81</xm:f>
          </x14:formula1>
          <xm:sqref>G133</xm:sqref>
        </x14:dataValidation>
        <x14:dataValidation type="list" allowBlank="1" showInputMessage="1" showErrorMessage="1" xr:uid="{00000000-0002-0000-0000-00001C000000}">
          <x14:formula1>
            <xm:f>'kritéria - společenské zájmy'!$B$112:$B$113</xm:f>
          </x14:formula1>
          <xm:sqref>G152</xm:sqref>
        </x14:dataValidation>
        <x14:dataValidation type="list" allowBlank="1" showInputMessage="1" showErrorMessage="1" xr:uid="{00000000-0002-0000-0000-00001D000000}">
          <x14:formula1>
            <xm:f>'kritéria - společenské zájmy'!$B$116:$B$117</xm:f>
          </x14:formula1>
          <xm:sqref>G153</xm:sqref>
        </x14:dataValidation>
        <x14:dataValidation type="list" allowBlank="1" showInputMessage="1" showErrorMessage="1" xr:uid="{00000000-0002-0000-0000-00001E000000}">
          <x14:formula1>
            <xm:f>'kritéria - společenské zájmy'!$B$120:$B$125</xm:f>
          </x14:formula1>
          <xm:sqref>G160</xm:sqref>
        </x14:dataValidation>
        <x14:dataValidation type="list" allowBlank="1" showInputMessage="1" showErrorMessage="1" xr:uid="{00000000-0002-0000-0000-00001F000000}">
          <x14:formula1>
            <xm:f>'kritéria - společenské zájmy'!$B$128:$B$129</xm:f>
          </x14:formula1>
          <xm:sqref>G167</xm:sqref>
        </x14:dataValidation>
        <x14:dataValidation type="list" allowBlank="1" showInputMessage="1" showErrorMessage="1" xr:uid="{00000000-0002-0000-0000-000020000000}">
          <x14:formula1>
            <xm:f>'kritéria - společenské zájmy'!$B$104:$B$105</xm:f>
          </x14:formula1>
          <xm:sqref>G144</xm:sqref>
        </x14:dataValidation>
        <x14:dataValidation type="list" allowBlank="1" showInputMessage="1" showErrorMessage="1" xr:uid="{00000000-0002-0000-0000-000021000000}">
          <x14:formula1>
            <xm:f>'kritéria - společenské zájmy'!$B$68:$B$69</xm:f>
          </x14:formula1>
          <xm:sqref>G125</xm:sqref>
        </x14:dataValidation>
        <x14:dataValidation type="list" allowBlank="1" showInputMessage="1" showErrorMessage="1" xr:uid="{00000000-0002-0000-0000-000022000000}">
          <x14:formula1>
            <xm:f>'kritéria - společenské zájmy'!$B$31:$B$32</xm:f>
          </x14:formula1>
          <xm:sqref>G100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I94"/>
  <sheetViews>
    <sheetView zoomScale="85" zoomScaleNormal="85" workbookViewId="0">
      <pane xSplit="5" ySplit="7" topLeftCell="J8" activePane="bottomRight" state="frozen"/>
      <selection activeCell="D35" sqref="D35"/>
      <selection pane="topRight" activeCell="D35" sqref="D35"/>
      <selection pane="bottomLeft" activeCell="D35" sqref="D35"/>
      <selection pane="bottomRight" activeCell="Z17" sqref="Z17"/>
    </sheetView>
  </sheetViews>
  <sheetFormatPr defaultRowHeight="15" x14ac:dyDescent="0.25"/>
  <cols>
    <col min="1" max="1" width="2.42578125" style="2" customWidth="1"/>
    <col min="2" max="2" width="1.140625" customWidth="1"/>
    <col min="3" max="3" width="7.140625" customWidth="1"/>
    <col min="4" max="4" width="58.85546875" bestFit="1" customWidth="1"/>
    <col min="5" max="5" width="32.28515625" style="155" bestFit="1" customWidth="1"/>
    <col min="6" max="6" width="15.28515625" style="58" bestFit="1" customWidth="1"/>
    <col min="7" max="7" width="8.85546875" customWidth="1"/>
    <col min="8" max="8" width="8.85546875" style="51" customWidth="1"/>
    <col min="9" max="9" width="10.28515625" style="46" customWidth="1"/>
    <col min="11" max="11" width="1" customWidth="1"/>
    <col min="12" max="12" width="5" customWidth="1"/>
    <col min="13" max="13" width="0.7109375" customWidth="1"/>
    <col min="14" max="14" width="8.7109375" style="77" customWidth="1"/>
    <col min="15" max="15" width="8.85546875" style="44"/>
    <col min="16" max="16" width="8.85546875" style="77"/>
    <col min="17" max="17" width="8.85546875" style="44"/>
    <col min="18" max="18" width="8.85546875" style="77"/>
    <col min="19" max="19" width="8.85546875" style="44"/>
    <col min="20" max="20" width="8.85546875" style="77"/>
    <col min="21" max="21" width="8.85546875" style="44"/>
    <col min="22" max="22" width="8.85546875" style="77"/>
    <col min="23" max="23" width="8.85546875" style="44"/>
    <col min="24" max="24" width="8.85546875" style="77"/>
    <col min="25" max="25" width="8.85546875" style="44"/>
    <col min="26" max="26" width="8.85546875" style="77"/>
    <col min="27" max="27" width="8.85546875" style="44"/>
    <col min="28" max="28" width="8.85546875" style="77"/>
    <col min="29" max="29" width="8.85546875" style="44"/>
    <col min="30" max="30" width="8.85546875" style="77"/>
    <col min="31" max="31" width="8.85546875" style="44"/>
    <col min="32" max="32" width="8.85546875" style="77" customWidth="1"/>
    <col min="33" max="33" width="8.85546875" style="44" customWidth="1"/>
    <col min="34" max="34" width="1.140625" customWidth="1"/>
    <col min="35" max="35" width="8.85546875" style="46"/>
  </cols>
  <sheetData>
    <row r="1" spans="1:35" x14ac:dyDescent="0.25">
      <c r="A1" t="s">
        <v>54</v>
      </c>
      <c r="D1" t="s">
        <v>55</v>
      </c>
    </row>
    <row r="2" spans="1:35" x14ac:dyDescent="0.25">
      <c r="D2" t="s">
        <v>56</v>
      </c>
    </row>
    <row r="3" spans="1:35" ht="23.25" x14ac:dyDescent="0.35">
      <c r="D3" s="480" t="s">
        <v>43</v>
      </c>
      <c r="E3" s="480"/>
      <c r="F3" s="480"/>
      <c r="G3" s="480"/>
      <c r="H3" s="480"/>
      <c r="I3" s="139"/>
      <c r="J3" s="139"/>
      <c r="K3" s="139"/>
      <c r="M3" s="480" t="s">
        <v>60</v>
      </c>
      <c r="N3" s="480"/>
      <c r="O3" s="480"/>
      <c r="P3" s="480"/>
      <c r="Q3" s="480"/>
      <c r="R3" s="480"/>
      <c r="S3" s="480"/>
      <c r="T3" s="480"/>
      <c r="U3" s="480"/>
      <c r="V3" s="480"/>
      <c r="W3" s="480"/>
      <c r="X3" s="480"/>
      <c r="Y3" s="480"/>
      <c r="Z3" s="480"/>
      <c r="AA3" s="480"/>
      <c r="AB3" s="480"/>
      <c r="AC3" s="480"/>
      <c r="AD3" s="480"/>
      <c r="AE3" s="480"/>
      <c r="AF3" s="480"/>
      <c r="AG3" s="480"/>
      <c r="AH3" s="480"/>
    </row>
    <row r="4" spans="1:35" ht="22.9" customHeight="1" thickBot="1" x14ac:dyDescent="0.4">
      <c r="B4" s="40"/>
      <c r="C4" s="40"/>
      <c r="D4" s="40"/>
      <c r="E4" s="156"/>
      <c r="F4" s="40"/>
      <c r="G4" s="40"/>
      <c r="H4" s="40"/>
      <c r="I4" s="40"/>
      <c r="J4" s="40"/>
      <c r="K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  <c r="AA4" s="40"/>
      <c r="AB4" s="40"/>
      <c r="AC4" s="40"/>
      <c r="AD4" s="40"/>
      <c r="AE4" s="40"/>
      <c r="AF4" s="40"/>
      <c r="AG4" s="40"/>
      <c r="AH4" s="40"/>
    </row>
    <row r="5" spans="1:35" ht="23.25" x14ac:dyDescent="0.35">
      <c r="B5" s="40"/>
      <c r="C5" s="40"/>
      <c r="D5" s="292" t="s">
        <v>13489</v>
      </c>
      <c r="E5" s="292" t="str">
        <f>IF(Pasport!G12&lt;&gt;"",Pasport!G12,"")</f>
        <v>Bošice u Kouřimi</v>
      </c>
      <c r="F5" s="40"/>
      <c r="G5" s="40"/>
      <c r="H5" s="40"/>
      <c r="I5" s="40"/>
      <c r="J5" s="40"/>
      <c r="K5" s="40"/>
      <c r="M5" s="135"/>
      <c r="N5" s="484" t="s">
        <v>33</v>
      </c>
      <c r="O5" s="483"/>
      <c r="P5" s="484" t="s">
        <v>34</v>
      </c>
      <c r="Q5" s="483"/>
      <c r="R5" s="482" t="s">
        <v>35</v>
      </c>
      <c r="S5" s="483"/>
      <c r="T5" s="484" t="s">
        <v>42</v>
      </c>
      <c r="U5" s="483"/>
      <c r="V5" s="482" t="s">
        <v>36</v>
      </c>
      <c r="W5" s="483"/>
      <c r="X5" s="484" t="s">
        <v>37</v>
      </c>
      <c r="Y5" s="483"/>
      <c r="Z5" s="482" t="s">
        <v>38</v>
      </c>
      <c r="AA5" s="483"/>
      <c r="AB5" s="484" t="s">
        <v>39</v>
      </c>
      <c r="AC5" s="483"/>
      <c r="AD5" s="482" t="s">
        <v>40</v>
      </c>
      <c r="AE5" s="483"/>
      <c r="AF5" s="484" t="s">
        <v>41</v>
      </c>
      <c r="AG5" s="483"/>
      <c r="AH5" s="136"/>
    </row>
    <row r="6" spans="1:35" ht="38.450000000000003" customHeight="1" thickBot="1" x14ac:dyDescent="0.4">
      <c r="B6" s="357"/>
      <c r="C6" s="357"/>
      <c r="D6" s="357"/>
      <c r="E6" s="156"/>
      <c r="F6" s="57"/>
      <c r="G6" s="357"/>
      <c r="H6" s="50"/>
      <c r="I6" s="43"/>
      <c r="J6" s="357"/>
      <c r="K6" s="357"/>
      <c r="L6" s="41"/>
      <c r="M6" s="137"/>
      <c r="N6" s="481" t="s">
        <v>44</v>
      </c>
      <c r="O6" s="478"/>
      <c r="P6" s="481" t="s">
        <v>45</v>
      </c>
      <c r="Q6" s="478"/>
      <c r="R6" s="477" t="s">
        <v>46</v>
      </c>
      <c r="S6" s="478"/>
      <c r="T6" s="481" t="s">
        <v>47</v>
      </c>
      <c r="U6" s="478"/>
      <c r="V6" s="477" t="s">
        <v>51</v>
      </c>
      <c r="W6" s="478"/>
      <c r="X6" s="481" t="s">
        <v>52</v>
      </c>
      <c r="Y6" s="478"/>
      <c r="Z6" s="477" t="s">
        <v>53</v>
      </c>
      <c r="AA6" s="478"/>
      <c r="AB6" s="481" t="s">
        <v>48</v>
      </c>
      <c r="AC6" s="478"/>
      <c r="AD6" s="477" t="s">
        <v>49</v>
      </c>
      <c r="AE6" s="478"/>
      <c r="AF6" s="481" t="s">
        <v>50</v>
      </c>
      <c r="AG6" s="478"/>
      <c r="AH6" s="138"/>
    </row>
    <row r="7" spans="1:35" ht="19.5" thickBot="1" x14ac:dyDescent="0.35">
      <c r="A7" s="9"/>
      <c r="B7" s="128"/>
      <c r="C7" s="129"/>
      <c r="D7" s="485" t="s">
        <v>30</v>
      </c>
      <c r="E7" s="486"/>
      <c r="F7" s="486"/>
      <c r="G7" s="486"/>
      <c r="H7" s="486"/>
      <c r="I7" s="486"/>
      <c r="J7" s="130">
        <f>J12+J43</f>
        <v>49.16</v>
      </c>
      <c r="K7" s="131"/>
      <c r="L7" s="132"/>
      <c r="M7" s="133"/>
      <c r="N7" s="475">
        <f>SUM(O14:O85)</f>
        <v>5.52</v>
      </c>
      <c r="O7" s="476"/>
      <c r="P7" s="475">
        <f>SUM(Q14:Q85)</f>
        <v>3.9833333333333343</v>
      </c>
      <c r="Q7" s="476"/>
      <c r="R7" s="479">
        <f>SUM(S14:S85)</f>
        <v>1.944</v>
      </c>
      <c r="S7" s="476"/>
      <c r="T7" s="475">
        <f>SUM(U14:U85)</f>
        <v>1.9379999999999999</v>
      </c>
      <c r="U7" s="476"/>
      <c r="V7" s="479">
        <f>SUM(W14:W85)</f>
        <v>1.2</v>
      </c>
      <c r="W7" s="476"/>
      <c r="X7" s="475">
        <f>SUM(Y14:Y85)</f>
        <v>2.6500000000000004</v>
      </c>
      <c r="Y7" s="476"/>
      <c r="Z7" s="475">
        <f>SUM(AA14:AA85)</f>
        <v>19.866666666666667</v>
      </c>
      <c r="AA7" s="476"/>
      <c r="AB7" s="475">
        <f>SUM(AC14:AC85)</f>
        <v>10.482999999999999</v>
      </c>
      <c r="AC7" s="476"/>
      <c r="AD7" s="475">
        <f>SUM(AE14:AE85)</f>
        <v>1.1099999999999999</v>
      </c>
      <c r="AE7" s="476"/>
      <c r="AF7" s="475">
        <f>SUM(AG10:AG85)</f>
        <v>0.46499999999999997</v>
      </c>
      <c r="AG7" s="476"/>
      <c r="AH7" s="134"/>
      <c r="AI7" s="46" t="str">
        <f>IF($N7+$P7+$R7+$T7+$V7+$X7+$Z7+$AB7+$AD7+$AF7&lt;&gt;J7,"chyba - hodnocení dle kapitol neodpovídá celkovému hodnocení","")</f>
        <v/>
      </c>
    </row>
    <row r="8" spans="1:35" ht="14.45" customHeight="1" x14ac:dyDescent="0.25">
      <c r="L8" s="94"/>
      <c r="M8" s="94"/>
      <c r="N8" s="93"/>
      <c r="O8" s="93"/>
      <c r="P8" s="93"/>
      <c r="Q8" s="93"/>
      <c r="R8" s="93"/>
      <c r="S8" s="93"/>
      <c r="T8" s="93"/>
      <c r="U8" s="93"/>
      <c r="V8" s="93"/>
      <c r="W8" s="93"/>
      <c r="X8" s="93"/>
      <c r="Y8" s="93"/>
      <c r="Z8" s="93"/>
      <c r="AA8" s="93"/>
      <c r="AB8" s="93"/>
      <c r="AC8" s="93"/>
      <c r="AD8" s="93"/>
      <c r="AE8" s="93"/>
      <c r="AF8" s="93"/>
      <c r="AG8" s="93"/>
      <c r="AH8" s="94"/>
    </row>
    <row r="9" spans="1:35" ht="14.45" customHeight="1" x14ac:dyDescent="0.25">
      <c r="L9" s="94"/>
      <c r="M9" s="95">
        <v>18.8</v>
      </c>
      <c r="Y9" s="152"/>
    </row>
    <row r="10" spans="1:35" ht="14.45" customHeight="1" x14ac:dyDescent="0.25">
      <c r="I10" s="46" t="str">
        <f>IF(SUM(I14:I38)&lt;&gt;1,"chyba: součet vah není 100%","")</f>
        <v/>
      </c>
      <c r="L10" s="41"/>
      <c r="M10" s="95"/>
      <c r="AH10" s="9"/>
    </row>
    <row r="11" spans="1:35" ht="15.75" thickBot="1" x14ac:dyDescent="0.3">
      <c r="F11" s="78" t="s">
        <v>0</v>
      </c>
      <c r="G11" s="10" t="s">
        <v>4</v>
      </c>
      <c r="H11" s="56" t="s">
        <v>1</v>
      </c>
      <c r="I11" s="107" t="s">
        <v>2</v>
      </c>
      <c r="J11" s="1" t="s">
        <v>3</v>
      </c>
      <c r="M11" s="9"/>
      <c r="N11" s="86" t="s">
        <v>2</v>
      </c>
      <c r="O11" s="87" t="s">
        <v>3</v>
      </c>
      <c r="P11" s="86" t="s">
        <v>2</v>
      </c>
      <c r="Q11" s="87" t="s">
        <v>3</v>
      </c>
      <c r="R11" s="86" t="s">
        <v>2</v>
      </c>
      <c r="S11" s="87" t="s">
        <v>3</v>
      </c>
      <c r="T11" s="86" t="s">
        <v>2</v>
      </c>
      <c r="U11" s="87" t="s">
        <v>3</v>
      </c>
      <c r="V11" s="86" t="s">
        <v>2</v>
      </c>
      <c r="W11" s="87" t="s">
        <v>3</v>
      </c>
      <c r="X11" s="86" t="s">
        <v>2</v>
      </c>
      <c r="Y11" s="87" t="s">
        <v>3</v>
      </c>
      <c r="Z11" s="86" t="s">
        <v>2</v>
      </c>
      <c r="AA11" s="87" t="s">
        <v>3</v>
      </c>
      <c r="AB11" s="86" t="s">
        <v>2</v>
      </c>
      <c r="AC11" s="87" t="s">
        <v>3</v>
      </c>
      <c r="AD11" s="86" t="s">
        <v>2</v>
      </c>
      <c r="AE11" s="87" t="s">
        <v>3</v>
      </c>
      <c r="AF11" s="86" t="s">
        <v>2</v>
      </c>
      <c r="AG11" s="87" t="s">
        <v>3</v>
      </c>
      <c r="AH11" s="9"/>
    </row>
    <row r="12" spans="1:35" ht="18.75" x14ac:dyDescent="0.3">
      <c r="A12" s="3"/>
      <c r="B12" s="11"/>
      <c r="C12" s="264">
        <v>1</v>
      </c>
      <c r="D12" s="23" t="s">
        <v>32</v>
      </c>
      <c r="E12" s="157"/>
      <c r="F12" s="60"/>
      <c r="G12" s="24"/>
      <c r="H12" s="67"/>
      <c r="I12" s="360">
        <v>0.6</v>
      </c>
      <c r="J12" s="42">
        <f>SUM(J14:J38)</f>
        <v>18.959999999999997</v>
      </c>
      <c r="K12" s="12"/>
      <c r="L12" s="85"/>
      <c r="M12" s="11"/>
      <c r="N12" s="113"/>
      <c r="O12" s="108"/>
      <c r="P12" s="113"/>
      <c r="Q12" s="108"/>
      <c r="R12" s="104"/>
      <c r="S12" s="105"/>
      <c r="T12" s="113"/>
      <c r="U12" s="108"/>
      <c r="V12" s="113"/>
      <c r="W12" s="108"/>
      <c r="X12" s="113"/>
      <c r="Y12" s="108"/>
      <c r="Z12" s="113"/>
      <c r="AA12" s="108"/>
      <c r="AB12" s="113"/>
      <c r="AC12" s="108"/>
      <c r="AD12" s="113"/>
      <c r="AE12" s="108"/>
      <c r="AF12" s="113"/>
      <c r="AG12" s="108"/>
      <c r="AH12" s="90"/>
    </row>
    <row r="13" spans="1:35" ht="15.75" x14ac:dyDescent="0.25">
      <c r="B13" s="15"/>
      <c r="C13" s="254">
        <v>1</v>
      </c>
      <c r="D13" s="33" t="s">
        <v>5</v>
      </c>
      <c r="E13" s="33"/>
      <c r="F13" s="61"/>
      <c r="G13" s="26"/>
      <c r="H13" s="53"/>
      <c r="I13" s="48"/>
      <c r="J13" s="35"/>
      <c r="K13" s="99"/>
      <c r="L13" s="97"/>
      <c r="M13" s="98"/>
      <c r="N13" s="120"/>
      <c r="O13" s="109"/>
      <c r="P13" s="114"/>
      <c r="Q13" s="115"/>
      <c r="R13" s="100"/>
      <c r="S13" s="101"/>
      <c r="T13" s="121"/>
      <c r="U13" s="115"/>
      <c r="V13" s="121"/>
      <c r="W13" s="115"/>
      <c r="X13" s="121"/>
      <c r="Y13" s="115"/>
      <c r="Z13" s="121"/>
      <c r="AA13" s="115"/>
      <c r="AB13" s="121"/>
      <c r="AC13" s="115"/>
      <c r="AD13" s="121"/>
      <c r="AE13" s="115"/>
      <c r="AF13" s="121"/>
      <c r="AG13" s="115"/>
      <c r="AH13" s="99"/>
    </row>
    <row r="14" spans="1:35" x14ac:dyDescent="0.25">
      <c r="B14" s="15"/>
      <c r="C14" s="255" t="str">
        <f>'kritéria - základní zájmy'!A1</f>
        <v>1A</v>
      </c>
      <c r="D14" s="6" t="str">
        <f>'kritéria - základní zájmy'!B1</f>
        <v>Typ katastrální mapy</v>
      </c>
      <c r="E14" s="351" t="str">
        <f>Pasport!G43</f>
        <v>KMD</v>
      </c>
      <c r="F14" s="62">
        <f>IF(E14='kritéria - základní zájmy'!B2,'kritéria - základní zájmy'!C2,IF(E14='kritéria - základní zájmy'!B3,'kritéria - základní zájmy'!C3,IF(E14='kritéria - základní zájmy'!B4,'kritéria - základní zájmy'!C4,IF(E14='kritéria - základní zájmy'!B5,'kritéria - základní zájmy'!C5,IF(E14='kritéria - základní zájmy'!B6,'kritéria - základní zájmy'!C6,"upravte pasport")))))</f>
        <v>20</v>
      </c>
      <c r="G14" s="8">
        <v>100</v>
      </c>
      <c r="H14" s="68">
        <f>(100/G14)*F14</f>
        <v>20</v>
      </c>
      <c r="I14" s="358">
        <v>0.08</v>
      </c>
      <c r="J14" s="28">
        <f t="shared" ref="J14:J25" si="0">H14*I14*$I$12</f>
        <v>0.96</v>
      </c>
      <c r="K14" s="16"/>
      <c r="M14" s="15"/>
      <c r="N14" s="116"/>
      <c r="O14" s="110" t="str">
        <f t="shared" ref="O14:Q58" si="1">IF(N14&gt;0,$J14*N14,"")</f>
        <v/>
      </c>
      <c r="P14" s="116"/>
      <c r="Q14" s="110" t="str">
        <f t="shared" si="1"/>
        <v/>
      </c>
      <c r="R14" s="89">
        <v>0.4</v>
      </c>
      <c r="S14" s="88">
        <f>IF(R14&gt;0,$J14*R14,"")</f>
        <v>0.38400000000000001</v>
      </c>
      <c r="T14" s="116">
        <v>0.3</v>
      </c>
      <c r="U14" s="110">
        <f>IF(T14&gt;0,$J14*T14,"")</f>
        <v>0.28799999999999998</v>
      </c>
      <c r="V14" s="116"/>
      <c r="W14" s="110" t="str">
        <f>IF(V14&gt;0,$J14*V14,"")</f>
        <v/>
      </c>
      <c r="X14" s="116"/>
      <c r="Y14" s="110" t="str">
        <f>IF(X14&gt;0,$J14*X14,"")</f>
        <v/>
      </c>
      <c r="Z14" s="116"/>
      <c r="AA14" s="110" t="str">
        <f>IF(Z14&gt;0,$J14*Z14,"")</f>
        <v/>
      </c>
      <c r="AB14" s="116">
        <v>0.3</v>
      </c>
      <c r="AC14" s="110">
        <f>IF(AB14&gt;0,$J14*AB14,"")</f>
        <v>0.28799999999999998</v>
      </c>
      <c r="AD14" s="116"/>
      <c r="AE14" s="110" t="str">
        <f>IF(AD14&gt;0,$J14*AD14,"")</f>
        <v/>
      </c>
      <c r="AF14" s="118"/>
      <c r="AG14" s="123" t="str">
        <f>IF(AF14&gt;0,$J14*AF14,"")</f>
        <v/>
      </c>
      <c r="AH14" s="16"/>
      <c r="AI14" s="46" t="str">
        <f>IF($N14+$P14+$R14+$T14+$V14+$X14+$Z14+$AB14+$AD14+$AF14&lt;&gt;1,"chyba - součet vah není 100%","")</f>
        <v/>
      </c>
    </row>
    <row r="15" spans="1:35" x14ac:dyDescent="0.25">
      <c r="B15" s="15"/>
      <c r="C15" s="255" t="str">
        <f>'kritéria - základní zájmy'!A8</f>
        <v>1B</v>
      </c>
      <c r="D15" s="6" t="str">
        <f>'kritéria - základní zájmy'!B8</f>
        <v>Typy parcel v předpokládaném obvodu</v>
      </c>
      <c r="E15" s="158" t="str">
        <f>Pasport!G44</f>
        <v>jen parcely KN</v>
      </c>
      <c r="F15" s="62">
        <f>IF(E15='kritéria - základní zájmy'!B9,'kritéria - základní zájmy'!C9,IF(E15='kritéria - základní zájmy'!B10,'kritéria - základní zájmy'!C10,IF(E15='kritéria - základní zájmy'!B11,'kritéria - základní zájmy'!C11,"upravte pasport")))</f>
        <v>0</v>
      </c>
      <c r="G15" s="8">
        <v>100</v>
      </c>
      <c r="H15" s="68">
        <f t="shared" ref="H15:H25" si="2">(100/G15)*F15</f>
        <v>0</v>
      </c>
      <c r="I15" s="358">
        <v>0.05</v>
      </c>
      <c r="J15" s="28">
        <f t="shared" si="0"/>
        <v>0</v>
      </c>
      <c r="K15" s="16"/>
      <c r="M15" s="15"/>
      <c r="N15" s="116"/>
      <c r="O15" s="110" t="str">
        <f t="shared" si="1"/>
        <v/>
      </c>
      <c r="P15" s="116"/>
      <c r="Q15" s="110" t="str">
        <f t="shared" ref="Q15" si="3">IF(P15&gt;0,$J15*P15,"")</f>
        <v/>
      </c>
      <c r="R15" s="89">
        <v>0.4</v>
      </c>
      <c r="S15" s="88">
        <f t="shared" ref="S15:S61" si="4">IF(R15&gt;0,$J15*R15,"")</f>
        <v>0</v>
      </c>
      <c r="T15" s="116">
        <v>0.3</v>
      </c>
      <c r="U15" s="110">
        <f t="shared" ref="U15:U61" si="5">IF(T15&gt;0,$J15*T15,"")</f>
        <v>0</v>
      </c>
      <c r="V15" s="116"/>
      <c r="W15" s="110" t="str">
        <f t="shared" ref="W15:W61" si="6">IF(V15&gt;0,$J15*V15,"")</f>
        <v/>
      </c>
      <c r="X15" s="116"/>
      <c r="Y15" s="110" t="str">
        <f t="shared" ref="Y15:Y61" si="7">IF(X15&gt;0,$J15*X15,"")</f>
        <v/>
      </c>
      <c r="Z15" s="116"/>
      <c r="AA15" s="110" t="str">
        <f t="shared" ref="AA15:AA61" si="8">IF(Z15&gt;0,$J15*Z15,"")</f>
        <v/>
      </c>
      <c r="AB15" s="116">
        <v>0.3</v>
      </c>
      <c r="AC15" s="110">
        <f t="shared" ref="AC15:AC61" si="9">IF(AB15&gt;0,$J15*AB15,"")</f>
        <v>0</v>
      </c>
      <c r="AD15" s="116"/>
      <c r="AE15" s="110" t="str">
        <f t="shared" ref="AE15:AE61" si="10">IF(AD15&gt;0,$J15*AD15,"")</f>
        <v/>
      </c>
      <c r="AF15" s="118"/>
      <c r="AG15" s="123" t="str">
        <f t="shared" ref="AG15:AG61" si="11">IF(AF15&gt;0,$J15*AF15,"")</f>
        <v/>
      </c>
      <c r="AH15" s="16"/>
      <c r="AI15" s="46" t="str">
        <f t="shared" ref="AI15:AI25" si="12">IF($N15+$P15+$R15+$T15+$V15+$X15+$Z15+$AB15+$AD15+$AF15&lt;&gt;1,"chyba - součet vah není 100%","")</f>
        <v/>
      </c>
    </row>
    <row r="16" spans="1:35" x14ac:dyDescent="0.25">
      <c r="B16" s="15"/>
      <c r="C16" s="255" t="str">
        <f>'kritéria - základní zájmy'!A13</f>
        <v>1C</v>
      </c>
      <c r="D16" s="6" t="str">
        <f>'kritéria - základní zájmy'!B13</f>
        <v>Počet parcel v předpokládaném obvodu</v>
      </c>
      <c r="E16" s="158" t="str">
        <f>IF(Pasport!G45&lt;=800,'kritéria - základní zájmy'!B14,IF(Pasport!G45&gt;1600,'kritéria - základní zájmy'!B16,'kritéria - základní zájmy'!B15))</f>
        <v>do 800</v>
      </c>
      <c r="F16" s="62">
        <f>IF(E16='kritéria - základní zájmy'!B14,'kritéria - základní zájmy'!C14,IF(E16='kritéria - základní zájmy'!B15,'kritéria - základní zájmy'!C15,IF(E16='kritéria - základní zájmy'!B16,'kritéria - základní zájmy'!C16)))</f>
        <v>0</v>
      </c>
      <c r="G16" s="8">
        <v>100</v>
      </c>
      <c r="H16" s="68">
        <f t="shared" si="2"/>
        <v>0</v>
      </c>
      <c r="I16" s="358">
        <v>0.05</v>
      </c>
      <c r="J16" s="28">
        <f t="shared" si="0"/>
        <v>0</v>
      </c>
      <c r="K16" s="16"/>
      <c r="M16" s="15"/>
      <c r="N16" s="116"/>
      <c r="O16" s="110" t="str">
        <f t="shared" si="1"/>
        <v/>
      </c>
      <c r="P16" s="116"/>
      <c r="Q16" s="110" t="str">
        <f t="shared" ref="Q16" si="13">IF(P16&gt;0,$J16*P16,"")</f>
        <v/>
      </c>
      <c r="R16" s="89"/>
      <c r="S16" s="88" t="str">
        <f t="shared" si="4"/>
        <v/>
      </c>
      <c r="T16" s="116"/>
      <c r="U16" s="110" t="str">
        <f t="shared" si="5"/>
        <v/>
      </c>
      <c r="V16" s="116"/>
      <c r="W16" s="110" t="str">
        <f t="shared" si="6"/>
        <v/>
      </c>
      <c r="X16" s="116"/>
      <c r="Y16" s="110" t="str">
        <f t="shared" si="7"/>
        <v/>
      </c>
      <c r="Z16" s="116"/>
      <c r="AA16" s="110" t="str">
        <f t="shared" si="8"/>
        <v/>
      </c>
      <c r="AB16" s="116">
        <v>0.6</v>
      </c>
      <c r="AC16" s="110">
        <f t="shared" si="9"/>
        <v>0</v>
      </c>
      <c r="AD16" s="116">
        <v>0.35</v>
      </c>
      <c r="AE16" s="110">
        <f t="shared" si="10"/>
        <v>0</v>
      </c>
      <c r="AF16" s="118">
        <v>0.05</v>
      </c>
      <c r="AG16" s="123">
        <f t="shared" si="11"/>
        <v>0</v>
      </c>
      <c r="AH16" s="16"/>
      <c r="AI16" s="46" t="str">
        <f t="shared" si="12"/>
        <v/>
      </c>
    </row>
    <row r="17" spans="2:35" x14ac:dyDescent="0.25">
      <c r="B17" s="15"/>
      <c r="C17" s="255" t="str">
        <f>'kritéria - základní zájmy'!A18</f>
        <v>1D</v>
      </c>
      <c r="D17" s="6" t="str">
        <f>'kritéria - základní zájmy'!B18</f>
        <v>Velikost řešeného území v ha (obvodu PÚ)</v>
      </c>
      <c r="E17" s="158" t="str">
        <f>IF(Pasport!G46&lt;=150,'kritéria - základní zájmy'!B19,IF(Pasport!G46&gt;600,'kritéria - základní zájmy'!B21,'kritéria - základní zájmy'!B20))</f>
        <v>do 600</v>
      </c>
      <c r="F17" s="62">
        <f>IF(E17='kritéria - základní zájmy'!B19,'kritéria - základní zájmy'!C19,IF(E17='kritéria - základní zájmy'!B20,'kritéria - základní zájmy'!C20,IF(E17='kritéria - základní zájmy'!B21,'kritéria - základní zájmy'!C21)))</f>
        <v>50</v>
      </c>
      <c r="G17" s="8">
        <v>100</v>
      </c>
      <c r="H17" s="68">
        <f t="shared" si="2"/>
        <v>50</v>
      </c>
      <c r="I17" s="358">
        <v>0.11</v>
      </c>
      <c r="J17" s="28">
        <f t="shared" si="0"/>
        <v>3.3</v>
      </c>
      <c r="K17" s="16"/>
      <c r="M17" s="15"/>
      <c r="N17" s="116">
        <v>0.5</v>
      </c>
      <c r="O17" s="110">
        <f t="shared" si="1"/>
        <v>1.65</v>
      </c>
      <c r="P17" s="116">
        <v>0.2</v>
      </c>
      <c r="Q17" s="110">
        <f t="shared" ref="Q17" si="14">IF(P17&gt;0,$J17*P17,"")</f>
        <v>0.66</v>
      </c>
      <c r="R17" s="89"/>
      <c r="S17" s="88" t="str">
        <f t="shared" si="4"/>
        <v/>
      </c>
      <c r="T17" s="116"/>
      <c r="U17" s="110" t="str">
        <f t="shared" si="5"/>
        <v/>
      </c>
      <c r="V17" s="116"/>
      <c r="W17" s="110" t="str">
        <f t="shared" si="6"/>
        <v/>
      </c>
      <c r="X17" s="116"/>
      <c r="Y17" s="110" t="str">
        <f t="shared" si="7"/>
        <v/>
      </c>
      <c r="Z17" s="116"/>
      <c r="AA17" s="110" t="str">
        <f t="shared" si="8"/>
        <v/>
      </c>
      <c r="AB17" s="116"/>
      <c r="AC17" s="110" t="str">
        <f t="shared" si="9"/>
        <v/>
      </c>
      <c r="AD17" s="116">
        <v>0.3</v>
      </c>
      <c r="AE17" s="110">
        <f t="shared" si="10"/>
        <v>0.98999999999999988</v>
      </c>
      <c r="AF17" s="118"/>
      <c r="AG17" s="123" t="str">
        <f t="shared" si="11"/>
        <v/>
      </c>
      <c r="AH17" s="16"/>
      <c r="AI17" s="46" t="str">
        <f t="shared" si="12"/>
        <v/>
      </c>
    </row>
    <row r="18" spans="2:35" x14ac:dyDescent="0.25">
      <c r="B18" s="15"/>
      <c r="C18" s="255" t="str">
        <f>'kritéria - základní zájmy'!A23</f>
        <v>1E</v>
      </c>
      <c r="D18" s="6" t="str">
        <f>'kritéria - základní zájmy'!B23</f>
        <v>Členitost vnějšího obvodu</v>
      </c>
      <c r="E18" s="158" t="str">
        <f>IF(Pasport!G47&lt;=2,'kritéria - základní zájmy'!B24,IF(Pasport!G47&gt;5,'kritéria - základní zájmy'!B26,'kritéria - základní zájmy'!B25))</f>
        <v>3 - 5 bodů na 100m</v>
      </c>
      <c r="F18" s="62">
        <f>IF(E18='kritéria - základní zájmy'!B24,'kritéria - základní zájmy'!C24,IF(E18='kritéria - základní zájmy'!B25,'kritéria - základní zájmy'!C25,IF(E18='kritéria - základní zájmy'!B26,'kritéria - základní zájmy'!C26)))</f>
        <v>50</v>
      </c>
      <c r="G18" s="8">
        <v>100</v>
      </c>
      <c r="H18" s="68">
        <f t="shared" si="2"/>
        <v>50</v>
      </c>
      <c r="I18" s="358">
        <v>0.02</v>
      </c>
      <c r="J18" s="28">
        <f t="shared" si="0"/>
        <v>0.6</v>
      </c>
      <c r="K18" s="16"/>
      <c r="M18" s="15"/>
      <c r="N18" s="116"/>
      <c r="O18" s="110" t="str">
        <f t="shared" si="1"/>
        <v/>
      </c>
      <c r="P18" s="116"/>
      <c r="Q18" s="110" t="str">
        <f t="shared" ref="Q18" si="15">IF(P18&gt;0,$J18*P18,"")</f>
        <v/>
      </c>
      <c r="R18" s="89">
        <v>1</v>
      </c>
      <c r="S18" s="88">
        <f t="shared" si="4"/>
        <v>0.6</v>
      </c>
      <c r="T18" s="116"/>
      <c r="U18" s="110" t="str">
        <f t="shared" si="5"/>
        <v/>
      </c>
      <c r="V18" s="116"/>
      <c r="W18" s="110" t="str">
        <f t="shared" si="6"/>
        <v/>
      </c>
      <c r="X18" s="116"/>
      <c r="Y18" s="110" t="str">
        <f t="shared" si="7"/>
        <v/>
      </c>
      <c r="Z18" s="116"/>
      <c r="AA18" s="110" t="str">
        <f t="shared" si="8"/>
        <v/>
      </c>
      <c r="AB18" s="116"/>
      <c r="AC18" s="110" t="str">
        <f t="shared" si="9"/>
        <v/>
      </c>
      <c r="AD18" s="116"/>
      <c r="AE18" s="110" t="str">
        <f t="shared" si="10"/>
        <v/>
      </c>
      <c r="AF18" s="118"/>
      <c r="AG18" s="123" t="str">
        <f t="shared" si="11"/>
        <v/>
      </c>
      <c r="AH18" s="16"/>
      <c r="AI18" s="46" t="str">
        <f t="shared" si="12"/>
        <v/>
      </c>
    </row>
    <row r="19" spans="2:35" x14ac:dyDescent="0.25">
      <c r="B19" s="15"/>
      <c r="C19" s="255" t="str">
        <f>'kritéria - základní zájmy'!A28</f>
        <v>1F</v>
      </c>
      <c r="D19" s="6" t="str">
        <f>'kritéria - základní zájmy'!B28</f>
        <v>Členitost vnitřního obvodu vč. hranic neřešených pozemků dle §2 zákona</v>
      </c>
      <c r="E19" s="158" t="str">
        <f>IF(ISTEXT(Pasport!G48),'kritéria - základní zájmy'!B29,IF(Pasport!G48&lt;1,'kritéria - základní zájmy'!B29,IF(Pasport!G48&lt;=4,'kritéria - základní zájmy'!B30,IF(Pasport!G48&lt;=10,'kritéria - základní zájmy'!B31,IF(Pasport!G48&gt;10,'kritéria - základní zájmy'!B32)))))</f>
        <v>do 4 bodů na 100m</v>
      </c>
      <c r="F19" s="62">
        <f>IF(E19='kritéria - základní zájmy'!B29,'kritéria - základní zájmy'!C29,IF(E19='kritéria - základní zájmy'!B30,'kritéria - základní zájmy'!C30,IF(E19='kritéria - základní zájmy'!B31,'kritéria - základní zájmy'!C31,IF(E19='kritéria - základní zájmy'!B32,'kritéria - základní zájmy'!C32))))</f>
        <v>25</v>
      </c>
      <c r="G19" s="8">
        <v>100</v>
      </c>
      <c r="H19" s="68">
        <f t="shared" si="2"/>
        <v>25</v>
      </c>
      <c r="I19" s="358">
        <v>0.04</v>
      </c>
      <c r="J19" s="28">
        <f t="shared" si="0"/>
        <v>0.6</v>
      </c>
      <c r="K19" s="16"/>
      <c r="M19" s="15"/>
      <c r="N19" s="116"/>
      <c r="O19" s="110"/>
      <c r="P19" s="116"/>
      <c r="Q19" s="110"/>
      <c r="R19" s="89">
        <v>1</v>
      </c>
      <c r="S19" s="88">
        <f t="shared" si="4"/>
        <v>0.6</v>
      </c>
      <c r="T19" s="116"/>
      <c r="U19" s="110"/>
      <c r="V19" s="116"/>
      <c r="W19" s="110"/>
      <c r="X19" s="116"/>
      <c r="Y19" s="110"/>
      <c r="Z19" s="116"/>
      <c r="AA19" s="110"/>
      <c r="AB19" s="116"/>
      <c r="AC19" s="110"/>
      <c r="AD19" s="116"/>
      <c r="AE19" s="110"/>
      <c r="AF19" s="118"/>
      <c r="AG19" s="123"/>
      <c r="AH19" s="16"/>
      <c r="AI19" s="46" t="str">
        <f t="shared" si="12"/>
        <v/>
      </c>
    </row>
    <row r="20" spans="2:35" x14ac:dyDescent="0.25">
      <c r="B20" s="15"/>
      <c r="C20" s="255" t="str">
        <f>'kritéria - základní zájmy'!A34</f>
        <v>1G</v>
      </c>
      <c r="D20" s="6" t="str">
        <f>'kritéria - základní zájmy'!B34</f>
        <v>Délka hranice neřešených pozemků dle §2 zákona</v>
      </c>
      <c r="E20" s="158" t="str">
        <f>IF(Pasport!G49&lt;=5,'kritéria - základní zájmy'!B35,IF(Pasport!G49&gt;10,'kritéria - základní zájmy'!B37,'kritéria - základní zájmy'!B36))</f>
        <v>do 5km</v>
      </c>
      <c r="F20" s="62">
        <f>IF(E20='kritéria - základní zájmy'!B35,'kritéria - základní zájmy'!C35,IF(E20='kritéria - základní zájmy'!B36,'kritéria - základní zájmy'!C36,IF(E20='kritéria - základní zájmy'!B37,'kritéria - základní zájmy'!C37)))</f>
        <v>0</v>
      </c>
      <c r="G20" s="8">
        <v>100</v>
      </c>
      <c r="H20" s="68">
        <f t="shared" si="2"/>
        <v>0</v>
      </c>
      <c r="I20" s="358">
        <v>0.02</v>
      </c>
      <c r="J20" s="28">
        <f t="shared" si="0"/>
        <v>0</v>
      </c>
      <c r="K20" s="16"/>
      <c r="M20" s="15"/>
      <c r="N20" s="116"/>
      <c r="O20" s="110" t="str">
        <f t="shared" si="1"/>
        <v/>
      </c>
      <c r="P20" s="116"/>
      <c r="Q20" s="110" t="str">
        <f t="shared" ref="Q20" si="16">IF(P20&gt;0,$J20*P20,"")</f>
        <v/>
      </c>
      <c r="R20" s="89">
        <v>0.75</v>
      </c>
      <c r="S20" s="88">
        <f t="shared" si="4"/>
        <v>0</v>
      </c>
      <c r="T20" s="116"/>
      <c r="U20" s="110" t="str">
        <f t="shared" si="5"/>
        <v/>
      </c>
      <c r="V20" s="116"/>
      <c r="W20" s="110" t="str">
        <f t="shared" si="6"/>
        <v/>
      </c>
      <c r="X20" s="116"/>
      <c r="Y20" s="110" t="str">
        <f t="shared" si="7"/>
        <v/>
      </c>
      <c r="Z20" s="116"/>
      <c r="AA20" s="110" t="str">
        <f t="shared" si="8"/>
        <v/>
      </c>
      <c r="AB20" s="116"/>
      <c r="AC20" s="110" t="str">
        <f t="shared" si="9"/>
        <v/>
      </c>
      <c r="AD20" s="116">
        <v>0.25</v>
      </c>
      <c r="AE20" s="110">
        <f t="shared" si="10"/>
        <v>0</v>
      </c>
      <c r="AF20" s="118"/>
      <c r="AG20" s="123" t="str">
        <f t="shared" si="11"/>
        <v/>
      </c>
      <c r="AH20" s="16"/>
      <c r="AI20" s="46" t="str">
        <f t="shared" si="12"/>
        <v/>
      </c>
    </row>
    <row r="21" spans="2:35" x14ac:dyDescent="0.25">
      <c r="B21" s="15"/>
      <c r="C21" s="256" t="str">
        <f>'kritéria - základní zájmy'!A39</f>
        <v>1H</v>
      </c>
      <c r="D21" s="7" t="str">
        <f>'kritéria - základní zájmy'!B39</f>
        <v>Délka vlastnické hranice v trvalých porostech</v>
      </c>
      <c r="E21" s="159" t="str">
        <f>IF(Pasport!G50=0,'kritéria - základní zájmy'!B40,IF(Pasport!G50&lt;=5,'kritéria - základní zájmy'!B41,IF(Pasport!G50&lt;=15,'kritéria - základní zájmy'!B42,'kritéria - základní zájmy'!B43)))</f>
        <v>do 5km</v>
      </c>
      <c r="F21" s="80">
        <f>IF(E21='kritéria - základní zájmy'!B40,'kritéria - základní zájmy'!C40,IF(E21='kritéria - základní zájmy'!B41,'kritéria - základní zájmy'!C41,IF(E21='kritéria - základní zájmy'!B42,'kritéria - základní zájmy'!C42,IF(E21='kritéria - základní zájmy'!B43,'kritéria - základní zájmy'!C43))))</f>
        <v>50</v>
      </c>
      <c r="G21" s="8">
        <v>100</v>
      </c>
      <c r="H21" s="68">
        <f t="shared" si="2"/>
        <v>50</v>
      </c>
      <c r="I21" s="358">
        <v>0.03</v>
      </c>
      <c r="J21" s="28">
        <f t="shared" si="0"/>
        <v>0.89999999999999991</v>
      </c>
      <c r="K21" s="16"/>
      <c r="M21" s="15"/>
      <c r="N21" s="116">
        <v>0.7</v>
      </c>
      <c r="O21" s="110">
        <f t="shared" ref="O21" si="17">IF(N21&gt;0,$J21*N21,"")</f>
        <v>0.62999999999999989</v>
      </c>
      <c r="P21" s="116"/>
      <c r="Q21" s="110"/>
      <c r="R21" s="116"/>
      <c r="S21" s="110"/>
      <c r="T21" s="116"/>
      <c r="U21" s="110"/>
      <c r="V21" s="116"/>
      <c r="W21" s="110"/>
      <c r="X21" s="116"/>
      <c r="Y21" s="110"/>
      <c r="Z21" s="116"/>
      <c r="AA21" s="110"/>
      <c r="AB21" s="116">
        <v>0.3</v>
      </c>
      <c r="AC21" s="110">
        <f t="shared" si="9"/>
        <v>0.26999999999999996</v>
      </c>
      <c r="AD21" s="116"/>
      <c r="AE21" s="110"/>
      <c r="AF21" s="118"/>
      <c r="AG21" s="123"/>
      <c r="AH21" s="16"/>
      <c r="AI21" s="46" t="str">
        <f t="shared" si="12"/>
        <v/>
      </c>
    </row>
    <row r="22" spans="2:35" x14ac:dyDescent="0.25">
      <c r="B22" s="15"/>
      <c r="C22" s="256" t="str">
        <f>'kritéria - základní zájmy'!A45</f>
        <v>1I</v>
      </c>
      <c r="D22" s="7" t="str">
        <f>'kritéria - základní zájmy'!B45</f>
        <v>Plánovaná změna katastrální hranice</v>
      </c>
      <c r="E22" s="159" t="str">
        <f>Pasport!G51</f>
        <v>ne</v>
      </c>
      <c r="F22" s="140">
        <f>IF(E22='kritéria - základní zájmy'!B46,'kritéria - základní zájmy'!C46,IF(E22='kritéria - základní zájmy'!B47,'kritéria - základní zájmy'!C47,"upravte pasport"))</f>
        <v>0</v>
      </c>
      <c r="G22" s="8">
        <v>100</v>
      </c>
      <c r="H22" s="68">
        <f t="shared" si="2"/>
        <v>0</v>
      </c>
      <c r="I22" s="358">
        <v>0.02</v>
      </c>
      <c r="J22" s="28">
        <f t="shared" si="0"/>
        <v>0</v>
      </c>
      <c r="K22" s="16"/>
      <c r="M22" s="15"/>
      <c r="N22" s="116"/>
      <c r="O22" s="110"/>
      <c r="P22" s="116"/>
      <c r="Q22" s="110"/>
      <c r="R22" s="89">
        <v>0.7</v>
      </c>
      <c r="S22" s="88">
        <f t="shared" ref="S22" si="18">IF(R22&gt;0,$J22*R22,"")</f>
        <v>0</v>
      </c>
      <c r="T22" s="116"/>
      <c r="U22" s="110"/>
      <c r="V22" s="116"/>
      <c r="W22" s="110"/>
      <c r="X22" s="116"/>
      <c r="Y22" s="110"/>
      <c r="Z22" s="116"/>
      <c r="AA22" s="110"/>
      <c r="AB22" s="116">
        <v>0.3</v>
      </c>
      <c r="AC22" s="110">
        <f t="shared" si="9"/>
        <v>0</v>
      </c>
      <c r="AD22" s="116"/>
      <c r="AE22" s="110"/>
      <c r="AF22" s="118"/>
      <c r="AG22" s="123"/>
      <c r="AH22" s="16"/>
      <c r="AI22" s="46" t="str">
        <f t="shared" si="12"/>
        <v/>
      </c>
    </row>
    <row r="23" spans="2:35" x14ac:dyDescent="0.25">
      <c r="B23" s="15"/>
      <c r="C23" s="256" t="str">
        <f>'kritéria - základní zájmy'!A49</f>
        <v>1J</v>
      </c>
      <c r="D23" s="7" t="str">
        <f>'kritéria - základní zájmy'!B49</f>
        <v>Budovy v obvodu PÚ (řešené)</v>
      </c>
      <c r="E23" s="159" t="str">
        <f>IF(Pasport!G52&lt;=10,'kritéria - základní zájmy'!B50,IF(Pasport!G52&lt;=50,'kritéria - základní zájmy'!B51,'kritéria - základní zájmy'!B52))</f>
        <v>do 10</v>
      </c>
      <c r="F23" s="140">
        <f>IF(E23='kritéria - základní zájmy'!B50,'kritéria - základní zájmy'!C50,IF(E23='kritéria - základní zájmy'!B51,'kritéria - základní zájmy'!C51,IF(E23='kritéria - základní zájmy'!B52,'kritéria - základní zájmy'!C52)))</f>
        <v>0</v>
      </c>
      <c r="G23" s="8">
        <v>100</v>
      </c>
      <c r="H23" s="68">
        <f t="shared" si="2"/>
        <v>0</v>
      </c>
      <c r="I23" s="358">
        <v>0.02</v>
      </c>
      <c r="J23" s="28">
        <f t="shared" si="0"/>
        <v>0</v>
      </c>
      <c r="K23" s="16"/>
      <c r="M23" s="15"/>
      <c r="N23" s="116">
        <v>0.5</v>
      </c>
      <c r="O23" s="110">
        <f t="shared" ref="O23" si="19">IF(N23&gt;0,$J23*N23,"")</f>
        <v>0</v>
      </c>
      <c r="P23" s="116"/>
      <c r="Q23" s="110"/>
      <c r="R23" s="89"/>
      <c r="S23" s="88"/>
      <c r="T23" s="116">
        <v>0.4</v>
      </c>
      <c r="U23" s="110">
        <f t="shared" ref="U23" si="20">IF(T23&gt;0,$J23*T23,"")</f>
        <v>0</v>
      </c>
      <c r="V23" s="116"/>
      <c r="W23" s="110"/>
      <c r="X23" s="116"/>
      <c r="Y23" s="110"/>
      <c r="Z23" s="116"/>
      <c r="AA23" s="110"/>
      <c r="AB23" s="116">
        <v>0.1</v>
      </c>
      <c r="AC23" s="110">
        <f t="shared" si="9"/>
        <v>0</v>
      </c>
      <c r="AD23" s="116"/>
      <c r="AE23" s="110"/>
      <c r="AF23" s="118"/>
      <c r="AG23" s="123"/>
      <c r="AH23" s="16"/>
      <c r="AI23" s="46" t="str">
        <f t="shared" si="12"/>
        <v/>
      </c>
    </row>
    <row r="24" spans="2:35" x14ac:dyDescent="0.25">
      <c r="B24" s="15"/>
      <c r="C24" s="256" t="str">
        <f>'kritéria - základní zájmy'!A54</f>
        <v>1K</v>
      </c>
      <c r="D24" s="7" t="str">
        <f>'kritéria - základní zájmy'!B54</f>
        <v>Plocha pozemků s předpokladem ocenění porostů</v>
      </c>
      <c r="E24" s="159" t="str">
        <f>IF(Pasport!G53="",'kritéria - základní zájmy'!B55,IF(Pasport!G53&lt;=20,'kritéria - základní zájmy'!B56,'kritéria - základní zájmy'!B57))</f>
        <v>s odhadem porostu do 20%</v>
      </c>
      <c r="F24" s="140">
        <f>IF(E24='kritéria - základní zájmy'!B55,'kritéria - základní zájmy'!C55,IF(E24='kritéria - základní zájmy'!B56,'kritéria - základní zájmy'!C56,IF(E24='kritéria - základní zájmy'!B57,'kritéria - základní zájmy'!C57)))</f>
        <v>50</v>
      </c>
      <c r="G24" s="8">
        <v>100</v>
      </c>
      <c r="H24" s="68">
        <f t="shared" si="2"/>
        <v>50</v>
      </c>
      <c r="I24" s="358">
        <v>0.03</v>
      </c>
      <c r="J24" s="28">
        <f t="shared" si="0"/>
        <v>0.89999999999999991</v>
      </c>
      <c r="K24" s="16"/>
      <c r="M24" s="15"/>
      <c r="N24" s="116"/>
      <c r="O24" s="110" t="str">
        <f t="shared" si="1"/>
        <v/>
      </c>
      <c r="P24" s="116"/>
      <c r="Q24" s="110" t="str">
        <f t="shared" ref="Q24" si="21">IF(P24&gt;0,$J24*P24,"")</f>
        <v/>
      </c>
      <c r="R24" s="116"/>
      <c r="S24" s="110" t="str">
        <f t="shared" ref="S24:S25" si="22">IF(R24&gt;0,$J24*R24,"")</f>
        <v/>
      </c>
      <c r="T24" s="116">
        <v>0.5</v>
      </c>
      <c r="U24" s="110">
        <f t="shared" si="5"/>
        <v>0.44999999999999996</v>
      </c>
      <c r="V24" s="116"/>
      <c r="W24" s="110" t="str">
        <f t="shared" si="6"/>
        <v/>
      </c>
      <c r="X24" s="116"/>
      <c r="Y24" s="110" t="str">
        <f t="shared" si="7"/>
        <v/>
      </c>
      <c r="Z24" s="116"/>
      <c r="AA24" s="110" t="str">
        <f t="shared" si="8"/>
        <v/>
      </c>
      <c r="AB24" s="116">
        <v>0.5</v>
      </c>
      <c r="AC24" s="110">
        <f t="shared" ref="AC24:AC25" si="23">IF(AB24&gt;0,$J24*AB24,"")</f>
        <v>0.44999999999999996</v>
      </c>
      <c r="AD24" s="116"/>
      <c r="AE24" s="110" t="str">
        <f t="shared" si="10"/>
        <v/>
      </c>
      <c r="AF24" s="118"/>
      <c r="AG24" s="123" t="str">
        <f t="shared" si="11"/>
        <v/>
      </c>
      <c r="AH24" s="16"/>
      <c r="AI24" s="46" t="str">
        <f t="shared" si="12"/>
        <v/>
      </c>
    </row>
    <row r="25" spans="2:35" x14ac:dyDescent="0.25">
      <c r="B25" s="15"/>
      <c r="C25" s="257" t="str">
        <f>'kritéria - základní zájmy'!A59</f>
        <v>1L</v>
      </c>
      <c r="D25" s="168" t="str">
        <f>'kritéria - základní zájmy'!B59</f>
        <v>Počet k.ú. zahrnutých do obvodu PÚ</v>
      </c>
      <c r="E25" s="172" t="str">
        <f>IF(AND(Pasport!E28&lt;&gt;"",Pasport!E29&lt;&gt;Pasport!E13,Pasport!E28&lt;&gt;Pasport!E12),'kritéria - základní zájmy'!B62,IF(AND(Pasport!E28&lt;&gt;"",Pasport!E28&lt;&gt;Pasport!E12,Pasport!E29=Pasport!E13),'kritéria - základní zájmy'!B61,'kritéria - základní zájmy'!B60))</f>
        <v>více k.ú. ve více obcích</v>
      </c>
      <c r="F25" s="144">
        <f>IF(E25='kritéria - základní zájmy'!B60,'kritéria - základní zájmy'!C60,IF(E25='kritéria - základní zájmy'!B61,'kritéria - základní zájmy'!C61,IF(E25='kritéria - základní zájmy'!B62,'kritéria - základní zájmy'!C62,)))</f>
        <v>100</v>
      </c>
      <c r="G25" s="32">
        <v>100</v>
      </c>
      <c r="H25" s="69">
        <f t="shared" si="2"/>
        <v>100</v>
      </c>
      <c r="I25" s="359">
        <v>0.02</v>
      </c>
      <c r="J25" s="30">
        <f t="shared" si="0"/>
        <v>1.2</v>
      </c>
      <c r="K25" s="16"/>
      <c r="M25" s="15"/>
      <c r="N25" s="116"/>
      <c r="O25" s="110" t="str">
        <f t="shared" si="1"/>
        <v/>
      </c>
      <c r="P25" s="116"/>
      <c r="Q25" s="110"/>
      <c r="R25" s="89">
        <v>0.3</v>
      </c>
      <c r="S25" s="88">
        <f t="shared" si="22"/>
        <v>0.36</v>
      </c>
      <c r="T25" s="89">
        <v>0.3</v>
      </c>
      <c r="U25" s="88">
        <f t="shared" si="5"/>
        <v>0.36</v>
      </c>
      <c r="V25" s="116"/>
      <c r="W25" s="110"/>
      <c r="X25" s="116"/>
      <c r="Y25" s="110"/>
      <c r="Z25" s="116"/>
      <c r="AA25" s="110"/>
      <c r="AB25" s="89">
        <v>0.3</v>
      </c>
      <c r="AC25" s="88">
        <f t="shared" si="23"/>
        <v>0.36</v>
      </c>
      <c r="AD25" s="89">
        <v>0.1</v>
      </c>
      <c r="AE25" s="88">
        <f t="shared" si="10"/>
        <v>0.12</v>
      </c>
      <c r="AF25" s="118"/>
      <c r="AG25" s="123"/>
      <c r="AH25" s="16"/>
      <c r="AI25" s="46" t="str">
        <f t="shared" si="12"/>
        <v/>
      </c>
    </row>
    <row r="26" spans="2:35" x14ac:dyDescent="0.25">
      <c r="B26" s="15"/>
      <c r="C26" s="10"/>
      <c r="D26" s="9" t="s">
        <v>165</v>
      </c>
      <c r="E26" s="160"/>
      <c r="F26" s="64"/>
      <c r="G26" s="36"/>
      <c r="H26" s="54"/>
      <c r="I26" s="73"/>
      <c r="J26" s="9"/>
      <c r="K26" s="16"/>
      <c r="M26" s="15"/>
      <c r="N26" s="116"/>
      <c r="O26" s="110"/>
      <c r="P26" s="116"/>
      <c r="Q26" s="110"/>
      <c r="R26" s="89"/>
      <c r="S26" s="88"/>
      <c r="T26" s="116"/>
      <c r="U26" s="110"/>
      <c r="V26" s="116"/>
      <c r="W26" s="110"/>
      <c r="X26" s="116"/>
      <c r="Y26" s="110"/>
      <c r="Z26" s="116"/>
      <c r="AA26" s="110"/>
      <c r="AB26" s="116"/>
      <c r="AC26" s="110"/>
      <c r="AD26" s="116"/>
      <c r="AE26" s="110"/>
      <c r="AF26" s="118"/>
      <c r="AG26" s="123"/>
      <c r="AH26" s="16"/>
    </row>
    <row r="27" spans="2:35" ht="15.75" x14ac:dyDescent="0.25">
      <c r="B27" s="15"/>
      <c r="C27" s="254">
        <v>2</v>
      </c>
      <c r="D27" s="25" t="s">
        <v>9</v>
      </c>
      <c r="E27" s="33"/>
      <c r="F27" s="61"/>
      <c r="G27" s="37"/>
      <c r="H27" s="70"/>
      <c r="I27" s="74"/>
      <c r="J27" s="27"/>
      <c r="K27" s="99"/>
      <c r="L27" s="97"/>
      <c r="M27" s="98"/>
      <c r="N27" s="120"/>
      <c r="O27" s="111"/>
      <c r="P27" s="114"/>
      <c r="Q27" s="117"/>
      <c r="R27" s="102"/>
      <c r="S27" s="103"/>
      <c r="T27" s="121"/>
      <c r="U27" s="115"/>
      <c r="V27" s="121"/>
      <c r="W27" s="115"/>
      <c r="X27" s="121"/>
      <c r="Y27" s="115"/>
      <c r="Z27" s="121"/>
      <c r="AA27" s="115"/>
      <c r="AB27" s="121"/>
      <c r="AC27" s="115"/>
      <c r="AD27" s="121"/>
      <c r="AE27" s="115"/>
      <c r="AF27" s="121"/>
      <c r="AG27" s="115"/>
      <c r="AH27" s="99"/>
    </row>
    <row r="28" spans="2:35" x14ac:dyDescent="0.25">
      <c r="B28" s="15"/>
      <c r="C28" s="258" t="str">
        <f>'kritéria - základní zájmy'!A64</f>
        <v>2A</v>
      </c>
      <c r="D28" s="79" t="str">
        <f>'kritéria - základní zájmy'!B64</f>
        <v>Zahájení řízení o PÚ v důsledku stavební činnosti</v>
      </c>
      <c r="E28" s="161" t="str">
        <f>Pasport!G61</f>
        <v>ne</v>
      </c>
      <c r="F28" s="80">
        <f>IF(E28='kritéria - základní zájmy'!B65,'kritéria - základní zájmy'!C65,IF(E28='kritéria - základní zájmy'!B66,'kritéria - základní zájmy'!C66,"upravte pasport"))</f>
        <v>0</v>
      </c>
      <c r="G28" s="81">
        <v>100</v>
      </c>
      <c r="H28" s="82">
        <f>(100/G28)*F28</f>
        <v>0</v>
      </c>
      <c r="I28" s="83">
        <v>0.02</v>
      </c>
      <c r="J28" s="84">
        <f>H28*I28*$I$12</f>
        <v>0</v>
      </c>
      <c r="K28" s="16"/>
      <c r="M28" s="15"/>
      <c r="N28" s="118"/>
      <c r="O28" s="110" t="str">
        <f t="shared" si="1"/>
        <v/>
      </c>
      <c r="P28" s="116"/>
      <c r="Q28" s="110" t="str">
        <f t="shared" ref="Q28" si="24">IF(P28&gt;0,$J28*P28,"")</f>
        <v/>
      </c>
      <c r="R28" s="89"/>
      <c r="S28" s="88" t="str">
        <f t="shared" si="4"/>
        <v/>
      </c>
      <c r="T28" s="116"/>
      <c r="U28" s="110" t="str">
        <f t="shared" si="5"/>
        <v/>
      </c>
      <c r="V28" s="116">
        <v>0.5</v>
      </c>
      <c r="W28" s="110">
        <f t="shared" si="6"/>
        <v>0</v>
      </c>
      <c r="X28" s="116"/>
      <c r="Y28" s="110" t="str">
        <f t="shared" si="7"/>
        <v/>
      </c>
      <c r="Z28" s="116"/>
      <c r="AA28" s="110" t="str">
        <f t="shared" si="8"/>
        <v/>
      </c>
      <c r="AB28" s="116">
        <v>0.5</v>
      </c>
      <c r="AC28" s="110">
        <f t="shared" si="9"/>
        <v>0</v>
      </c>
      <c r="AD28" s="116"/>
      <c r="AE28" s="110" t="str">
        <f t="shared" si="10"/>
        <v/>
      </c>
      <c r="AF28" s="118"/>
      <c r="AG28" s="123" t="str">
        <f t="shared" si="11"/>
        <v/>
      </c>
      <c r="AH28" s="16"/>
      <c r="AI28" s="46" t="str">
        <f t="shared" ref="AI28:AI37" si="25">IF($N28+$P28+$R28+$T28+$V28+$X28+$Z28+$AB28+$AD28+$AF28&lt;&gt;1,"chyba - součet vah není 100%","")</f>
        <v/>
      </c>
    </row>
    <row r="29" spans="2:35" x14ac:dyDescent="0.25">
      <c r="B29" s="15"/>
      <c r="C29" s="259" t="str">
        <f>'kritéria - základní zájmy'!A68</f>
        <v>2B</v>
      </c>
      <c r="D29" s="169" t="str">
        <f>'kritéria - základní zájmy'!B68</f>
        <v>Přehlednost terénu</v>
      </c>
      <c r="E29" s="170" t="str">
        <f>Pasport!G62</f>
        <v>obtížně přehledný</v>
      </c>
      <c r="F29" s="140">
        <f>IF(E29='kritéria - základní zájmy'!B69,'kritéria - základní zájmy'!C69,IF(E29='kritéria - základní zájmy'!B70,'kritéria - základní zájmy'!C70,IF(E29='kritéria - základní zájmy'!B71,'kritéria - základní zájmy'!C71,"upravte pasport")))</f>
        <v>50</v>
      </c>
      <c r="G29" s="141">
        <v>100</v>
      </c>
      <c r="H29" s="82">
        <f>(100/G29)*F29</f>
        <v>50</v>
      </c>
      <c r="I29" s="142">
        <v>0.06</v>
      </c>
      <c r="J29" s="143">
        <f t="shared" ref="J29:J30" si="26">H29*I29*$I$12</f>
        <v>1.7999999999999998</v>
      </c>
      <c r="K29" s="16"/>
      <c r="M29" s="15"/>
      <c r="N29" s="118">
        <v>0.9</v>
      </c>
      <c r="O29" s="110">
        <f t="shared" si="1"/>
        <v>1.6199999999999999</v>
      </c>
      <c r="P29" s="116"/>
      <c r="Q29" s="110" t="str">
        <f t="shared" ref="Q29:Q30" si="27">IF(P29&gt;0,$J29*P29,"")</f>
        <v/>
      </c>
      <c r="R29" s="89"/>
      <c r="S29" s="88" t="str">
        <f t="shared" si="4"/>
        <v/>
      </c>
      <c r="T29" s="116"/>
      <c r="U29" s="110" t="str">
        <f t="shared" si="5"/>
        <v/>
      </c>
      <c r="V29" s="116"/>
      <c r="W29" s="110" t="str">
        <f t="shared" si="6"/>
        <v/>
      </c>
      <c r="X29" s="116"/>
      <c r="Y29" s="110" t="str">
        <f t="shared" si="7"/>
        <v/>
      </c>
      <c r="Z29" s="116"/>
      <c r="AA29" s="110" t="str">
        <f t="shared" si="8"/>
        <v/>
      </c>
      <c r="AB29" s="116"/>
      <c r="AC29" s="110" t="str">
        <f t="shared" si="9"/>
        <v/>
      </c>
      <c r="AD29" s="116"/>
      <c r="AE29" s="110" t="str">
        <f t="shared" si="10"/>
        <v/>
      </c>
      <c r="AF29" s="118">
        <v>0.1</v>
      </c>
      <c r="AG29" s="123">
        <f t="shared" si="11"/>
        <v>0.18</v>
      </c>
      <c r="AH29" s="16"/>
      <c r="AI29" s="46" t="str">
        <f t="shared" si="25"/>
        <v/>
      </c>
    </row>
    <row r="30" spans="2:35" x14ac:dyDescent="0.25">
      <c r="B30" s="15"/>
      <c r="C30" s="260" t="str">
        <f>'kritéria - základní zájmy'!A73</f>
        <v>2C</v>
      </c>
      <c r="D30" s="171" t="str">
        <f>'kritéria - základní zájmy'!B73</f>
        <v>Přístupnost a členitost</v>
      </c>
      <c r="E30" s="172" t="str">
        <f>Pasport!G63</f>
        <v>obtížně přístupný</v>
      </c>
      <c r="F30" s="144">
        <f>IF(E30='kritéria - základní zájmy'!B74,'kritéria - základní zájmy'!C74,IF(E30='kritéria - základní zájmy'!B75,'kritéria - základní zájmy'!C75,IF(E30='kritéria - základní zájmy'!B76,'kritéria - základní zájmy'!C76,"upravte pasport")))</f>
        <v>50</v>
      </c>
      <c r="G30" s="145">
        <v>100</v>
      </c>
      <c r="H30" s="82">
        <f>(100/G30)*F30</f>
        <v>50</v>
      </c>
      <c r="I30" s="146">
        <v>0.06</v>
      </c>
      <c r="J30" s="147">
        <f t="shared" si="26"/>
        <v>1.7999999999999998</v>
      </c>
      <c r="K30" s="16"/>
      <c r="M30" s="15"/>
      <c r="N30" s="118">
        <v>0.9</v>
      </c>
      <c r="O30" s="110">
        <f t="shared" si="1"/>
        <v>1.6199999999999999</v>
      </c>
      <c r="P30" s="116"/>
      <c r="Q30" s="110" t="str">
        <f t="shared" si="27"/>
        <v/>
      </c>
      <c r="R30" s="89"/>
      <c r="S30" s="88" t="str">
        <f t="shared" si="4"/>
        <v/>
      </c>
      <c r="T30" s="116"/>
      <c r="U30" s="110" t="str">
        <f t="shared" si="5"/>
        <v/>
      </c>
      <c r="V30" s="116"/>
      <c r="W30" s="110" t="str">
        <f t="shared" si="6"/>
        <v/>
      </c>
      <c r="X30" s="116"/>
      <c r="Y30" s="110" t="str">
        <f t="shared" si="7"/>
        <v/>
      </c>
      <c r="Z30" s="116"/>
      <c r="AA30" s="110" t="str">
        <f t="shared" si="8"/>
        <v/>
      </c>
      <c r="AB30" s="116"/>
      <c r="AC30" s="110" t="str">
        <f t="shared" si="9"/>
        <v/>
      </c>
      <c r="AD30" s="116"/>
      <c r="AE30" s="110" t="str">
        <f t="shared" si="10"/>
        <v/>
      </c>
      <c r="AF30" s="118">
        <v>0.1</v>
      </c>
      <c r="AG30" s="123">
        <f t="shared" si="11"/>
        <v>0.18</v>
      </c>
      <c r="AH30" s="16"/>
      <c r="AI30" s="46" t="str">
        <f t="shared" si="25"/>
        <v/>
      </c>
    </row>
    <row r="31" spans="2:35" x14ac:dyDescent="0.25">
      <c r="B31" s="15"/>
      <c r="C31" s="10"/>
      <c r="D31" s="9" t="s">
        <v>165</v>
      </c>
      <c r="E31" s="160"/>
      <c r="F31" s="59"/>
      <c r="G31" s="38"/>
      <c r="H31" s="52"/>
      <c r="I31" s="75"/>
      <c r="J31" s="10"/>
      <c r="K31" s="16"/>
      <c r="M31" s="15"/>
      <c r="N31" s="118"/>
      <c r="O31" s="110" t="str">
        <f t="shared" si="1"/>
        <v/>
      </c>
      <c r="P31" s="116"/>
      <c r="Q31" s="110" t="str">
        <f t="shared" ref="Q31" si="28">IF(P31&gt;0,$J31*P31,"")</f>
        <v/>
      </c>
      <c r="R31" s="89"/>
      <c r="S31" s="88" t="str">
        <f t="shared" si="4"/>
        <v/>
      </c>
      <c r="T31" s="116"/>
      <c r="U31" s="110" t="str">
        <f t="shared" si="5"/>
        <v/>
      </c>
      <c r="V31" s="116"/>
      <c r="W31" s="110" t="str">
        <f t="shared" si="6"/>
        <v/>
      </c>
      <c r="X31" s="116"/>
      <c r="Y31" s="110" t="str">
        <f t="shared" si="7"/>
        <v/>
      </c>
      <c r="Z31" s="116"/>
      <c r="AA31" s="110" t="str">
        <f t="shared" si="8"/>
        <v/>
      </c>
      <c r="AB31" s="116"/>
      <c r="AC31" s="110" t="str">
        <f t="shared" si="9"/>
        <v/>
      </c>
      <c r="AD31" s="116"/>
      <c r="AE31" s="110" t="str">
        <f t="shared" si="10"/>
        <v/>
      </c>
      <c r="AF31" s="118"/>
      <c r="AG31" s="123" t="str">
        <f t="shared" si="11"/>
        <v/>
      </c>
      <c r="AH31" s="16"/>
    </row>
    <row r="32" spans="2:35" ht="15.75" x14ac:dyDescent="0.25">
      <c r="B32" s="15"/>
      <c r="C32" s="353">
        <v>3</v>
      </c>
      <c r="D32" s="370" t="s">
        <v>10</v>
      </c>
      <c r="E32" s="373"/>
      <c r="F32" s="376"/>
      <c r="G32" s="379"/>
      <c r="H32" s="382"/>
      <c r="I32" s="385"/>
      <c r="J32" s="181"/>
      <c r="K32" s="99"/>
      <c r="L32" s="97"/>
      <c r="M32" s="98"/>
      <c r="N32" s="120"/>
      <c r="O32" s="111"/>
      <c r="P32" s="114"/>
      <c r="Q32" s="117"/>
      <c r="R32" s="102"/>
      <c r="S32" s="103"/>
      <c r="T32" s="121"/>
      <c r="U32" s="115"/>
      <c r="V32" s="121"/>
      <c r="W32" s="115"/>
      <c r="X32" s="121"/>
      <c r="Y32" s="115"/>
      <c r="Z32" s="121"/>
      <c r="AA32" s="115"/>
      <c r="AB32" s="121"/>
      <c r="AC32" s="115"/>
      <c r="AD32" s="121"/>
      <c r="AE32" s="115"/>
      <c r="AF32" s="121"/>
      <c r="AG32" s="115"/>
      <c r="AH32" s="99"/>
    </row>
    <row r="33" spans="1:35" x14ac:dyDescent="0.25">
      <c r="B33" s="15"/>
      <c r="C33" s="354" t="str">
        <f>'kritéria - základní zájmy'!A78</f>
        <v>3A</v>
      </c>
      <c r="D33" s="372" t="str">
        <f>'kritéria - základní zájmy'!B78</f>
        <v>Počet LV v území KoPÚ</v>
      </c>
      <c r="E33" s="375" t="str">
        <f>IF(Pasport!G69&lt;=100,'kritéria - základní zájmy'!B79,IF(Pasport!G69&lt;=300,'kritéria - základní zájmy'!B80,'kritéria - základní zájmy'!B81))</f>
        <v>do 300</v>
      </c>
      <c r="F33" s="378">
        <f>IF(E33='kritéria - základní zájmy'!B79,'kritéria - základní zájmy'!C79,IF(E33='kritéria - základní zájmy'!B80,'kritéria - základní zájmy'!C80,IF(E33='kritéria - základní zájmy'!B81,'kritéria - základní zájmy'!C81)))</f>
        <v>50</v>
      </c>
      <c r="G33" s="381">
        <v>100</v>
      </c>
      <c r="H33" s="384">
        <f t="shared" ref="H33:H38" si="29">(100/G33)*F33</f>
        <v>50</v>
      </c>
      <c r="I33" s="387">
        <v>7.0000000000000007E-2</v>
      </c>
      <c r="J33" s="388">
        <f t="shared" ref="J33:J38" si="30">H33*I33*$I$12</f>
        <v>2.1</v>
      </c>
      <c r="K33" s="16"/>
      <c r="M33" s="15"/>
      <c r="N33" s="118"/>
      <c r="O33" s="110" t="str">
        <f t="shared" si="1"/>
        <v/>
      </c>
      <c r="P33" s="118"/>
      <c r="Q33" s="110" t="str">
        <f t="shared" ref="Q33" si="31">IF(P33&gt;0,$J33*P33,"")</f>
        <v/>
      </c>
      <c r="R33" s="86"/>
      <c r="S33" s="88" t="str">
        <f t="shared" si="4"/>
        <v/>
      </c>
      <c r="T33" s="116">
        <v>0.4</v>
      </c>
      <c r="U33" s="110">
        <f t="shared" si="5"/>
        <v>0.84000000000000008</v>
      </c>
      <c r="V33" s="116"/>
      <c r="W33" s="110" t="str">
        <f t="shared" si="6"/>
        <v/>
      </c>
      <c r="X33" s="116"/>
      <c r="Y33" s="110" t="str">
        <f t="shared" si="7"/>
        <v/>
      </c>
      <c r="Z33" s="116"/>
      <c r="AA33" s="110" t="str">
        <f t="shared" si="8"/>
        <v/>
      </c>
      <c r="AB33" s="116">
        <v>0.55000000000000004</v>
      </c>
      <c r="AC33" s="110">
        <f t="shared" si="9"/>
        <v>1.1550000000000002</v>
      </c>
      <c r="AD33" s="116"/>
      <c r="AE33" s="110" t="str">
        <f t="shared" si="10"/>
        <v/>
      </c>
      <c r="AF33" s="116">
        <v>0.05</v>
      </c>
      <c r="AG33" s="110">
        <f t="shared" si="11"/>
        <v>0.10500000000000001</v>
      </c>
      <c r="AH33" s="16"/>
      <c r="AI33" s="46" t="str">
        <f t="shared" si="25"/>
        <v/>
      </c>
    </row>
    <row r="34" spans="1:35" x14ac:dyDescent="0.25">
      <c r="B34" s="15"/>
      <c r="C34" s="354" t="str">
        <f>'kritéria - základní zájmy'!A83</f>
        <v>3B</v>
      </c>
      <c r="D34" s="372" t="str">
        <f>'kritéria - základní zájmy'!B83</f>
        <v>Počet vlastníků</v>
      </c>
      <c r="E34" s="375" t="str">
        <f>IF(Pasport!G70&lt;=150,'kritéria - základní zájmy'!B84,IF(Pasport!G70&lt;=450,'kritéria - základní zájmy'!B85,'kritéria - základní zájmy'!B86))</f>
        <v>do 150</v>
      </c>
      <c r="F34" s="378">
        <f>IF(E34='kritéria - základní zájmy'!B84,'kritéria - základní zájmy'!C84,IF(E34='kritéria - základní zájmy'!B85,'kritéria - základní zájmy'!C85,IF(E34='kritéria - základní zájmy'!B86,'kritéria - základní zájmy'!C86)))</f>
        <v>0</v>
      </c>
      <c r="G34" s="381">
        <v>100</v>
      </c>
      <c r="H34" s="384">
        <f t="shared" si="29"/>
        <v>0</v>
      </c>
      <c r="I34" s="387">
        <v>0.09</v>
      </c>
      <c r="J34" s="388">
        <f t="shared" si="30"/>
        <v>0</v>
      </c>
      <c r="K34" s="16"/>
      <c r="M34" s="15"/>
      <c r="N34" s="118"/>
      <c r="O34" s="110" t="str">
        <f t="shared" si="1"/>
        <v/>
      </c>
      <c r="P34" s="118"/>
      <c r="Q34" s="110" t="str">
        <f t="shared" ref="Q34" si="32">IF(P34&gt;0,$J34*P34,"")</f>
        <v/>
      </c>
      <c r="R34" s="86"/>
      <c r="S34" s="88" t="str">
        <f t="shared" si="4"/>
        <v/>
      </c>
      <c r="T34" s="116">
        <v>0.5</v>
      </c>
      <c r="U34" s="110">
        <f t="shared" si="5"/>
        <v>0</v>
      </c>
      <c r="V34" s="116"/>
      <c r="W34" s="110" t="str">
        <f t="shared" si="6"/>
        <v/>
      </c>
      <c r="X34" s="116"/>
      <c r="Y34" s="110" t="str">
        <f t="shared" si="7"/>
        <v/>
      </c>
      <c r="Z34" s="116"/>
      <c r="AA34" s="110" t="str">
        <f t="shared" si="8"/>
        <v/>
      </c>
      <c r="AB34" s="116">
        <v>0.5</v>
      </c>
      <c r="AC34" s="110">
        <f t="shared" si="9"/>
        <v>0</v>
      </c>
      <c r="AD34" s="116"/>
      <c r="AE34" s="110" t="str">
        <f t="shared" si="10"/>
        <v/>
      </c>
      <c r="AF34" s="116"/>
      <c r="AG34" s="110" t="str">
        <f t="shared" si="11"/>
        <v/>
      </c>
      <c r="AH34" s="16"/>
      <c r="AI34" s="46" t="str">
        <f t="shared" si="25"/>
        <v/>
      </c>
    </row>
    <row r="35" spans="1:35" x14ac:dyDescent="0.25">
      <c r="B35" s="15"/>
      <c r="C35" s="354" t="str">
        <f>'kritéria - základní zájmy'!A88</f>
        <v>3C</v>
      </c>
      <c r="D35" s="372" t="str">
        <f>'kritéria - základní zájmy'!B88</f>
        <v>Počet vlastníků na ha</v>
      </c>
      <c r="E35" s="375" t="str">
        <f>IF(Pasport!G71&lt;=0.4,'kritéria - základní zájmy'!B89,IF(Pasport!G71&lt;=0.9,'kritéria - základní zájmy'!B90,'kritéria - základní zájmy'!B91))</f>
        <v>do 0,4</v>
      </c>
      <c r="F35" s="378">
        <f>IF(E35='kritéria - základní zájmy'!B89,'kritéria - základní zájmy'!C89,IF(E35='kritéria - základní zájmy'!B90,'kritéria - základní zájmy'!C90,IF(E35='kritéria - základní zájmy'!B91,'kritéria - základní zájmy'!C91)))</f>
        <v>0</v>
      </c>
      <c r="G35" s="381">
        <v>100</v>
      </c>
      <c r="H35" s="384">
        <f t="shared" si="29"/>
        <v>0</v>
      </c>
      <c r="I35" s="387">
        <v>7.0000000000000007E-2</v>
      </c>
      <c r="J35" s="388">
        <f t="shared" si="30"/>
        <v>0</v>
      </c>
      <c r="K35" s="16"/>
      <c r="M35" s="15"/>
      <c r="N35" s="118"/>
      <c r="O35" s="110" t="str">
        <f t="shared" si="1"/>
        <v/>
      </c>
      <c r="P35" s="118"/>
      <c r="Q35" s="110" t="str">
        <f t="shared" ref="Q35" si="33">IF(P35&gt;0,$J35*P35,"")</f>
        <v/>
      </c>
      <c r="R35" s="86"/>
      <c r="S35" s="88" t="str">
        <f t="shared" si="4"/>
        <v/>
      </c>
      <c r="T35" s="116">
        <v>0.5</v>
      </c>
      <c r="U35" s="110">
        <f t="shared" si="5"/>
        <v>0</v>
      </c>
      <c r="V35" s="116"/>
      <c r="W35" s="110"/>
      <c r="X35" s="116"/>
      <c r="Y35" s="110"/>
      <c r="Z35" s="116"/>
      <c r="AA35" s="110"/>
      <c r="AB35" s="116">
        <v>0.5</v>
      </c>
      <c r="AC35" s="110">
        <f t="shared" si="9"/>
        <v>0</v>
      </c>
      <c r="AD35" s="116"/>
      <c r="AE35" s="110" t="str">
        <f t="shared" si="10"/>
        <v/>
      </c>
      <c r="AF35" s="116"/>
      <c r="AG35" s="110" t="str">
        <f t="shared" si="11"/>
        <v/>
      </c>
      <c r="AH35" s="16"/>
      <c r="AI35" s="46" t="str">
        <f t="shared" si="25"/>
        <v/>
      </c>
    </row>
    <row r="36" spans="1:35" x14ac:dyDescent="0.25">
      <c r="B36" s="15"/>
      <c r="C36" s="354" t="str">
        <f>'kritéria - základní zájmy'!A93</f>
        <v>3D</v>
      </c>
      <c r="D36" s="372" t="str">
        <f>'kritéria - základní zájmy'!B93</f>
        <v>Výskyt duplicitního vlastnictví</v>
      </c>
      <c r="E36" s="375" t="str">
        <f>Pasport!G72</f>
        <v>ne</v>
      </c>
      <c r="F36" s="378">
        <f>IF(E36='kritéria - základní zájmy'!B94,'kritéria - základní zájmy'!C94,IF(E36='kritéria - základní zájmy'!B95,'kritéria - základní zájmy'!C95,"upravte pasport"))</f>
        <v>0</v>
      </c>
      <c r="G36" s="381">
        <v>100</v>
      </c>
      <c r="H36" s="384">
        <f t="shared" si="29"/>
        <v>0</v>
      </c>
      <c r="I36" s="387">
        <v>0.02</v>
      </c>
      <c r="J36" s="388">
        <f t="shared" si="30"/>
        <v>0</v>
      </c>
      <c r="K36" s="16"/>
      <c r="M36" s="15"/>
      <c r="N36" s="118"/>
      <c r="O36" s="110"/>
      <c r="P36" s="118"/>
      <c r="Q36" s="110"/>
      <c r="R36" s="86"/>
      <c r="S36" s="88"/>
      <c r="T36" s="116">
        <v>1</v>
      </c>
      <c r="U36" s="110">
        <f t="shared" si="5"/>
        <v>0</v>
      </c>
      <c r="V36" s="116"/>
      <c r="W36" s="110"/>
      <c r="X36" s="116"/>
      <c r="Y36" s="110"/>
      <c r="Z36" s="116"/>
      <c r="AA36" s="110"/>
      <c r="AB36" s="116"/>
      <c r="AC36" s="110"/>
      <c r="AD36" s="116"/>
      <c r="AE36" s="110"/>
      <c r="AF36" s="116"/>
      <c r="AG36" s="110"/>
      <c r="AH36" s="16"/>
      <c r="AI36" s="46" t="str">
        <f t="shared" si="25"/>
        <v/>
      </c>
    </row>
    <row r="37" spans="1:35" x14ac:dyDescent="0.25">
      <c r="B37" s="15"/>
      <c r="C37" s="354" t="str">
        <f>'kritéria - základní zájmy'!A97</f>
        <v>3E</v>
      </c>
      <c r="D37" s="372" t="str">
        <f>'kritéria - základní zájmy'!B97</f>
        <v>Množství využitelné státní a obecní půdy v obvodu KoPÚ</v>
      </c>
      <c r="E37" s="375" t="str">
        <f>IF(Pasport!G73&gt;20,'kritéria - základní zájmy'!B98,IF(Pasport!G73&gt;10,'kritéria - základní zájmy'!B99,IF(Pasport!G73&gt;=5,'kritéria - základní zájmy'!B100,'kritéria - základní zájmy'!B101)))</f>
        <v>pod 5%</v>
      </c>
      <c r="F37" s="378">
        <f>IF(E37='kritéria - základní zájmy'!B98,'kritéria - základní zájmy'!C98,IF(E37='kritéria - základní zájmy'!B99,'kritéria - základní zájmy'!C99,IF(E37='kritéria - základní zájmy'!B100,'kritéria - základní zájmy'!C100,IF(E37='kritéria - základní zájmy'!B101,'kritéria - základní zájmy'!C101))))</f>
        <v>100</v>
      </c>
      <c r="G37" s="381">
        <v>100</v>
      </c>
      <c r="H37" s="384">
        <f t="shared" si="29"/>
        <v>100</v>
      </c>
      <c r="I37" s="387">
        <v>0.08</v>
      </c>
      <c r="J37" s="388">
        <f t="shared" si="30"/>
        <v>4.8</v>
      </c>
      <c r="K37" s="16"/>
      <c r="M37" s="15"/>
      <c r="N37" s="118"/>
      <c r="O37" s="110" t="str">
        <f t="shared" si="1"/>
        <v/>
      </c>
      <c r="P37" s="116"/>
      <c r="Q37" s="110" t="str">
        <f t="shared" ref="Q37:Q38" si="34">IF(P37&gt;0,$J37*P37,"")</f>
        <v/>
      </c>
      <c r="R37" s="89"/>
      <c r="S37" s="88" t="str">
        <f t="shared" si="4"/>
        <v/>
      </c>
      <c r="T37" s="116"/>
      <c r="U37" s="110" t="str">
        <f t="shared" si="5"/>
        <v/>
      </c>
      <c r="V37" s="116">
        <v>0.2</v>
      </c>
      <c r="W37" s="110">
        <f t="shared" si="6"/>
        <v>0.96</v>
      </c>
      <c r="X37" s="116">
        <v>0.2</v>
      </c>
      <c r="Y37" s="110">
        <f t="shared" si="7"/>
        <v>0.96</v>
      </c>
      <c r="Z37" s="116">
        <v>0.2</v>
      </c>
      <c r="AA37" s="110">
        <f t="shared" si="8"/>
        <v>0.96</v>
      </c>
      <c r="AB37" s="116">
        <v>0.4</v>
      </c>
      <c r="AC37" s="110">
        <f t="shared" si="9"/>
        <v>1.92</v>
      </c>
      <c r="AD37" s="116"/>
      <c r="AE37" s="110" t="str">
        <f t="shared" si="10"/>
        <v/>
      </c>
      <c r="AF37" s="116"/>
      <c r="AG37" s="110" t="str">
        <f t="shared" si="11"/>
        <v/>
      </c>
      <c r="AH37" s="16"/>
      <c r="AI37" s="46" t="str">
        <f t="shared" si="25"/>
        <v/>
      </c>
    </row>
    <row r="38" spans="1:35" x14ac:dyDescent="0.25">
      <c r="B38" s="15"/>
      <c r="C38" s="356" t="str">
        <f>Pasport!C74</f>
        <v>3F</v>
      </c>
      <c r="D38" s="371" t="str">
        <f>Pasport!D74</f>
        <v>Počet věcných břemen</v>
      </c>
      <c r="E38" s="374" t="str">
        <f>IF(Pasport!G74&lt;100,'kritéria - základní zájmy'!B104,IF(Pasport!G74&lt;300,'kritéria - základní zájmy'!B105,'kritéria - základní zájmy'!B106))</f>
        <v>0-99</v>
      </c>
      <c r="F38" s="377">
        <f>IF(Hodnocení!E38='kritéria - základní zájmy'!B104,'kritéria - základní zájmy'!C104,IF(Hodnocení!E38='kritéria - základní zájmy'!B105,'kritéria - základní zájmy'!C105,IF(Hodnocení!E38='kritéria - základní zájmy'!B106,'kritéria - základní zájmy'!C106)))</f>
        <v>0</v>
      </c>
      <c r="G38" s="380">
        <v>100</v>
      </c>
      <c r="H38" s="383">
        <f t="shared" si="29"/>
        <v>0</v>
      </c>
      <c r="I38" s="386">
        <v>0.04</v>
      </c>
      <c r="J38" s="389">
        <f t="shared" si="30"/>
        <v>0</v>
      </c>
      <c r="K38" s="16"/>
      <c r="M38" s="15"/>
      <c r="N38" s="118"/>
      <c r="O38" s="110" t="str">
        <f t="shared" si="1"/>
        <v/>
      </c>
      <c r="P38" s="116"/>
      <c r="Q38" s="110" t="str">
        <f t="shared" si="34"/>
        <v/>
      </c>
      <c r="R38" s="89"/>
      <c r="S38" s="88" t="str">
        <f t="shared" si="4"/>
        <v/>
      </c>
      <c r="T38" s="116">
        <v>0.5</v>
      </c>
      <c r="U38" s="110">
        <f t="shared" ref="U38" si="35">IF(T38&gt;0,$J38*T38,"")</f>
        <v>0</v>
      </c>
      <c r="V38" s="116"/>
      <c r="W38" s="110"/>
      <c r="X38" s="116"/>
      <c r="Y38" s="110"/>
      <c r="Z38" s="116"/>
      <c r="AA38" s="110"/>
      <c r="AB38" s="116">
        <v>0.5</v>
      </c>
      <c r="AC38" s="110">
        <f t="shared" si="9"/>
        <v>0</v>
      </c>
      <c r="AD38" s="116"/>
      <c r="AE38" s="110" t="str">
        <f t="shared" si="10"/>
        <v/>
      </c>
      <c r="AF38" s="116"/>
      <c r="AG38" s="110" t="str">
        <f t="shared" si="11"/>
        <v/>
      </c>
      <c r="AH38" s="16"/>
    </row>
    <row r="39" spans="1:35" ht="4.9000000000000004" customHeight="1" thickBot="1" x14ac:dyDescent="0.3">
      <c r="B39" s="21"/>
      <c r="C39" s="18"/>
      <c r="D39" s="18" t="s">
        <v>165</v>
      </c>
      <c r="E39" s="162"/>
      <c r="F39" s="65"/>
      <c r="G39" s="18"/>
      <c r="H39" s="55"/>
      <c r="I39" s="49"/>
      <c r="J39" s="19"/>
      <c r="K39" s="22"/>
      <c r="M39" s="21"/>
      <c r="N39" s="119"/>
      <c r="O39" s="112" t="str">
        <f t="shared" si="1"/>
        <v/>
      </c>
      <c r="P39" s="119"/>
      <c r="Q39" s="112" t="str">
        <f t="shared" ref="Q39" si="36">IF(P39&gt;0,$J39*P39,"")</f>
        <v/>
      </c>
      <c r="R39" s="91"/>
      <c r="S39" s="106" t="str">
        <f t="shared" si="4"/>
        <v/>
      </c>
      <c r="T39" s="122"/>
      <c r="U39" s="112" t="str">
        <f t="shared" si="5"/>
        <v/>
      </c>
      <c r="V39" s="122"/>
      <c r="W39" s="112" t="str">
        <f t="shared" si="6"/>
        <v/>
      </c>
      <c r="X39" s="122"/>
      <c r="Y39" s="112" t="str">
        <f t="shared" si="7"/>
        <v/>
      </c>
      <c r="Z39" s="122"/>
      <c r="AA39" s="112" t="str">
        <f t="shared" si="8"/>
        <v/>
      </c>
      <c r="AB39" s="122"/>
      <c r="AC39" s="112" t="str">
        <f t="shared" si="9"/>
        <v/>
      </c>
      <c r="AD39" s="122"/>
      <c r="AE39" s="124" t="str">
        <f t="shared" si="10"/>
        <v/>
      </c>
      <c r="AF39" s="119"/>
      <c r="AG39" s="124" t="str">
        <f t="shared" si="11"/>
        <v/>
      </c>
      <c r="AH39" s="22"/>
    </row>
    <row r="40" spans="1:35" x14ac:dyDescent="0.25">
      <c r="D40" t="s">
        <v>165</v>
      </c>
      <c r="M40" s="9"/>
      <c r="N40" s="86"/>
      <c r="O40" s="88"/>
      <c r="P40" s="86"/>
      <c r="Q40" s="88"/>
      <c r="R40" s="86"/>
      <c r="S40" s="87"/>
      <c r="T40" s="86"/>
      <c r="U40" s="87"/>
      <c r="V40" s="87"/>
      <c r="W40" s="86"/>
      <c r="X40" s="87"/>
      <c r="Y40" s="86"/>
      <c r="Z40" s="87"/>
      <c r="AB40" s="86"/>
      <c r="AC40" s="87"/>
      <c r="AD40" s="86"/>
      <c r="AE40" s="87"/>
      <c r="AF40" s="86"/>
      <c r="AG40" s="87"/>
      <c r="AH40" s="9"/>
    </row>
    <row r="41" spans="1:35" x14ac:dyDescent="0.25">
      <c r="D41" t="s">
        <v>165</v>
      </c>
      <c r="I41" s="46" t="str">
        <f>IF(SUM(I45:I85)&lt;&gt;1,"chyba: součet vah není 100%","")</f>
        <v/>
      </c>
      <c r="L41" s="9"/>
      <c r="M41" s="9"/>
      <c r="N41" s="86"/>
      <c r="O41" s="88"/>
      <c r="P41" s="86"/>
      <c r="Q41" s="88"/>
      <c r="R41" s="86"/>
      <c r="S41" s="87"/>
      <c r="T41" s="86"/>
      <c r="U41" s="87"/>
      <c r="V41" s="87"/>
      <c r="W41" s="86"/>
      <c r="X41" s="87"/>
      <c r="Y41" s="86"/>
      <c r="Z41" s="87"/>
      <c r="AB41" s="86"/>
      <c r="AC41" s="87"/>
      <c r="AD41" s="86"/>
      <c r="AE41" s="87"/>
      <c r="AF41" s="86"/>
      <c r="AG41" s="87"/>
      <c r="AH41" s="9"/>
    </row>
    <row r="42" spans="1:35" ht="15.75" thickBot="1" x14ac:dyDescent="0.3">
      <c r="D42" t="s">
        <v>165</v>
      </c>
      <c r="F42" s="301" t="s">
        <v>0</v>
      </c>
      <c r="G42" s="10" t="s">
        <v>4</v>
      </c>
      <c r="H42" s="56" t="s">
        <v>1</v>
      </c>
      <c r="I42" s="47" t="s">
        <v>2</v>
      </c>
      <c r="J42" s="1" t="s">
        <v>3</v>
      </c>
      <c r="M42" s="9"/>
      <c r="N42" s="86" t="s">
        <v>2</v>
      </c>
      <c r="O42" s="87" t="s">
        <v>3</v>
      </c>
      <c r="P42" s="86" t="s">
        <v>2</v>
      </c>
      <c r="Q42" s="87" t="s">
        <v>3</v>
      </c>
      <c r="R42" s="86" t="s">
        <v>2</v>
      </c>
      <c r="S42" s="87" t="s">
        <v>3</v>
      </c>
      <c r="T42" s="86" t="s">
        <v>2</v>
      </c>
      <c r="U42" s="87" t="s">
        <v>3</v>
      </c>
      <c r="V42" s="86" t="s">
        <v>2</v>
      </c>
      <c r="W42" s="87" t="s">
        <v>3</v>
      </c>
      <c r="X42" s="86" t="s">
        <v>2</v>
      </c>
      <c r="Y42" s="87" t="s">
        <v>3</v>
      </c>
      <c r="Z42" s="86" t="s">
        <v>2</v>
      </c>
      <c r="AA42" s="87" t="s">
        <v>3</v>
      </c>
      <c r="AB42" s="86" t="s">
        <v>2</v>
      </c>
      <c r="AC42" s="87" t="s">
        <v>3</v>
      </c>
      <c r="AD42" s="86" t="s">
        <v>2</v>
      </c>
      <c r="AE42" s="87" t="s">
        <v>3</v>
      </c>
      <c r="AF42" s="86" t="s">
        <v>2</v>
      </c>
      <c r="AG42" s="87" t="s">
        <v>3</v>
      </c>
      <c r="AH42" s="9"/>
    </row>
    <row r="43" spans="1:35" ht="18.75" x14ac:dyDescent="0.3">
      <c r="A43" s="3"/>
      <c r="B43" s="11"/>
      <c r="C43" s="264">
        <v>2</v>
      </c>
      <c r="D43" s="23" t="s">
        <v>31</v>
      </c>
      <c r="E43" s="157"/>
      <c r="F43" s="60"/>
      <c r="G43" s="24"/>
      <c r="H43" s="67"/>
      <c r="I43" s="76">
        <v>0.4</v>
      </c>
      <c r="J43" s="42">
        <f>SUM(J45:J85)</f>
        <v>30.200000000000003</v>
      </c>
      <c r="K43" s="12"/>
      <c r="L43" s="85"/>
      <c r="M43" s="11"/>
      <c r="N43" s="113"/>
      <c r="O43" s="125" t="str">
        <f t="shared" si="1"/>
        <v/>
      </c>
      <c r="P43" s="113"/>
      <c r="Q43" s="125" t="str">
        <f t="shared" ref="Q43" si="37">IF(P43&gt;0,$J43*P43,"")</f>
        <v/>
      </c>
      <c r="R43" s="113"/>
      <c r="S43" s="125" t="str">
        <f t="shared" si="4"/>
        <v/>
      </c>
      <c r="T43" s="113"/>
      <c r="U43" s="125" t="str">
        <f t="shared" si="5"/>
        <v/>
      </c>
      <c r="V43" s="113"/>
      <c r="W43" s="125" t="str">
        <f t="shared" si="6"/>
        <v/>
      </c>
      <c r="X43" s="113"/>
      <c r="Y43" s="125" t="str">
        <f t="shared" si="7"/>
        <v/>
      </c>
      <c r="Z43" s="113"/>
      <c r="AA43" s="125" t="str">
        <f t="shared" si="8"/>
        <v/>
      </c>
      <c r="AB43" s="113"/>
      <c r="AC43" s="125" t="str">
        <f t="shared" si="9"/>
        <v/>
      </c>
      <c r="AD43" s="104"/>
      <c r="AE43" s="125" t="str">
        <f t="shared" si="10"/>
        <v/>
      </c>
      <c r="AF43" s="113"/>
      <c r="AG43" s="125" t="str">
        <f t="shared" si="11"/>
        <v/>
      </c>
      <c r="AH43" s="90"/>
    </row>
    <row r="44" spans="1:35" ht="15.75" x14ac:dyDescent="0.25">
      <c r="B44" s="13"/>
      <c r="C44" s="262">
        <v>1</v>
      </c>
      <c r="D44" s="25" t="s">
        <v>13</v>
      </c>
      <c r="E44" s="33"/>
      <c r="F44" s="61"/>
      <c r="G44" s="26"/>
      <c r="H44" s="70"/>
      <c r="I44" s="45"/>
      <c r="J44" s="27"/>
      <c r="K44" s="96"/>
      <c r="L44" s="97"/>
      <c r="M44" s="98"/>
      <c r="N44" s="120"/>
      <c r="O44" s="111"/>
      <c r="P44" s="114"/>
      <c r="Q44" s="117"/>
      <c r="R44" s="126"/>
      <c r="S44" s="127"/>
      <c r="T44" s="121"/>
      <c r="U44" s="115"/>
      <c r="V44" s="121"/>
      <c r="W44" s="115"/>
      <c r="X44" s="121"/>
      <c r="Y44" s="115"/>
      <c r="Z44" s="121"/>
      <c r="AA44" s="115"/>
      <c r="AB44" s="121"/>
      <c r="AC44" s="115"/>
      <c r="AD44" s="92"/>
      <c r="AE44" s="115"/>
      <c r="AF44" s="121"/>
      <c r="AG44" s="115"/>
      <c r="AH44" s="99"/>
    </row>
    <row r="45" spans="1:35" x14ac:dyDescent="0.25">
      <c r="B45" s="13"/>
      <c r="C45" s="255" t="str">
        <f>'kritéria - společenské zájmy'!A1</f>
        <v>1A</v>
      </c>
      <c r="D45" s="6" t="str">
        <f>'kritéria - společenské zájmy'!B1</f>
        <v>Výskyt ZCHÚ v obvodu PÚ</v>
      </c>
      <c r="E45" s="158" t="str">
        <f>IF(Pasport!G82="ne",'kritéria - společenské zájmy'!B2,IF(Pasport!G83="ano",'kritéria - společenské zájmy'!B3,IF(OR(Pasport!G84="ano",Pasport!G87="ano",Pasport!G88="ano"),'kritéria - společenské zájmy'!B6,IF(OR(Pasport!G89="ano",Pasport!G85="ano"),'kritéria - společenské zájmy'!B5,IF(OR(Pasport!G86="ano",Pasport!G90="ano"),'kritéria - společenské zájmy'!B4,'kritéria - společenské zájmy'!B2)))))</f>
        <v>ZCHÚ se nevyskytuje</v>
      </c>
      <c r="F45" s="62">
        <f>IF(E45='kritéria - společenské zájmy'!B2,'kritéria - společenské zájmy'!C2,IF(E45='kritéria - společenské zájmy'!B3,'kritéria - společenské zájmy'!C3,IF(E45='kritéria - společenské zájmy'!B4,'kritéria - společenské zájmy'!C4,IF(E45='kritéria - společenské zájmy'!B5,'kritéria - společenské zájmy'!C5,IF(E45='kritéria - společenské zájmy'!B6,'kritéria - společenské zájmy'!C6)))))</f>
        <v>0</v>
      </c>
      <c r="G45" s="8">
        <v>3</v>
      </c>
      <c r="H45" s="68">
        <f>(100/G45)*F45</f>
        <v>0</v>
      </c>
      <c r="I45" s="153">
        <v>0.04</v>
      </c>
      <c r="J45" s="28">
        <f>H45*I45*$I$43</f>
        <v>0</v>
      </c>
      <c r="K45" s="34"/>
      <c r="L45" s="189"/>
      <c r="M45" s="15"/>
      <c r="N45" s="118"/>
      <c r="O45" s="110" t="str">
        <f t="shared" si="1"/>
        <v/>
      </c>
      <c r="P45" s="118">
        <v>0.1</v>
      </c>
      <c r="Q45" s="110">
        <f t="shared" ref="Q45" si="38">IF(P45&gt;0,$J45*P45,"")</f>
        <v>0</v>
      </c>
      <c r="R45" s="118"/>
      <c r="S45" s="123" t="str">
        <f t="shared" si="4"/>
        <v/>
      </c>
      <c r="T45" s="118"/>
      <c r="U45" s="123" t="str">
        <f t="shared" si="5"/>
        <v/>
      </c>
      <c r="V45" s="118"/>
      <c r="W45" s="123" t="str">
        <f t="shared" si="6"/>
        <v/>
      </c>
      <c r="X45" s="118"/>
      <c r="Y45" s="123" t="str">
        <f t="shared" si="7"/>
        <v/>
      </c>
      <c r="Z45" s="118">
        <v>0.7</v>
      </c>
      <c r="AA45" s="123">
        <f t="shared" si="8"/>
        <v>0</v>
      </c>
      <c r="AB45" s="118">
        <v>0.2</v>
      </c>
      <c r="AC45" s="123">
        <f t="shared" si="9"/>
        <v>0</v>
      </c>
      <c r="AD45" s="86"/>
      <c r="AE45" s="123" t="str">
        <f t="shared" si="10"/>
        <v/>
      </c>
      <c r="AF45" s="118"/>
      <c r="AG45" s="123" t="str">
        <f t="shared" si="11"/>
        <v/>
      </c>
      <c r="AH45" s="16"/>
      <c r="AI45" s="46" t="str">
        <f t="shared" ref="AI45:AI46" si="39">IF($N45+$P45+$R45+$T45+$V45+$X45+$Z45+$AB45+$AD45+$AF45&lt;&gt;1,"chyba - součet vah není 100%","")</f>
        <v/>
      </c>
    </row>
    <row r="46" spans="1:35" x14ac:dyDescent="0.25">
      <c r="B46" s="13"/>
      <c r="C46" s="261" t="str">
        <f>'kritéria - společenské zájmy'!A8</f>
        <v>1B</v>
      </c>
      <c r="D46" s="168" t="str">
        <f>'kritéria - společenské zájmy'!B8</f>
        <v>Výskyt NATURA 2000 (ptačí oblasti, EVL)</v>
      </c>
      <c r="E46" s="164" t="str">
        <f>Pasport!G91</f>
        <v>ne</v>
      </c>
      <c r="F46" s="63">
        <f>IF(E46='kritéria - společenské zájmy'!B9,'kritéria - společenské zájmy'!C9,IF(E46='kritéria - společenské zájmy'!B10,'kritéria - společenské zájmy'!C10,IF(E46='kritéria - společenské zájmy'!B11,'kritéria - společenské zájmy'!C11,"upravte pasport")))</f>
        <v>0</v>
      </c>
      <c r="G46" s="32">
        <v>2</v>
      </c>
      <c r="H46" s="69">
        <f t="shared" ref="H46" si="40">(100/G46)*F46</f>
        <v>0</v>
      </c>
      <c r="I46" s="72">
        <v>0.04</v>
      </c>
      <c r="J46" s="30">
        <f>H46*I46*$I$43</f>
        <v>0</v>
      </c>
      <c r="K46" s="34"/>
      <c r="M46" s="15"/>
      <c r="N46" s="118"/>
      <c r="O46" s="110" t="str">
        <f t="shared" si="1"/>
        <v/>
      </c>
      <c r="P46" s="118">
        <v>0.1</v>
      </c>
      <c r="Q46" s="110">
        <f t="shared" ref="Q46" si="41">IF(P46&gt;0,$J46*P46,"")</f>
        <v>0</v>
      </c>
      <c r="R46" s="118"/>
      <c r="S46" s="123" t="str">
        <f t="shared" si="4"/>
        <v/>
      </c>
      <c r="T46" s="118"/>
      <c r="U46" s="123" t="str">
        <f t="shared" si="5"/>
        <v/>
      </c>
      <c r="V46" s="118"/>
      <c r="W46" s="123" t="str">
        <f t="shared" si="6"/>
        <v/>
      </c>
      <c r="X46" s="118"/>
      <c r="Y46" s="123" t="str">
        <f t="shared" si="7"/>
        <v/>
      </c>
      <c r="Z46" s="118">
        <v>0.7</v>
      </c>
      <c r="AA46" s="123">
        <f t="shared" si="8"/>
        <v>0</v>
      </c>
      <c r="AB46" s="118">
        <v>0.2</v>
      </c>
      <c r="AC46" s="123">
        <f t="shared" si="9"/>
        <v>0</v>
      </c>
      <c r="AD46" s="86"/>
      <c r="AE46" s="123" t="str">
        <f t="shared" si="10"/>
        <v/>
      </c>
      <c r="AF46" s="118"/>
      <c r="AG46" s="123" t="str">
        <f t="shared" si="11"/>
        <v/>
      </c>
      <c r="AH46" s="16"/>
      <c r="AI46" s="46" t="str">
        <f t="shared" si="39"/>
        <v/>
      </c>
    </row>
    <row r="47" spans="1:35" x14ac:dyDescent="0.25">
      <c r="B47" s="13"/>
      <c r="C47" s="4"/>
      <c r="D47" s="4" t="s">
        <v>165</v>
      </c>
      <c r="E47" s="163"/>
      <c r="F47" s="66"/>
      <c r="G47" s="39"/>
      <c r="H47" s="71"/>
      <c r="I47" s="149"/>
      <c r="J47" s="5"/>
      <c r="K47" s="14"/>
      <c r="M47" s="15"/>
      <c r="N47" s="118"/>
      <c r="O47" s="110"/>
      <c r="P47" s="118"/>
      <c r="Q47" s="110"/>
      <c r="R47" s="118"/>
      <c r="S47" s="123"/>
      <c r="T47" s="118"/>
      <c r="U47" s="123"/>
      <c r="V47" s="118"/>
      <c r="W47" s="123"/>
      <c r="X47" s="118"/>
      <c r="Y47" s="123"/>
      <c r="Z47" s="118"/>
      <c r="AA47" s="123"/>
      <c r="AB47" s="118"/>
      <c r="AC47" s="123"/>
      <c r="AD47" s="86"/>
      <c r="AE47" s="123"/>
      <c r="AF47" s="118"/>
      <c r="AG47" s="123"/>
      <c r="AH47" s="16"/>
    </row>
    <row r="48" spans="1:35" ht="15.75" x14ac:dyDescent="0.25">
      <c r="B48" s="13"/>
      <c r="C48" s="262">
        <v>2</v>
      </c>
      <c r="D48" s="175" t="s">
        <v>14</v>
      </c>
      <c r="E48" s="176"/>
      <c r="F48" s="177"/>
      <c r="G48" s="178"/>
      <c r="H48" s="179"/>
      <c r="I48" s="180"/>
      <c r="J48" s="181"/>
      <c r="K48" s="96"/>
      <c r="L48" s="97"/>
      <c r="M48" s="98"/>
      <c r="N48" s="120"/>
      <c r="O48" s="111"/>
      <c r="P48" s="114"/>
      <c r="Q48" s="117"/>
      <c r="R48" s="126"/>
      <c r="S48" s="127"/>
      <c r="T48" s="121"/>
      <c r="U48" s="115"/>
      <c r="V48" s="121"/>
      <c r="W48" s="115"/>
      <c r="X48" s="121"/>
      <c r="Y48" s="115"/>
      <c r="Z48" s="121"/>
      <c r="AA48" s="115"/>
      <c r="AB48" s="121"/>
      <c r="AC48" s="115"/>
      <c r="AD48" s="92"/>
      <c r="AE48" s="115"/>
      <c r="AF48" s="121"/>
      <c r="AG48" s="115"/>
      <c r="AH48" s="99"/>
    </row>
    <row r="49" spans="2:35" x14ac:dyDescent="0.25">
      <c r="B49" s="13"/>
      <c r="C49" s="263" t="str">
        <f>'kritéria - společenské zájmy'!A18</f>
        <v>2A</v>
      </c>
      <c r="D49" s="182" t="str">
        <f>'kritéria - společenské zájmy'!B18</f>
        <v>Výskyt biocenter a biokoridorů v krajině</v>
      </c>
      <c r="E49" s="183" t="str">
        <f>Pasport!G98</f>
        <v>ano, ale nedostatečný</v>
      </c>
      <c r="F49" s="184">
        <f>IF(Pasport!G61='kritéria - základní zájmy'!B65,'kritéria - základní zájmy'!C65,IF(Pasport!G61='kritéria - základní zájmy'!B66,'kritéria - základní zájmy'!C66,"upravte pasport"))</f>
        <v>0</v>
      </c>
      <c r="G49" s="185">
        <v>3</v>
      </c>
      <c r="H49" s="186">
        <f t="shared" ref="H49:H53" si="42">(100/G49)*F49</f>
        <v>0</v>
      </c>
      <c r="I49" s="187">
        <v>0.05</v>
      </c>
      <c r="J49" s="188">
        <f t="shared" ref="J49:J53" si="43">H49*I49*$I$43</f>
        <v>0</v>
      </c>
      <c r="K49" s="34"/>
      <c r="L49" s="189"/>
      <c r="M49" s="15"/>
      <c r="N49" s="118"/>
      <c r="O49" s="110" t="str">
        <f t="shared" si="1"/>
        <v/>
      </c>
      <c r="P49" s="118">
        <v>0.1</v>
      </c>
      <c r="Q49" s="110">
        <f t="shared" ref="Q49" si="44">IF(P49&gt;0,$J49*P49,"")</f>
        <v>0</v>
      </c>
      <c r="R49" s="118"/>
      <c r="S49" s="123" t="str">
        <f t="shared" si="4"/>
        <v/>
      </c>
      <c r="T49" s="118"/>
      <c r="U49" s="123" t="str">
        <f t="shared" si="5"/>
        <v/>
      </c>
      <c r="V49" s="118"/>
      <c r="W49" s="123" t="str">
        <f t="shared" si="6"/>
        <v/>
      </c>
      <c r="X49" s="118"/>
      <c r="Y49" s="123" t="str">
        <f t="shared" si="7"/>
        <v/>
      </c>
      <c r="Z49" s="118">
        <v>0.7</v>
      </c>
      <c r="AA49" s="123">
        <f t="shared" si="8"/>
        <v>0</v>
      </c>
      <c r="AB49" s="118">
        <v>0.2</v>
      </c>
      <c r="AC49" s="123">
        <f t="shared" si="9"/>
        <v>0</v>
      </c>
      <c r="AD49" s="86"/>
      <c r="AE49" s="123" t="str">
        <f t="shared" si="10"/>
        <v/>
      </c>
      <c r="AF49" s="118"/>
      <c r="AG49" s="123" t="str">
        <f t="shared" si="11"/>
        <v/>
      </c>
      <c r="AH49" s="16"/>
      <c r="AI49" s="46" t="str">
        <f t="shared" ref="AI49:AI53" si="45">IF($N49+$P49+$R49+$T49+$V49+$X49+$Z49+$AB49+$AD49+$AF49&lt;&gt;1,"chyba - součet vah není 100%","")</f>
        <v/>
      </c>
    </row>
    <row r="50" spans="2:35" x14ac:dyDescent="0.25">
      <c r="B50" s="13"/>
      <c r="C50" s="255" t="str">
        <f>'kritéria - společenské zájmy'!A24</f>
        <v>2B</v>
      </c>
      <c r="D50" s="6" t="str">
        <f>'kritéria - společenské zájmy'!B24</f>
        <v>Výskyt interakčních prvků</v>
      </c>
      <c r="E50" s="158" t="str">
        <f>Pasport!G99</f>
        <v>ano, ale nedostatečný</v>
      </c>
      <c r="F50" s="62">
        <f>IF(Pasport!G62='kritéria - základní zájmy'!B69,'kritéria - základní zájmy'!C69,IF(Pasport!G62='kritéria - základní zájmy'!B70,'kritéria - základní zájmy'!C70,IF(Pasport!G62='kritéria - základní zájmy'!B71,'kritéria - základní zájmy'!C71,"upravte pasport")))</f>
        <v>50</v>
      </c>
      <c r="G50" s="8">
        <v>3</v>
      </c>
      <c r="H50" s="68">
        <f t="shared" si="42"/>
        <v>1666.6666666666667</v>
      </c>
      <c r="I50" s="153">
        <v>0.04</v>
      </c>
      <c r="J50" s="28">
        <f t="shared" si="43"/>
        <v>26.666666666666671</v>
      </c>
      <c r="K50" s="34"/>
      <c r="M50" s="15"/>
      <c r="N50" s="118"/>
      <c r="O50" s="110" t="str">
        <f t="shared" si="1"/>
        <v/>
      </c>
      <c r="P50" s="118">
        <v>0.1</v>
      </c>
      <c r="Q50" s="110">
        <f t="shared" ref="Q50" si="46">IF(P50&gt;0,$J50*P50,"")</f>
        <v>2.6666666666666674</v>
      </c>
      <c r="R50" s="118"/>
      <c r="S50" s="123" t="str">
        <f t="shared" si="4"/>
        <v/>
      </c>
      <c r="T50" s="118"/>
      <c r="U50" s="123" t="str">
        <f t="shared" si="5"/>
        <v/>
      </c>
      <c r="V50" s="118"/>
      <c r="W50" s="123" t="str">
        <f t="shared" si="6"/>
        <v/>
      </c>
      <c r="X50" s="118"/>
      <c r="Y50" s="123" t="str">
        <f t="shared" si="7"/>
        <v/>
      </c>
      <c r="Z50" s="118">
        <v>0.7</v>
      </c>
      <c r="AA50" s="123">
        <f t="shared" si="8"/>
        <v>18.666666666666668</v>
      </c>
      <c r="AB50" s="118">
        <v>0.2</v>
      </c>
      <c r="AC50" s="123">
        <f t="shared" si="9"/>
        <v>5.3333333333333348</v>
      </c>
      <c r="AD50" s="86"/>
      <c r="AE50" s="123" t="str">
        <f t="shared" si="10"/>
        <v/>
      </c>
      <c r="AF50" s="118"/>
      <c r="AG50" s="123" t="str">
        <f t="shared" si="11"/>
        <v/>
      </c>
      <c r="AH50" s="16"/>
      <c r="AI50" s="46" t="str">
        <f t="shared" si="45"/>
        <v/>
      </c>
    </row>
    <row r="51" spans="2:35" x14ac:dyDescent="0.25">
      <c r="B51" s="13"/>
      <c r="C51" s="255" t="str">
        <f>'kritéria - společenské zájmy'!A30</f>
        <v>2C</v>
      </c>
      <c r="D51" s="6" t="str">
        <f>'kritéria - společenské zájmy'!B30</f>
        <v>Existence podkladů týkajících se krajinotvorby v obvodu PÚ</v>
      </c>
      <c r="E51" s="158" t="str">
        <f>Pasport!G100</f>
        <v>ano</v>
      </c>
      <c r="F51" s="62">
        <f>IF(E51='kritéria - společenské zájmy'!B31,'kritéria - společenské zájmy'!C31,IF(E51='kritéria - společenské zájmy'!B32,'kritéria - společenské zájmy'!C32,"upravte pasport"))</f>
        <v>0</v>
      </c>
      <c r="G51" s="8">
        <v>1</v>
      </c>
      <c r="H51" s="68">
        <f t="shared" si="42"/>
        <v>0</v>
      </c>
      <c r="I51" s="153">
        <v>0.01</v>
      </c>
      <c r="J51" s="28">
        <f t="shared" si="43"/>
        <v>0</v>
      </c>
      <c r="K51" s="34"/>
      <c r="M51" s="15"/>
      <c r="N51" s="118"/>
      <c r="O51" s="110" t="str">
        <f t="shared" si="1"/>
        <v/>
      </c>
      <c r="P51" s="118">
        <v>0.1</v>
      </c>
      <c r="Q51" s="110">
        <f t="shared" ref="Q51" si="47">IF(P51&gt;0,$J51*P51,"")</f>
        <v>0</v>
      </c>
      <c r="R51" s="118"/>
      <c r="S51" s="123" t="str">
        <f t="shared" si="4"/>
        <v/>
      </c>
      <c r="T51" s="118"/>
      <c r="U51" s="123" t="str">
        <f t="shared" si="5"/>
        <v/>
      </c>
      <c r="V51" s="118"/>
      <c r="W51" s="123" t="str">
        <f t="shared" si="6"/>
        <v/>
      </c>
      <c r="X51" s="118"/>
      <c r="Y51" s="123" t="str">
        <f t="shared" si="7"/>
        <v/>
      </c>
      <c r="Z51" s="118">
        <v>0.7</v>
      </c>
      <c r="AA51" s="123">
        <f t="shared" si="8"/>
        <v>0</v>
      </c>
      <c r="AB51" s="118">
        <v>0.2</v>
      </c>
      <c r="AC51" s="123">
        <f t="shared" si="9"/>
        <v>0</v>
      </c>
      <c r="AD51" s="86"/>
      <c r="AE51" s="123" t="str">
        <f t="shared" si="10"/>
        <v/>
      </c>
      <c r="AF51" s="118"/>
      <c r="AG51" s="123" t="str">
        <f t="shared" si="11"/>
        <v/>
      </c>
      <c r="AH51" s="16"/>
      <c r="AI51" s="46" t="str">
        <f t="shared" si="45"/>
        <v/>
      </c>
    </row>
    <row r="52" spans="2:35" x14ac:dyDescent="0.25">
      <c r="B52" s="13"/>
      <c r="C52" s="255" t="str">
        <f>'kritéria - společenské zájmy'!A34</f>
        <v>2D</v>
      </c>
      <c r="D52" s="6" t="str">
        <f>'kritéria - společenské zájmy'!B34</f>
        <v>Výskyt přírodních parků a míst krajinného rázu</v>
      </c>
      <c r="E52" s="158" t="str">
        <f>Pasport!G101</f>
        <v>ne</v>
      </c>
      <c r="F52" s="62">
        <f>IF(E52='kritéria - společenské zájmy'!B35,'kritéria - společenské zájmy'!C35,IF(E52='kritéria - společenské zájmy'!B36,'kritéria - společenské zájmy'!C36,IF(E52='kritéria - společenské zájmy'!B37,'kritéria - společenské zájmy'!C37,)))</f>
        <v>0</v>
      </c>
      <c r="G52" s="8">
        <v>2</v>
      </c>
      <c r="H52" s="68">
        <f t="shared" si="42"/>
        <v>0</v>
      </c>
      <c r="I52" s="153">
        <v>0.02</v>
      </c>
      <c r="J52" s="28">
        <f t="shared" si="43"/>
        <v>0</v>
      </c>
      <c r="K52" s="34"/>
      <c r="M52" s="15"/>
      <c r="N52" s="118"/>
      <c r="O52" s="110" t="str">
        <f t="shared" si="1"/>
        <v/>
      </c>
      <c r="P52" s="118">
        <v>0.1</v>
      </c>
      <c r="Q52" s="110">
        <f t="shared" ref="Q52" si="48">IF(P52&gt;0,$J52*P52,"")</f>
        <v>0</v>
      </c>
      <c r="R52" s="118"/>
      <c r="S52" s="123" t="str">
        <f t="shared" si="4"/>
        <v/>
      </c>
      <c r="T52" s="118"/>
      <c r="U52" s="123" t="str">
        <f t="shared" si="5"/>
        <v/>
      </c>
      <c r="V52" s="118"/>
      <c r="W52" s="123" t="str">
        <f t="shared" si="6"/>
        <v/>
      </c>
      <c r="X52" s="118"/>
      <c r="Y52" s="123" t="str">
        <f t="shared" si="7"/>
        <v/>
      </c>
      <c r="Z52" s="118">
        <v>0.7</v>
      </c>
      <c r="AA52" s="123">
        <f t="shared" si="8"/>
        <v>0</v>
      </c>
      <c r="AB52" s="118">
        <v>0.2</v>
      </c>
      <c r="AC52" s="123">
        <f t="shared" si="9"/>
        <v>0</v>
      </c>
      <c r="AD52" s="86"/>
      <c r="AE52" s="123" t="str">
        <f t="shared" si="10"/>
        <v/>
      </c>
      <c r="AF52" s="118"/>
      <c r="AG52" s="123" t="str">
        <f t="shared" si="11"/>
        <v/>
      </c>
      <c r="AH52" s="16"/>
      <c r="AI52" s="46" t="str">
        <f t="shared" si="45"/>
        <v/>
      </c>
    </row>
    <row r="53" spans="2:35" x14ac:dyDescent="0.25">
      <c r="B53" s="13"/>
      <c r="C53" s="261" t="str">
        <f>'kritéria - společenské zájmy'!A39</f>
        <v>2E</v>
      </c>
      <c r="D53" s="29" t="str">
        <f>'kritéria - společenské zájmy'!B39</f>
        <v>Výskyt přechodně chráněných ploch</v>
      </c>
      <c r="E53" s="164" t="str">
        <f>Pasport!G102</f>
        <v>ne</v>
      </c>
      <c r="F53" s="63">
        <f>IF(E53='kritéria - společenské zájmy'!B40,'kritéria - společenské zájmy'!C40,IF(E53='kritéria - společenské zájmy'!B41,'kritéria - společenské zájmy'!C41,IF(E53='kritéria - společenské zájmy'!B42,'kritéria - společenské zájmy'!C42,)))</f>
        <v>0</v>
      </c>
      <c r="G53" s="32">
        <v>2</v>
      </c>
      <c r="H53" s="69">
        <f t="shared" si="42"/>
        <v>0</v>
      </c>
      <c r="I53" s="154">
        <v>0.01</v>
      </c>
      <c r="J53" s="30">
        <f t="shared" si="43"/>
        <v>0</v>
      </c>
      <c r="K53" s="34"/>
      <c r="M53" s="15"/>
      <c r="N53" s="118"/>
      <c r="O53" s="110" t="str">
        <f t="shared" si="1"/>
        <v/>
      </c>
      <c r="P53" s="118">
        <v>0.1</v>
      </c>
      <c r="Q53" s="110">
        <f t="shared" ref="Q53" si="49">IF(P53&gt;0,$J53*P53,"")</f>
        <v>0</v>
      </c>
      <c r="R53" s="118"/>
      <c r="S53" s="123" t="str">
        <f t="shared" si="4"/>
        <v/>
      </c>
      <c r="T53" s="118"/>
      <c r="U53" s="123" t="str">
        <f t="shared" si="5"/>
        <v/>
      </c>
      <c r="V53" s="118"/>
      <c r="W53" s="123" t="str">
        <f t="shared" si="6"/>
        <v/>
      </c>
      <c r="X53" s="118"/>
      <c r="Y53" s="123" t="str">
        <f t="shared" si="7"/>
        <v/>
      </c>
      <c r="Z53" s="118">
        <v>0.7</v>
      </c>
      <c r="AA53" s="123">
        <f t="shared" si="8"/>
        <v>0</v>
      </c>
      <c r="AB53" s="118">
        <v>0.2</v>
      </c>
      <c r="AC53" s="123">
        <f t="shared" si="9"/>
        <v>0</v>
      </c>
      <c r="AD53" s="86"/>
      <c r="AE53" s="123" t="str">
        <f t="shared" si="10"/>
        <v/>
      </c>
      <c r="AF53" s="118"/>
      <c r="AG53" s="123" t="str">
        <f t="shared" si="11"/>
        <v/>
      </c>
      <c r="AH53" s="16"/>
      <c r="AI53" s="46" t="str">
        <f t="shared" si="45"/>
        <v/>
      </c>
    </row>
    <row r="54" spans="2:35" x14ac:dyDescent="0.25">
      <c r="B54" s="13"/>
      <c r="C54" s="4"/>
      <c r="D54" s="4" t="s">
        <v>165</v>
      </c>
      <c r="E54" s="163"/>
      <c r="F54" s="66"/>
      <c r="G54" s="39"/>
      <c r="H54" s="71"/>
      <c r="I54" s="149"/>
      <c r="J54" s="5"/>
      <c r="K54" s="14"/>
      <c r="M54" s="15"/>
      <c r="N54" s="118"/>
      <c r="O54" s="110"/>
      <c r="P54" s="118"/>
      <c r="Q54" s="110"/>
      <c r="R54" s="118"/>
      <c r="S54" s="123"/>
      <c r="T54" s="118"/>
      <c r="U54" s="123"/>
      <c r="V54" s="118"/>
      <c r="W54" s="123"/>
      <c r="X54" s="118"/>
      <c r="Y54" s="123"/>
      <c r="Z54" s="118"/>
      <c r="AA54" s="123"/>
      <c r="AB54" s="118"/>
      <c r="AC54" s="123"/>
      <c r="AD54" s="86"/>
      <c r="AE54" s="123"/>
      <c r="AF54" s="118"/>
      <c r="AG54" s="123"/>
      <c r="AH54" s="16"/>
    </row>
    <row r="55" spans="2:35" ht="15.75" x14ac:dyDescent="0.25">
      <c r="B55" s="13"/>
      <c r="C55" s="262">
        <v>3</v>
      </c>
      <c r="D55" s="25" t="s">
        <v>17</v>
      </c>
      <c r="E55" s="33"/>
      <c r="F55" s="61"/>
      <c r="G55" s="37"/>
      <c r="H55" s="70"/>
      <c r="I55" s="150"/>
      <c r="J55" s="27"/>
      <c r="K55" s="96"/>
      <c r="L55" s="97"/>
      <c r="M55" s="98"/>
      <c r="N55" s="120"/>
      <c r="O55" s="111"/>
      <c r="P55" s="114"/>
      <c r="Q55" s="117"/>
      <c r="R55" s="126"/>
      <c r="S55" s="127"/>
      <c r="T55" s="121"/>
      <c r="U55" s="115"/>
      <c r="V55" s="121"/>
      <c r="W55" s="115"/>
      <c r="X55" s="121"/>
      <c r="Y55" s="115"/>
      <c r="Z55" s="121"/>
      <c r="AA55" s="115"/>
      <c r="AB55" s="121"/>
      <c r="AC55" s="115"/>
      <c r="AD55" s="92"/>
      <c r="AE55" s="115"/>
      <c r="AF55" s="121"/>
      <c r="AG55" s="115"/>
      <c r="AH55" s="99"/>
    </row>
    <row r="56" spans="2:35" x14ac:dyDescent="0.25">
      <c r="B56" s="13"/>
      <c r="C56" s="255" t="str">
        <f>'kritéria - společenské zájmy'!A44</f>
        <v>3A</v>
      </c>
      <c r="D56" s="6" t="str">
        <f>'kritéria - společenské zájmy'!B44</f>
        <v>Požadavky na revitalizace vodních toků</v>
      </c>
      <c r="E56" s="158" t="str">
        <f>Pasport!G109</f>
        <v>Nejsou</v>
      </c>
      <c r="F56" s="62">
        <f>IF(E56='kritéria - společenské zájmy'!B45,'kritéria - společenské zájmy'!C45,IF(E56='kritéria - společenské zájmy'!B46,'kritéria - společenské zájmy'!C46,IF(E56='kritéria - společenské zájmy'!B47,'kritéria - společenské zájmy'!C47,"upravte pasport")))</f>
        <v>0</v>
      </c>
      <c r="G56" s="8">
        <v>2</v>
      </c>
      <c r="H56" s="68">
        <f t="shared" ref="H56:H58" si="50">(100/G56)*F56</f>
        <v>0</v>
      </c>
      <c r="I56" s="153">
        <v>0.04</v>
      </c>
      <c r="J56" s="28">
        <f t="shared" ref="J56:J58" si="51">H56*I56*$I$43</f>
        <v>0</v>
      </c>
      <c r="K56" s="34"/>
      <c r="M56" s="15"/>
      <c r="N56" s="118"/>
      <c r="O56" s="110" t="str">
        <f t="shared" si="1"/>
        <v/>
      </c>
      <c r="P56" s="118">
        <v>0.1</v>
      </c>
      <c r="Q56" s="110">
        <f t="shared" ref="Q56" si="52">IF(P56&gt;0,$J56*P56,"")</f>
        <v>0</v>
      </c>
      <c r="R56" s="118"/>
      <c r="S56" s="123" t="str">
        <f t="shared" si="4"/>
        <v/>
      </c>
      <c r="T56" s="118"/>
      <c r="U56" s="123" t="str">
        <f t="shared" si="5"/>
        <v/>
      </c>
      <c r="V56" s="118"/>
      <c r="W56" s="123" t="str">
        <f t="shared" si="6"/>
        <v/>
      </c>
      <c r="X56" s="118">
        <v>0.7</v>
      </c>
      <c r="Y56" s="123">
        <f t="shared" si="7"/>
        <v>0</v>
      </c>
      <c r="Z56" s="118"/>
      <c r="AA56" s="123" t="str">
        <f t="shared" si="8"/>
        <v/>
      </c>
      <c r="AB56" s="118">
        <v>0.2</v>
      </c>
      <c r="AC56" s="123">
        <f t="shared" si="9"/>
        <v>0</v>
      </c>
      <c r="AD56" s="86"/>
      <c r="AE56" s="123" t="str">
        <f t="shared" si="10"/>
        <v/>
      </c>
      <c r="AF56" s="118"/>
      <c r="AG56" s="123" t="str">
        <f t="shared" si="11"/>
        <v/>
      </c>
      <c r="AH56" s="16"/>
      <c r="AI56" s="46" t="str">
        <f t="shared" ref="AI56:AI85" si="53">IF($N56+$P56+$R56+$T56+$V56+$X56+$Z56+$AB56+$AD56+$AF56&lt;&gt;1,"chyba - součet vah není 100%","")</f>
        <v/>
      </c>
    </row>
    <row r="57" spans="2:35" x14ac:dyDescent="0.25">
      <c r="B57" s="13"/>
      <c r="C57" s="255" t="str">
        <f>'kritéria - společenské zájmy'!A49</f>
        <v>3B</v>
      </c>
      <c r="D57" s="79" t="str">
        <f>'kritéria - společenské zájmy'!B49</f>
        <v>Výskyt CHOPAV, PHO a OPVZ</v>
      </c>
      <c r="E57" s="158" t="str">
        <f>IF(AND(Pasport!G111="ano",Pasport!G112="ano",Pasport!G113="ano"),'kritéria - společenské zájmy'!B53,IF(OR(AND(Pasport!G111="ano",Pasport!G112="ano"),AND(Pasport!G111="ano",Pasport!G113="ano"),AND(Pasport!G112="ano",Pasport!G113="ano")),'kritéria - společenské zájmy'!B52,IF(AND(Pasport!G111="ne",Pasport!G112="ne",Pasport!G113="ne"),'kritéria - společenské zájmy'!B50,'kritéria - společenské zájmy'!B51)))</f>
        <v>nevyskytuje se</v>
      </c>
      <c r="F57" s="62">
        <f>IF(E57='kritéria - společenské zájmy'!B50,'kritéria - společenské zájmy'!C50,IF(E57='kritéria - společenské zájmy'!B51,'kritéria - společenské zájmy'!C51,IF(E57='kritéria - společenské zájmy'!B52,'kritéria - společenské zájmy'!C52,IF(E57='kritéria - společenské zájmy'!B53,'kritéria - společenské zájmy'!C53))))</f>
        <v>0</v>
      </c>
      <c r="G57" s="8">
        <v>3</v>
      </c>
      <c r="H57" s="68">
        <f t="shared" si="50"/>
        <v>0</v>
      </c>
      <c r="I57" s="153">
        <v>0.03</v>
      </c>
      <c r="J57" s="28">
        <f t="shared" si="51"/>
        <v>0</v>
      </c>
      <c r="K57" s="34"/>
      <c r="M57" s="15"/>
      <c r="N57" s="118"/>
      <c r="O57" s="110" t="str">
        <f t="shared" si="1"/>
        <v/>
      </c>
      <c r="P57" s="118">
        <v>0.1</v>
      </c>
      <c r="Q57" s="110">
        <f t="shared" ref="Q57" si="54">IF(P57&gt;0,$J57*P57,"")</f>
        <v>0</v>
      </c>
      <c r="R57" s="118"/>
      <c r="S57" s="123" t="str">
        <f t="shared" si="4"/>
        <v/>
      </c>
      <c r="T57" s="118"/>
      <c r="U57" s="123" t="str">
        <f t="shared" si="5"/>
        <v/>
      </c>
      <c r="V57" s="118"/>
      <c r="W57" s="123" t="str">
        <f t="shared" si="6"/>
        <v/>
      </c>
      <c r="X57" s="118">
        <v>0.7</v>
      </c>
      <c r="Y57" s="123">
        <f t="shared" si="7"/>
        <v>0</v>
      </c>
      <c r="Z57" s="118"/>
      <c r="AA57" s="123" t="str">
        <f t="shared" si="8"/>
        <v/>
      </c>
      <c r="AB57" s="118">
        <v>0.2</v>
      </c>
      <c r="AC57" s="123">
        <f t="shared" si="9"/>
        <v>0</v>
      </c>
      <c r="AD57" s="86"/>
      <c r="AE57" s="123" t="str">
        <f t="shared" si="10"/>
        <v/>
      </c>
      <c r="AF57" s="118"/>
      <c r="AG57" s="123" t="str">
        <f t="shared" si="11"/>
        <v/>
      </c>
      <c r="AH57" s="16"/>
      <c r="AI57" s="46" t="str">
        <f t="shared" si="53"/>
        <v/>
      </c>
    </row>
    <row r="58" spans="2:35" x14ac:dyDescent="0.25">
      <c r="B58" s="13"/>
      <c r="C58" s="261" t="str">
        <f>'kritéria - společenské zájmy'!A55</f>
        <v>3C</v>
      </c>
      <c r="D58" s="29" t="str">
        <f>'kritéria - společenské zájmy'!B55</f>
        <v>Kategorizace území dle zjištěných informací o pokrytí území přispívajícími plochami kritických bodů</v>
      </c>
      <c r="E58" s="164" t="str">
        <f>Pasport!G114</f>
        <v>bez pokrytí nebo s pokrytím zhruba do 10 % (žádné či zanedbatelné pokrytí)</v>
      </c>
      <c r="F58" s="63">
        <f>IF(E58='kritéria - společenské zájmy'!B56,'kritéria - společenské zájmy'!C56,IF(E58='kritéria - společenské zájmy'!B57,'kritéria - společenské zájmy'!C57,IF(E58='kritéria - společenské zájmy'!B58,'kritéria - společenské zájmy'!C58,"upravte pasport")))</f>
        <v>0</v>
      </c>
      <c r="G58" s="32">
        <v>2</v>
      </c>
      <c r="H58" s="69">
        <f t="shared" si="50"/>
        <v>0</v>
      </c>
      <c r="I58" s="154">
        <v>0.09</v>
      </c>
      <c r="J58" s="30">
        <f t="shared" si="51"/>
        <v>0</v>
      </c>
      <c r="K58" s="34"/>
      <c r="M58" s="15"/>
      <c r="N58" s="118"/>
      <c r="O58" s="110" t="str">
        <f t="shared" si="1"/>
        <v/>
      </c>
      <c r="P58" s="118">
        <v>0.1</v>
      </c>
      <c r="Q58" s="110">
        <f t="shared" ref="Q58" si="55">IF(P58&gt;0,$J58*P58,"")</f>
        <v>0</v>
      </c>
      <c r="R58" s="118"/>
      <c r="S58" s="123" t="str">
        <f t="shared" si="4"/>
        <v/>
      </c>
      <c r="T58" s="118"/>
      <c r="U58" s="123" t="str">
        <f t="shared" si="5"/>
        <v/>
      </c>
      <c r="V58" s="118"/>
      <c r="W58" s="123" t="str">
        <f t="shared" si="6"/>
        <v/>
      </c>
      <c r="X58" s="118">
        <v>0.7</v>
      </c>
      <c r="Y58" s="123">
        <f t="shared" si="7"/>
        <v>0</v>
      </c>
      <c r="Z58" s="118"/>
      <c r="AA58" s="123" t="str">
        <f t="shared" si="8"/>
        <v/>
      </c>
      <c r="AB58" s="118">
        <v>0.2</v>
      </c>
      <c r="AC58" s="123">
        <f t="shared" si="9"/>
        <v>0</v>
      </c>
      <c r="AD58" s="86"/>
      <c r="AE58" s="123" t="str">
        <f t="shared" si="10"/>
        <v/>
      </c>
      <c r="AF58" s="118"/>
      <c r="AG58" s="123" t="str">
        <f t="shared" si="11"/>
        <v/>
      </c>
      <c r="AH58" s="16"/>
      <c r="AI58" s="46" t="str">
        <f t="shared" si="53"/>
        <v/>
      </c>
    </row>
    <row r="59" spans="2:35" x14ac:dyDescent="0.25">
      <c r="B59" s="13"/>
      <c r="C59" s="4"/>
      <c r="D59" s="4" t="s">
        <v>165</v>
      </c>
      <c r="E59" s="163"/>
      <c r="F59" s="66"/>
      <c r="G59" s="39"/>
      <c r="H59" s="71"/>
      <c r="I59" s="149"/>
      <c r="J59" s="5"/>
      <c r="K59" s="14"/>
      <c r="M59" s="15"/>
      <c r="N59" s="118"/>
      <c r="O59" s="110"/>
      <c r="P59" s="118"/>
      <c r="Q59" s="110"/>
      <c r="R59" s="118"/>
      <c r="S59" s="123"/>
      <c r="T59" s="118"/>
      <c r="U59" s="123"/>
      <c r="V59" s="118"/>
      <c r="W59" s="123"/>
      <c r="X59" s="118"/>
      <c r="Y59" s="123"/>
      <c r="Z59" s="118"/>
      <c r="AA59" s="123"/>
      <c r="AB59" s="118"/>
      <c r="AC59" s="123"/>
      <c r="AD59" s="86"/>
      <c r="AE59" s="123"/>
      <c r="AF59" s="118"/>
      <c r="AG59" s="123"/>
      <c r="AH59" s="16"/>
    </row>
    <row r="60" spans="2:35" ht="15.75" x14ac:dyDescent="0.25">
      <c r="B60" s="13"/>
      <c r="C60" s="262">
        <v>4</v>
      </c>
      <c r="D60" s="25" t="s">
        <v>19</v>
      </c>
      <c r="E60" s="33"/>
      <c r="F60" s="61"/>
      <c r="G60" s="37"/>
      <c r="H60" s="70"/>
      <c r="I60" s="150"/>
      <c r="J60" s="27"/>
      <c r="K60" s="96"/>
      <c r="L60" s="97"/>
      <c r="M60" s="98"/>
      <c r="N60" s="120"/>
      <c r="O60" s="111"/>
      <c r="P60" s="114"/>
      <c r="Q60" s="117"/>
      <c r="R60" s="126"/>
      <c r="S60" s="127"/>
      <c r="T60" s="121"/>
      <c r="U60" s="115"/>
      <c r="V60" s="121"/>
      <c r="W60" s="115"/>
      <c r="X60" s="121"/>
      <c r="Y60" s="115"/>
      <c r="Z60" s="121"/>
      <c r="AA60" s="115"/>
      <c r="AB60" s="121"/>
      <c r="AC60" s="115"/>
      <c r="AD60" s="92"/>
      <c r="AE60" s="115"/>
      <c r="AF60" s="121"/>
      <c r="AG60" s="115"/>
      <c r="AH60" s="99"/>
    </row>
    <row r="61" spans="2:35" x14ac:dyDescent="0.25">
      <c r="B61" s="13"/>
      <c r="C61" s="255" t="str">
        <f>'kritéria - společenské zájmy'!A60</f>
        <v>4A</v>
      </c>
      <c r="D61" s="6" t="str">
        <f>'kritéria - společenské zájmy'!B60</f>
        <v>Předpokládané požadavky na zpracování návrhu vodních staveb</v>
      </c>
      <c r="E61" s="158" t="str">
        <f>IF(AND(Pasport!G124="ano",Pasport!G123="ano"),'kritéria - společenské zájmy'!B65,IF(Pasport!G124="ano",'kritéria - společenské zájmy'!B64,IF(Pasport!G123="ano",'kritéria - společenské zájmy'!B63,IF(Pasport!G122="ano",'kritéria - společenské zájmy'!B62,'kritéria - společenské zájmy'!B61))))</f>
        <v>drobné technické opatření (příkop, mez, průleh, apod.)</v>
      </c>
      <c r="F61" s="62">
        <f>IF(E61='kritéria - společenské zájmy'!B61,'kritéria - společenské zájmy'!C61,IF(E61='kritéria - společenské zájmy'!B62,'kritéria - společenské zájmy'!C62,IF(E61='kritéria - společenské zájmy'!B63,'kritéria - společenské zájmy'!C63,IF(E61='kritéria - společenské zájmy'!B64,'kritéria - společenské zájmy'!C64,IF(E61='kritéria - společenské zájmy'!B65,'kritéria - společenské zájmy'!C65)))))</f>
        <v>1</v>
      </c>
      <c r="G61" s="8">
        <v>4</v>
      </c>
      <c r="H61" s="68">
        <f t="shared" ref="H61:H62" si="56">(100/G61)*F61</f>
        <v>25</v>
      </c>
      <c r="I61" s="153">
        <v>0.1</v>
      </c>
      <c r="J61" s="28">
        <f>H61*I61*$I$43</f>
        <v>1</v>
      </c>
      <c r="K61" s="34"/>
      <c r="M61" s="15"/>
      <c r="N61" s="118"/>
      <c r="O61" s="110" t="str">
        <f t="shared" ref="O61:O85" si="57">IF(N61&gt;0,$J61*N61,"")</f>
        <v/>
      </c>
      <c r="P61" s="118">
        <v>0.15</v>
      </c>
      <c r="Q61" s="110">
        <f t="shared" ref="Q61" si="58">IF(P61&gt;0,$J61*P61,"")</f>
        <v>0.15</v>
      </c>
      <c r="R61" s="118"/>
      <c r="S61" s="123" t="str">
        <f t="shared" si="4"/>
        <v/>
      </c>
      <c r="T61" s="118"/>
      <c r="U61" s="123" t="str">
        <f t="shared" si="5"/>
        <v/>
      </c>
      <c r="V61" s="118"/>
      <c r="W61" s="123" t="str">
        <f t="shared" si="6"/>
        <v/>
      </c>
      <c r="X61" s="118">
        <v>0.65</v>
      </c>
      <c r="Y61" s="123">
        <f t="shared" si="7"/>
        <v>0.65</v>
      </c>
      <c r="Z61" s="118"/>
      <c r="AA61" s="123" t="str">
        <f t="shared" si="8"/>
        <v/>
      </c>
      <c r="AB61" s="118">
        <v>0.2</v>
      </c>
      <c r="AC61" s="123">
        <f t="shared" si="9"/>
        <v>0.2</v>
      </c>
      <c r="AD61" s="86"/>
      <c r="AE61" s="123" t="str">
        <f t="shared" si="10"/>
        <v/>
      </c>
      <c r="AF61" s="118"/>
      <c r="AG61" s="123" t="str">
        <f t="shared" si="11"/>
        <v/>
      </c>
      <c r="AH61" s="16"/>
      <c r="AI61" s="46" t="str">
        <f t="shared" si="53"/>
        <v/>
      </c>
    </row>
    <row r="62" spans="2:35" x14ac:dyDescent="0.25">
      <c r="B62" s="13"/>
      <c r="C62" s="261" t="str">
        <f>'kritéria - společenské zájmy'!A67</f>
        <v>4B</v>
      </c>
      <c r="D62" s="29" t="str">
        <f>'kritéria - společenské zájmy'!B67</f>
        <v>Výskyt oblasti s významným povodňovým rizikem</v>
      </c>
      <c r="E62" s="164" t="str">
        <f>Pasport!G125</f>
        <v>ne</v>
      </c>
      <c r="F62" s="63">
        <f>IF(E62='kritéria - společenské zájmy'!B68,'kritéria - společenské zájmy'!C68,IF(E62='kritéria - společenské zájmy'!B69,'kritéria - společenské zájmy'!C69,"upravte pasport"))</f>
        <v>0</v>
      </c>
      <c r="G62" s="32">
        <v>1</v>
      </c>
      <c r="H62" s="69">
        <f t="shared" si="56"/>
        <v>0</v>
      </c>
      <c r="I62" s="154">
        <v>0.03</v>
      </c>
      <c r="J62" s="30">
        <f>H62*I62*$I$43</f>
        <v>0</v>
      </c>
      <c r="K62" s="34"/>
      <c r="M62" s="15"/>
      <c r="N62" s="118"/>
      <c r="O62" s="110" t="str">
        <f t="shared" si="57"/>
        <v/>
      </c>
      <c r="P62" s="118">
        <v>0.15</v>
      </c>
      <c r="Q62" s="110">
        <f t="shared" ref="Q62" si="59">IF(P62&gt;0,$J62*P62,"")</f>
        <v>0</v>
      </c>
      <c r="R62" s="118"/>
      <c r="S62" s="123" t="str">
        <f t="shared" ref="S62:S85" si="60">IF(R62&gt;0,$J62*R62,"")</f>
        <v/>
      </c>
      <c r="T62" s="118"/>
      <c r="U62" s="123" t="str">
        <f t="shared" ref="U62:U85" si="61">IF(T62&gt;0,$J62*T62,"")</f>
        <v/>
      </c>
      <c r="V62" s="118"/>
      <c r="W62" s="123" t="str">
        <f t="shared" ref="W62:W85" si="62">IF(V62&gt;0,$J62*V62,"")</f>
        <v/>
      </c>
      <c r="X62" s="118">
        <v>0.65</v>
      </c>
      <c r="Y62" s="123">
        <f t="shared" ref="Y62:Y85" si="63">IF(X62&gt;0,$J62*X62,"")</f>
        <v>0</v>
      </c>
      <c r="Z62" s="118"/>
      <c r="AA62" s="123" t="str">
        <f t="shared" ref="AA62:AA85" si="64">IF(Z62&gt;0,$J62*Z62,"")</f>
        <v/>
      </c>
      <c r="AB62" s="118">
        <v>0.2</v>
      </c>
      <c r="AC62" s="123">
        <f t="shared" ref="AC62:AC85" si="65">IF(AB62&gt;0,$J62*AB62,"")</f>
        <v>0</v>
      </c>
      <c r="AD62" s="86"/>
      <c r="AE62" s="123" t="str">
        <f t="shared" ref="AE62:AE85" si="66">IF(AD62&gt;0,$J62*AD62,"")</f>
        <v/>
      </c>
      <c r="AF62" s="118"/>
      <c r="AG62" s="123" t="str">
        <f t="shared" ref="AG62:AG85" si="67">IF(AF62&gt;0,$J62*AF62,"")</f>
        <v/>
      </c>
      <c r="AH62" s="16"/>
      <c r="AI62" s="46" t="str">
        <f t="shared" si="53"/>
        <v/>
      </c>
    </row>
    <row r="63" spans="2:35" x14ac:dyDescent="0.25">
      <c r="B63" s="13"/>
      <c r="C63" s="4"/>
      <c r="D63" s="4" t="s">
        <v>165</v>
      </c>
      <c r="E63" s="163"/>
      <c r="F63" s="66"/>
      <c r="G63" s="39"/>
      <c r="H63" s="71"/>
      <c r="I63" s="149"/>
      <c r="J63" s="5"/>
      <c r="K63" s="14"/>
      <c r="M63" s="15"/>
      <c r="N63" s="118"/>
      <c r="O63" s="110"/>
      <c r="P63" s="118"/>
      <c r="Q63" s="110"/>
      <c r="R63" s="118"/>
      <c r="S63" s="123"/>
      <c r="T63" s="118"/>
      <c r="U63" s="123"/>
      <c r="V63" s="118"/>
      <c r="W63" s="123"/>
      <c r="X63" s="118"/>
      <c r="Y63" s="123"/>
      <c r="Z63" s="118"/>
      <c r="AA63" s="123"/>
      <c r="AB63" s="118"/>
      <c r="AC63" s="123"/>
      <c r="AD63" s="86"/>
      <c r="AE63" s="123"/>
      <c r="AF63" s="118"/>
      <c r="AG63" s="123"/>
      <c r="AH63" s="16"/>
    </row>
    <row r="64" spans="2:35" ht="15.75" x14ac:dyDescent="0.25">
      <c r="B64" s="13"/>
      <c r="C64" s="262">
        <v>5</v>
      </c>
      <c r="D64" s="25" t="s">
        <v>20</v>
      </c>
      <c r="E64" s="33"/>
      <c r="F64" s="61"/>
      <c r="G64" s="37"/>
      <c r="H64" s="70"/>
      <c r="I64" s="150"/>
      <c r="J64" s="27"/>
      <c r="K64" s="96"/>
      <c r="L64" s="97"/>
      <c r="M64" s="98"/>
      <c r="N64" s="120"/>
      <c r="O64" s="111"/>
      <c r="P64" s="114"/>
      <c r="Q64" s="117"/>
      <c r="R64" s="126"/>
      <c r="S64" s="127"/>
      <c r="T64" s="121"/>
      <c r="U64" s="115"/>
      <c r="V64" s="121"/>
      <c r="W64" s="115"/>
      <c r="X64" s="121"/>
      <c r="Y64" s="115"/>
      <c r="Z64" s="121"/>
      <c r="AA64" s="115"/>
      <c r="AB64" s="121"/>
      <c r="AC64" s="115"/>
      <c r="AD64" s="92"/>
      <c r="AE64" s="115"/>
      <c r="AF64" s="121"/>
      <c r="AG64" s="115"/>
      <c r="AH64" s="99"/>
    </row>
    <row r="65" spans="1:35" x14ac:dyDescent="0.25">
      <c r="B65" s="13"/>
      <c r="C65" s="255" t="str">
        <f>'kritéria - společenské zájmy'!A71</f>
        <v>5A</v>
      </c>
      <c r="D65" s="6" t="str">
        <f>'kritéria - společenské zájmy'!B71</f>
        <v>Potenciální ohrožení katastrů vodní erozí</v>
      </c>
      <c r="E65" s="158" t="str">
        <f>Pasport!G132</f>
        <v>50 a více ha vybraných kultur a 5,1-25,0 % zastoupení Cp&lt;0,1 na vybraných kulturách</v>
      </c>
      <c r="F65" s="62">
        <f>IF(E65='kritéria - společenské zájmy'!B72,'kritéria - společenské zájmy'!C72,IF(E65='kritéria - společenské zájmy'!B73,'kritéria - společenské zájmy'!C73,IF(E65='kritéria - společenské zájmy'!B74,'kritéria - společenské zájmy'!C74,'kritéria - společenské zájmy'!C75)))</f>
        <v>1</v>
      </c>
      <c r="G65" s="8">
        <v>3</v>
      </c>
      <c r="H65" s="68">
        <f t="shared" ref="H65:H66" si="68">(100/G65)*F65</f>
        <v>33.333333333333336</v>
      </c>
      <c r="I65" s="153">
        <v>0.08</v>
      </c>
      <c r="J65" s="28">
        <f t="shared" ref="J65:J68" si="69">H65*I65*$I$43</f>
        <v>1.0666666666666669</v>
      </c>
      <c r="K65" s="34"/>
      <c r="L65" s="189"/>
      <c r="M65" s="15"/>
      <c r="N65" s="118"/>
      <c r="O65" s="110" t="str">
        <f t="shared" si="57"/>
        <v/>
      </c>
      <c r="P65" s="118">
        <v>0.2</v>
      </c>
      <c r="Q65" s="110">
        <f t="shared" ref="Q65" si="70">IF(P65&gt;0,$J65*P65,"")</f>
        <v>0.21333333333333337</v>
      </c>
      <c r="R65" s="118"/>
      <c r="S65" s="123" t="str">
        <f t="shared" si="60"/>
        <v/>
      </c>
      <c r="T65" s="118"/>
      <c r="U65" s="123" t="str">
        <f t="shared" si="61"/>
        <v/>
      </c>
      <c r="V65" s="118"/>
      <c r="W65" s="123" t="str">
        <f t="shared" si="62"/>
        <v/>
      </c>
      <c r="X65" s="118">
        <v>0.6</v>
      </c>
      <c r="Y65" s="123">
        <f t="shared" si="63"/>
        <v>0.64000000000000012</v>
      </c>
      <c r="Z65" s="118"/>
      <c r="AA65" s="123" t="str">
        <f t="shared" si="64"/>
        <v/>
      </c>
      <c r="AB65" s="118">
        <v>0.2</v>
      </c>
      <c r="AC65" s="123">
        <f t="shared" si="65"/>
        <v>0.21333333333333337</v>
      </c>
      <c r="AD65" s="86"/>
      <c r="AE65" s="123" t="str">
        <f t="shared" si="66"/>
        <v/>
      </c>
      <c r="AF65" s="118"/>
      <c r="AG65" s="123" t="str">
        <f t="shared" si="67"/>
        <v/>
      </c>
      <c r="AH65" s="16"/>
      <c r="AI65" s="46" t="str">
        <f t="shared" si="53"/>
        <v/>
      </c>
    </row>
    <row r="66" spans="1:35" x14ac:dyDescent="0.25">
      <c r="B66" s="13"/>
      <c r="C66" s="255" t="str">
        <f>'kritéria - společenské zájmy'!A77</f>
        <v>5B</v>
      </c>
      <c r="D66" s="6" t="str">
        <f>'kritéria - společenské zájmy'!B77</f>
        <v>Potenciální ohrožení katastrů větrnou erozí</v>
      </c>
      <c r="E66" s="158" t="str">
        <f>Pasport!G133</f>
        <v>do 50 ha vybraných kultur a/nebo do 5,0 % zastoupení nejohrož. půd na vybraných kulturách</v>
      </c>
      <c r="F66" s="62">
        <f>IF(E66='kritéria - společenské zájmy'!B78,'kritéria - společenské zájmy'!C78,IF(E66='kritéria - společenské zájmy'!B79,'kritéria - společenské zájmy'!C79,IF(E66='kritéria - společenské zájmy'!B80,'kritéria - společenské zájmy'!C80,'kritéria - společenské zájmy'!C81)))</f>
        <v>0</v>
      </c>
      <c r="G66" s="8">
        <v>3</v>
      </c>
      <c r="H66" s="68">
        <f t="shared" si="68"/>
        <v>0</v>
      </c>
      <c r="I66" s="153">
        <v>7.0000000000000007E-2</v>
      </c>
      <c r="J66" s="28">
        <f t="shared" si="69"/>
        <v>0</v>
      </c>
      <c r="K66" s="34"/>
      <c r="M66" s="15"/>
      <c r="N66" s="118"/>
      <c r="O66" s="110" t="str">
        <f t="shared" si="57"/>
        <v/>
      </c>
      <c r="P66" s="118">
        <v>0.2</v>
      </c>
      <c r="Q66" s="110">
        <f t="shared" ref="Q66" si="71">IF(P66&gt;0,$J66*P66,"")</f>
        <v>0</v>
      </c>
      <c r="R66" s="118"/>
      <c r="S66" s="123" t="str">
        <f t="shared" si="60"/>
        <v/>
      </c>
      <c r="T66" s="118"/>
      <c r="U66" s="123" t="str">
        <f t="shared" si="61"/>
        <v/>
      </c>
      <c r="V66" s="118"/>
      <c r="W66" s="123" t="str">
        <f t="shared" si="62"/>
        <v/>
      </c>
      <c r="X66" s="118">
        <v>0.6</v>
      </c>
      <c r="Y66" s="123">
        <f t="shared" si="63"/>
        <v>0</v>
      </c>
      <c r="Z66" s="118"/>
      <c r="AA66" s="123" t="str">
        <f t="shared" si="64"/>
        <v/>
      </c>
      <c r="AB66" s="118">
        <v>0.2</v>
      </c>
      <c r="AC66" s="123">
        <f t="shared" si="65"/>
        <v>0</v>
      </c>
      <c r="AD66" s="86"/>
      <c r="AE66" s="123" t="str">
        <f t="shared" si="66"/>
        <v/>
      </c>
      <c r="AF66" s="118"/>
      <c r="AG66" s="123" t="str">
        <f t="shared" si="67"/>
        <v/>
      </c>
      <c r="AH66" s="16"/>
      <c r="AI66" s="46" t="str">
        <f t="shared" si="53"/>
        <v/>
      </c>
    </row>
    <row r="67" spans="1:35" x14ac:dyDescent="0.25">
      <c r="B67" s="13"/>
      <c r="C67" s="256" t="str">
        <f>'kritéria - společenské zájmy'!A83</f>
        <v>5C</v>
      </c>
      <c r="D67" s="7" t="str">
        <f>'kritéria - společenské zájmy'!B83</f>
        <v>Potenciální nutnost řešení stabilizací odtoku</v>
      </c>
      <c r="E67" s="159" t="str">
        <f>Pasport!G134</f>
        <v>1,1 - 5,0 m / ha</v>
      </c>
      <c r="F67" s="62">
        <f>IF(E67='kritéria - společenské zájmy'!B84,'kritéria - společenské zájmy'!C84,IF(E67='kritéria - společenské zájmy'!B85,'kritéria - společenské zájmy'!C85,IF(E67='kritéria - společenské zájmy'!B86,'kritéria - společenské zájmy'!C86,'kritéria - společenské zájmy'!C87)))</f>
        <v>1</v>
      </c>
      <c r="G67" s="8">
        <v>3</v>
      </c>
      <c r="H67" s="68">
        <f>(100/G67)*F67</f>
        <v>33.333333333333336</v>
      </c>
      <c r="I67" s="153">
        <v>0.02</v>
      </c>
      <c r="J67" s="28">
        <f t="shared" si="69"/>
        <v>0.26666666666666672</v>
      </c>
      <c r="K67" s="34"/>
      <c r="M67" s="15"/>
      <c r="N67" s="118"/>
      <c r="O67" s="110" t="str">
        <f t="shared" si="57"/>
        <v/>
      </c>
      <c r="P67" s="118">
        <v>0.2</v>
      </c>
      <c r="Q67" s="110">
        <f t="shared" ref="Q67" si="72">IF(P67&gt;0,$J67*P67,"")</f>
        <v>5.3333333333333344E-2</v>
      </c>
      <c r="R67" s="118"/>
      <c r="S67" s="123" t="str">
        <f t="shared" si="60"/>
        <v/>
      </c>
      <c r="T67" s="118"/>
      <c r="U67" s="123" t="str">
        <f t="shared" si="61"/>
        <v/>
      </c>
      <c r="V67" s="118"/>
      <c r="W67" s="123" t="str">
        <f t="shared" si="62"/>
        <v/>
      </c>
      <c r="X67" s="118">
        <v>0.6</v>
      </c>
      <c r="Y67" s="123">
        <f t="shared" si="63"/>
        <v>0.16000000000000003</v>
      </c>
      <c r="Z67" s="118"/>
      <c r="AA67" s="123" t="str">
        <f t="shared" si="64"/>
        <v/>
      </c>
      <c r="AB67" s="118">
        <v>0.2</v>
      </c>
      <c r="AC67" s="123">
        <f t="shared" si="65"/>
        <v>5.3333333333333344E-2</v>
      </c>
      <c r="AD67" s="86"/>
      <c r="AE67" s="123" t="str">
        <f t="shared" si="66"/>
        <v/>
      </c>
      <c r="AF67" s="118"/>
      <c r="AG67" s="123" t="str">
        <f t="shared" si="67"/>
        <v/>
      </c>
      <c r="AH67" s="16"/>
      <c r="AI67" s="46" t="str">
        <f t="shared" si="53"/>
        <v/>
      </c>
    </row>
    <row r="68" spans="1:35" x14ac:dyDescent="0.25">
      <c r="B68" s="13"/>
      <c r="C68" s="261" t="str">
        <f>'kritéria - společenské zájmy'!A89</f>
        <v>5D</v>
      </c>
      <c r="D68" s="31" t="str">
        <f>'kritéria - společenské zájmy'!B89</f>
        <v>Aktualizace BPEJ</v>
      </c>
      <c r="E68" s="164" t="str">
        <f>Pasport!G135</f>
        <v>neprovedena</v>
      </c>
      <c r="F68" s="63">
        <f>IF(E68='kritéria - společenské zájmy'!B90,'kritéria - společenské zájmy'!C90,IF(E68='kritéria - společenské zájmy'!B91,'kritéria - společenské zájmy'!C91,"upravte pasport"))</f>
        <v>0</v>
      </c>
      <c r="G68" s="32">
        <v>1</v>
      </c>
      <c r="H68" s="69">
        <f>(100/G68)*F68</f>
        <v>0</v>
      </c>
      <c r="I68" s="154">
        <v>0.05</v>
      </c>
      <c r="J68" s="30">
        <f t="shared" si="69"/>
        <v>0</v>
      </c>
      <c r="K68" s="34"/>
      <c r="M68" s="15"/>
      <c r="N68" s="118"/>
      <c r="O68" s="110"/>
      <c r="P68" s="118"/>
      <c r="Q68" s="110"/>
      <c r="R68" s="118"/>
      <c r="S68" s="123"/>
      <c r="T68" s="118">
        <v>0.3</v>
      </c>
      <c r="U68" s="110">
        <f t="shared" si="61"/>
        <v>0</v>
      </c>
      <c r="V68" s="118"/>
      <c r="W68" s="123"/>
      <c r="X68" s="118"/>
      <c r="Y68" s="123"/>
      <c r="Z68" s="118"/>
      <c r="AA68" s="123"/>
      <c r="AB68" s="118">
        <v>0.4</v>
      </c>
      <c r="AC68" s="110">
        <f t="shared" si="65"/>
        <v>0</v>
      </c>
      <c r="AD68" s="118">
        <v>0.3</v>
      </c>
      <c r="AE68" s="110">
        <f t="shared" si="66"/>
        <v>0</v>
      </c>
      <c r="AF68" s="118"/>
      <c r="AG68" s="123"/>
      <c r="AH68" s="16"/>
      <c r="AI68" s="46" t="str">
        <f t="shared" si="53"/>
        <v/>
      </c>
    </row>
    <row r="69" spans="1:35" x14ac:dyDescent="0.25">
      <c r="B69" s="13"/>
      <c r="C69" s="4"/>
      <c r="D69" s="4" t="s">
        <v>165</v>
      </c>
      <c r="E69" s="163"/>
      <c r="F69" s="66"/>
      <c r="G69" s="39"/>
      <c r="H69" s="71"/>
      <c r="I69" s="149"/>
      <c r="J69" s="5"/>
      <c r="K69" s="14"/>
      <c r="M69" s="15"/>
      <c r="N69" s="118"/>
      <c r="O69" s="110"/>
      <c r="P69" s="118"/>
      <c r="Q69" s="110"/>
      <c r="R69" s="118"/>
      <c r="S69" s="123"/>
      <c r="T69" s="118"/>
      <c r="U69" s="123"/>
      <c r="V69" s="118"/>
      <c r="W69" s="123"/>
      <c r="X69" s="118"/>
      <c r="Y69" s="123"/>
      <c r="Z69" s="118"/>
      <c r="AA69" s="123"/>
      <c r="AB69" s="118"/>
      <c r="AC69" s="123"/>
      <c r="AD69" s="86"/>
      <c r="AE69" s="123"/>
      <c r="AF69" s="118"/>
      <c r="AG69" s="123"/>
      <c r="AH69" s="16"/>
    </row>
    <row r="70" spans="1:35" ht="15.75" x14ac:dyDescent="0.25">
      <c r="B70" s="13"/>
      <c r="C70" s="262">
        <v>6</v>
      </c>
      <c r="D70" s="25" t="s">
        <v>21</v>
      </c>
      <c r="E70" s="33"/>
      <c r="F70" s="61"/>
      <c r="G70" s="37"/>
      <c r="H70" s="70"/>
      <c r="I70" s="150"/>
      <c r="J70" s="27"/>
      <c r="K70" s="96"/>
      <c r="L70" s="97"/>
      <c r="M70" s="98"/>
      <c r="N70" s="120"/>
      <c r="O70" s="111"/>
      <c r="P70" s="114"/>
      <c r="Q70" s="117"/>
      <c r="R70" s="126"/>
      <c r="S70" s="127"/>
      <c r="T70" s="121"/>
      <c r="U70" s="115"/>
      <c r="V70" s="121"/>
      <c r="W70" s="115"/>
      <c r="X70" s="121"/>
      <c r="Y70" s="115"/>
      <c r="Z70" s="121"/>
      <c r="AA70" s="115"/>
      <c r="AB70" s="121"/>
      <c r="AC70" s="115"/>
      <c r="AD70" s="92"/>
      <c r="AE70" s="115"/>
      <c r="AF70" s="121"/>
      <c r="AG70" s="115"/>
      <c r="AH70" s="99"/>
    </row>
    <row r="71" spans="1:35" x14ac:dyDescent="0.25">
      <c r="B71" s="13"/>
      <c r="C71" s="255" t="str">
        <f>'kritéria - společenské zájmy'!A93</f>
        <v>6A</v>
      </c>
      <c r="D71" s="6" t="str">
        <f>'kritéria - společenské zájmy'!B93</f>
        <v>Stav územního plánu</v>
      </c>
      <c r="E71" s="158" t="str">
        <f>Pasport!G142</f>
        <v>obec má platný ÚP dle zákona č. 183/2006 Sb.</v>
      </c>
      <c r="F71" s="62">
        <f>IF(E71='kritéria - společenské zájmy'!B94,'kritéria - společenské zájmy'!C94,IF(E71='kritéria - společenské zájmy'!B95,'kritéria - společenské zájmy'!C95,IF(E71='kritéria - společenské zájmy'!B96,'kritéria - společenské zájmy'!C96,IF(E71='kritéria - společenské zájmy'!B97,'kritéria - společenské zájmy'!C97,"upravte pasport"))))</f>
        <v>3</v>
      </c>
      <c r="G71" s="8">
        <v>3</v>
      </c>
      <c r="H71" s="68">
        <f t="shared" ref="H71:H72" si="73">(100/G71)*F71</f>
        <v>100</v>
      </c>
      <c r="I71" s="153">
        <v>0.03</v>
      </c>
      <c r="J71" s="28">
        <f t="shared" ref="J71:J72" si="74">H71*I71*$I$43</f>
        <v>1.2000000000000002</v>
      </c>
      <c r="K71" s="34"/>
      <c r="L71" s="189"/>
      <c r="M71" s="15"/>
      <c r="N71" s="118"/>
      <c r="O71" s="110" t="str">
        <f t="shared" si="57"/>
        <v/>
      </c>
      <c r="P71" s="118">
        <v>0.2</v>
      </c>
      <c r="Q71" s="110">
        <f t="shared" ref="Q71" si="75">IF(P71&gt;0,$J71*P71,"")</f>
        <v>0.24000000000000005</v>
      </c>
      <c r="R71" s="118"/>
      <c r="S71" s="123" t="str">
        <f t="shared" si="60"/>
        <v/>
      </c>
      <c r="T71" s="118"/>
      <c r="U71" s="123" t="str">
        <f t="shared" si="61"/>
        <v/>
      </c>
      <c r="V71" s="118">
        <v>0.2</v>
      </c>
      <c r="W71" s="123">
        <f t="shared" si="62"/>
        <v>0.24000000000000005</v>
      </c>
      <c r="X71" s="118">
        <v>0.2</v>
      </c>
      <c r="Y71" s="123">
        <f t="shared" si="63"/>
        <v>0.24000000000000005</v>
      </c>
      <c r="Z71" s="118">
        <v>0.2</v>
      </c>
      <c r="AA71" s="123">
        <f t="shared" si="64"/>
        <v>0.24000000000000005</v>
      </c>
      <c r="AB71" s="118">
        <v>0.2</v>
      </c>
      <c r="AC71" s="123">
        <f t="shared" si="65"/>
        <v>0.24000000000000005</v>
      </c>
      <c r="AD71" s="86"/>
      <c r="AE71" s="123" t="str">
        <f t="shared" si="66"/>
        <v/>
      </c>
      <c r="AF71" s="118"/>
      <c r="AG71" s="123" t="str">
        <f t="shared" si="67"/>
        <v/>
      </c>
      <c r="AH71" s="16"/>
      <c r="AI71" s="46" t="str">
        <f t="shared" si="53"/>
        <v/>
      </c>
    </row>
    <row r="72" spans="1:35" x14ac:dyDescent="0.25">
      <c r="B72" s="13"/>
      <c r="C72" s="255" t="str">
        <f>'kritéria - společenské zájmy'!A99</f>
        <v>6B</v>
      </c>
      <c r="D72" s="6" t="str">
        <f>'kritéria - společenské zájmy'!B99</f>
        <v>Záměry infrasktruktury v ÚS/ ÚP nebo jeho návrhu</v>
      </c>
      <c r="E72" s="158" t="str">
        <f>Pasport!G143</f>
        <v>neexistují významné záměry</v>
      </c>
      <c r="F72" s="62">
        <f>IF(E72='kritéria - společenské zájmy'!B100,'kritéria - společenské zájmy'!C100,IF(E72='kritéria - společenské zájmy'!B101,'kritéria - společenské zájmy'!C101,"upravte pasport"))</f>
        <v>0</v>
      </c>
      <c r="G72" s="8">
        <v>1</v>
      </c>
      <c r="H72" s="68">
        <f t="shared" si="73"/>
        <v>0</v>
      </c>
      <c r="I72" s="153">
        <v>0.06</v>
      </c>
      <c r="J72" s="28">
        <f t="shared" si="74"/>
        <v>0</v>
      </c>
      <c r="K72" s="34"/>
      <c r="M72" s="15"/>
      <c r="N72" s="118"/>
      <c r="O72" s="110" t="str">
        <f t="shared" si="57"/>
        <v/>
      </c>
      <c r="P72" s="118">
        <v>0.2</v>
      </c>
      <c r="Q72" s="110">
        <f t="shared" ref="Q72" si="76">IF(P72&gt;0,$J72*P72,"")</f>
        <v>0</v>
      </c>
      <c r="R72" s="118"/>
      <c r="S72" s="123" t="str">
        <f t="shared" si="60"/>
        <v/>
      </c>
      <c r="T72" s="118"/>
      <c r="U72" s="123" t="str">
        <f t="shared" si="61"/>
        <v/>
      </c>
      <c r="V72" s="118">
        <v>0.2</v>
      </c>
      <c r="W72" s="123">
        <f t="shared" si="62"/>
        <v>0</v>
      </c>
      <c r="X72" s="118">
        <v>0.2</v>
      </c>
      <c r="Y72" s="123">
        <f t="shared" si="63"/>
        <v>0</v>
      </c>
      <c r="Z72" s="118">
        <v>0.2</v>
      </c>
      <c r="AA72" s="123">
        <f t="shared" si="64"/>
        <v>0</v>
      </c>
      <c r="AB72" s="118">
        <v>0.2</v>
      </c>
      <c r="AC72" s="123">
        <f t="shared" si="65"/>
        <v>0</v>
      </c>
      <c r="AD72" s="86"/>
      <c r="AE72" s="123" t="str">
        <f t="shared" si="66"/>
        <v/>
      </c>
      <c r="AF72" s="118"/>
      <c r="AG72" s="123" t="str">
        <f t="shared" si="67"/>
        <v/>
      </c>
      <c r="AH72" s="16"/>
      <c r="AI72" s="46" t="str">
        <f t="shared" si="53"/>
        <v/>
      </c>
    </row>
    <row r="73" spans="1:35" x14ac:dyDescent="0.25">
      <c r="B73" s="13"/>
      <c r="C73" s="261" t="str">
        <f>'kritéria - společenské zájmy'!A103</f>
        <v>6C</v>
      </c>
      <c r="D73" s="29" t="str">
        <f>'kritéria - společenské zájmy'!B103</f>
        <v>Problémy k řešení z ÚAP (výkres problémů k řešení ÚPD)</v>
      </c>
      <c r="E73" s="164" t="str">
        <f>Pasport!G144</f>
        <v>ne</v>
      </c>
      <c r="F73" s="63">
        <f>IF(E73='kritéria - společenské zájmy'!B104,'kritéria - společenské zájmy'!C104,IF(E73='kritéria - společenské zájmy'!B105,'kritéria - společenské zájmy'!C105,))</f>
        <v>0</v>
      </c>
      <c r="G73" s="32">
        <v>1</v>
      </c>
      <c r="H73" s="69">
        <f t="shared" ref="H73" si="77">(100/G73)*F73</f>
        <v>0</v>
      </c>
      <c r="I73" s="154">
        <v>0.02</v>
      </c>
      <c r="J73" s="30">
        <f t="shared" ref="J73" si="78">H73*I73*$I$43</f>
        <v>0</v>
      </c>
      <c r="K73" s="34"/>
      <c r="M73" s="15"/>
      <c r="N73" s="118"/>
      <c r="O73" s="110"/>
      <c r="P73" s="118">
        <v>0.2</v>
      </c>
      <c r="Q73" s="110">
        <f t="shared" ref="Q73" si="79">IF(P73&gt;0,$J73*P73,"")</f>
        <v>0</v>
      </c>
      <c r="R73" s="118"/>
      <c r="S73" s="123" t="str">
        <f t="shared" ref="S73" si="80">IF(R73&gt;0,$J73*R73,"")</f>
        <v/>
      </c>
      <c r="T73" s="118"/>
      <c r="U73" s="123" t="str">
        <f t="shared" ref="U73" si="81">IF(T73&gt;0,$J73*T73,"")</f>
        <v/>
      </c>
      <c r="V73" s="118">
        <v>0.2</v>
      </c>
      <c r="W73" s="123">
        <f t="shared" ref="W73" si="82">IF(V73&gt;0,$J73*V73,"")</f>
        <v>0</v>
      </c>
      <c r="X73" s="118">
        <v>0.2</v>
      </c>
      <c r="Y73" s="123">
        <f t="shared" ref="Y73" si="83">IF(X73&gt;0,$J73*X73,"")</f>
        <v>0</v>
      </c>
      <c r="Z73" s="118">
        <v>0.2</v>
      </c>
      <c r="AA73" s="123">
        <f t="shared" ref="AA73" si="84">IF(Z73&gt;0,$J73*Z73,"")</f>
        <v>0</v>
      </c>
      <c r="AB73" s="118">
        <v>0.2</v>
      </c>
      <c r="AC73" s="123">
        <f t="shared" ref="AC73" si="85">IF(AB73&gt;0,$J73*AB73,"")</f>
        <v>0</v>
      </c>
      <c r="AD73" s="86"/>
      <c r="AE73" s="123"/>
      <c r="AF73" s="118"/>
      <c r="AG73" s="123"/>
      <c r="AH73" s="16"/>
    </row>
    <row r="74" spans="1:35" x14ac:dyDescent="0.25">
      <c r="B74" s="13"/>
      <c r="C74" s="4"/>
      <c r="D74" s="4" t="s">
        <v>165</v>
      </c>
      <c r="E74" s="163"/>
      <c r="F74" s="66"/>
      <c r="G74" s="39"/>
      <c r="H74" s="71"/>
      <c r="I74" s="149"/>
      <c r="J74" s="5"/>
      <c r="K74" s="14"/>
      <c r="M74" s="15"/>
      <c r="N74" s="118"/>
      <c r="O74" s="110"/>
      <c r="P74" s="118"/>
      <c r="Q74" s="110"/>
      <c r="R74" s="118"/>
      <c r="S74" s="123"/>
      <c r="T74" s="118"/>
      <c r="U74" s="123"/>
      <c r="V74" s="118"/>
      <c r="W74" s="123"/>
      <c r="X74" s="118"/>
      <c r="Y74" s="123"/>
      <c r="Z74" s="118"/>
      <c r="AA74" s="123"/>
      <c r="AB74" s="118"/>
      <c r="AC74" s="123"/>
      <c r="AD74" s="86"/>
      <c r="AE74" s="123"/>
      <c r="AF74" s="118"/>
      <c r="AG74" s="123"/>
      <c r="AH74" s="16"/>
    </row>
    <row r="75" spans="1:35" ht="15.75" x14ac:dyDescent="0.25">
      <c r="B75" s="13"/>
      <c r="C75" s="262">
        <v>7</v>
      </c>
      <c r="D75" s="25" t="s">
        <v>23</v>
      </c>
      <c r="E75" s="33"/>
      <c r="F75" s="61"/>
      <c r="G75" s="37"/>
      <c r="H75" s="70"/>
      <c r="I75" s="150"/>
      <c r="J75" s="27"/>
      <c r="K75" s="96"/>
      <c r="L75" s="97"/>
      <c r="M75" s="98"/>
      <c r="N75" s="120"/>
      <c r="O75" s="111"/>
      <c r="P75" s="114"/>
      <c r="Q75" s="117"/>
      <c r="R75" s="126"/>
      <c r="S75" s="127"/>
      <c r="T75" s="121"/>
      <c r="U75" s="115"/>
      <c r="V75" s="121"/>
      <c r="W75" s="115"/>
      <c r="X75" s="121"/>
      <c r="Y75" s="115"/>
      <c r="Z75" s="121"/>
      <c r="AA75" s="115"/>
      <c r="AB75" s="121"/>
      <c r="AC75" s="115"/>
      <c r="AD75" s="92"/>
      <c r="AE75" s="115"/>
      <c r="AF75" s="121"/>
      <c r="AG75" s="115"/>
      <c r="AH75" s="99"/>
    </row>
    <row r="76" spans="1:35" x14ac:dyDescent="0.25">
      <c r="B76" s="13"/>
      <c r="C76" s="255" t="str">
        <f>'kritéria - společenské zájmy'!A107</f>
        <v>7A</v>
      </c>
      <c r="D76" s="6" t="str">
        <f>'kritéria - společenské zájmy'!B107</f>
        <v>Výskyt chráněného ložiskového území nebo dobývacího prostoru</v>
      </c>
      <c r="E76" s="158" t="str">
        <f>Pasport!G151</f>
        <v>nevyskytují se v území</v>
      </c>
      <c r="F76" s="62">
        <f>IF(E76='kritéria - společenské zájmy'!B108,'kritéria - společenské zájmy'!C108,IF(E76='kritéria - společenské zájmy'!B109,'kritéria - společenské zájmy'!C109,"upravte pasport"))</f>
        <v>0</v>
      </c>
      <c r="G76" s="8">
        <v>1</v>
      </c>
      <c r="H76" s="68">
        <f t="shared" ref="H76:H78" si="86">(100/G76)*F76</f>
        <v>0</v>
      </c>
      <c r="I76" s="153">
        <v>0.03</v>
      </c>
      <c r="J76" s="28">
        <f>H76*I76*$I$43</f>
        <v>0</v>
      </c>
      <c r="K76" s="34"/>
      <c r="L76" s="189"/>
      <c r="M76" s="15"/>
      <c r="N76" s="118"/>
      <c r="O76" s="110" t="str">
        <f t="shared" si="57"/>
        <v/>
      </c>
      <c r="P76" s="118">
        <v>0.1</v>
      </c>
      <c r="Q76" s="110">
        <f t="shared" ref="Q76" si="87">IF(P76&gt;0,$J76*P76,"")</f>
        <v>0</v>
      </c>
      <c r="R76" s="118"/>
      <c r="S76" s="123" t="str">
        <f t="shared" si="60"/>
        <v/>
      </c>
      <c r="T76" s="118"/>
      <c r="U76" s="123" t="str">
        <f t="shared" si="61"/>
        <v/>
      </c>
      <c r="V76" s="118"/>
      <c r="W76" s="123" t="str">
        <f t="shared" si="62"/>
        <v/>
      </c>
      <c r="X76" s="118">
        <v>0.35</v>
      </c>
      <c r="Y76" s="123">
        <f t="shared" si="63"/>
        <v>0</v>
      </c>
      <c r="Z76" s="118">
        <v>0.35</v>
      </c>
      <c r="AA76" s="123">
        <f t="shared" si="64"/>
        <v>0</v>
      </c>
      <c r="AB76" s="118">
        <v>0.2</v>
      </c>
      <c r="AC76" s="123">
        <f t="shared" si="65"/>
        <v>0</v>
      </c>
      <c r="AD76" s="86"/>
      <c r="AE76" s="123" t="str">
        <f t="shared" si="66"/>
        <v/>
      </c>
      <c r="AF76" s="118"/>
      <c r="AG76" s="123" t="str">
        <f t="shared" si="67"/>
        <v/>
      </c>
      <c r="AH76" s="16"/>
      <c r="AI76" s="46" t="str">
        <f t="shared" si="53"/>
        <v/>
      </c>
    </row>
    <row r="77" spans="1:35" x14ac:dyDescent="0.25">
      <c r="B77" s="13"/>
      <c r="C77" s="255" t="str">
        <f>'kritéria - společenské zájmy'!A111</f>
        <v>7B</v>
      </c>
      <c r="D77" s="6" t="str">
        <f>'kritéria - společenské zájmy'!B111</f>
        <v>Výskyt sesuvů a poddolovaných území</v>
      </c>
      <c r="E77" s="158" t="str">
        <f>Pasport!G152</f>
        <v>nevyskytují se v území</v>
      </c>
      <c r="F77" s="62">
        <f>IF(E77='kritéria - společenské zájmy'!B112,'kritéria - společenské zájmy'!C112,IF(E77='kritéria - společenské zájmy'!B113,'kritéria - společenské zájmy'!C113,"upravte pasport"))</f>
        <v>0</v>
      </c>
      <c r="G77" s="8">
        <v>1</v>
      </c>
      <c r="H77" s="68">
        <f t="shared" si="86"/>
        <v>0</v>
      </c>
      <c r="I77" s="153">
        <v>0.03</v>
      </c>
      <c r="J77" s="28">
        <f>H77*I77*$I$43</f>
        <v>0</v>
      </c>
      <c r="K77" s="34"/>
      <c r="M77" s="15"/>
      <c r="N77" s="118"/>
      <c r="O77" s="110" t="str">
        <f t="shared" si="57"/>
        <v/>
      </c>
      <c r="P77" s="118">
        <v>0.1</v>
      </c>
      <c r="Q77" s="110">
        <f t="shared" ref="Q77" si="88">IF(P77&gt;0,$J77*P77,"")</f>
        <v>0</v>
      </c>
      <c r="R77" s="118"/>
      <c r="S77" s="123" t="str">
        <f t="shared" si="60"/>
        <v/>
      </c>
      <c r="T77" s="118"/>
      <c r="U77" s="123" t="str">
        <f t="shared" si="61"/>
        <v/>
      </c>
      <c r="V77" s="118"/>
      <c r="W77" s="123" t="str">
        <f t="shared" si="62"/>
        <v/>
      </c>
      <c r="X77" s="118">
        <v>0.35</v>
      </c>
      <c r="Y77" s="123">
        <f t="shared" si="63"/>
        <v>0</v>
      </c>
      <c r="Z77" s="118">
        <v>0.35</v>
      </c>
      <c r="AA77" s="123">
        <f t="shared" si="64"/>
        <v>0</v>
      </c>
      <c r="AB77" s="118">
        <v>0.2</v>
      </c>
      <c r="AC77" s="123">
        <f t="shared" si="65"/>
        <v>0</v>
      </c>
      <c r="AD77" s="86"/>
      <c r="AE77" s="123" t="str">
        <f t="shared" si="66"/>
        <v/>
      </c>
      <c r="AF77" s="118"/>
      <c r="AG77" s="123" t="str">
        <f t="shared" si="67"/>
        <v/>
      </c>
      <c r="AH77" s="16"/>
      <c r="AI77" s="46" t="str">
        <f t="shared" si="53"/>
        <v/>
      </c>
    </row>
    <row r="78" spans="1:35" x14ac:dyDescent="0.25">
      <c r="B78" s="13"/>
      <c r="C78" s="261" t="str">
        <f>'kritéria - společenské zájmy'!A115</f>
        <v>7C</v>
      </c>
      <c r="D78" s="29" t="str">
        <f>'kritéria - společenské zájmy'!B115</f>
        <v>Výskyt SEZ</v>
      </c>
      <c r="E78" s="164" t="str">
        <f>Pasport!G153</f>
        <v>nevyskytují se v území</v>
      </c>
      <c r="F78" s="63">
        <f>IF(E78='kritéria - společenské zájmy'!B116,'kritéria - společenské zájmy'!C116,IF(E78='kritéria - společenské zájmy'!B117,'kritéria - společenské zájmy'!C117,"upravte pasport"))</f>
        <v>0</v>
      </c>
      <c r="G78" s="32">
        <v>1</v>
      </c>
      <c r="H78" s="69">
        <f t="shared" si="86"/>
        <v>0</v>
      </c>
      <c r="I78" s="154">
        <v>0.01</v>
      </c>
      <c r="J78" s="30">
        <f>H78*I78*$I$43</f>
        <v>0</v>
      </c>
      <c r="K78" s="34"/>
      <c r="M78" s="15"/>
      <c r="N78" s="118"/>
      <c r="O78" s="110" t="str">
        <f t="shared" si="57"/>
        <v/>
      </c>
      <c r="P78" s="118">
        <v>0.1</v>
      </c>
      <c r="Q78" s="110">
        <f t="shared" ref="Q78" si="89">IF(P78&gt;0,$J78*P78,"")</f>
        <v>0</v>
      </c>
      <c r="R78" s="118"/>
      <c r="S78" s="123" t="str">
        <f t="shared" si="60"/>
        <v/>
      </c>
      <c r="T78" s="118"/>
      <c r="U78" s="123" t="str">
        <f t="shared" si="61"/>
        <v/>
      </c>
      <c r="V78" s="118"/>
      <c r="W78" s="123" t="str">
        <f t="shared" si="62"/>
        <v/>
      </c>
      <c r="X78" s="118">
        <v>0.35</v>
      </c>
      <c r="Y78" s="123">
        <f t="shared" si="63"/>
        <v>0</v>
      </c>
      <c r="Z78" s="118">
        <v>0.35</v>
      </c>
      <c r="AA78" s="123">
        <f t="shared" si="64"/>
        <v>0</v>
      </c>
      <c r="AB78" s="118">
        <v>0.2</v>
      </c>
      <c r="AC78" s="123">
        <f t="shared" si="65"/>
        <v>0</v>
      </c>
      <c r="AD78" s="86"/>
      <c r="AE78" s="123" t="str">
        <f t="shared" si="66"/>
        <v/>
      </c>
      <c r="AF78" s="118"/>
      <c r="AG78" s="123" t="str">
        <f t="shared" si="67"/>
        <v/>
      </c>
      <c r="AH78" s="16"/>
      <c r="AI78" s="46" t="str">
        <f t="shared" si="53"/>
        <v/>
      </c>
    </row>
    <row r="79" spans="1:35" x14ac:dyDescent="0.25">
      <c r="B79" s="13"/>
      <c r="C79" s="4"/>
      <c r="D79" s="4" t="s">
        <v>165</v>
      </c>
      <c r="E79" s="163"/>
      <c r="F79" s="66"/>
      <c r="G79" s="39"/>
      <c r="H79" s="71"/>
      <c r="I79" s="149"/>
      <c r="J79" s="5"/>
      <c r="K79" s="14"/>
      <c r="M79" s="15"/>
      <c r="N79" s="118"/>
      <c r="O79" s="110"/>
      <c r="P79" s="118"/>
      <c r="Q79" s="110"/>
      <c r="R79" s="118"/>
      <c r="S79" s="123"/>
      <c r="T79" s="118"/>
      <c r="U79" s="123"/>
      <c r="V79" s="118"/>
      <c r="W79" s="123"/>
      <c r="X79" s="118"/>
      <c r="Y79" s="123"/>
      <c r="Z79" s="118"/>
      <c r="AA79" s="123"/>
      <c r="AB79" s="118"/>
      <c r="AC79" s="123"/>
      <c r="AD79" s="86"/>
      <c r="AE79" s="123"/>
      <c r="AF79" s="118"/>
      <c r="AG79" s="123"/>
      <c r="AH79" s="16"/>
    </row>
    <row r="80" spans="1:35" ht="15.75" x14ac:dyDescent="0.25">
      <c r="A80"/>
      <c r="B80" s="13"/>
      <c r="C80" s="262">
        <v>8</v>
      </c>
      <c r="D80" s="25" t="s">
        <v>25</v>
      </c>
      <c r="E80" s="33"/>
      <c r="F80" s="61"/>
      <c r="G80" s="37"/>
      <c r="H80" s="70"/>
      <c r="I80" s="150"/>
      <c r="J80" s="27"/>
      <c r="K80" s="96"/>
      <c r="L80" s="97"/>
      <c r="M80" s="98"/>
      <c r="N80" s="120"/>
      <c r="O80" s="111"/>
      <c r="P80" s="114"/>
      <c r="Q80" s="117"/>
      <c r="R80" s="126"/>
      <c r="S80" s="127"/>
      <c r="T80" s="121"/>
      <c r="U80" s="115"/>
      <c r="V80" s="121"/>
      <c r="W80" s="115"/>
      <c r="X80" s="121"/>
      <c r="Y80" s="115"/>
      <c r="Z80" s="121"/>
      <c r="AA80" s="115"/>
      <c r="AB80" s="121"/>
      <c r="AC80" s="115"/>
      <c r="AD80" s="92"/>
      <c r="AE80" s="115"/>
      <c r="AF80" s="121"/>
      <c r="AG80" s="115"/>
      <c r="AH80" s="99"/>
    </row>
    <row r="81" spans="1:35" x14ac:dyDescent="0.25">
      <c r="B81" s="13"/>
      <c r="C81" s="261" t="str">
        <f>'kritéria - společenské zájmy'!A119</f>
        <v>8A</v>
      </c>
      <c r="D81" s="29" t="str">
        <f>'kritéria - společenské zájmy'!B119</f>
        <v>Stupeň ohrožení území klimatickou změnou</v>
      </c>
      <c r="E81" s="164" t="str">
        <f>Pasport!G160</f>
        <v>nevýznamný (&lt; 0)</v>
      </c>
      <c r="F81" s="63">
        <f>IF(E81='kritéria - společenské zájmy'!B120,'kritéria - společenské zájmy'!C120,IF(E81='kritéria - společenské zájmy'!B121,'kritéria - společenské zájmy'!C121,IF(E81='kritéria - společenské zájmy'!B122,'kritéria - společenské zájmy'!C122,IF(E81='kritéria - společenské zájmy'!B123,'kritéria - společenské zájmy'!C123,IF(E81='kritéria - společenské zájmy'!B124,'kritéria - společenské zájmy'!C124,IF(E81='kritéria - společenské zájmy'!B125,'kritéria - společenské zájmy'!C125,"upravte pasport"))))))</f>
        <v>0</v>
      </c>
      <c r="G81" s="32">
        <v>1</v>
      </c>
      <c r="H81" s="69">
        <f t="shared" ref="H81" si="90">(100/G81)*F81</f>
        <v>0</v>
      </c>
      <c r="I81" s="154">
        <v>0.05</v>
      </c>
      <c r="J81" s="30">
        <f>H81*I81*$I$43</f>
        <v>0</v>
      </c>
      <c r="K81" s="34"/>
      <c r="M81" s="15"/>
      <c r="N81" s="118"/>
      <c r="O81" s="110" t="str">
        <f t="shared" si="57"/>
        <v/>
      </c>
      <c r="P81" s="118">
        <v>0.2</v>
      </c>
      <c r="Q81" s="110">
        <f t="shared" ref="Q81" si="91">IF(P81&gt;0,$J81*P81,"")</f>
        <v>0</v>
      </c>
      <c r="R81" s="118"/>
      <c r="S81" s="123" t="str">
        <f t="shared" si="60"/>
        <v/>
      </c>
      <c r="T81" s="118"/>
      <c r="U81" s="123" t="str">
        <f t="shared" si="61"/>
        <v/>
      </c>
      <c r="V81" s="118">
        <v>0.2</v>
      </c>
      <c r="W81" s="123">
        <f t="shared" si="62"/>
        <v>0</v>
      </c>
      <c r="X81" s="118">
        <v>0.2</v>
      </c>
      <c r="Y81" s="123">
        <f t="shared" si="63"/>
        <v>0</v>
      </c>
      <c r="Z81" s="118">
        <v>0.2</v>
      </c>
      <c r="AA81" s="123">
        <f t="shared" si="64"/>
        <v>0</v>
      </c>
      <c r="AB81" s="118">
        <v>0.2</v>
      </c>
      <c r="AC81" s="123">
        <f t="shared" si="65"/>
        <v>0</v>
      </c>
      <c r="AD81" s="86"/>
      <c r="AE81" s="123" t="str">
        <f t="shared" si="66"/>
        <v/>
      </c>
      <c r="AF81" s="118"/>
      <c r="AG81" s="123" t="str">
        <f t="shared" si="67"/>
        <v/>
      </c>
      <c r="AH81" s="16"/>
      <c r="AI81" s="46" t="str">
        <f t="shared" si="53"/>
        <v/>
      </c>
    </row>
    <row r="82" spans="1:35" x14ac:dyDescent="0.25">
      <c r="B82" s="13"/>
      <c r="C82" s="4"/>
      <c r="D82" s="4" t="s">
        <v>165</v>
      </c>
      <c r="E82" s="163"/>
      <c r="F82" s="66"/>
      <c r="G82" s="39"/>
      <c r="H82" s="71"/>
      <c r="I82" s="149"/>
      <c r="J82" s="5"/>
      <c r="K82" s="14"/>
      <c r="M82" s="15"/>
      <c r="N82" s="118"/>
      <c r="O82" s="110"/>
      <c r="P82" s="118"/>
      <c r="Q82" s="110"/>
      <c r="R82" s="118"/>
      <c r="S82" s="123"/>
      <c r="T82" s="118"/>
      <c r="U82" s="123"/>
      <c r="V82" s="118"/>
      <c r="W82" s="123"/>
      <c r="X82" s="118"/>
      <c r="Y82" s="123"/>
      <c r="Z82" s="118"/>
      <c r="AA82" s="123"/>
      <c r="AB82" s="118"/>
      <c r="AC82" s="123"/>
      <c r="AD82" s="86"/>
      <c r="AE82" s="123"/>
      <c r="AF82" s="118"/>
      <c r="AG82" s="123"/>
      <c r="AH82" s="16"/>
    </row>
    <row r="83" spans="1:35" ht="15.75" x14ac:dyDescent="0.25">
      <c r="B83" s="13"/>
      <c r="C83" s="262">
        <v>9</v>
      </c>
      <c r="D83" s="25" t="s">
        <v>27</v>
      </c>
      <c r="E83" s="33"/>
      <c r="F83" s="61"/>
      <c r="G83" s="37"/>
      <c r="H83" s="70"/>
      <c r="I83" s="150"/>
      <c r="J83" s="27"/>
      <c r="K83" s="96"/>
      <c r="L83" s="97"/>
      <c r="M83" s="98"/>
      <c r="N83" s="120"/>
      <c r="O83" s="111"/>
      <c r="P83" s="114"/>
      <c r="Q83" s="117"/>
      <c r="R83" s="126"/>
      <c r="S83" s="127"/>
      <c r="T83" s="121"/>
      <c r="U83" s="115"/>
      <c r="V83" s="121"/>
      <c r="W83" s="115"/>
      <c r="X83" s="121"/>
      <c r="Y83" s="115"/>
      <c r="Z83" s="121"/>
      <c r="AA83" s="115"/>
      <c r="AB83" s="121"/>
      <c r="AC83" s="115"/>
      <c r="AD83" s="92"/>
      <c r="AE83" s="115"/>
      <c r="AF83" s="121"/>
      <c r="AG83" s="115"/>
      <c r="AH83" s="99"/>
    </row>
    <row r="84" spans="1:35" x14ac:dyDescent="0.25">
      <c r="B84" s="13"/>
      <c r="C84" s="255" t="str">
        <f>'kritéria - společenské zájmy'!A127</f>
        <v>9A</v>
      </c>
      <c r="D84" s="6" t="str">
        <f>'kritéria - společenské zájmy'!B127</f>
        <v>Existence melioračních staveb - odvodnění</v>
      </c>
      <c r="E84" s="158" t="str">
        <f>Pasport!G167</f>
        <v>nevyskytují se v území</v>
      </c>
      <c r="F84" s="62">
        <f>IF(E84='kritéria - společenské zájmy'!B128,'kritéria - společenské zájmy'!C128,IF(E84='kritéria - společenské zájmy'!B129,'kritéria - společenské zájmy'!C129,"upravte pasport"))</f>
        <v>0</v>
      </c>
      <c r="G84" s="8">
        <v>1</v>
      </c>
      <c r="H84" s="68">
        <f t="shared" ref="H84:H85" si="92">(100/G84)*F84</f>
        <v>0</v>
      </c>
      <c r="I84" s="153">
        <v>0.03</v>
      </c>
      <c r="J84" s="28">
        <f>H84*I84*$I$43</f>
        <v>0</v>
      </c>
      <c r="K84" s="34"/>
      <c r="L84" s="189"/>
      <c r="M84" s="15"/>
      <c r="N84" s="118"/>
      <c r="O84" s="110" t="str">
        <f t="shared" si="57"/>
        <v/>
      </c>
      <c r="P84" s="118">
        <v>0.1</v>
      </c>
      <c r="Q84" s="110">
        <f t="shared" ref="Q84" si="93">IF(P84&gt;0,$J84*P84,"")</f>
        <v>0</v>
      </c>
      <c r="R84" s="118"/>
      <c r="S84" s="123" t="str">
        <f t="shared" si="60"/>
        <v/>
      </c>
      <c r="T84" s="118"/>
      <c r="U84" s="123" t="str">
        <f t="shared" si="61"/>
        <v/>
      </c>
      <c r="V84" s="118"/>
      <c r="W84" s="123" t="str">
        <f t="shared" si="62"/>
        <v/>
      </c>
      <c r="X84" s="118">
        <v>0.7</v>
      </c>
      <c r="Y84" s="123">
        <f t="shared" si="63"/>
        <v>0</v>
      </c>
      <c r="Z84" s="118"/>
      <c r="AA84" s="123" t="str">
        <f t="shared" si="64"/>
        <v/>
      </c>
      <c r="AB84" s="118">
        <v>0.2</v>
      </c>
      <c r="AC84" s="123">
        <f t="shared" si="65"/>
        <v>0</v>
      </c>
      <c r="AD84" s="86"/>
      <c r="AE84" s="123" t="str">
        <f t="shared" si="66"/>
        <v/>
      </c>
      <c r="AF84" s="118"/>
      <c r="AG84" s="123" t="str">
        <f t="shared" si="67"/>
        <v/>
      </c>
      <c r="AH84" s="16"/>
      <c r="AI84" s="46" t="str">
        <f t="shared" si="53"/>
        <v/>
      </c>
    </row>
    <row r="85" spans="1:35" x14ac:dyDescent="0.25">
      <c r="B85" s="13"/>
      <c r="C85" s="261" t="str">
        <f>'kritéria - společenské zájmy'!A131</f>
        <v>9B</v>
      </c>
      <c r="D85" s="29" t="str">
        <f>'kritéria - společenské zájmy'!B131</f>
        <v>Existence melioračních staveb - závlahy</v>
      </c>
      <c r="E85" s="164" t="str">
        <f>Pasport!G168</f>
        <v>nevyskytují se v území</v>
      </c>
      <c r="F85" s="63">
        <f>IF(E85='kritéria - společenské zájmy'!B132,'kritéria - společenské zájmy'!C132,IF(E85='kritéria - společenské zájmy'!B133,'kritéria - společenské zájmy'!C133,"upravte pasport"))</f>
        <v>0</v>
      </c>
      <c r="G85" s="32">
        <v>1</v>
      </c>
      <c r="H85" s="69">
        <f t="shared" si="92"/>
        <v>0</v>
      </c>
      <c r="I85" s="154">
        <v>0.02</v>
      </c>
      <c r="J85" s="30">
        <f>H85*I85*$I$43</f>
        <v>0</v>
      </c>
      <c r="K85" s="34"/>
      <c r="M85" s="15"/>
      <c r="N85" s="118"/>
      <c r="O85" s="110" t="str">
        <f t="shared" si="57"/>
        <v/>
      </c>
      <c r="P85" s="118">
        <v>0.1</v>
      </c>
      <c r="Q85" s="110">
        <f t="shared" ref="Q85" si="94">IF(P85&gt;0,$J85*P85,"")</f>
        <v>0</v>
      </c>
      <c r="R85" s="118"/>
      <c r="S85" s="123" t="str">
        <f t="shared" si="60"/>
        <v/>
      </c>
      <c r="T85" s="118"/>
      <c r="U85" s="123" t="str">
        <f t="shared" si="61"/>
        <v/>
      </c>
      <c r="V85" s="118"/>
      <c r="W85" s="123" t="str">
        <f t="shared" si="62"/>
        <v/>
      </c>
      <c r="X85" s="118">
        <v>0.7</v>
      </c>
      <c r="Y85" s="123">
        <f t="shared" si="63"/>
        <v>0</v>
      </c>
      <c r="Z85" s="118"/>
      <c r="AA85" s="123" t="str">
        <f t="shared" si="64"/>
        <v/>
      </c>
      <c r="AB85" s="118">
        <v>0.2</v>
      </c>
      <c r="AC85" s="123">
        <f t="shared" si="65"/>
        <v>0</v>
      </c>
      <c r="AD85" s="86"/>
      <c r="AE85" s="123" t="str">
        <f t="shared" si="66"/>
        <v/>
      </c>
      <c r="AF85" s="118"/>
      <c r="AG85" s="123" t="str">
        <f t="shared" si="67"/>
        <v/>
      </c>
      <c r="AH85" s="16"/>
      <c r="AI85" s="46" t="str">
        <f t="shared" si="53"/>
        <v/>
      </c>
    </row>
    <row r="86" spans="1:35" ht="5.45" customHeight="1" thickBot="1" x14ac:dyDescent="0.3">
      <c r="B86" s="17"/>
      <c r="C86" s="18"/>
      <c r="D86" s="18" t="s">
        <v>165</v>
      </c>
      <c r="E86" s="162"/>
      <c r="F86" s="65"/>
      <c r="G86" s="18"/>
      <c r="H86" s="55"/>
      <c r="I86" s="151"/>
      <c r="J86" s="19"/>
      <c r="K86" s="20"/>
      <c r="M86" s="21"/>
      <c r="N86" s="119"/>
      <c r="O86" s="124"/>
      <c r="P86" s="119"/>
      <c r="Q86" s="124"/>
      <c r="R86" s="119"/>
      <c r="S86" s="124"/>
      <c r="T86" s="119"/>
      <c r="U86" s="124"/>
      <c r="V86" s="119"/>
      <c r="W86" s="124"/>
      <c r="X86" s="119"/>
      <c r="Y86" s="124"/>
      <c r="Z86" s="119"/>
      <c r="AA86" s="124"/>
      <c r="AB86" s="119"/>
      <c r="AC86" s="124"/>
      <c r="AD86" s="91"/>
      <c r="AE86" s="124"/>
      <c r="AF86" s="119"/>
      <c r="AG86" s="124"/>
      <c r="AH86" s="22"/>
    </row>
    <row r="87" spans="1:35" x14ac:dyDescent="0.25">
      <c r="A87"/>
    </row>
    <row r="88" spans="1:35" x14ac:dyDescent="0.25">
      <c r="A88" t="s">
        <v>59</v>
      </c>
      <c r="I88" s="148"/>
    </row>
    <row r="89" spans="1:35" x14ac:dyDescent="0.25">
      <c r="A89"/>
    </row>
    <row r="90" spans="1:35" x14ac:dyDescent="0.25">
      <c r="A90"/>
    </row>
    <row r="91" spans="1:35" x14ac:dyDescent="0.25">
      <c r="A91"/>
    </row>
    <row r="92" spans="1:35" x14ac:dyDescent="0.25">
      <c r="A92"/>
    </row>
    <row r="93" spans="1:35" x14ac:dyDescent="0.25">
      <c r="A93"/>
    </row>
    <row r="94" spans="1:35" x14ac:dyDescent="0.25">
      <c r="A94"/>
    </row>
  </sheetData>
  <sheetProtection password="E8DA" sheet="1" objects="1" scenarios="1"/>
  <mergeCells count="33">
    <mergeCell ref="D7:I7"/>
    <mergeCell ref="N7:O7"/>
    <mergeCell ref="AF7:AG7"/>
    <mergeCell ref="AF5:AG5"/>
    <mergeCell ref="AF6:AG6"/>
    <mergeCell ref="N5:O5"/>
    <mergeCell ref="N6:O6"/>
    <mergeCell ref="P5:Q5"/>
    <mergeCell ref="P6:Q6"/>
    <mergeCell ref="R5:S5"/>
    <mergeCell ref="R6:S6"/>
    <mergeCell ref="T5:U5"/>
    <mergeCell ref="X5:Y5"/>
    <mergeCell ref="Z5:AA5"/>
    <mergeCell ref="P7:Q7"/>
    <mergeCell ref="V7:W7"/>
    <mergeCell ref="D3:H3"/>
    <mergeCell ref="AB6:AC6"/>
    <mergeCell ref="M3:AH3"/>
    <mergeCell ref="X6:Y6"/>
    <mergeCell ref="T6:U6"/>
    <mergeCell ref="AD5:AE5"/>
    <mergeCell ref="AD6:AE6"/>
    <mergeCell ref="AB5:AC5"/>
    <mergeCell ref="V5:W5"/>
    <mergeCell ref="Z7:AA7"/>
    <mergeCell ref="AB7:AC7"/>
    <mergeCell ref="AD7:AE7"/>
    <mergeCell ref="Z6:AA6"/>
    <mergeCell ref="R7:S7"/>
    <mergeCell ref="T7:U7"/>
    <mergeCell ref="V6:W6"/>
    <mergeCell ref="X7:Y7"/>
  </mergeCells>
  <conditionalFormatting sqref="A43 A12">
    <cfRule type="cellIs" dxfId="3" priority="14" operator="equal">
      <formula>"Nastavení váhy U2=OK!!"</formula>
    </cfRule>
  </conditionalFormatting>
  <conditionalFormatting sqref="I10 AI1:AI1048576 I41">
    <cfRule type="cellIs" dxfId="2" priority="6" operator="greaterThan">
      <formula>""""""</formula>
    </cfRule>
  </conditionalFormatting>
  <conditionalFormatting sqref="N12:AG38 M43:AH86">
    <cfRule type="notContainsBlanks" dxfId="1" priority="15">
      <formula>LEN(TRIM(M12))&gt;0</formula>
    </cfRule>
  </conditionalFormatting>
  <pageMargins left="0.7" right="0.7" top="0.78740157499999996" bottom="0.78740157499999996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46">
        <x14:dataValidation type="list" allowBlank="1" showInputMessage="1" showErrorMessage="1" xr:uid="{00000000-0002-0000-0100-000000000000}">
          <x14:formula1>
            <xm:f>'kritéria - společenské zájmy'!$B$9:$B$11</xm:f>
          </x14:formula1>
          <xm:sqref>E46</xm:sqref>
        </x14:dataValidation>
        <x14:dataValidation type="list" allowBlank="1" showInputMessage="1" showErrorMessage="1" xr:uid="{00000000-0002-0000-0100-000001000000}">
          <x14:formula1>
            <xm:f>'kritéria - základní zájmy'!$B$9:$B$11</xm:f>
          </x14:formula1>
          <xm:sqref>E15</xm:sqref>
        </x14:dataValidation>
        <x14:dataValidation type="list" errorStyle="warning" allowBlank="1" showInputMessage="1" showErrorMessage="1" xr:uid="{00000000-0002-0000-0100-000002000000}">
          <x14:formula1>
            <xm:f>'kritéria - základní zájmy'!$B$14:$B$16</xm:f>
          </x14:formula1>
          <xm:sqref>E16</xm:sqref>
        </x14:dataValidation>
        <x14:dataValidation type="list" errorStyle="warning" allowBlank="1" showInputMessage="1" showErrorMessage="1" xr:uid="{00000000-0002-0000-0100-000003000000}">
          <x14:formula1>
            <xm:f>'kritéria - základní zájmy'!$B$19:$B$21</xm:f>
          </x14:formula1>
          <xm:sqref>E17</xm:sqref>
        </x14:dataValidation>
        <x14:dataValidation type="list" errorStyle="warning" allowBlank="1" showInputMessage="1" showErrorMessage="1" xr:uid="{00000000-0002-0000-0100-000004000000}">
          <x14:formula1>
            <xm:f>'kritéria - základní zájmy'!$B$24:$B$26</xm:f>
          </x14:formula1>
          <xm:sqref>E18</xm:sqref>
        </x14:dataValidation>
        <x14:dataValidation type="list" allowBlank="1" showInputMessage="1" showErrorMessage="1" xr:uid="{00000000-0002-0000-0100-000005000000}">
          <x14:formula1>
            <xm:f>'kritéria - základní zájmy'!$B$35:$B$37</xm:f>
          </x14:formula1>
          <xm:sqref>E20</xm:sqref>
        </x14:dataValidation>
        <x14:dataValidation type="list" allowBlank="1" showInputMessage="1" showErrorMessage="1" xr:uid="{00000000-0002-0000-0100-000006000000}">
          <x14:formula1>
            <xm:f>'kritéria - základní zájmy'!$B$40:$B$43</xm:f>
          </x14:formula1>
          <xm:sqref>E21</xm:sqref>
        </x14:dataValidation>
        <x14:dataValidation type="list" allowBlank="1" showInputMessage="1" showErrorMessage="1" xr:uid="{00000000-0002-0000-0100-000007000000}">
          <x14:formula1>
            <xm:f>'kritéria - základní zájmy'!$B$55:$B$57</xm:f>
          </x14:formula1>
          <xm:sqref>E24</xm:sqref>
        </x14:dataValidation>
        <x14:dataValidation type="list" allowBlank="1" showInputMessage="1" showErrorMessage="1" xr:uid="{00000000-0002-0000-0100-000008000000}">
          <x14:formula1>
            <xm:f>'kritéria - základní zájmy'!$B$65:$B$66</xm:f>
          </x14:formula1>
          <xm:sqref>E28</xm:sqref>
        </x14:dataValidation>
        <x14:dataValidation type="list" allowBlank="1" showInputMessage="1" showErrorMessage="1" xr:uid="{00000000-0002-0000-0100-000009000000}">
          <x14:formula1>
            <xm:f>'kritéria - základní zájmy'!$B$79:$B$81</xm:f>
          </x14:formula1>
          <xm:sqref>E33</xm:sqref>
        </x14:dataValidation>
        <x14:dataValidation type="list" allowBlank="1" showInputMessage="1" showErrorMessage="1" xr:uid="{00000000-0002-0000-0100-00000A000000}">
          <x14:formula1>
            <xm:f>'kritéria - základní zájmy'!$B$84:$B$86</xm:f>
          </x14:formula1>
          <xm:sqref>E34</xm:sqref>
        </x14:dataValidation>
        <x14:dataValidation type="list" allowBlank="1" showInputMessage="1" showErrorMessage="1" xr:uid="{00000000-0002-0000-0100-00000B000000}">
          <x14:formula1>
            <xm:f>'kritéria - základní zájmy'!$B$98:$B$101</xm:f>
          </x14:formula1>
          <xm:sqref>E37</xm:sqref>
        </x14:dataValidation>
        <x14:dataValidation type="list" allowBlank="1" showInputMessage="1" showErrorMessage="1" xr:uid="{00000000-0002-0000-0100-00000C000000}">
          <x14:formula1>
            <xm:f>'kritéria - společenské zájmy'!$B$2:$B$6</xm:f>
          </x14:formula1>
          <xm:sqref>E45</xm:sqref>
        </x14:dataValidation>
        <x14:dataValidation type="list" allowBlank="1" showInputMessage="1" showErrorMessage="1" xr:uid="{00000000-0002-0000-0100-00000D000000}">
          <x14:formula1>
            <xm:f>'kritéria - společenské zájmy'!$B$19:$B$22</xm:f>
          </x14:formula1>
          <xm:sqref>E49</xm:sqref>
        </x14:dataValidation>
        <x14:dataValidation type="list" allowBlank="1" showInputMessage="1" showErrorMessage="1" xr:uid="{00000000-0002-0000-0100-00000E000000}">
          <x14:formula1>
            <xm:f>'kritéria - společenské zájmy'!$B$25:$B$28</xm:f>
          </x14:formula1>
          <xm:sqref>E50</xm:sqref>
        </x14:dataValidation>
        <x14:dataValidation type="list" allowBlank="1" showInputMessage="1" showErrorMessage="1" xr:uid="{00000000-0002-0000-0100-00000F000000}">
          <x14:formula1>
            <xm:f>'kritéria - společenské zájmy'!$B$35:$B$37</xm:f>
          </x14:formula1>
          <xm:sqref>E52</xm:sqref>
        </x14:dataValidation>
        <x14:dataValidation type="list" allowBlank="1" showInputMessage="1" showErrorMessage="1" xr:uid="{00000000-0002-0000-0100-000010000000}">
          <x14:formula1>
            <xm:f>'kritéria - společenské zájmy'!$B$40:$B$42</xm:f>
          </x14:formula1>
          <xm:sqref>E53</xm:sqref>
        </x14:dataValidation>
        <x14:dataValidation type="list" allowBlank="1" showInputMessage="1" showErrorMessage="1" xr:uid="{00000000-0002-0000-0100-000011000000}">
          <x14:formula1>
            <xm:f>'kritéria - společenské zájmy'!$B$50:$B$53</xm:f>
          </x14:formula1>
          <xm:sqref>E57</xm:sqref>
        </x14:dataValidation>
        <x14:dataValidation type="list" allowBlank="1" showInputMessage="1" showErrorMessage="1" xr:uid="{00000000-0002-0000-0100-000012000000}">
          <x14:formula1>
            <xm:f>'kritéria - společenské zájmy'!$B$56:$B$58</xm:f>
          </x14:formula1>
          <xm:sqref>E58</xm:sqref>
        </x14:dataValidation>
        <x14:dataValidation type="list" allowBlank="1" showInputMessage="1" showErrorMessage="1" xr:uid="{00000000-0002-0000-0100-000013000000}">
          <x14:formula1>
            <xm:f>'kritéria - společenské zájmy'!$B$61:$B$65</xm:f>
          </x14:formula1>
          <xm:sqref>E61</xm:sqref>
        </x14:dataValidation>
        <x14:dataValidation type="list" allowBlank="1" showInputMessage="1" showErrorMessage="1" xr:uid="{00000000-0002-0000-0100-000014000000}">
          <x14:formula1>
            <xm:f>'kritéria - společenské zájmy'!$B$68:$B$69</xm:f>
          </x14:formula1>
          <xm:sqref>E62</xm:sqref>
        </x14:dataValidation>
        <x14:dataValidation type="list" allowBlank="1" showInputMessage="1" showErrorMessage="1" xr:uid="{00000000-0002-0000-0100-000015000000}">
          <x14:formula1>
            <xm:f>'kritéria - společenské zájmy'!$B$84:$B$87</xm:f>
          </x14:formula1>
          <xm:sqref>E67</xm:sqref>
        </x14:dataValidation>
        <x14:dataValidation type="list" allowBlank="1" showInputMessage="1" showErrorMessage="1" xr:uid="{00000000-0002-0000-0100-000016000000}">
          <x14:formula1>
            <xm:f>'kritéria - společenské zájmy'!$B$94:$B$97</xm:f>
          </x14:formula1>
          <xm:sqref>E71</xm:sqref>
        </x14:dataValidation>
        <x14:dataValidation type="list" allowBlank="1" showInputMessage="1" showErrorMessage="1" xr:uid="{00000000-0002-0000-0100-000017000000}">
          <x14:formula1>
            <xm:f>'kritéria - společenské zájmy'!$B$100:$B$101</xm:f>
          </x14:formula1>
          <xm:sqref>E72</xm:sqref>
        </x14:dataValidation>
        <x14:dataValidation type="list" allowBlank="1" showInputMessage="1" showErrorMessage="1" xr:uid="{00000000-0002-0000-0100-000018000000}">
          <x14:formula1>
            <xm:f>'kritéria - společenské zájmy'!$B$108:$B$109</xm:f>
          </x14:formula1>
          <xm:sqref>E76</xm:sqref>
        </x14:dataValidation>
        <x14:dataValidation type="list" allowBlank="1" showInputMessage="1" showErrorMessage="1" xr:uid="{00000000-0002-0000-0100-000019000000}">
          <x14:formula1>
            <xm:f>'kritéria - společenské zájmy'!$B$112:$B$113</xm:f>
          </x14:formula1>
          <xm:sqref>E77</xm:sqref>
        </x14:dataValidation>
        <x14:dataValidation type="list" allowBlank="1" showInputMessage="1" showErrorMessage="1" xr:uid="{00000000-0002-0000-0100-00001A000000}">
          <x14:formula1>
            <xm:f>'kritéria - společenské zájmy'!$B$116:$B$117</xm:f>
          </x14:formula1>
          <xm:sqref>E78</xm:sqref>
        </x14:dataValidation>
        <x14:dataValidation type="list" allowBlank="1" showInputMessage="1" showErrorMessage="1" xr:uid="{00000000-0002-0000-0100-00001B000000}">
          <x14:formula1>
            <xm:f>'kritéria - společenské zájmy'!$B$120:$B$125</xm:f>
          </x14:formula1>
          <xm:sqref>E81</xm:sqref>
        </x14:dataValidation>
        <x14:dataValidation type="list" allowBlank="1" showInputMessage="1" showErrorMessage="1" xr:uid="{00000000-0002-0000-0100-00001C000000}">
          <x14:formula1>
            <xm:f>'kritéria - společenské zájmy'!$B$128:$B$129</xm:f>
          </x14:formula1>
          <xm:sqref>E84</xm:sqref>
        </x14:dataValidation>
        <x14:dataValidation type="list" allowBlank="1" showInputMessage="1" showErrorMessage="1" xr:uid="{00000000-0002-0000-0100-00001D000000}">
          <x14:formula1>
            <xm:f>'kritéria - společenské zájmy'!$B$132:$B$133</xm:f>
          </x14:formula1>
          <xm:sqref>E85</xm:sqref>
        </x14:dataValidation>
        <x14:dataValidation type="list" allowBlank="1" showInputMessage="1" showErrorMessage="1" xr:uid="{00000000-0002-0000-0100-00001E000000}">
          <x14:formula1>
            <xm:f>'kritéria - společenské zájmy'!$B$90:$B$91</xm:f>
          </x14:formula1>
          <xm:sqref>E68</xm:sqref>
        </x14:dataValidation>
        <x14:dataValidation type="list" allowBlank="1" showInputMessage="1" showErrorMessage="1" xr:uid="{00000000-0002-0000-0100-00001F000000}">
          <x14:formula1>
            <xm:f>'kritéria - společenské zájmy'!$B$31:$B$32</xm:f>
          </x14:formula1>
          <xm:sqref>E51</xm:sqref>
        </x14:dataValidation>
        <x14:dataValidation type="list" allowBlank="1" showInputMessage="1" showErrorMessage="1" xr:uid="{00000000-0002-0000-0100-000020000000}">
          <x14:formula1>
            <xm:f>'kritéria - základní zájmy'!$B$29:$B$32</xm:f>
          </x14:formula1>
          <xm:sqref>E19</xm:sqref>
        </x14:dataValidation>
        <x14:dataValidation type="list" allowBlank="1" showInputMessage="1" showErrorMessage="1" xr:uid="{00000000-0002-0000-0100-000021000000}">
          <x14:formula1>
            <xm:f>'kritéria - základní zájmy'!$B$69:$B$71</xm:f>
          </x14:formula1>
          <xm:sqref>E29</xm:sqref>
        </x14:dataValidation>
        <x14:dataValidation type="list" allowBlank="1" showInputMessage="1" showErrorMessage="1" xr:uid="{00000000-0002-0000-0100-000022000000}">
          <x14:formula1>
            <xm:f>'kritéria - základní zájmy'!$B$74:$B$76</xm:f>
          </x14:formula1>
          <xm:sqref>E30</xm:sqref>
        </x14:dataValidation>
        <x14:dataValidation type="list" allowBlank="1" showInputMessage="1" showErrorMessage="1" xr:uid="{00000000-0002-0000-0100-000023000000}">
          <x14:formula1>
            <xm:f>'kritéria - základní zájmy'!$B$89:$B$91</xm:f>
          </x14:formula1>
          <xm:sqref>E35</xm:sqref>
        </x14:dataValidation>
        <x14:dataValidation type="list" allowBlank="1" showInputMessage="1" showErrorMessage="1" xr:uid="{00000000-0002-0000-0100-000024000000}">
          <x14:formula1>
            <xm:f>'kritéria - společenské zájmy'!$B$45:$B$47</xm:f>
          </x14:formula1>
          <xm:sqref>E56</xm:sqref>
        </x14:dataValidation>
        <x14:dataValidation type="list" allowBlank="1" showInputMessage="1" showErrorMessage="1" xr:uid="{00000000-0002-0000-0100-000025000000}">
          <x14:formula1>
            <xm:f>'kritéria - základní zájmy'!$B$46:$B$47</xm:f>
          </x14:formula1>
          <xm:sqref>E22</xm:sqref>
        </x14:dataValidation>
        <x14:dataValidation type="list" allowBlank="1" showInputMessage="1" showErrorMessage="1" xr:uid="{00000000-0002-0000-0100-000026000000}">
          <x14:formula1>
            <xm:f>'kritéria - základní zájmy'!$B$50:$B$52</xm:f>
          </x14:formula1>
          <xm:sqref>E23</xm:sqref>
        </x14:dataValidation>
        <x14:dataValidation type="list" allowBlank="1" showInputMessage="1" showErrorMessage="1" xr:uid="{00000000-0002-0000-0100-000027000000}">
          <x14:formula1>
            <xm:f>'kritéria - základní zájmy'!$B$94:$B$95</xm:f>
          </x14:formula1>
          <xm:sqref>E36</xm:sqref>
        </x14:dataValidation>
        <x14:dataValidation type="list" allowBlank="1" showInputMessage="1" showErrorMessage="1" xr:uid="{00000000-0002-0000-0100-000028000000}">
          <x14:formula1>
            <xm:f>'kritéria - společenské zájmy'!$B$78:$B$81</xm:f>
          </x14:formula1>
          <xm:sqref>E66</xm:sqref>
        </x14:dataValidation>
        <x14:dataValidation type="list" allowBlank="1" showInputMessage="1" showErrorMessage="1" xr:uid="{00000000-0002-0000-0100-000029000000}">
          <x14:formula1>
            <xm:f>'kritéria - společenské zájmy'!$B$104:$B$105</xm:f>
          </x14:formula1>
          <xm:sqref>E73</xm:sqref>
        </x14:dataValidation>
        <x14:dataValidation type="list" allowBlank="1" showInputMessage="1" xr:uid="{00000000-0002-0000-0100-00002A000000}">
          <x14:formula1>
            <xm:f>'kritéria - základní zájmy'!$B$60:$B$62</xm:f>
          </x14:formula1>
          <xm:sqref>E25</xm:sqref>
        </x14:dataValidation>
        <x14:dataValidation type="list" allowBlank="1" showInputMessage="1" showErrorMessage="1" xr:uid="{00000000-0002-0000-0100-00002B000000}">
          <x14:formula1>
            <xm:f>'kritéria - společenské zájmy'!$B$72:$B$75</xm:f>
          </x14:formula1>
          <xm:sqref>E65</xm:sqref>
        </x14:dataValidation>
        <x14:dataValidation type="list" allowBlank="1" showInputMessage="1" showErrorMessage="1" xr:uid="{00000000-0002-0000-0100-00002C000000}">
          <x14:formula1>
            <xm:f>'kritéria - základní zájmy'!$B$104:$B$106</xm:f>
          </x14:formula1>
          <xm:sqref>E38</xm:sqref>
        </x14:dataValidation>
        <x14:dataValidation type="list" allowBlank="1" showInputMessage="1" xr:uid="{00000000-0002-0000-0100-00002D000000}">
          <x14:formula1>
            <xm:f>'kritéria - základní zájmy'!B2:B6</xm:f>
          </x14:formula1>
          <xm:sqref>E14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E106"/>
  <sheetViews>
    <sheetView workbookViewId="0">
      <selection sqref="A1:A6"/>
    </sheetView>
  </sheetViews>
  <sheetFormatPr defaultRowHeight="15" x14ac:dyDescent="0.25"/>
  <cols>
    <col min="1" max="1" width="3.28515625" style="202" bestFit="1" customWidth="1"/>
    <col min="2" max="2" width="63.7109375" bestFit="1" customWidth="1"/>
    <col min="3" max="3" width="17.5703125" customWidth="1"/>
  </cols>
  <sheetData>
    <row r="1" spans="1:4" x14ac:dyDescent="0.25">
      <c r="A1" s="487" t="s">
        <v>170</v>
      </c>
      <c r="B1" s="209" t="s">
        <v>6</v>
      </c>
      <c r="C1" s="210" t="s">
        <v>61</v>
      </c>
    </row>
    <row r="2" spans="1:4" x14ac:dyDescent="0.25">
      <c r="A2" s="488"/>
      <c r="B2" s="191" t="s">
        <v>49</v>
      </c>
      <c r="C2" s="195">
        <v>0</v>
      </c>
    </row>
    <row r="3" spans="1:4" x14ac:dyDescent="0.25">
      <c r="A3" s="488"/>
      <c r="B3" s="192" t="s">
        <v>64</v>
      </c>
      <c r="C3" s="196">
        <v>20</v>
      </c>
    </row>
    <row r="4" spans="1:4" x14ac:dyDescent="0.25">
      <c r="A4" s="488"/>
      <c r="B4" s="192" t="s">
        <v>65</v>
      </c>
      <c r="C4" s="196">
        <v>50</v>
      </c>
    </row>
    <row r="5" spans="1:4" x14ac:dyDescent="0.25">
      <c r="A5" s="488"/>
      <c r="B5" s="193" t="s">
        <v>13431</v>
      </c>
      <c r="C5" s="197">
        <v>75</v>
      </c>
    </row>
    <row r="6" spans="1:4" x14ac:dyDescent="0.25">
      <c r="A6" s="489"/>
      <c r="B6" s="194" t="s">
        <v>13432</v>
      </c>
      <c r="C6" s="198">
        <v>100</v>
      </c>
    </row>
    <row r="7" spans="1:4" x14ac:dyDescent="0.25">
      <c r="B7" s="41" t="s">
        <v>165</v>
      </c>
      <c r="C7" s="41"/>
    </row>
    <row r="8" spans="1:4" x14ac:dyDescent="0.25">
      <c r="A8" s="487" t="s">
        <v>171</v>
      </c>
      <c r="B8" s="209" t="s">
        <v>7</v>
      </c>
      <c r="C8" s="210" t="s">
        <v>61</v>
      </c>
    </row>
    <row r="9" spans="1:4" x14ac:dyDescent="0.25">
      <c r="A9" s="488"/>
      <c r="B9" s="191" t="s">
        <v>66</v>
      </c>
      <c r="C9" s="195">
        <v>0</v>
      </c>
    </row>
    <row r="10" spans="1:4" x14ac:dyDescent="0.25">
      <c r="A10" s="488"/>
      <c r="B10" s="192" t="s">
        <v>67</v>
      </c>
      <c r="C10" s="196">
        <v>50</v>
      </c>
    </row>
    <row r="11" spans="1:4" x14ac:dyDescent="0.25">
      <c r="A11" s="489"/>
      <c r="B11" s="194" t="s">
        <v>68</v>
      </c>
      <c r="C11" s="198">
        <v>100</v>
      </c>
    </row>
    <row r="12" spans="1:4" x14ac:dyDescent="0.25">
      <c r="B12" s="94" t="s">
        <v>165</v>
      </c>
      <c r="C12" s="94"/>
      <c r="D12" s="9"/>
    </row>
    <row r="13" spans="1:4" x14ac:dyDescent="0.25">
      <c r="A13" s="487" t="s">
        <v>172</v>
      </c>
      <c r="B13" s="209" t="s">
        <v>8</v>
      </c>
      <c r="C13" s="210" t="s">
        <v>61</v>
      </c>
    </row>
    <row r="14" spans="1:4" x14ac:dyDescent="0.25">
      <c r="A14" s="488"/>
      <c r="B14" s="191" t="s">
        <v>69</v>
      </c>
      <c r="C14" s="195">
        <v>0</v>
      </c>
    </row>
    <row r="15" spans="1:4" x14ac:dyDescent="0.25">
      <c r="A15" s="488"/>
      <c r="B15" s="192" t="s">
        <v>70</v>
      </c>
      <c r="C15" s="196">
        <v>50</v>
      </c>
    </row>
    <row r="16" spans="1:4" x14ac:dyDescent="0.25">
      <c r="A16" s="489"/>
      <c r="B16" s="194" t="s">
        <v>71</v>
      </c>
      <c r="C16" s="198">
        <v>100</v>
      </c>
    </row>
    <row r="17" spans="1:4" x14ac:dyDescent="0.25">
      <c r="B17" s="94" t="s">
        <v>165</v>
      </c>
      <c r="C17" s="94"/>
    </row>
    <row r="18" spans="1:4" x14ac:dyDescent="0.25">
      <c r="A18" s="487" t="s">
        <v>173</v>
      </c>
      <c r="B18" s="209" t="s">
        <v>158</v>
      </c>
      <c r="C18" s="210" t="s">
        <v>61</v>
      </c>
    </row>
    <row r="19" spans="1:4" x14ac:dyDescent="0.25">
      <c r="A19" s="488"/>
      <c r="B19" s="191" t="s">
        <v>83</v>
      </c>
      <c r="C19" s="195">
        <v>0</v>
      </c>
    </row>
    <row r="20" spans="1:4" x14ac:dyDescent="0.25">
      <c r="A20" s="488"/>
      <c r="B20" s="192" t="s">
        <v>13438</v>
      </c>
      <c r="C20" s="196">
        <v>50</v>
      </c>
    </row>
    <row r="21" spans="1:4" x14ac:dyDescent="0.25">
      <c r="A21" s="489"/>
      <c r="B21" s="194" t="s">
        <v>13439</v>
      </c>
      <c r="C21" s="198">
        <v>100</v>
      </c>
    </row>
    <row r="22" spans="1:4" x14ac:dyDescent="0.25">
      <c r="B22" s="94" t="s">
        <v>165</v>
      </c>
      <c r="C22" s="94"/>
    </row>
    <row r="23" spans="1:4" x14ac:dyDescent="0.25">
      <c r="A23" s="487" t="s">
        <v>174</v>
      </c>
      <c r="B23" s="210" t="s">
        <v>261</v>
      </c>
      <c r="C23" s="211" t="s">
        <v>61</v>
      </c>
      <c r="D23" s="41"/>
    </row>
    <row r="24" spans="1:4" x14ac:dyDescent="0.25">
      <c r="A24" s="488"/>
      <c r="B24" s="195" t="s">
        <v>214</v>
      </c>
      <c r="C24" s="199">
        <v>0</v>
      </c>
      <c r="D24" s="41"/>
    </row>
    <row r="25" spans="1:4" x14ac:dyDescent="0.25">
      <c r="A25" s="488"/>
      <c r="B25" s="196" t="s">
        <v>215</v>
      </c>
      <c r="C25" s="200">
        <v>50</v>
      </c>
      <c r="D25" s="41"/>
    </row>
    <row r="26" spans="1:4" x14ac:dyDescent="0.25">
      <c r="A26" s="489"/>
      <c r="B26" s="198" t="s">
        <v>213</v>
      </c>
      <c r="C26" s="201">
        <v>100</v>
      </c>
      <c r="D26" s="41"/>
    </row>
    <row r="27" spans="1:4" x14ac:dyDescent="0.25">
      <c r="B27" s="94" t="s">
        <v>165</v>
      </c>
      <c r="C27" s="94"/>
    </row>
    <row r="28" spans="1:4" x14ac:dyDescent="0.25">
      <c r="A28" s="487" t="s">
        <v>175</v>
      </c>
      <c r="B28" s="209" t="s">
        <v>124</v>
      </c>
      <c r="C28" s="210" t="s">
        <v>61</v>
      </c>
      <c r="D28" s="41"/>
    </row>
    <row r="29" spans="1:4" x14ac:dyDescent="0.25">
      <c r="A29" s="488"/>
      <c r="B29" s="191" t="s">
        <v>13507</v>
      </c>
      <c r="C29" s="195">
        <v>0</v>
      </c>
      <c r="D29" s="41"/>
    </row>
    <row r="30" spans="1:4" x14ac:dyDescent="0.25">
      <c r="A30" s="488"/>
      <c r="B30" s="191" t="s">
        <v>216</v>
      </c>
      <c r="C30" s="195">
        <v>25</v>
      </c>
      <c r="D30" s="41"/>
    </row>
    <row r="31" spans="1:4" x14ac:dyDescent="0.25">
      <c r="A31" s="488"/>
      <c r="B31" s="192" t="s">
        <v>217</v>
      </c>
      <c r="C31" s="196">
        <v>50</v>
      </c>
      <c r="D31" s="41"/>
    </row>
    <row r="32" spans="1:4" x14ac:dyDescent="0.25">
      <c r="A32" s="489"/>
      <c r="B32" s="194" t="s">
        <v>125</v>
      </c>
      <c r="C32" s="198">
        <v>100</v>
      </c>
      <c r="D32" s="41"/>
    </row>
    <row r="33" spans="1:4" x14ac:dyDescent="0.25">
      <c r="B33" s="94" t="s">
        <v>165</v>
      </c>
      <c r="C33" s="94"/>
    </row>
    <row r="34" spans="1:4" x14ac:dyDescent="0.25">
      <c r="A34" s="487" t="s">
        <v>176</v>
      </c>
      <c r="B34" s="209" t="s">
        <v>218</v>
      </c>
      <c r="C34" s="210" t="s">
        <v>61</v>
      </c>
      <c r="D34" s="41"/>
    </row>
    <row r="35" spans="1:4" x14ac:dyDescent="0.25">
      <c r="A35" s="488"/>
      <c r="B35" s="272" t="s">
        <v>204</v>
      </c>
      <c r="C35" s="195">
        <v>0</v>
      </c>
      <c r="D35" s="41"/>
    </row>
    <row r="36" spans="1:4" x14ac:dyDescent="0.25">
      <c r="A36" s="488"/>
      <c r="B36" s="272" t="s">
        <v>219</v>
      </c>
      <c r="C36" s="196">
        <v>50</v>
      </c>
      <c r="D36" s="41"/>
    </row>
    <row r="37" spans="1:4" x14ac:dyDescent="0.25">
      <c r="A37" s="489"/>
      <c r="B37" s="273" t="s">
        <v>220</v>
      </c>
      <c r="C37" s="198">
        <v>100</v>
      </c>
      <c r="D37" s="41"/>
    </row>
    <row r="38" spans="1:4" x14ac:dyDescent="0.25">
      <c r="B38" s="94" t="s">
        <v>165</v>
      </c>
      <c r="C38" s="94"/>
    </row>
    <row r="39" spans="1:4" x14ac:dyDescent="0.25">
      <c r="A39" s="487" t="s">
        <v>177</v>
      </c>
      <c r="B39" s="276" t="s">
        <v>203</v>
      </c>
      <c r="C39" s="210" t="s">
        <v>61</v>
      </c>
      <c r="D39" s="41"/>
    </row>
    <row r="40" spans="1:4" x14ac:dyDescent="0.25">
      <c r="A40" s="488"/>
      <c r="B40" s="277" t="s">
        <v>63</v>
      </c>
      <c r="C40" s="196">
        <v>0</v>
      </c>
      <c r="D40" s="41"/>
    </row>
    <row r="41" spans="1:4" x14ac:dyDescent="0.25">
      <c r="A41" s="488"/>
      <c r="B41" s="277" t="s">
        <v>204</v>
      </c>
      <c r="C41" s="196">
        <v>50</v>
      </c>
      <c r="D41" s="41"/>
    </row>
    <row r="42" spans="1:4" x14ac:dyDescent="0.25">
      <c r="A42" s="488"/>
      <c r="B42" s="277" t="s">
        <v>205</v>
      </c>
      <c r="C42" s="196">
        <v>75</v>
      </c>
      <c r="D42" s="41"/>
    </row>
    <row r="43" spans="1:4" x14ac:dyDescent="0.25">
      <c r="A43" s="489"/>
      <c r="B43" s="278" t="s">
        <v>206</v>
      </c>
      <c r="C43" s="198">
        <v>100</v>
      </c>
      <c r="D43" s="41"/>
    </row>
    <row r="44" spans="1:4" x14ac:dyDescent="0.25">
      <c r="B44" s="94"/>
      <c r="C44" s="94"/>
      <c r="D44" s="41"/>
    </row>
    <row r="45" spans="1:4" x14ac:dyDescent="0.25">
      <c r="A45" s="487" t="s">
        <v>178</v>
      </c>
      <c r="B45" s="209" t="s">
        <v>208</v>
      </c>
      <c r="C45" s="210" t="s">
        <v>61</v>
      </c>
      <c r="D45" s="41"/>
    </row>
    <row r="46" spans="1:4" x14ac:dyDescent="0.25">
      <c r="A46" s="488"/>
      <c r="B46" s="192" t="s">
        <v>76</v>
      </c>
      <c r="C46" s="196">
        <v>0</v>
      </c>
      <c r="D46" s="41"/>
    </row>
    <row r="47" spans="1:4" x14ac:dyDescent="0.25">
      <c r="A47" s="489"/>
      <c r="B47" s="194" t="s">
        <v>77</v>
      </c>
      <c r="C47" s="198">
        <v>100</v>
      </c>
      <c r="D47" s="41"/>
    </row>
    <row r="48" spans="1:4" x14ac:dyDescent="0.25">
      <c r="B48" s="94"/>
      <c r="C48" s="94"/>
      <c r="D48" s="41"/>
    </row>
    <row r="49" spans="1:4" x14ac:dyDescent="0.25">
      <c r="A49" s="487" t="s">
        <v>210</v>
      </c>
      <c r="B49" s="209" t="s">
        <v>209</v>
      </c>
      <c r="C49" s="210" t="s">
        <v>61</v>
      </c>
      <c r="D49" s="41"/>
    </row>
    <row r="50" spans="1:4" x14ac:dyDescent="0.25">
      <c r="A50" s="488"/>
      <c r="B50" s="246" t="s">
        <v>92</v>
      </c>
      <c r="C50" s="196">
        <v>0</v>
      </c>
      <c r="D50" s="41"/>
    </row>
    <row r="51" spans="1:4" x14ac:dyDescent="0.25">
      <c r="A51" s="488"/>
      <c r="B51" s="246" t="s">
        <v>211</v>
      </c>
      <c r="C51" s="196">
        <v>50</v>
      </c>
      <c r="D51" s="41"/>
    </row>
    <row r="52" spans="1:4" x14ac:dyDescent="0.25">
      <c r="A52" s="489"/>
      <c r="B52" s="247" t="s">
        <v>212</v>
      </c>
      <c r="C52" s="198">
        <v>100</v>
      </c>
      <c r="D52" s="41"/>
    </row>
    <row r="53" spans="1:4" x14ac:dyDescent="0.25">
      <c r="B53" s="41" t="s">
        <v>165</v>
      </c>
      <c r="C53" s="41"/>
    </row>
    <row r="54" spans="1:4" x14ac:dyDescent="0.25">
      <c r="A54" s="487" t="s">
        <v>207</v>
      </c>
      <c r="B54" s="209" t="s">
        <v>13509</v>
      </c>
      <c r="C54" s="210" t="s">
        <v>61</v>
      </c>
    </row>
    <row r="55" spans="1:4" x14ac:dyDescent="0.25">
      <c r="A55" s="488"/>
      <c r="B55" s="192" t="s">
        <v>73</v>
      </c>
      <c r="C55" s="196">
        <v>0</v>
      </c>
    </row>
    <row r="56" spans="1:4" x14ac:dyDescent="0.25">
      <c r="A56" s="488"/>
      <c r="B56" s="192" t="s">
        <v>74</v>
      </c>
      <c r="C56" s="196">
        <v>50</v>
      </c>
    </row>
    <row r="57" spans="1:4" x14ac:dyDescent="0.25">
      <c r="A57" s="489"/>
      <c r="B57" s="194" t="s">
        <v>75</v>
      </c>
      <c r="C57" s="198">
        <v>100</v>
      </c>
    </row>
    <row r="58" spans="1:4" x14ac:dyDescent="0.25">
      <c r="B58" t="s">
        <v>165</v>
      </c>
    </row>
    <row r="59" spans="1:4" x14ac:dyDescent="0.25">
      <c r="A59" s="487" t="s">
        <v>264</v>
      </c>
      <c r="B59" s="209" t="s">
        <v>267</v>
      </c>
      <c r="C59" s="210" t="s">
        <v>61</v>
      </c>
    </row>
    <row r="60" spans="1:4" x14ac:dyDescent="0.25">
      <c r="A60" s="488"/>
      <c r="B60" s="246" t="s">
        <v>268</v>
      </c>
      <c r="C60" s="196">
        <v>0</v>
      </c>
    </row>
    <row r="61" spans="1:4" x14ac:dyDescent="0.25">
      <c r="A61" s="488"/>
      <c r="B61" s="246" t="s">
        <v>266</v>
      </c>
      <c r="C61" s="196">
        <v>50</v>
      </c>
    </row>
    <row r="62" spans="1:4" x14ac:dyDescent="0.25">
      <c r="A62" s="489"/>
      <c r="B62" s="247" t="s">
        <v>265</v>
      </c>
      <c r="C62" s="198">
        <v>100</v>
      </c>
    </row>
    <row r="64" spans="1:4" x14ac:dyDescent="0.25">
      <c r="A64" s="487" t="s">
        <v>179</v>
      </c>
      <c r="B64" s="209" t="s">
        <v>222</v>
      </c>
      <c r="C64" s="210" t="s">
        <v>61</v>
      </c>
    </row>
    <row r="65" spans="1:3" x14ac:dyDescent="0.25">
      <c r="A65" s="488"/>
      <c r="B65" s="192" t="s">
        <v>76</v>
      </c>
      <c r="C65" s="196">
        <v>0</v>
      </c>
    </row>
    <row r="66" spans="1:3" x14ac:dyDescent="0.25">
      <c r="A66" s="489"/>
      <c r="B66" s="194" t="s">
        <v>77</v>
      </c>
      <c r="C66" s="198">
        <v>100</v>
      </c>
    </row>
    <row r="67" spans="1:3" x14ac:dyDescent="0.25">
      <c r="B67" t="s">
        <v>165</v>
      </c>
    </row>
    <row r="68" spans="1:3" x14ac:dyDescent="0.25">
      <c r="A68" s="487" t="s">
        <v>180</v>
      </c>
      <c r="B68" s="209" t="s">
        <v>58</v>
      </c>
      <c r="C68" s="210" t="s">
        <v>61</v>
      </c>
    </row>
    <row r="69" spans="1:3" x14ac:dyDescent="0.25">
      <c r="A69" s="488"/>
      <c r="B69" s="192" t="s">
        <v>78</v>
      </c>
      <c r="C69" s="196">
        <v>0</v>
      </c>
    </row>
    <row r="70" spans="1:3" x14ac:dyDescent="0.25">
      <c r="A70" s="488"/>
      <c r="B70" s="193" t="s">
        <v>79</v>
      </c>
      <c r="C70" s="197">
        <v>50</v>
      </c>
    </row>
    <row r="71" spans="1:3" x14ac:dyDescent="0.25">
      <c r="A71" s="489"/>
      <c r="B71" s="194" t="s">
        <v>80</v>
      </c>
      <c r="C71" s="198">
        <v>100</v>
      </c>
    </row>
    <row r="72" spans="1:3" x14ac:dyDescent="0.25">
      <c r="B72" t="s">
        <v>165</v>
      </c>
    </row>
    <row r="73" spans="1:3" x14ac:dyDescent="0.25">
      <c r="A73" s="487" t="s">
        <v>181</v>
      </c>
      <c r="B73" s="209" t="s">
        <v>57</v>
      </c>
      <c r="C73" s="210" t="s">
        <v>61</v>
      </c>
    </row>
    <row r="74" spans="1:3" x14ac:dyDescent="0.25">
      <c r="A74" s="488"/>
      <c r="B74" s="192" t="s">
        <v>221</v>
      </c>
      <c r="C74" s="196">
        <v>0</v>
      </c>
    </row>
    <row r="75" spans="1:3" x14ac:dyDescent="0.25">
      <c r="A75" s="488"/>
      <c r="B75" s="193" t="s">
        <v>81</v>
      </c>
      <c r="C75" s="197">
        <v>50</v>
      </c>
    </row>
    <row r="76" spans="1:3" x14ac:dyDescent="0.25">
      <c r="A76" s="489"/>
      <c r="B76" s="194" t="s">
        <v>82</v>
      </c>
      <c r="C76" s="198">
        <v>100</v>
      </c>
    </row>
    <row r="77" spans="1:3" x14ac:dyDescent="0.25">
      <c r="B77" t="s">
        <v>165</v>
      </c>
    </row>
    <row r="78" spans="1:3" x14ac:dyDescent="0.25">
      <c r="A78" s="487" t="s">
        <v>184</v>
      </c>
      <c r="B78" s="209" t="s">
        <v>11</v>
      </c>
      <c r="C78" s="210" t="s">
        <v>61</v>
      </c>
    </row>
    <row r="79" spans="1:3" x14ac:dyDescent="0.25">
      <c r="A79" s="488"/>
      <c r="B79" s="191" t="s">
        <v>72</v>
      </c>
      <c r="C79" s="195">
        <v>0</v>
      </c>
    </row>
    <row r="80" spans="1:3" x14ac:dyDescent="0.25">
      <c r="A80" s="488"/>
      <c r="B80" s="192" t="s">
        <v>87</v>
      </c>
      <c r="C80" s="196">
        <v>50</v>
      </c>
    </row>
    <row r="81" spans="1:5" x14ac:dyDescent="0.25">
      <c r="A81" s="489"/>
      <c r="B81" s="194" t="s">
        <v>88</v>
      </c>
      <c r="C81" s="198">
        <v>100</v>
      </c>
    </row>
    <row r="82" spans="1:5" x14ac:dyDescent="0.25">
      <c r="B82" s="94" t="s">
        <v>165</v>
      </c>
      <c r="C82" s="9"/>
      <c r="D82" s="9"/>
    </row>
    <row r="83" spans="1:5" x14ac:dyDescent="0.25">
      <c r="A83" s="487" t="s">
        <v>185</v>
      </c>
      <c r="B83" s="209" t="s">
        <v>12</v>
      </c>
      <c r="C83" s="210" t="s">
        <v>61</v>
      </c>
    </row>
    <row r="84" spans="1:5" x14ac:dyDescent="0.25">
      <c r="A84" s="488"/>
      <c r="B84" s="191" t="s">
        <v>83</v>
      </c>
      <c r="C84" s="195">
        <v>0</v>
      </c>
    </row>
    <row r="85" spans="1:5" x14ac:dyDescent="0.25">
      <c r="A85" s="488"/>
      <c r="B85" s="192" t="s">
        <v>89</v>
      </c>
      <c r="C85" s="196">
        <v>50</v>
      </c>
    </row>
    <row r="86" spans="1:5" x14ac:dyDescent="0.25">
      <c r="A86" s="489"/>
      <c r="B86" s="194" t="s">
        <v>84</v>
      </c>
      <c r="C86" s="198">
        <v>100</v>
      </c>
    </row>
    <row r="87" spans="1:5" x14ac:dyDescent="0.25">
      <c r="B87" s="94" t="s">
        <v>165</v>
      </c>
      <c r="C87" s="9"/>
      <c r="D87" s="9"/>
    </row>
    <row r="88" spans="1:5" x14ac:dyDescent="0.25">
      <c r="A88" s="487" t="s">
        <v>186</v>
      </c>
      <c r="B88" s="212" t="s">
        <v>223</v>
      </c>
      <c r="C88" s="210" t="s">
        <v>61</v>
      </c>
      <c r="D88" s="41"/>
    </row>
    <row r="89" spans="1:5" x14ac:dyDescent="0.25">
      <c r="A89" s="488"/>
      <c r="B89" s="203" t="s">
        <v>245</v>
      </c>
      <c r="C89" s="206">
        <v>0</v>
      </c>
      <c r="D89" s="41"/>
      <c r="E89" s="189"/>
    </row>
    <row r="90" spans="1:5" x14ac:dyDescent="0.25">
      <c r="A90" s="488"/>
      <c r="B90" s="204" t="s">
        <v>246</v>
      </c>
      <c r="C90" s="207">
        <v>50</v>
      </c>
      <c r="D90" s="41"/>
      <c r="E90" s="189"/>
    </row>
    <row r="91" spans="1:5" x14ac:dyDescent="0.25">
      <c r="A91" s="489"/>
      <c r="B91" s="205" t="s">
        <v>244</v>
      </c>
      <c r="C91" s="208">
        <v>100</v>
      </c>
      <c r="D91" s="41"/>
    </row>
    <row r="92" spans="1:5" x14ac:dyDescent="0.25">
      <c r="B92" s="94"/>
      <c r="C92" s="94"/>
      <c r="D92" s="41"/>
    </row>
    <row r="93" spans="1:5" x14ac:dyDescent="0.25">
      <c r="A93" s="487" t="s">
        <v>187</v>
      </c>
      <c r="B93" s="209" t="s">
        <v>225</v>
      </c>
      <c r="C93" s="210" t="s">
        <v>61</v>
      </c>
      <c r="D93" s="41"/>
    </row>
    <row r="94" spans="1:5" x14ac:dyDescent="0.25">
      <c r="A94" s="488"/>
      <c r="B94" s="192" t="s">
        <v>76</v>
      </c>
      <c r="C94" s="196">
        <v>0</v>
      </c>
      <c r="D94" s="41"/>
    </row>
    <row r="95" spans="1:5" x14ac:dyDescent="0.25">
      <c r="A95" s="489"/>
      <c r="B95" s="194" t="s">
        <v>77</v>
      </c>
      <c r="C95" s="198">
        <v>100</v>
      </c>
      <c r="D95" s="41"/>
    </row>
    <row r="96" spans="1:5" x14ac:dyDescent="0.25">
      <c r="B96" s="94" t="s">
        <v>165</v>
      </c>
      <c r="C96" s="94"/>
      <c r="D96" s="94"/>
    </row>
    <row r="97" spans="1:5" x14ac:dyDescent="0.25">
      <c r="A97" s="487" t="s">
        <v>224</v>
      </c>
      <c r="B97" s="212" t="s">
        <v>226</v>
      </c>
      <c r="C97" s="210" t="s">
        <v>61</v>
      </c>
      <c r="D97" s="41"/>
    </row>
    <row r="98" spans="1:5" x14ac:dyDescent="0.25">
      <c r="A98" s="488"/>
      <c r="B98" s="203" t="s">
        <v>85</v>
      </c>
      <c r="C98" s="206">
        <v>0</v>
      </c>
      <c r="D98" s="41"/>
    </row>
    <row r="99" spans="1:5" x14ac:dyDescent="0.25">
      <c r="A99" s="488"/>
      <c r="B99" s="204" t="s">
        <v>90</v>
      </c>
      <c r="C99" s="207">
        <v>25</v>
      </c>
      <c r="D99" s="41"/>
    </row>
    <row r="100" spans="1:5" x14ac:dyDescent="0.25">
      <c r="A100" s="488"/>
      <c r="B100" s="204" t="s">
        <v>91</v>
      </c>
      <c r="C100" s="207">
        <v>60</v>
      </c>
      <c r="D100" s="41"/>
    </row>
    <row r="101" spans="1:5" x14ac:dyDescent="0.25">
      <c r="A101" s="489"/>
      <c r="B101" s="205" t="s">
        <v>86</v>
      </c>
      <c r="C101" s="208">
        <v>100</v>
      </c>
      <c r="D101" s="41"/>
    </row>
    <row r="102" spans="1:5" x14ac:dyDescent="0.25">
      <c r="B102" t="s">
        <v>165</v>
      </c>
    </row>
    <row r="103" spans="1:5" x14ac:dyDescent="0.25">
      <c r="A103" s="487" t="s">
        <v>13503</v>
      </c>
      <c r="B103" s="212" t="s">
        <v>13504</v>
      </c>
      <c r="C103" s="210" t="s">
        <v>61</v>
      </c>
      <c r="D103" s="41"/>
    </row>
    <row r="104" spans="1:5" x14ac:dyDescent="0.25">
      <c r="A104" s="488"/>
      <c r="B104" s="203" t="s">
        <v>13505</v>
      </c>
      <c r="C104" s="206">
        <v>0</v>
      </c>
      <c r="D104" s="41"/>
      <c r="E104" s="189"/>
    </row>
    <row r="105" spans="1:5" x14ac:dyDescent="0.25">
      <c r="A105" s="488"/>
      <c r="B105" s="204" t="s">
        <v>13506</v>
      </c>
      <c r="C105" s="207">
        <v>50</v>
      </c>
      <c r="D105" s="41"/>
      <c r="E105" s="189"/>
    </row>
    <row r="106" spans="1:5" x14ac:dyDescent="0.25">
      <c r="A106" s="489"/>
      <c r="B106" s="205" t="s">
        <v>88</v>
      </c>
      <c r="C106" s="208">
        <v>100</v>
      </c>
      <c r="D106" s="41"/>
    </row>
  </sheetData>
  <sheetProtection password="E8DA" sheet="1" objects="1" scenarios="1"/>
  <mergeCells count="21">
    <mergeCell ref="A103:A106"/>
    <mergeCell ref="A28:A32"/>
    <mergeCell ref="A34:A37"/>
    <mergeCell ref="A39:A43"/>
    <mergeCell ref="A54:A57"/>
    <mergeCell ref="A64:A66"/>
    <mergeCell ref="A45:A47"/>
    <mergeCell ref="A49:A52"/>
    <mergeCell ref="A78:A81"/>
    <mergeCell ref="A83:A86"/>
    <mergeCell ref="A88:A91"/>
    <mergeCell ref="A59:A62"/>
    <mergeCell ref="A97:A101"/>
    <mergeCell ref="A93:A95"/>
    <mergeCell ref="A68:A71"/>
    <mergeCell ref="A73:A76"/>
    <mergeCell ref="A1:A6"/>
    <mergeCell ref="A8:A11"/>
    <mergeCell ref="A13:A16"/>
    <mergeCell ref="A18:A21"/>
    <mergeCell ref="A23:A26"/>
  </mergeCells>
  <pageMargins left="0.7" right="0.7" top="0.78740157499999996" bottom="0.78740157499999996" header="0.3" footer="0.3"/>
  <pageSetup paperSize="0" orientation="portrait" horizontalDpi="0" verticalDpi="0" copie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D133"/>
  <sheetViews>
    <sheetView zoomScaleNormal="100" workbookViewId="0">
      <selection sqref="A1:A6"/>
    </sheetView>
  </sheetViews>
  <sheetFormatPr defaultColWidth="9.140625" defaultRowHeight="15" x14ac:dyDescent="0.25"/>
  <cols>
    <col min="1" max="1" width="3.28515625" style="165" bestFit="1" customWidth="1"/>
    <col min="2" max="2" width="85.85546875" style="165" bestFit="1" customWidth="1"/>
    <col min="3" max="3" width="20.85546875" style="174" customWidth="1"/>
    <col min="4" max="4" width="9.140625" style="165"/>
    <col min="5" max="5" width="15.85546875" style="165" bestFit="1" customWidth="1"/>
    <col min="6" max="16384" width="9.140625" style="165"/>
  </cols>
  <sheetData>
    <row r="1" spans="1:3" x14ac:dyDescent="0.25">
      <c r="A1" s="487" t="s">
        <v>170</v>
      </c>
      <c r="B1" s="209" t="s">
        <v>101</v>
      </c>
      <c r="C1" s="223" t="s">
        <v>61</v>
      </c>
    </row>
    <row r="2" spans="1:3" x14ac:dyDescent="0.25">
      <c r="A2" s="488"/>
      <c r="B2" s="213" t="s">
        <v>62</v>
      </c>
      <c r="C2" s="216">
        <v>0</v>
      </c>
    </row>
    <row r="3" spans="1:3" x14ac:dyDescent="0.25">
      <c r="A3" s="488"/>
      <c r="B3" s="165" t="s">
        <v>13502</v>
      </c>
      <c r="C3" s="216">
        <v>1</v>
      </c>
    </row>
    <row r="4" spans="1:3" x14ac:dyDescent="0.25">
      <c r="A4" s="488"/>
      <c r="B4" t="s">
        <v>13446</v>
      </c>
      <c r="C4" s="217">
        <v>2</v>
      </c>
    </row>
    <row r="5" spans="1:3" x14ac:dyDescent="0.25">
      <c r="A5" s="488"/>
      <c r="B5" s="214" t="s">
        <v>13447</v>
      </c>
      <c r="C5" s="217">
        <v>3</v>
      </c>
    </row>
    <row r="6" spans="1:3" x14ac:dyDescent="0.25">
      <c r="A6" s="489"/>
      <c r="B6" s="215" t="s">
        <v>13448</v>
      </c>
      <c r="C6" s="218">
        <v>4</v>
      </c>
    </row>
    <row r="7" spans="1:3" x14ac:dyDescent="0.25">
      <c r="B7" s="165" t="s">
        <v>165</v>
      </c>
    </row>
    <row r="8" spans="1:3" x14ac:dyDescent="0.25">
      <c r="A8" s="487" t="s">
        <v>171</v>
      </c>
      <c r="B8" s="209" t="s">
        <v>122</v>
      </c>
      <c r="C8" s="223" t="s">
        <v>61</v>
      </c>
    </row>
    <row r="9" spans="1:3" x14ac:dyDescent="0.25">
      <c r="A9" s="488"/>
      <c r="B9" s="219" t="s">
        <v>76</v>
      </c>
      <c r="C9" s="221">
        <v>0</v>
      </c>
    </row>
    <row r="10" spans="1:3" x14ac:dyDescent="0.25">
      <c r="A10" s="488"/>
      <c r="B10" s="270" t="s">
        <v>77</v>
      </c>
      <c r="C10" s="271">
        <v>1</v>
      </c>
    </row>
    <row r="11" spans="1:3" x14ac:dyDescent="0.25">
      <c r="A11" s="489"/>
      <c r="B11" s="220" t="s">
        <v>239</v>
      </c>
      <c r="C11" s="222">
        <v>2</v>
      </c>
    </row>
    <row r="12" spans="1:3" x14ac:dyDescent="0.25">
      <c r="B12" s="165" t="s">
        <v>165</v>
      </c>
    </row>
    <row r="13" spans="1:3" x14ac:dyDescent="0.25">
      <c r="A13" s="487" t="s">
        <v>172</v>
      </c>
      <c r="B13" s="209" t="s">
        <v>93</v>
      </c>
      <c r="C13" s="223" t="s">
        <v>61</v>
      </c>
    </row>
    <row r="14" spans="1:3" x14ac:dyDescent="0.25">
      <c r="A14" s="488"/>
      <c r="B14" s="224" t="s">
        <v>63</v>
      </c>
      <c r="C14" s="227">
        <v>0</v>
      </c>
    </row>
    <row r="15" spans="1:3" x14ac:dyDescent="0.25">
      <c r="A15" s="488"/>
      <c r="B15" s="225" t="s">
        <v>96</v>
      </c>
      <c r="C15" s="228">
        <v>1</v>
      </c>
    </row>
    <row r="16" spans="1:3" x14ac:dyDescent="0.25">
      <c r="A16" s="489"/>
      <c r="B16" s="226" t="s">
        <v>95</v>
      </c>
      <c r="C16" s="229">
        <v>2</v>
      </c>
    </row>
    <row r="17" spans="1:3" x14ac:dyDescent="0.25">
      <c r="B17" s="165" t="s">
        <v>165</v>
      </c>
    </row>
    <row r="18" spans="1:3" x14ac:dyDescent="0.25">
      <c r="A18" s="487" t="s">
        <v>179</v>
      </c>
      <c r="B18" s="209" t="s">
        <v>238</v>
      </c>
      <c r="C18" s="223" t="s">
        <v>61</v>
      </c>
    </row>
    <row r="19" spans="1:3" x14ac:dyDescent="0.25">
      <c r="A19" s="488"/>
      <c r="B19" s="219" t="s">
        <v>237</v>
      </c>
      <c r="C19" s="221">
        <v>0</v>
      </c>
    </row>
    <row r="20" spans="1:3" x14ac:dyDescent="0.25">
      <c r="A20" s="488"/>
      <c r="B20" s="219" t="s">
        <v>227</v>
      </c>
      <c r="C20" s="221">
        <v>1</v>
      </c>
    </row>
    <row r="21" spans="1:3" x14ac:dyDescent="0.25">
      <c r="A21" s="488"/>
      <c r="B21" s="230" t="s">
        <v>228</v>
      </c>
      <c r="C21" s="231">
        <v>2</v>
      </c>
    </row>
    <row r="22" spans="1:3" x14ac:dyDescent="0.25">
      <c r="A22" s="489"/>
      <c r="B22" s="220" t="s">
        <v>76</v>
      </c>
      <c r="C22" s="222">
        <v>3</v>
      </c>
    </row>
    <row r="23" spans="1:3" x14ac:dyDescent="0.25">
      <c r="B23" s="165" t="s">
        <v>165</v>
      </c>
    </row>
    <row r="24" spans="1:3" x14ac:dyDescent="0.25">
      <c r="A24" s="487" t="s">
        <v>180</v>
      </c>
      <c r="B24" s="209" t="s">
        <v>15</v>
      </c>
      <c r="C24" s="223" t="s">
        <v>61</v>
      </c>
    </row>
    <row r="25" spans="1:3" x14ac:dyDescent="0.25">
      <c r="A25" s="488"/>
      <c r="B25" s="219" t="s">
        <v>237</v>
      </c>
      <c r="C25" s="221">
        <v>0</v>
      </c>
    </row>
    <row r="26" spans="1:3" x14ac:dyDescent="0.25">
      <c r="A26" s="488"/>
      <c r="B26" s="219" t="s">
        <v>227</v>
      </c>
      <c r="C26" s="221">
        <v>1</v>
      </c>
    </row>
    <row r="27" spans="1:3" x14ac:dyDescent="0.25">
      <c r="A27" s="488"/>
      <c r="B27" s="230" t="s">
        <v>228</v>
      </c>
      <c r="C27" s="231">
        <v>2</v>
      </c>
    </row>
    <row r="28" spans="1:3" x14ac:dyDescent="0.25">
      <c r="A28" s="489"/>
      <c r="B28" s="220" t="s">
        <v>76</v>
      </c>
      <c r="C28" s="222">
        <v>3</v>
      </c>
    </row>
    <row r="29" spans="1:3" x14ac:dyDescent="0.25">
      <c r="B29" s="165" t="s">
        <v>165</v>
      </c>
    </row>
    <row r="30" spans="1:3" x14ac:dyDescent="0.25">
      <c r="A30" s="487" t="s">
        <v>181</v>
      </c>
      <c r="B30" s="209" t="s">
        <v>94</v>
      </c>
      <c r="C30" s="232" t="s">
        <v>61</v>
      </c>
    </row>
    <row r="31" spans="1:3" x14ac:dyDescent="0.25">
      <c r="A31" s="488"/>
      <c r="B31" s="224" t="s">
        <v>77</v>
      </c>
      <c r="C31" s="227">
        <v>0</v>
      </c>
    </row>
    <row r="32" spans="1:3" x14ac:dyDescent="0.25">
      <c r="A32" s="489"/>
      <c r="B32" s="226" t="s">
        <v>76</v>
      </c>
      <c r="C32" s="229">
        <v>1</v>
      </c>
    </row>
    <row r="33" spans="1:4" x14ac:dyDescent="0.25">
      <c r="B33" s="165" t="s">
        <v>165</v>
      </c>
    </row>
    <row r="34" spans="1:4" x14ac:dyDescent="0.25">
      <c r="A34" s="487" t="s">
        <v>182</v>
      </c>
      <c r="B34" s="209" t="s">
        <v>123</v>
      </c>
      <c r="C34" s="223" t="s">
        <v>61</v>
      </c>
    </row>
    <row r="35" spans="1:4" x14ac:dyDescent="0.25">
      <c r="A35" s="488"/>
      <c r="B35" s="219" t="s">
        <v>76</v>
      </c>
      <c r="C35" s="221">
        <v>0</v>
      </c>
    </row>
    <row r="36" spans="1:4" x14ac:dyDescent="0.25">
      <c r="A36" s="488"/>
      <c r="B36" s="270" t="s">
        <v>77</v>
      </c>
      <c r="C36" s="271">
        <v>1</v>
      </c>
    </row>
    <row r="37" spans="1:4" x14ac:dyDescent="0.25">
      <c r="A37" s="489"/>
      <c r="B37" s="220" t="s">
        <v>239</v>
      </c>
      <c r="C37" s="222">
        <v>2</v>
      </c>
    </row>
    <row r="38" spans="1:4" x14ac:dyDescent="0.25">
      <c r="B38" s="165" t="s">
        <v>165</v>
      </c>
    </row>
    <row r="39" spans="1:4" x14ac:dyDescent="0.25">
      <c r="A39" s="487" t="s">
        <v>183</v>
      </c>
      <c r="B39" s="209" t="s">
        <v>16</v>
      </c>
      <c r="C39" s="223" t="s">
        <v>61</v>
      </c>
    </row>
    <row r="40" spans="1:4" x14ac:dyDescent="0.25">
      <c r="A40" s="488"/>
      <c r="B40" s="219" t="s">
        <v>76</v>
      </c>
      <c r="C40" s="221">
        <v>0</v>
      </c>
    </row>
    <row r="41" spans="1:4" x14ac:dyDescent="0.25">
      <c r="A41" s="488"/>
      <c r="B41" s="270" t="s">
        <v>77</v>
      </c>
      <c r="C41" s="271">
        <v>1</v>
      </c>
    </row>
    <row r="42" spans="1:4" x14ac:dyDescent="0.25">
      <c r="A42" s="489"/>
      <c r="B42" s="220" t="s">
        <v>239</v>
      </c>
      <c r="C42" s="222">
        <v>2</v>
      </c>
    </row>
    <row r="43" spans="1:4" x14ac:dyDescent="0.25">
      <c r="B43" s="165" t="s">
        <v>165</v>
      </c>
    </row>
    <row r="44" spans="1:4" x14ac:dyDescent="0.25">
      <c r="A44" s="487" t="s">
        <v>184</v>
      </c>
      <c r="B44" s="209" t="s">
        <v>18</v>
      </c>
      <c r="C44" s="223" t="s">
        <v>61</v>
      </c>
    </row>
    <row r="45" spans="1:4" x14ac:dyDescent="0.25">
      <c r="A45" s="488"/>
      <c r="B45" s="250" t="s">
        <v>232</v>
      </c>
      <c r="C45" s="231">
        <v>0</v>
      </c>
    </row>
    <row r="46" spans="1:4" ht="30" x14ac:dyDescent="0.25">
      <c r="A46" s="488"/>
      <c r="B46" s="251" t="s">
        <v>234</v>
      </c>
      <c r="C46" s="241">
        <v>1</v>
      </c>
    </row>
    <row r="47" spans="1:4" ht="45" x14ac:dyDescent="0.25">
      <c r="A47" s="489"/>
      <c r="B47" s="252" t="s">
        <v>235</v>
      </c>
      <c r="C47" s="242">
        <v>2</v>
      </c>
      <c r="D47" s="244"/>
    </row>
    <row r="48" spans="1:4" x14ac:dyDescent="0.25">
      <c r="B48" s="165" t="s">
        <v>165</v>
      </c>
      <c r="C48" s="243"/>
    </row>
    <row r="49" spans="1:3" x14ac:dyDescent="0.25">
      <c r="A49" s="487" t="s">
        <v>185</v>
      </c>
      <c r="B49" s="209" t="s">
        <v>116</v>
      </c>
      <c r="C49" s="223" t="s">
        <v>61</v>
      </c>
    </row>
    <row r="50" spans="1:3" x14ac:dyDescent="0.25">
      <c r="A50" s="488"/>
      <c r="B50" s="267" t="s">
        <v>63</v>
      </c>
      <c r="C50" s="221">
        <v>0</v>
      </c>
    </row>
    <row r="51" spans="1:3" x14ac:dyDescent="0.25">
      <c r="A51" s="488"/>
      <c r="B51" s="268" t="s">
        <v>119</v>
      </c>
      <c r="C51" s="231">
        <v>1</v>
      </c>
    </row>
    <row r="52" spans="1:3" x14ac:dyDescent="0.25">
      <c r="A52" s="488"/>
      <c r="B52" s="268" t="s">
        <v>118</v>
      </c>
      <c r="C52" s="231">
        <v>2</v>
      </c>
    </row>
    <row r="53" spans="1:3" x14ac:dyDescent="0.25">
      <c r="A53" s="489"/>
      <c r="B53" s="269" t="s">
        <v>117</v>
      </c>
      <c r="C53" s="222">
        <v>3</v>
      </c>
    </row>
    <row r="54" spans="1:3" s="248" customFormat="1" x14ac:dyDescent="0.25">
      <c r="B54" s="248" t="s">
        <v>165</v>
      </c>
      <c r="C54" s="249"/>
    </row>
    <row r="55" spans="1:3" x14ac:dyDescent="0.25">
      <c r="A55" s="487" t="s">
        <v>186</v>
      </c>
      <c r="B55" s="209" t="s">
        <v>257</v>
      </c>
      <c r="C55" s="223" t="s">
        <v>61</v>
      </c>
    </row>
    <row r="56" spans="1:3" x14ac:dyDescent="0.25">
      <c r="A56" s="488"/>
      <c r="B56" s="274" t="s">
        <v>258</v>
      </c>
      <c r="C56" s="221">
        <v>0</v>
      </c>
    </row>
    <row r="57" spans="1:3" x14ac:dyDescent="0.25">
      <c r="A57" s="488"/>
      <c r="B57" s="275" t="s">
        <v>259</v>
      </c>
      <c r="C57" s="231">
        <v>1</v>
      </c>
    </row>
    <row r="58" spans="1:3" x14ac:dyDescent="0.25">
      <c r="A58" s="489"/>
      <c r="B58" s="265" t="s">
        <v>260</v>
      </c>
      <c r="C58" s="222">
        <v>2</v>
      </c>
    </row>
    <row r="59" spans="1:3" x14ac:dyDescent="0.25">
      <c r="B59" s="165" t="s">
        <v>165</v>
      </c>
    </row>
    <row r="60" spans="1:3" x14ac:dyDescent="0.25">
      <c r="A60" s="487" t="s">
        <v>188</v>
      </c>
      <c r="B60" s="209" t="s">
        <v>169</v>
      </c>
      <c r="C60" s="223" t="s">
        <v>61</v>
      </c>
    </row>
    <row r="61" spans="1:3" x14ac:dyDescent="0.25">
      <c r="A61" s="488"/>
      <c r="B61" s="224" t="s">
        <v>111</v>
      </c>
      <c r="C61" s="227">
        <v>0</v>
      </c>
    </row>
    <row r="62" spans="1:3" x14ac:dyDescent="0.25">
      <c r="A62" s="488"/>
      <c r="B62" s="214" t="s">
        <v>201</v>
      </c>
      <c r="C62" s="228">
        <v>1</v>
      </c>
    </row>
    <row r="63" spans="1:3" x14ac:dyDescent="0.25">
      <c r="A63" s="488"/>
      <c r="B63" s="165" t="s">
        <v>200</v>
      </c>
      <c r="C63" s="228">
        <v>2</v>
      </c>
    </row>
    <row r="64" spans="1:3" x14ac:dyDescent="0.25">
      <c r="A64" s="488"/>
      <c r="B64" s="253" t="s">
        <v>166</v>
      </c>
      <c r="C64" s="245">
        <v>3</v>
      </c>
    </row>
    <row r="65" spans="1:3" x14ac:dyDescent="0.25">
      <c r="A65" s="489"/>
      <c r="B65" s="215" t="s">
        <v>110</v>
      </c>
      <c r="C65" s="229">
        <v>4</v>
      </c>
    </row>
    <row r="66" spans="1:3" x14ac:dyDescent="0.25">
      <c r="B66" s="165" t="s">
        <v>165</v>
      </c>
    </row>
    <row r="67" spans="1:3" x14ac:dyDescent="0.25">
      <c r="A67" s="487" t="s">
        <v>189</v>
      </c>
      <c r="B67" s="209" t="s">
        <v>102</v>
      </c>
      <c r="C67" s="223" t="s">
        <v>61</v>
      </c>
    </row>
    <row r="68" spans="1:3" x14ac:dyDescent="0.25">
      <c r="A68" s="488"/>
      <c r="B68" s="219" t="s">
        <v>76</v>
      </c>
      <c r="C68" s="227">
        <v>0</v>
      </c>
    </row>
    <row r="69" spans="1:3" x14ac:dyDescent="0.25">
      <c r="A69" s="489"/>
      <c r="B69" s="220" t="s">
        <v>77</v>
      </c>
      <c r="C69" s="229">
        <v>1</v>
      </c>
    </row>
    <row r="70" spans="1:3" x14ac:dyDescent="0.25">
      <c r="B70" s="165" t="s">
        <v>165</v>
      </c>
    </row>
    <row r="71" spans="1:3" x14ac:dyDescent="0.25">
      <c r="A71" s="490" t="s">
        <v>190</v>
      </c>
      <c r="B71" s="302" t="s">
        <v>152</v>
      </c>
      <c r="C71" s="303" t="s">
        <v>61</v>
      </c>
    </row>
    <row r="72" spans="1:3" ht="18" x14ac:dyDescent="0.25">
      <c r="A72" s="491"/>
      <c r="B72" s="304" t="s">
        <v>13418</v>
      </c>
      <c r="C72" s="238">
        <v>0</v>
      </c>
    </row>
    <row r="73" spans="1:3" ht="18" x14ac:dyDescent="0.25">
      <c r="A73" s="491"/>
      <c r="B73" s="304" t="s">
        <v>13419</v>
      </c>
      <c r="C73" s="239">
        <v>1</v>
      </c>
    </row>
    <row r="74" spans="1:3" ht="18" x14ac:dyDescent="0.25">
      <c r="A74" s="491"/>
      <c r="B74" s="304" t="s">
        <v>13420</v>
      </c>
      <c r="C74" s="239">
        <v>2</v>
      </c>
    </row>
    <row r="75" spans="1:3" ht="18" x14ac:dyDescent="0.25">
      <c r="A75" s="492"/>
      <c r="B75" s="305" t="s">
        <v>13421</v>
      </c>
      <c r="C75" s="240">
        <v>3</v>
      </c>
    </row>
    <row r="76" spans="1:3" x14ac:dyDescent="0.25">
      <c r="B76" s="165" t="s">
        <v>165</v>
      </c>
    </row>
    <row r="77" spans="1:3" x14ac:dyDescent="0.25">
      <c r="A77" s="490" t="s">
        <v>191</v>
      </c>
      <c r="B77" s="306" t="s">
        <v>153</v>
      </c>
      <c r="C77" s="303" t="s">
        <v>61</v>
      </c>
    </row>
    <row r="78" spans="1:3" x14ac:dyDescent="0.25">
      <c r="A78" s="491"/>
      <c r="B78" s="266" t="s">
        <v>13412</v>
      </c>
      <c r="C78" s="238">
        <v>0</v>
      </c>
    </row>
    <row r="79" spans="1:3" x14ac:dyDescent="0.25">
      <c r="A79" s="491"/>
      <c r="B79" s="266" t="s">
        <v>13413</v>
      </c>
      <c r="C79" s="239">
        <v>1</v>
      </c>
    </row>
    <row r="80" spans="1:3" x14ac:dyDescent="0.25">
      <c r="A80" s="491"/>
      <c r="B80" s="266" t="s">
        <v>13414</v>
      </c>
      <c r="C80" s="239">
        <v>2</v>
      </c>
    </row>
    <row r="81" spans="1:3" ht="15.75" customHeight="1" x14ac:dyDescent="0.25">
      <c r="A81" s="492"/>
      <c r="B81" s="307" t="s">
        <v>13415</v>
      </c>
      <c r="C81" s="240">
        <v>3</v>
      </c>
    </row>
    <row r="83" spans="1:3" x14ac:dyDescent="0.25">
      <c r="A83" s="490" t="s">
        <v>229</v>
      </c>
      <c r="B83" s="306" t="s">
        <v>154</v>
      </c>
      <c r="C83" s="303" t="s">
        <v>61</v>
      </c>
    </row>
    <row r="84" spans="1:3" x14ac:dyDescent="0.25">
      <c r="A84" s="491"/>
      <c r="B84" s="219" t="s">
        <v>13416</v>
      </c>
      <c r="C84" s="227">
        <v>0</v>
      </c>
    </row>
    <row r="85" spans="1:3" x14ac:dyDescent="0.25">
      <c r="A85" s="491"/>
      <c r="B85" s="231" t="s">
        <v>13417</v>
      </c>
      <c r="C85" s="228">
        <v>1</v>
      </c>
    </row>
    <row r="86" spans="1:3" x14ac:dyDescent="0.25">
      <c r="A86" s="491"/>
      <c r="B86" s="231" t="s">
        <v>13422</v>
      </c>
      <c r="C86" s="308">
        <v>2</v>
      </c>
    </row>
    <row r="87" spans="1:3" x14ac:dyDescent="0.25">
      <c r="A87" s="492"/>
      <c r="B87" s="220" t="s">
        <v>13423</v>
      </c>
      <c r="C87" s="229">
        <v>3</v>
      </c>
    </row>
    <row r="88" spans="1:3" x14ac:dyDescent="0.25">
      <c r="B88" s="165" t="s">
        <v>165</v>
      </c>
    </row>
    <row r="89" spans="1:3" x14ac:dyDescent="0.25">
      <c r="A89" s="487" t="s">
        <v>230</v>
      </c>
      <c r="B89" s="209" t="s">
        <v>120</v>
      </c>
      <c r="C89" s="223" t="s">
        <v>61</v>
      </c>
    </row>
    <row r="90" spans="1:3" x14ac:dyDescent="0.25">
      <c r="A90" s="488"/>
      <c r="B90" s="219" t="s">
        <v>115</v>
      </c>
      <c r="C90" s="227">
        <v>0</v>
      </c>
    </row>
    <row r="91" spans="1:3" x14ac:dyDescent="0.25">
      <c r="A91" s="489"/>
      <c r="B91" s="220" t="s">
        <v>114</v>
      </c>
      <c r="C91" s="229">
        <v>1</v>
      </c>
    </row>
    <row r="92" spans="1:3" x14ac:dyDescent="0.25">
      <c r="B92" s="165" t="s">
        <v>165</v>
      </c>
    </row>
    <row r="93" spans="1:3" x14ac:dyDescent="0.25">
      <c r="A93" s="487" t="s">
        <v>192</v>
      </c>
      <c r="B93" s="209" t="s">
        <v>22</v>
      </c>
      <c r="C93" s="223" t="s">
        <v>61</v>
      </c>
    </row>
    <row r="94" spans="1:3" x14ac:dyDescent="0.25">
      <c r="A94" s="488"/>
      <c r="B94" s="235" t="s">
        <v>109</v>
      </c>
      <c r="C94" s="238">
        <v>0</v>
      </c>
    </row>
    <row r="95" spans="1:3" x14ac:dyDescent="0.25">
      <c r="A95" s="488"/>
      <c r="B95" s="166" t="s">
        <v>113</v>
      </c>
      <c r="C95" s="238">
        <v>1</v>
      </c>
    </row>
    <row r="96" spans="1:3" x14ac:dyDescent="0.25">
      <c r="A96" s="488"/>
      <c r="B96" s="214" t="s">
        <v>202</v>
      </c>
      <c r="C96" s="239">
        <v>2</v>
      </c>
    </row>
    <row r="97" spans="1:3" x14ac:dyDescent="0.25">
      <c r="A97" s="489"/>
      <c r="B97" s="237" t="s">
        <v>112</v>
      </c>
      <c r="C97" s="240">
        <v>3</v>
      </c>
    </row>
    <row r="98" spans="1:3" x14ac:dyDescent="0.25">
      <c r="B98" s="165" t="s">
        <v>165</v>
      </c>
    </row>
    <row r="99" spans="1:3" x14ac:dyDescent="0.25">
      <c r="A99" s="487" t="s">
        <v>193</v>
      </c>
      <c r="B99" s="209" t="s">
        <v>233</v>
      </c>
      <c r="C99" s="223" t="s">
        <v>61</v>
      </c>
    </row>
    <row r="100" spans="1:3" x14ac:dyDescent="0.25">
      <c r="A100" s="488"/>
      <c r="B100" s="235" t="s">
        <v>98</v>
      </c>
      <c r="C100" s="238">
        <v>0</v>
      </c>
    </row>
    <row r="101" spans="1:3" x14ac:dyDescent="0.25">
      <c r="A101" s="489"/>
      <c r="B101" s="237" t="s">
        <v>97</v>
      </c>
      <c r="C101" s="240">
        <v>1</v>
      </c>
    </row>
    <row r="102" spans="1:3" x14ac:dyDescent="0.25">
      <c r="B102" s="165" t="s">
        <v>165</v>
      </c>
    </row>
    <row r="103" spans="1:3" x14ac:dyDescent="0.25">
      <c r="A103" s="487" t="s">
        <v>194</v>
      </c>
      <c r="B103" s="209" t="s">
        <v>236</v>
      </c>
      <c r="C103" s="223" t="s">
        <v>61</v>
      </c>
    </row>
    <row r="104" spans="1:3" x14ac:dyDescent="0.25">
      <c r="A104" s="488"/>
      <c r="B104" s="235" t="s">
        <v>76</v>
      </c>
      <c r="C104" s="238">
        <v>0</v>
      </c>
    </row>
    <row r="105" spans="1:3" x14ac:dyDescent="0.25">
      <c r="A105" s="489"/>
      <c r="B105" s="237" t="s">
        <v>77</v>
      </c>
      <c r="C105" s="240">
        <v>1</v>
      </c>
    </row>
    <row r="106" spans="1:3" x14ac:dyDescent="0.25">
      <c r="B106" s="165" t="s">
        <v>165</v>
      </c>
    </row>
    <row r="107" spans="1:3" x14ac:dyDescent="0.25">
      <c r="A107" s="487" t="s">
        <v>195</v>
      </c>
      <c r="B107" s="209" t="s">
        <v>121</v>
      </c>
      <c r="C107" s="223" t="s">
        <v>61</v>
      </c>
    </row>
    <row r="108" spans="1:3" x14ac:dyDescent="0.25">
      <c r="A108" s="488"/>
      <c r="B108" s="233" t="s">
        <v>100</v>
      </c>
      <c r="C108" s="221">
        <v>0</v>
      </c>
    </row>
    <row r="109" spans="1:3" x14ac:dyDescent="0.25">
      <c r="A109" s="489"/>
      <c r="B109" s="234" t="s">
        <v>99</v>
      </c>
      <c r="C109" s="222">
        <v>1</v>
      </c>
    </row>
    <row r="110" spans="1:3" x14ac:dyDescent="0.25">
      <c r="B110" s="165" t="s">
        <v>165</v>
      </c>
    </row>
    <row r="111" spans="1:3" x14ac:dyDescent="0.25">
      <c r="A111" s="487" t="s">
        <v>196</v>
      </c>
      <c r="B111" s="209" t="s">
        <v>13449</v>
      </c>
      <c r="C111" s="223" t="s">
        <v>61</v>
      </c>
    </row>
    <row r="112" spans="1:3" x14ac:dyDescent="0.25">
      <c r="A112" s="488"/>
      <c r="B112" s="233" t="s">
        <v>100</v>
      </c>
      <c r="C112" s="221">
        <v>0</v>
      </c>
    </row>
    <row r="113" spans="1:3" x14ac:dyDescent="0.25">
      <c r="A113" s="489"/>
      <c r="B113" s="234" t="s">
        <v>99</v>
      </c>
      <c r="C113" s="222">
        <v>1</v>
      </c>
    </row>
    <row r="114" spans="1:3" x14ac:dyDescent="0.25">
      <c r="B114" s="165" t="s">
        <v>165</v>
      </c>
    </row>
    <row r="115" spans="1:3" x14ac:dyDescent="0.25">
      <c r="A115" s="487" t="s">
        <v>197</v>
      </c>
      <c r="B115" s="209" t="s">
        <v>24</v>
      </c>
      <c r="C115" s="223" t="s">
        <v>61</v>
      </c>
    </row>
    <row r="116" spans="1:3" x14ac:dyDescent="0.25">
      <c r="A116" s="488"/>
      <c r="B116" s="233" t="s">
        <v>100</v>
      </c>
      <c r="C116" s="221">
        <v>0</v>
      </c>
    </row>
    <row r="117" spans="1:3" x14ac:dyDescent="0.25">
      <c r="A117" s="489"/>
      <c r="B117" s="234" t="s">
        <v>99</v>
      </c>
      <c r="C117" s="222">
        <v>1</v>
      </c>
    </row>
    <row r="118" spans="1:3" x14ac:dyDescent="0.25">
      <c r="B118" s="165" t="s">
        <v>165</v>
      </c>
    </row>
    <row r="119" spans="1:3" x14ac:dyDescent="0.25">
      <c r="A119" s="487" t="s">
        <v>198</v>
      </c>
      <c r="B119" s="209" t="s">
        <v>26</v>
      </c>
      <c r="C119" s="223" t="s">
        <v>61</v>
      </c>
    </row>
    <row r="120" spans="1:3" x14ac:dyDescent="0.25">
      <c r="A120" s="488"/>
      <c r="B120" s="235" t="s">
        <v>103</v>
      </c>
      <c r="C120" s="238">
        <v>0</v>
      </c>
    </row>
    <row r="121" spans="1:3" x14ac:dyDescent="0.25">
      <c r="A121" s="488"/>
      <c r="B121" s="236" t="s">
        <v>104</v>
      </c>
      <c r="C121" s="239">
        <v>0.2</v>
      </c>
    </row>
    <row r="122" spans="1:3" x14ac:dyDescent="0.25">
      <c r="A122" s="488"/>
      <c r="B122" s="236" t="s">
        <v>105</v>
      </c>
      <c r="C122" s="239">
        <v>0.4</v>
      </c>
    </row>
    <row r="123" spans="1:3" x14ac:dyDescent="0.25">
      <c r="A123" s="488"/>
      <c r="B123" s="236" t="s">
        <v>106</v>
      </c>
      <c r="C123" s="239">
        <v>0.6</v>
      </c>
    </row>
    <row r="124" spans="1:3" x14ac:dyDescent="0.25">
      <c r="A124" s="488"/>
      <c r="B124" s="236" t="s">
        <v>107</v>
      </c>
      <c r="C124" s="239">
        <v>0.8</v>
      </c>
    </row>
    <row r="125" spans="1:3" x14ac:dyDescent="0.25">
      <c r="A125" s="489"/>
      <c r="B125" s="237" t="s">
        <v>108</v>
      </c>
      <c r="C125" s="240">
        <v>1</v>
      </c>
    </row>
    <row r="126" spans="1:3" x14ac:dyDescent="0.25">
      <c r="B126" s="166" t="s">
        <v>165</v>
      </c>
      <c r="C126" s="166"/>
    </row>
    <row r="127" spans="1:3" x14ac:dyDescent="0.25">
      <c r="A127" s="487" t="s">
        <v>199</v>
      </c>
      <c r="B127" s="209" t="s">
        <v>28</v>
      </c>
      <c r="C127" s="223" t="s">
        <v>61</v>
      </c>
    </row>
    <row r="128" spans="1:3" x14ac:dyDescent="0.25">
      <c r="A128" s="488"/>
      <c r="B128" s="233" t="s">
        <v>100</v>
      </c>
      <c r="C128" s="221">
        <v>0</v>
      </c>
    </row>
    <row r="129" spans="1:3" x14ac:dyDescent="0.25">
      <c r="A129" s="489"/>
      <c r="B129" s="234" t="s">
        <v>99</v>
      </c>
      <c r="C129" s="222">
        <v>1</v>
      </c>
    </row>
    <row r="130" spans="1:3" x14ac:dyDescent="0.25">
      <c r="B130" s="167" t="s">
        <v>165</v>
      </c>
      <c r="C130" s="173"/>
    </row>
    <row r="131" spans="1:3" x14ac:dyDescent="0.25">
      <c r="A131" s="487" t="s">
        <v>231</v>
      </c>
      <c r="B131" s="209" t="s">
        <v>29</v>
      </c>
      <c r="C131" s="223" t="s">
        <v>61</v>
      </c>
    </row>
    <row r="132" spans="1:3" x14ac:dyDescent="0.25">
      <c r="A132" s="488"/>
      <c r="B132" s="233" t="s">
        <v>100</v>
      </c>
      <c r="C132" s="221">
        <v>0</v>
      </c>
    </row>
    <row r="133" spans="1:3" x14ac:dyDescent="0.25">
      <c r="A133" s="489"/>
      <c r="B133" s="234" t="s">
        <v>99</v>
      </c>
      <c r="C133" s="222">
        <v>1</v>
      </c>
    </row>
  </sheetData>
  <sheetProtection password="E8DA" sheet="1" objects="1" scenarios="1"/>
  <sortState ref="B86:C87">
    <sortCondition ref="C86:C87"/>
  </sortState>
  <mergeCells count="26">
    <mergeCell ref="A44:A47"/>
    <mergeCell ref="A1:A6"/>
    <mergeCell ref="A8:A11"/>
    <mergeCell ref="A13:A16"/>
    <mergeCell ref="A24:A28"/>
    <mergeCell ref="A30:A32"/>
    <mergeCell ref="A34:A37"/>
    <mergeCell ref="A39:A42"/>
    <mergeCell ref="A18:A22"/>
    <mergeCell ref="A89:A91"/>
    <mergeCell ref="A93:A97"/>
    <mergeCell ref="A99:A101"/>
    <mergeCell ref="A49:A53"/>
    <mergeCell ref="A55:A58"/>
    <mergeCell ref="A60:A65"/>
    <mergeCell ref="A67:A69"/>
    <mergeCell ref="A77:A81"/>
    <mergeCell ref="A71:A75"/>
    <mergeCell ref="A83:A87"/>
    <mergeCell ref="A127:A129"/>
    <mergeCell ref="A131:A133"/>
    <mergeCell ref="A103:A105"/>
    <mergeCell ref="A107:A109"/>
    <mergeCell ref="A111:A113"/>
    <mergeCell ref="A115:A117"/>
    <mergeCell ref="A119:A125"/>
  </mergeCells>
  <pageMargins left="0.7" right="0.7" top="0.78740157499999996" bottom="0.78740157499999996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H24"/>
  <sheetViews>
    <sheetView zoomScaleNormal="100" workbookViewId="0">
      <pane ySplit="2" topLeftCell="A18" activePane="bottomLeft" state="frozen"/>
      <selection activeCell="D48" sqref="D48"/>
      <selection pane="bottomLeft" activeCell="A27" sqref="A27"/>
    </sheetView>
  </sheetViews>
  <sheetFormatPr defaultColWidth="28" defaultRowHeight="15" x14ac:dyDescent="0.25"/>
  <cols>
    <col min="1" max="1" width="13.28515625" style="295" bestFit="1" customWidth="1"/>
    <col min="2" max="2" width="12.28515625" style="295" customWidth="1"/>
    <col min="3" max="3" width="71.42578125" style="295" customWidth="1"/>
    <col min="4" max="4" width="19.7109375" style="295" bestFit="1" customWidth="1"/>
    <col min="5" max="5" width="13.7109375" style="296" customWidth="1"/>
    <col min="6" max="6" width="12.28515625" style="296" customWidth="1"/>
    <col min="7" max="7" width="9.42578125" style="296" customWidth="1"/>
    <col min="8" max="8" width="14.42578125" style="296" customWidth="1"/>
    <col min="9" max="9" width="11.28515625" style="296" customWidth="1"/>
    <col min="10" max="10" width="9.42578125" style="296" customWidth="1"/>
    <col min="11" max="12" width="11.28515625" style="296" customWidth="1"/>
    <col min="13" max="13" width="9.42578125" style="296" customWidth="1"/>
    <col min="14" max="15" width="11.28515625" style="296" customWidth="1"/>
    <col min="16" max="16" width="9.42578125" style="296" customWidth="1"/>
    <col min="17" max="18" width="11.28515625" style="296" customWidth="1"/>
    <col min="19" max="19" width="9.42578125" style="296" customWidth="1"/>
    <col min="20" max="21" width="11.28515625" style="296" customWidth="1"/>
    <col min="22" max="22" width="9.42578125" style="296" customWidth="1"/>
    <col min="23" max="24" width="11.28515625" style="296" customWidth="1"/>
    <col min="25" max="25" width="9.42578125" style="296" customWidth="1"/>
    <col min="26" max="27" width="11.28515625" style="296" customWidth="1"/>
    <col min="28" max="28" width="9.42578125" style="296" customWidth="1"/>
    <col min="29" max="30" width="11.28515625" style="296" customWidth="1"/>
    <col min="31" max="31" width="9.42578125" style="296" customWidth="1"/>
    <col min="32" max="33" width="11.28515625" style="296" customWidth="1"/>
    <col min="34" max="34" width="9.42578125" style="296" customWidth="1"/>
    <col min="35" max="16384" width="28" style="295"/>
  </cols>
  <sheetData>
    <row r="1" spans="1:34" s="293" customFormat="1" x14ac:dyDescent="0.25">
      <c r="A1" s="494" t="s">
        <v>126</v>
      </c>
      <c r="B1" s="494" t="s">
        <v>127</v>
      </c>
      <c r="C1" s="494" t="s">
        <v>128</v>
      </c>
      <c r="D1" s="494" t="s">
        <v>129</v>
      </c>
      <c r="E1" s="493" t="s">
        <v>130</v>
      </c>
      <c r="F1" s="493"/>
      <c r="G1" s="493"/>
      <c r="H1" s="493" t="s">
        <v>131</v>
      </c>
      <c r="I1" s="493"/>
      <c r="J1" s="493"/>
      <c r="K1" s="493" t="s">
        <v>132</v>
      </c>
      <c r="L1" s="493"/>
      <c r="M1" s="493"/>
      <c r="N1" s="493" t="s">
        <v>133</v>
      </c>
      <c r="O1" s="493"/>
      <c r="P1" s="493"/>
      <c r="Q1" s="493" t="s">
        <v>134</v>
      </c>
      <c r="R1" s="493"/>
      <c r="S1" s="493"/>
      <c r="T1" s="493" t="s">
        <v>135</v>
      </c>
      <c r="U1" s="493"/>
      <c r="V1" s="493"/>
      <c r="W1" s="493" t="s">
        <v>136</v>
      </c>
      <c r="X1" s="493"/>
      <c r="Y1" s="493"/>
      <c r="Z1" s="493" t="s">
        <v>137</v>
      </c>
      <c r="AA1" s="493"/>
      <c r="AB1" s="493"/>
      <c r="AC1" s="493" t="s">
        <v>138</v>
      </c>
      <c r="AD1" s="493"/>
      <c r="AE1" s="493"/>
      <c r="AF1" s="493" t="s">
        <v>139</v>
      </c>
      <c r="AG1" s="493"/>
      <c r="AH1" s="493"/>
    </row>
    <row r="2" spans="1:34" s="293" customFormat="1" x14ac:dyDescent="0.25">
      <c r="A2" s="494"/>
      <c r="B2" s="494"/>
      <c r="C2" s="494"/>
      <c r="D2" s="494"/>
      <c r="E2" s="294" t="s">
        <v>140</v>
      </c>
      <c r="F2" s="294" t="s">
        <v>141</v>
      </c>
      <c r="G2" s="294" t="s">
        <v>142</v>
      </c>
      <c r="H2" s="294" t="s">
        <v>140</v>
      </c>
      <c r="I2" s="294" t="s">
        <v>141</v>
      </c>
      <c r="J2" s="294" t="s">
        <v>142</v>
      </c>
      <c r="K2" s="294" t="s">
        <v>140</v>
      </c>
      <c r="L2" s="294" t="s">
        <v>141</v>
      </c>
      <c r="M2" s="294" t="s">
        <v>142</v>
      </c>
      <c r="N2" s="294" t="s">
        <v>140</v>
      </c>
      <c r="O2" s="294" t="s">
        <v>141</v>
      </c>
      <c r="P2" s="294" t="s">
        <v>142</v>
      </c>
      <c r="Q2" s="294" t="s">
        <v>140</v>
      </c>
      <c r="R2" s="294" t="s">
        <v>141</v>
      </c>
      <c r="S2" s="294" t="s">
        <v>142</v>
      </c>
      <c r="T2" s="294" t="s">
        <v>140</v>
      </c>
      <c r="U2" s="294" t="s">
        <v>141</v>
      </c>
      <c r="V2" s="294" t="s">
        <v>142</v>
      </c>
      <c r="W2" s="294" t="s">
        <v>140</v>
      </c>
      <c r="X2" s="294" t="s">
        <v>141</v>
      </c>
      <c r="Y2" s="294" t="s">
        <v>142</v>
      </c>
      <c r="Z2" s="294" t="s">
        <v>140</v>
      </c>
      <c r="AA2" s="294" t="s">
        <v>141</v>
      </c>
      <c r="AB2" s="294" t="s">
        <v>142</v>
      </c>
      <c r="AC2" s="294" t="s">
        <v>140</v>
      </c>
      <c r="AD2" s="294" t="s">
        <v>141</v>
      </c>
      <c r="AE2" s="294" t="s">
        <v>142</v>
      </c>
      <c r="AF2" s="294" t="s">
        <v>140</v>
      </c>
      <c r="AG2" s="294" t="s">
        <v>141</v>
      </c>
      <c r="AH2" s="294" t="s">
        <v>142</v>
      </c>
    </row>
    <row r="3" spans="1:34" ht="75" x14ac:dyDescent="0.25">
      <c r="A3" s="295" t="s">
        <v>143</v>
      </c>
      <c r="B3" s="295" t="s">
        <v>144</v>
      </c>
      <c r="C3" s="295" t="s">
        <v>262</v>
      </c>
      <c r="D3" s="295" t="str">
        <f>IF(OR(G3="ANO",J3="ANO",M3="ANO",P3="ANO",S3="ANO",V3="ANO",Y3="ANO",AB3="ANO",AE3="ANO",AH3="ANO"),"ANO","ne")</f>
        <v>ANO</v>
      </c>
      <c r="E3" s="296" t="s">
        <v>6</v>
      </c>
      <c r="F3" s="296" t="s">
        <v>49</v>
      </c>
      <c r="G3" s="296" t="str">
        <f t="shared" ref="G3:G24" si="0">IF(E3&gt;"",IF(VLOOKUP(E3,hodnocení,2,FALSE)=F3,"ANO","ne"),"")</f>
        <v>ne</v>
      </c>
      <c r="H3" s="296" t="s">
        <v>6</v>
      </c>
      <c r="I3" s="296" t="s">
        <v>64</v>
      </c>
      <c r="J3" s="296" t="str">
        <f t="shared" ref="J3:J24" si="1">IF(H3&gt;"",IF(VLOOKUP(H3,hodnocení,2,FALSE)=I3,"ANO","ne"),"")</f>
        <v>ANO</v>
      </c>
      <c r="K3" s="296" t="s">
        <v>6</v>
      </c>
      <c r="L3" s="296" t="s">
        <v>65</v>
      </c>
      <c r="M3" s="296" t="str">
        <f t="shared" ref="M3:M24" si="2">IF(K3&gt;"",IF(VLOOKUP(K3,hodnocení,2,FALSE)=L3,"ANO","ne"),"")</f>
        <v>ne</v>
      </c>
      <c r="N3" s="296" t="s">
        <v>6</v>
      </c>
      <c r="O3" s="296" t="s">
        <v>13431</v>
      </c>
      <c r="P3" s="296" t="str">
        <f t="shared" ref="P3:P24" si="3">IF(N3&gt;"",IF(VLOOKUP(N3,hodnocení,2,FALSE)=O3,"ANO","ne"),"")</f>
        <v>ne</v>
      </c>
      <c r="Q3" s="296" t="s">
        <v>6</v>
      </c>
      <c r="R3" s="296" t="s">
        <v>13432</v>
      </c>
      <c r="S3" s="296" t="str">
        <f t="shared" ref="S3:S24" si="4">IF(Q3&gt;"",IF(VLOOKUP(Q3,hodnocení,2,FALSE)=R3,"ANO","ne"),"")</f>
        <v>ne</v>
      </c>
      <c r="T3" s="296" t="s">
        <v>165</v>
      </c>
      <c r="V3" s="296" t="str">
        <f t="shared" ref="V3:V24" si="5">IF(T3&gt;"",IF(VLOOKUP(T3,hodnocení,2,FALSE)=U3,"ANO","ne"),"")</f>
        <v/>
      </c>
      <c r="Y3" s="296" t="str">
        <f t="shared" ref="Y3:Y24" si="6">IF(W3&gt;"",IF(VLOOKUP(W3,hodnocení,2,FALSE)=X3,"ANO","ne"),"")</f>
        <v/>
      </c>
      <c r="AB3" s="296" t="str">
        <f t="shared" ref="AB3:AB24" si="7">IF(Z3&gt;"",IF(VLOOKUP(Z3,hodnocení,2,FALSE)=AA3,"ANO","ne"),"")</f>
        <v/>
      </c>
      <c r="AE3" s="296" t="str">
        <f t="shared" ref="AE3:AE24" si="8">IF(AC3&gt;"",IF(VLOOKUP(AC3,hodnocení,2,FALSE)=AD3,"ANO","ne"),"")</f>
        <v/>
      </c>
      <c r="AH3" s="296" t="str">
        <f t="shared" ref="AH3:AH24" si="9">IF(AF3&gt;"",IF(VLOOKUP(AF3,hodnocení,2,FALSE)=AG3,"ANO","ne"),"")</f>
        <v/>
      </c>
    </row>
    <row r="4" spans="1:34" ht="75.599999999999994" customHeight="1" x14ac:dyDescent="0.25">
      <c r="A4" s="295" t="s">
        <v>149</v>
      </c>
      <c r="B4" s="295" t="s">
        <v>144</v>
      </c>
      <c r="C4" s="295" t="s">
        <v>167</v>
      </c>
      <c r="D4" s="295" t="str">
        <f t="shared" ref="D4:D24" si="10">IF(OR(G4="ANO",J4="ANO",M4="ANO",P4="ANO",S4="ANO",V4="ANO",Y4="ANO",AB4="ANO",AE4="ANO",AH4="ANO"),"ANO","ne")</f>
        <v>ANO</v>
      </c>
      <c r="E4" s="296" t="s">
        <v>7</v>
      </c>
      <c r="F4" s="296" t="s">
        <v>66</v>
      </c>
      <c r="G4" s="296" t="str">
        <f t="shared" ref="G4:G7" si="11">IF(E4&gt;"",IF(VLOOKUP(E4,hodnocení,2,FALSE)=F4,"ANO","ne"),"")</f>
        <v>ANO</v>
      </c>
      <c r="H4" s="296" t="s">
        <v>7</v>
      </c>
      <c r="I4" s="296" t="s">
        <v>67</v>
      </c>
      <c r="J4" s="296" t="str">
        <f t="shared" ref="J4:J7" si="12">IF(H4&gt;"",IF(VLOOKUP(H4,hodnocení,2,FALSE)=I4,"ANO","ne"),"")</f>
        <v>ne</v>
      </c>
      <c r="K4" s="296" t="s">
        <v>7</v>
      </c>
      <c r="L4" s="296" t="s">
        <v>68</v>
      </c>
      <c r="M4" s="296" t="str">
        <f t="shared" ref="M4:M7" si="13">IF(K4&gt;"",IF(VLOOKUP(K4,hodnocení,2,FALSE)=L4,"ANO","ne"),"")</f>
        <v>ne</v>
      </c>
      <c r="N4" s="296" t="s">
        <v>165</v>
      </c>
      <c r="O4" s="296" t="s">
        <v>165</v>
      </c>
      <c r="P4" s="296" t="str">
        <f t="shared" ref="P4:P7" si="14">IF(N4&gt;"",IF(VLOOKUP(N4,hodnocení,2,FALSE)=O4,"ANO","ne"),"")</f>
        <v/>
      </c>
      <c r="Q4" s="296" t="s">
        <v>165</v>
      </c>
      <c r="S4" s="296" t="str">
        <f t="shared" ref="S4:S7" si="15">IF(Q4&gt;"",IF(VLOOKUP(Q4,hodnocení,2,FALSE)=R4,"ANO","ne"),"")</f>
        <v/>
      </c>
      <c r="T4" s="296" t="s">
        <v>165</v>
      </c>
      <c r="V4" s="296" t="str">
        <f t="shared" ref="V4:V7" si="16">IF(T4&gt;"",IF(VLOOKUP(T4,hodnocení,2,FALSE)=U4,"ANO","ne"),"")</f>
        <v/>
      </c>
      <c r="Y4" s="296" t="str">
        <f t="shared" ref="Y4:Y7" si="17">IF(W4&gt;"",IF(VLOOKUP(W4,hodnocení,2,FALSE)=X4,"ANO","ne"),"")</f>
        <v/>
      </c>
      <c r="AB4" s="296" t="str">
        <f t="shared" ref="AB4:AB7" si="18">IF(Z4&gt;"",IF(VLOOKUP(Z4,hodnocení,2,FALSE)=AA4,"ANO","ne"),"")</f>
        <v/>
      </c>
      <c r="AE4" s="296" t="str">
        <f t="shared" ref="AE4:AE7" si="19">IF(AC4&gt;"",IF(VLOOKUP(AC4,hodnocení,2,FALSE)=AD4,"ANO","ne"),"")</f>
        <v/>
      </c>
      <c r="AH4" s="296" t="str">
        <f t="shared" ref="AH4:AH7" si="20">IF(AF4&gt;"",IF(VLOOKUP(AF4,hodnocení,2,FALSE)=AG4,"ANO","ne"),"")</f>
        <v/>
      </c>
    </row>
    <row r="5" spans="1:34" ht="60" x14ac:dyDescent="0.25">
      <c r="A5" s="295" t="s">
        <v>160</v>
      </c>
      <c r="B5" s="295" t="s">
        <v>144</v>
      </c>
      <c r="C5" s="295" t="s">
        <v>162</v>
      </c>
      <c r="D5" s="295" t="str">
        <f t="shared" si="10"/>
        <v>ANO</v>
      </c>
      <c r="E5" s="296" t="s">
        <v>238</v>
      </c>
      <c r="F5" s="296" t="s">
        <v>227</v>
      </c>
      <c r="G5" s="296" t="str">
        <f t="shared" si="11"/>
        <v>ne</v>
      </c>
      <c r="H5" s="296" t="s">
        <v>238</v>
      </c>
      <c r="I5" s="296" t="s">
        <v>228</v>
      </c>
      <c r="J5" s="296" t="str">
        <f t="shared" si="12"/>
        <v>ANO</v>
      </c>
      <c r="K5" s="296" t="s">
        <v>238</v>
      </c>
      <c r="L5" s="296" t="s">
        <v>76</v>
      </c>
      <c r="M5" s="296" t="str">
        <f t="shared" si="13"/>
        <v>ne</v>
      </c>
      <c r="N5" s="296" t="s">
        <v>15</v>
      </c>
      <c r="O5" s="296" t="s">
        <v>227</v>
      </c>
      <c r="P5" s="296" t="str">
        <f t="shared" si="14"/>
        <v>ne</v>
      </c>
      <c r="Q5" s="296" t="s">
        <v>15</v>
      </c>
      <c r="R5" s="296" t="s">
        <v>228</v>
      </c>
      <c r="S5" s="296" t="str">
        <f t="shared" si="15"/>
        <v>ANO</v>
      </c>
      <c r="T5" s="296" t="s">
        <v>15</v>
      </c>
      <c r="U5" s="296" t="s">
        <v>76</v>
      </c>
      <c r="V5" s="296" t="str">
        <f t="shared" si="16"/>
        <v>ne</v>
      </c>
      <c r="Y5" s="296" t="str">
        <f t="shared" si="17"/>
        <v/>
      </c>
      <c r="AB5" s="296" t="str">
        <f t="shared" si="18"/>
        <v/>
      </c>
      <c r="AE5" s="296" t="str">
        <f t="shared" si="19"/>
        <v/>
      </c>
      <c r="AH5" s="296" t="str">
        <f t="shared" si="20"/>
        <v/>
      </c>
    </row>
    <row r="6" spans="1:34" ht="120" x14ac:dyDescent="0.25">
      <c r="A6" s="295" t="s">
        <v>161</v>
      </c>
      <c r="B6" s="295" t="s">
        <v>144</v>
      </c>
      <c r="C6" s="295" t="s">
        <v>164</v>
      </c>
      <c r="D6" s="295" t="str">
        <f t="shared" si="10"/>
        <v>ANO</v>
      </c>
      <c r="E6" s="296" t="s">
        <v>169</v>
      </c>
      <c r="F6" s="296" t="s">
        <v>201</v>
      </c>
      <c r="G6" s="296" t="str">
        <f t="shared" si="11"/>
        <v>ANO</v>
      </c>
      <c r="H6" s="296" t="s">
        <v>169</v>
      </c>
      <c r="I6" s="296" t="s">
        <v>200</v>
      </c>
      <c r="J6" s="296" t="str">
        <f t="shared" si="12"/>
        <v>ne</v>
      </c>
      <c r="K6" s="296" t="s">
        <v>169</v>
      </c>
      <c r="L6" s="296" t="s">
        <v>166</v>
      </c>
      <c r="M6" s="296" t="str">
        <f t="shared" si="13"/>
        <v>ne</v>
      </c>
      <c r="N6" s="296" t="s">
        <v>169</v>
      </c>
      <c r="O6" s="296" t="s">
        <v>110</v>
      </c>
      <c r="P6" s="296" t="str">
        <f t="shared" si="14"/>
        <v>ne</v>
      </c>
      <c r="S6" s="296" t="str">
        <f t="shared" si="15"/>
        <v/>
      </c>
      <c r="V6" s="296" t="str">
        <f t="shared" si="16"/>
        <v/>
      </c>
      <c r="Y6" s="296" t="str">
        <f t="shared" si="17"/>
        <v/>
      </c>
      <c r="AB6" s="296" t="str">
        <f t="shared" si="18"/>
        <v/>
      </c>
      <c r="AE6" s="296" t="str">
        <f t="shared" si="19"/>
        <v/>
      </c>
      <c r="AH6" s="296" t="str">
        <f t="shared" si="20"/>
        <v/>
      </c>
    </row>
    <row r="7" spans="1:34" ht="75" x14ac:dyDescent="0.25">
      <c r="A7" s="295" t="s">
        <v>163</v>
      </c>
      <c r="B7" s="295" t="s">
        <v>144</v>
      </c>
      <c r="C7" s="297" t="s">
        <v>263</v>
      </c>
      <c r="D7" s="295" t="str">
        <f t="shared" si="10"/>
        <v>ANO</v>
      </c>
      <c r="E7" s="296" t="s">
        <v>13509</v>
      </c>
      <c r="F7" s="296" t="s">
        <v>74</v>
      </c>
      <c r="G7" s="296" t="str">
        <f t="shared" si="11"/>
        <v>ANO</v>
      </c>
      <c r="H7" s="296" t="s">
        <v>13509</v>
      </c>
      <c r="I7" s="296" t="s">
        <v>75</v>
      </c>
      <c r="J7" s="296" t="str">
        <f t="shared" si="12"/>
        <v>ne</v>
      </c>
      <c r="M7" s="296" t="str">
        <f t="shared" si="13"/>
        <v/>
      </c>
      <c r="P7" s="296" t="str">
        <f t="shared" si="14"/>
        <v/>
      </c>
      <c r="S7" s="296" t="str">
        <f t="shared" si="15"/>
        <v/>
      </c>
      <c r="V7" s="296" t="str">
        <f t="shared" si="16"/>
        <v/>
      </c>
      <c r="Y7" s="296" t="str">
        <f t="shared" si="17"/>
        <v/>
      </c>
      <c r="AB7" s="296" t="str">
        <f t="shared" si="18"/>
        <v/>
      </c>
      <c r="AE7" s="296" t="str">
        <f t="shared" si="19"/>
        <v/>
      </c>
      <c r="AH7" s="296" t="str">
        <f t="shared" si="20"/>
        <v/>
      </c>
    </row>
    <row r="8" spans="1:34" ht="60" x14ac:dyDescent="0.25">
      <c r="A8" s="295" t="s">
        <v>145</v>
      </c>
      <c r="B8" s="295" t="s">
        <v>146</v>
      </c>
      <c r="C8" s="295" t="s">
        <v>147</v>
      </c>
      <c r="D8" s="295" t="str">
        <f t="shared" si="10"/>
        <v>ne</v>
      </c>
      <c r="E8" s="296" t="s">
        <v>6</v>
      </c>
      <c r="F8" s="296" t="s">
        <v>49</v>
      </c>
      <c r="G8" s="296" t="str">
        <f t="shared" si="0"/>
        <v>ne</v>
      </c>
      <c r="H8" s="296" t="s">
        <v>158</v>
      </c>
      <c r="I8" s="296" t="s">
        <v>83</v>
      </c>
      <c r="J8" s="296" t="str">
        <f t="shared" si="1"/>
        <v>ne</v>
      </c>
      <c r="M8" s="296" t="str">
        <f t="shared" si="2"/>
        <v/>
      </c>
      <c r="P8" s="296" t="str">
        <f t="shared" si="3"/>
        <v/>
      </c>
      <c r="S8" s="296" t="str">
        <f t="shared" si="4"/>
        <v/>
      </c>
      <c r="T8" s="296" t="s">
        <v>165</v>
      </c>
      <c r="V8" s="296" t="str">
        <f t="shared" si="5"/>
        <v/>
      </c>
      <c r="Y8" s="296" t="str">
        <f t="shared" si="6"/>
        <v/>
      </c>
      <c r="AB8" s="296" t="str">
        <f t="shared" si="7"/>
        <v/>
      </c>
      <c r="AE8" s="296" t="str">
        <f t="shared" si="8"/>
        <v/>
      </c>
      <c r="AH8" s="296" t="str">
        <f t="shared" si="9"/>
        <v/>
      </c>
    </row>
    <row r="9" spans="1:34" ht="75" x14ac:dyDescent="0.25">
      <c r="A9" s="295" t="s">
        <v>150</v>
      </c>
      <c r="B9" s="295" t="s">
        <v>146</v>
      </c>
      <c r="C9" s="295" t="s">
        <v>13430</v>
      </c>
      <c r="D9" s="295" t="str">
        <f t="shared" si="10"/>
        <v>ANO</v>
      </c>
      <c r="E9" s="296" t="s">
        <v>6</v>
      </c>
      <c r="F9" s="296" t="s">
        <v>64</v>
      </c>
      <c r="G9" s="296" t="str">
        <f t="shared" ref="G9:G10" si="21">IF(E9&gt;"",IF(VLOOKUP(E9,hodnocení,2,FALSE)=F9,"ANO","ne"),"")</f>
        <v>ANO</v>
      </c>
      <c r="H9" s="296" t="s">
        <v>6</v>
      </c>
      <c r="I9" s="296" t="s">
        <v>65</v>
      </c>
      <c r="J9" s="296" t="str">
        <f t="shared" ref="J9:J10" si="22">IF(H9&gt;"",IF(VLOOKUP(H9,hodnocení,2,FALSE)=I9,"ANO","ne"),"")</f>
        <v>ne</v>
      </c>
      <c r="K9" s="296" t="s">
        <v>158</v>
      </c>
      <c r="L9" s="296" t="s">
        <v>13438</v>
      </c>
      <c r="M9" s="296" t="str">
        <f t="shared" ref="M9:M10" si="23">IF(K9&gt;"",IF(VLOOKUP(K9,hodnocení,2,FALSE)=L9,"ANO","ne"),"")</f>
        <v>ANO</v>
      </c>
      <c r="P9" s="296" t="str">
        <f t="shared" ref="P9:P10" si="24">IF(N9&gt;"",IF(VLOOKUP(N9,hodnocení,2,FALSE)=O9,"ANO","ne"),"")</f>
        <v/>
      </c>
      <c r="S9" s="296" t="str">
        <f t="shared" ref="S9:S10" si="25">IF(Q9&gt;"",IF(VLOOKUP(Q9,hodnocení,2,FALSE)=R9,"ANO","ne"),"")</f>
        <v/>
      </c>
      <c r="T9" s="296" t="s">
        <v>165</v>
      </c>
      <c r="V9" s="296" t="str">
        <f t="shared" ref="V9:V10" si="26">IF(T9&gt;"",IF(VLOOKUP(T9,hodnocení,2,FALSE)=U9,"ANO","ne"),"")</f>
        <v/>
      </c>
      <c r="Y9" s="296" t="str">
        <f t="shared" ref="Y9:Y10" si="27">IF(W9&gt;"",IF(VLOOKUP(W9,hodnocení,2,FALSE)=X9,"ANO","ne"),"")</f>
        <v/>
      </c>
      <c r="AB9" s="296" t="str">
        <f t="shared" ref="AB9:AB10" si="28">IF(Z9&gt;"",IF(VLOOKUP(Z9,hodnocení,2,FALSE)=AA9,"ANO","ne"),"")</f>
        <v/>
      </c>
      <c r="AE9" s="296" t="str">
        <f t="shared" ref="AE9:AE10" si="29">IF(AC9&gt;"",IF(VLOOKUP(AC9,hodnocení,2,FALSE)=AD9,"ANO","ne"),"")</f>
        <v/>
      </c>
      <c r="AH9" s="296" t="str">
        <f t="shared" ref="AH9:AH10" si="30">IF(AF9&gt;"",IF(VLOOKUP(AF9,hodnocení,2,FALSE)=AG9,"ANO","ne"),"")</f>
        <v/>
      </c>
    </row>
    <row r="10" spans="1:34" ht="75" x14ac:dyDescent="0.25">
      <c r="A10" s="295" t="s">
        <v>247</v>
      </c>
      <c r="B10" s="295" t="s">
        <v>146</v>
      </c>
      <c r="C10" s="295" t="s">
        <v>240</v>
      </c>
      <c r="D10" s="295" t="str">
        <f t="shared" si="10"/>
        <v>ne</v>
      </c>
      <c r="E10" s="296" t="s">
        <v>6</v>
      </c>
      <c r="F10" s="296" t="s">
        <v>13431</v>
      </c>
      <c r="G10" s="296" t="str">
        <f t="shared" si="21"/>
        <v>ne</v>
      </c>
      <c r="H10" s="296" t="s">
        <v>6</v>
      </c>
      <c r="I10" s="296" t="s">
        <v>13432</v>
      </c>
      <c r="J10" s="296" t="str">
        <f t="shared" si="22"/>
        <v>ne</v>
      </c>
      <c r="K10" s="296" t="s">
        <v>158</v>
      </c>
      <c r="L10" s="296" t="s">
        <v>13439</v>
      </c>
      <c r="M10" s="296" t="str">
        <f t="shared" si="23"/>
        <v>ne</v>
      </c>
      <c r="P10" s="296" t="str">
        <f t="shared" si="24"/>
        <v/>
      </c>
      <c r="S10" s="296" t="str">
        <f t="shared" si="25"/>
        <v/>
      </c>
      <c r="T10" s="296" t="s">
        <v>165</v>
      </c>
      <c r="V10" s="296" t="str">
        <f t="shared" si="26"/>
        <v/>
      </c>
      <c r="Y10" s="296" t="str">
        <f t="shared" si="27"/>
        <v/>
      </c>
      <c r="AB10" s="296" t="str">
        <f t="shared" si="28"/>
        <v/>
      </c>
      <c r="AE10" s="296" t="str">
        <f t="shared" si="29"/>
        <v/>
      </c>
      <c r="AH10" s="296" t="str">
        <f t="shared" si="30"/>
        <v/>
      </c>
    </row>
    <row r="11" spans="1:34" ht="60" x14ac:dyDescent="0.25">
      <c r="A11" s="295" t="s">
        <v>248</v>
      </c>
      <c r="B11" s="295" t="s">
        <v>146</v>
      </c>
      <c r="C11" s="295" t="s">
        <v>241</v>
      </c>
      <c r="D11" s="295" t="str">
        <f t="shared" si="10"/>
        <v>ANO</v>
      </c>
      <c r="E11" s="296" t="s">
        <v>158</v>
      </c>
      <c r="F11" s="296" t="s">
        <v>83</v>
      </c>
      <c r="G11" s="296" t="str">
        <f t="shared" ref="G11" si="31">IF(E11&gt;"",IF(VLOOKUP(E11,hodnocení,2,FALSE)=F11,"ANO","ne"),"")</f>
        <v>ne</v>
      </c>
      <c r="H11" s="296" t="s">
        <v>12</v>
      </c>
      <c r="I11" s="296" t="s">
        <v>83</v>
      </c>
      <c r="J11" s="296" t="str">
        <f t="shared" ref="J11" si="32">IF(H11&gt;"",IF(VLOOKUP(H11,hodnocení,2,FALSE)=I11,"ANO","ne"),"")</f>
        <v>ANO</v>
      </c>
      <c r="M11" s="296" t="str">
        <f t="shared" ref="M11" si="33">IF(K11&gt;"",IF(VLOOKUP(K11,hodnocení,2,FALSE)=L11,"ANO","ne"),"")</f>
        <v/>
      </c>
      <c r="N11" s="296" t="s">
        <v>165</v>
      </c>
      <c r="O11" s="296" t="s">
        <v>165</v>
      </c>
      <c r="P11" s="296" t="str">
        <f t="shared" ref="P11" si="34">IF(N11&gt;"",IF(VLOOKUP(N11,hodnocení,2,FALSE)=O11,"ANO","ne"),"")</f>
        <v/>
      </c>
      <c r="Q11" s="296" t="s">
        <v>165</v>
      </c>
      <c r="S11" s="296" t="str">
        <f t="shared" ref="S11" si="35">IF(Q11&gt;"",IF(VLOOKUP(Q11,hodnocení,2,FALSE)=R11,"ANO","ne"),"")</f>
        <v/>
      </c>
      <c r="T11" s="296" t="s">
        <v>165</v>
      </c>
      <c r="V11" s="296" t="str">
        <f t="shared" ref="V11" si="36">IF(T11&gt;"",IF(VLOOKUP(T11,hodnocení,2,FALSE)=U11,"ANO","ne"),"")</f>
        <v/>
      </c>
      <c r="Y11" s="296" t="str">
        <f t="shared" ref="Y11" si="37">IF(W11&gt;"",IF(VLOOKUP(W11,hodnocení,2,FALSE)=X11,"ANO","ne"),"")</f>
        <v/>
      </c>
      <c r="AB11" s="296" t="str">
        <f t="shared" ref="AB11" si="38">IF(Z11&gt;"",IF(VLOOKUP(Z11,hodnocení,2,FALSE)=AA11,"ANO","ne"),"")</f>
        <v/>
      </c>
      <c r="AE11" s="296" t="str">
        <f t="shared" ref="AE11" si="39">IF(AC11&gt;"",IF(VLOOKUP(AC11,hodnocení,2,FALSE)=AD11,"ANO","ne"),"")</f>
        <v/>
      </c>
      <c r="AH11" s="296" t="str">
        <f t="shared" ref="AH11" si="40">IF(AF11&gt;"",IF(VLOOKUP(AF11,hodnocení,2,FALSE)=AG11,"ANO","ne"),"")</f>
        <v/>
      </c>
    </row>
    <row r="12" spans="1:34" ht="60" x14ac:dyDescent="0.25">
      <c r="A12" s="295" t="s">
        <v>249</v>
      </c>
      <c r="B12" s="295" t="s">
        <v>146</v>
      </c>
      <c r="C12" s="295" t="s">
        <v>168</v>
      </c>
      <c r="D12" s="295" t="str">
        <f t="shared" si="10"/>
        <v>ANO</v>
      </c>
      <c r="E12" s="296" t="s">
        <v>158</v>
      </c>
      <c r="F12" s="296" t="s">
        <v>13438</v>
      </c>
      <c r="G12" s="296" t="str">
        <f t="shared" ref="G12:G13" si="41">IF(E12&gt;"",IF(VLOOKUP(E12,hodnocení,2,FALSE)=F12,"ANO","ne"),"")</f>
        <v>ANO</v>
      </c>
      <c r="H12" s="296" t="s">
        <v>12</v>
      </c>
      <c r="I12" s="296" t="s">
        <v>89</v>
      </c>
      <c r="J12" s="296" t="str">
        <f t="shared" ref="J12:J13" si="42">IF(H12&gt;"",IF(VLOOKUP(H12,hodnocení,2,FALSE)=I12,"ANO","ne"),"")</f>
        <v>ne</v>
      </c>
      <c r="M12" s="296" t="str">
        <f t="shared" ref="M12:M13" si="43">IF(K12&gt;"",IF(VLOOKUP(K12,hodnocení,2,FALSE)=L12,"ANO","ne"),"")</f>
        <v/>
      </c>
      <c r="N12" s="296" t="s">
        <v>165</v>
      </c>
      <c r="O12" s="296" t="s">
        <v>165</v>
      </c>
      <c r="P12" s="296" t="str">
        <f t="shared" ref="P12:P13" si="44">IF(N12&gt;"",IF(VLOOKUP(N12,hodnocení,2,FALSE)=O12,"ANO","ne"),"")</f>
        <v/>
      </c>
      <c r="Q12" s="296" t="s">
        <v>165</v>
      </c>
      <c r="S12" s="296" t="str">
        <f t="shared" ref="S12:S13" si="45">IF(Q12&gt;"",IF(VLOOKUP(Q12,hodnocení,2,FALSE)=R12,"ANO","ne"),"")</f>
        <v/>
      </c>
      <c r="T12" s="296" t="s">
        <v>165</v>
      </c>
      <c r="V12" s="296" t="str">
        <f t="shared" ref="V12:V13" si="46">IF(T12&gt;"",IF(VLOOKUP(T12,hodnocení,2,FALSE)=U12,"ANO","ne"),"")</f>
        <v/>
      </c>
      <c r="Y12" s="296" t="str">
        <f t="shared" ref="Y12:Y13" si="47">IF(W12&gt;"",IF(VLOOKUP(W12,hodnocení,2,FALSE)=X12,"ANO","ne"),"")</f>
        <v/>
      </c>
      <c r="AB12" s="296" t="str">
        <f t="shared" ref="AB12:AB13" si="48">IF(Z12&gt;"",IF(VLOOKUP(Z12,hodnocení,2,FALSE)=AA12,"ANO","ne"),"")</f>
        <v/>
      </c>
      <c r="AE12" s="296" t="str">
        <f t="shared" ref="AE12:AE13" si="49">IF(AC12&gt;"",IF(VLOOKUP(AC12,hodnocení,2,FALSE)=AD12,"ANO","ne"),"")</f>
        <v/>
      </c>
      <c r="AH12" s="296" t="str">
        <f t="shared" ref="AH12:AH13" si="50">IF(AF12&gt;"",IF(VLOOKUP(AF12,hodnocení,2,FALSE)=AG12,"ANO","ne"),"")</f>
        <v/>
      </c>
    </row>
    <row r="13" spans="1:34" ht="60" x14ac:dyDescent="0.25">
      <c r="A13" s="295" t="s">
        <v>159</v>
      </c>
      <c r="B13" s="295" t="s">
        <v>146</v>
      </c>
      <c r="C13" s="295" t="s">
        <v>242</v>
      </c>
      <c r="D13" s="295" t="str">
        <f t="shared" si="10"/>
        <v>ne</v>
      </c>
      <c r="E13" s="296" t="s">
        <v>158</v>
      </c>
      <c r="F13" s="296" t="s">
        <v>13439</v>
      </c>
      <c r="G13" s="296" t="str">
        <f t="shared" si="41"/>
        <v>ne</v>
      </c>
      <c r="H13" s="296" t="s">
        <v>12</v>
      </c>
      <c r="I13" s="296" t="s">
        <v>84</v>
      </c>
      <c r="J13" s="296" t="str">
        <f t="shared" si="42"/>
        <v>ne</v>
      </c>
      <c r="M13" s="296" t="str">
        <f t="shared" si="43"/>
        <v/>
      </c>
      <c r="N13" s="296" t="s">
        <v>165</v>
      </c>
      <c r="O13" s="296" t="s">
        <v>165</v>
      </c>
      <c r="P13" s="296" t="str">
        <f t="shared" si="44"/>
        <v/>
      </c>
      <c r="Q13" s="296" t="s">
        <v>165</v>
      </c>
      <c r="S13" s="296" t="str">
        <f t="shared" si="45"/>
        <v/>
      </c>
      <c r="T13" s="296" t="s">
        <v>165</v>
      </c>
      <c r="V13" s="296" t="str">
        <f t="shared" si="46"/>
        <v/>
      </c>
      <c r="Y13" s="296" t="str">
        <f t="shared" si="47"/>
        <v/>
      </c>
      <c r="AB13" s="296" t="str">
        <f t="shared" si="48"/>
        <v/>
      </c>
      <c r="AE13" s="296" t="str">
        <f t="shared" si="49"/>
        <v/>
      </c>
      <c r="AH13" s="296" t="str">
        <f t="shared" si="50"/>
        <v/>
      </c>
    </row>
    <row r="14" spans="1:34" ht="85.9" customHeight="1" x14ac:dyDescent="0.25">
      <c r="A14" s="295" t="s">
        <v>250</v>
      </c>
      <c r="B14" s="295" t="s">
        <v>146</v>
      </c>
      <c r="C14" s="295" t="s">
        <v>13433</v>
      </c>
      <c r="D14" s="295" t="str">
        <f>IF(OR(G14="ANO",J14="ANO",M14="ANO",P14="ANO",S14="ANO",V14="ANO",Y14="ANO",AB14="ANO",AE14="ANO",AH14="ANO"),"ANO","ne")</f>
        <v>ne</v>
      </c>
      <c r="E14" s="296" t="s">
        <v>18</v>
      </c>
      <c r="F14" s="296" t="s">
        <v>235</v>
      </c>
      <c r="G14" s="296" t="str">
        <f>IF(E14&gt;"",IF(VLOOKUP(E14,hodnocení,2,FALSE)=F14,"ANO","ne"),"")</f>
        <v>ne</v>
      </c>
      <c r="H14" s="296" t="s">
        <v>102</v>
      </c>
      <c r="I14" s="296" t="s">
        <v>77</v>
      </c>
      <c r="J14" s="296" t="str">
        <f>IF(H14&gt;"",IF(VLOOKUP(H14,hodnocení,2,FALSE)=I14,"ANO","ne"),"")</f>
        <v>ne</v>
      </c>
      <c r="M14" s="296" t="str">
        <f>IF(K14&gt;"",IF(VLOOKUP(K14,hodnocení,2,FALSE)=L14,"ANO","ne"),"")</f>
        <v/>
      </c>
      <c r="P14" s="296" t="str">
        <f>IF(N14&gt;"",IF(VLOOKUP(N14,hodnocení,2,FALSE)=O14,"ANO","ne"),"")</f>
        <v/>
      </c>
      <c r="S14" s="296" t="str">
        <f>IF(Q14&gt;"",IF(VLOOKUP(Q14,hodnocení,2,FALSE)=R14,"ANO","ne"),"")</f>
        <v/>
      </c>
      <c r="V14" s="296" t="str">
        <f>IF(T14&gt;"",IF(VLOOKUP(T14,hodnocení,2,FALSE)=U14,"ANO","ne"),"")</f>
        <v/>
      </c>
      <c r="Y14" s="296" t="str">
        <f>IF(W14&gt;"",IF(VLOOKUP(W14,hodnocení,2,FALSE)=X14,"ANO","ne"),"")</f>
        <v/>
      </c>
      <c r="AB14" s="296" t="str">
        <f>IF(Z14&gt;"",IF(VLOOKUP(Z14,hodnocení,2,FALSE)=AA14,"ANO","ne"),"")</f>
        <v/>
      </c>
      <c r="AE14" s="296" t="str">
        <f>IF(AC14&gt;"",IF(VLOOKUP(AC14,hodnocení,2,FALSE)=AD14,"ANO","ne"),"")</f>
        <v/>
      </c>
      <c r="AH14" s="296" t="str">
        <f>IF(AF14&gt;"",IF(VLOOKUP(AF14,hodnocení,2,FALSE)=AG14,"ANO","ne"),"")</f>
        <v/>
      </c>
    </row>
    <row r="15" spans="1:34" ht="60" x14ac:dyDescent="0.25">
      <c r="A15" s="295" t="s">
        <v>251</v>
      </c>
      <c r="B15" s="295" t="s">
        <v>148</v>
      </c>
      <c r="C15" s="295" t="s">
        <v>243</v>
      </c>
      <c r="D15" s="295" t="str">
        <f t="shared" si="10"/>
        <v>ne</v>
      </c>
      <c r="E15" s="296" t="s">
        <v>6</v>
      </c>
      <c r="F15" s="296" t="s">
        <v>13432</v>
      </c>
      <c r="G15" s="296" t="str">
        <f t="shared" si="0"/>
        <v>ne</v>
      </c>
      <c r="J15" s="296" t="str">
        <f t="shared" si="1"/>
        <v/>
      </c>
      <c r="K15" s="296" t="s">
        <v>165</v>
      </c>
      <c r="L15" s="296" t="s">
        <v>165</v>
      </c>
      <c r="M15" s="296" t="str">
        <f t="shared" si="2"/>
        <v/>
      </c>
      <c r="N15" s="296" t="s">
        <v>165</v>
      </c>
      <c r="O15" s="296" t="s">
        <v>165</v>
      </c>
      <c r="P15" s="296" t="str">
        <f t="shared" si="3"/>
        <v/>
      </c>
      <c r="Q15" s="296" t="s">
        <v>165</v>
      </c>
      <c r="S15" s="296" t="str">
        <f t="shared" si="4"/>
        <v/>
      </c>
      <c r="T15" s="296" t="s">
        <v>165</v>
      </c>
      <c r="V15" s="296" t="str">
        <f t="shared" si="5"/>
        <v/>
      </c>
      <c r="Y15" s="296" t="str">
        <f t="shared" si="6"/>
        <v/>
      </c>
      <c r="AB15" s="296" t="str">
        <f t="shared" si="7"/>
        <v/>
      </c>
      <c r="AE15" s="296" t="str">
        <f t="shared" si="8"/>
        <v/>
      </c>
      <c r="AH15" s="296" t="str">
        <f t="shared" si="9"/>
        <v/>
      </c>
    </row>
    <row r="16" spans="1:34" ht="71.45" customHeight="1" x14ac:dyDescent="0.25">
      <c r="A16" s="295" t="s">
        <v>252</v>
      </c>
      <c r="B16" s="295" t="s">
        <v>148</v>
      </c>
      <c r="C16" s="300" t="s">
        <v>13440</v>
      </c>
      <c r="D16" s="295" t="str">
        <f t="shared" si="10"/>
        <v>ne</v>
      </c>
      <c r="E16" s="296" t="s">
        <v>158</v>
      </c>
      <c r="F16" s="299" t="s">
        <v>83</v>
      </c>
      <c r="G16" s="296" t="str">
        <f t="shared" si="0"/>
        <v>ne</v>
      </c>
      <c r="H16" s="296" t="s">
        <v>165</v>
      </c>
      <c r="I16" s="296" t="s">
        <v>165</v>
      </c>
      <c r="J16" s="296" t="str">
        <f t="shared" si="1"/>
        <v/>
      </c>
      <c r="K16" s="296" t="s">
        <v>165</v>
      </c>
      <c r="L16" s="296" t="s">
        <v>165</v>
      </c>
      <c r="M16" s="296" t="str">
        <f t="shared" si="2"/>
        <v/>
      </c>
      <c r="N16" s="296" t="s">
        <v>165</v>
      </c>
      <c r="O16" s="296" t="s">
        <v>165</v>
      </c>
      <c r="P16" s="296" t="str">
        <f t="shared" si="3"/>
        <v/>
      </c>
      <c r="Q16" s="296" t="s">
        <v>165</v>
      </c>
      <c r="S16" s="296" t="str">
        <f t="shared" si="4"/>
        <v/>
      </c>
      <c r="T16" s="296" t="s">
        <v>165</v>
      </c>
      <c r="V16" s="296" t="str">
        <f t="shared" si="5"/>
        <v/>
      </c>
      <c r="Y16" s="296" t="str">
        <f t="shared" si="6"/>
        <v/>
      </c>
      <c r="AB16" s="296" t="str">
        <f t="shared" si="7"/>
        <v/>
      </c>
      <c r="AE16" s="296" t="str">
        <f t="shared" si="8"/>
        <v/>
      </c>
      <c r="AH16" s="296" t="str">
        <f t="shared" si="9"/>
        <v/>
      </c>
    </row>
    <row r="17" spans="1:34" ht="77.45" customHeight="1" x14ac:dyDescent="0.25">
      <c r="A17" s="295" t="s">
        <v>253</v>
      </c>
      <c r="B17" s="295" t="s">
        <v>148</v>
      </c>
      <c r="C17" s="300" t="s">
        <v>13441</v>
      </c>
      <c r="D17" s="295" t="str">
        <f t="shared" si="10"/>
        <v>ANO</v>
      </c>
      <c r="E17" s="296" t="s">
        <v>158</v>
      </c>
      <c r="F17" s="299" t="s">
        <v>13438</v>
      </c>
      <c r="G17" s="296" t="str">
        <f t="shared" si="0"/>
        <v>ANO</v>
      </c>
      <c r="H17" s="296" t="s">
        <v>165</v>
      </c>
      <c r="I17" s="296" t="s">
        <v>165</v>
      </c>
      <c r="J17" s="296" t="str">
        <f t="shared" si="1"/>
        <v/>
      </c>
      <c r="K17" s="296" t="s">
        <v>165</v>
      </c>
      <c r="L17" s="296" t="s">
        <v>165</v>
      </c>
      <c r="M17" s="296" t="str">
        <f t="shared" si="2"/>
        <v/>
      </c>
      <c r="N17" s="296" t="s">
        <v>165</v>
      </c>
      <c r="O17" s="296" t="s">
        <v>165</v>
      </c>
      <c r="P17" s="296" t="str">
        <f t="shared" si="3"/>
        <v/>
      </c>
      <c r="Q17" s="296" t="s">
        <v>165</v>
      </c>
      <c r="S17" s="296" t="str">
        <f t="shared" si="4"/>
        <v/>
      </c>
      <c r="T17" s="296" t="s">
        <v>165</v>
      </c>
      <c r="V17" s="296" t="str">
        <f t="shared" si="5"/>
        <v/>
      </c>
      <c r="Y17" s="296" t="str">
        <f t="shared" si="6"/>
        <v/>
      </c>
      <c r="AB17" s="296" t="str">
        <f t="shared" si="7"/>
        <v/>
      </c>
      <c r="AE17" s="296" t="str">
        <f t="shared" si="8"/>
        <v/>
      </c>
      <c r="AH17" s="296" t="str">
        <f t="shared" si="9"/>
        <v/>
      </c>
    </row>
    <row r="18" spans="1:34" ht="72" customHeight="1" x14ac:dyDescent="0.25">
      <c r="A18" s="295" t="s">
        <v>151</v>
      </c>
      <c r="B18" s="295" t="s">
        <v>148</v>
      </c>
      <c r="C18" s="298" t="s">
        <v>13441</v>
      </c>
      <c r="D18" s="295" t="str">
        <f t="shared" si="10"/>
        <v>ne</v>
      </c>
      <c r="E18" s="296" t="s">
        <v>158</v>
      </c>
      <c r="F18" s="299" t="s">
        <v>13439</v>
      </c>
      <c r="G18" s="296" t="str">
        <f t="shared" si="0"/>
        <v>ne</v>
      </c>
      <c r="H18" s="296" t="s">
        <v>165</v>
      </c>
      <c r="I18" s="296" t="s">
        <v>165</v>
      </c>
      <c r="J18" s="296" t="str">
        <f t="shared" si="1"/>
        <v/>
      </c>
      <c r="K18" s="296" t="s">
        <v>165</v>
      </c>
      <c r="L18" s="296" t="s">
        <v>165</v>
      </c>
      <c r="M18" s="296" t="str">
        <f t="shared" si="2"/>
        <v/>
      </c>
      <c r="N18" s="296" t="s">
        <v>165</v>
      </c>
      <c r="O18" s="296" t="s">
        <v>165</v>
      </c>
      <c r="P18" s="296" t="str">
        <f t="shared" si="3"/>
        <v/>
      </c>
      <c r="Q18" s="296" t="s">
        <v>165</v>
      </c>
      <c r="S18" s="296" t="str">
        <f t="shared" si="4"/>
        <v/>
      </c>
      <c r="T18" s="296" t="s">
        <v>165</v>
      </c>
      <c r="V18" s="296" t="str">
        <f t="shared" si="5"/>
        <v/>
      </c>
      <c r="Y18" s="296" t="str">
        <f t="shared" si="6"/>
        <v/>
      </c>
      <c r="AB18" s="296" t="str">
        <f t="shared" si="7"/>
        <v/>
      </c>
      <c r="AE18" s="296" t="str">
        <f t="shared" si="8"/>
        <v/>
      </c>
      <c r="AH18" s="296" t="str">
        <f t="shared" si="9"/>
        <v/>
      </c>
    </row>
    <row r="19" spans="1:34" ht="45" x14ac:dyDescent="0.25">
      <c r="A19" s="295" t="s">
        <v>155</v>
      </c>
      <c r="B19" s="295" t="s">
        <v>148</v>
      </c>
      <c r="C19" s="300" t="s">
        <v>13442</v>
      </c>
      <c r="D19" s="295" t="str">
        <f t="shared" si="10"/>
        <v>ANO</v>
      </c>
      <c r="E19" s="296" t="s">
        <v>11</v>
      </c>
      <c r="F19" s="299" t="s">
        <v>72</v>
      </c>
      <c r="G19" s="296" t="str">
        <f t="shared" ref="G19" si="51">IF(E19&gt;"",IF(VLOOKUP(E19,hodnocení,2,FALSE)=F19,"ANO","ne"),"")</f>
        <v>ne</v>
      </c>
      <c r="H19" s="296" t="s">
        <v>11</v>
      </c>
      <c r="I19" s="299" t="s">
        <v>87</v>
      </c>
      <c r="J19" s="296" t="str">
        <f t="shared" si="1"/>
        <v>ANO</v>
      </c>
      <c r="K19" s="296" t="s">
        <v>11</v>
      </c>
      <c r="L19" s="299" t="s">
        <v>88</v>
      </c>
      <c r="M19" s="296" t="str">
        <f t="shared" si="2"/>
        <v>ne</v>
      </c>
      <c r="N19" s="296" t="s">
        <v>165</v>
      </c>
      <c r="O19" s="296" t="s">
        <v>165</v>
      </c>
      <c r="P19" s="296" t="str">
        <f t="shared" ref="P19" si="52">IF(N19&gt;"",IF(VLOOKUP(N19,hodnocení,2,FALSE)=O19,"ANO","ne"),"")</f>
        <v/>
      </c>
      <c r="Q19" s="296" t="s">
        <v>165</v>
      </c>
      <c r="S19" s="296" t="str">
        <f t="shared" ref="S19" si="53">IF(Q19&gt;"",IF(VLOOKUP(Q19,hodnocení,2,FALSE)=R19,"ANO","ne"),"")</f>
        <v/>
      </c>
      <c r="T19" s="296" t="s">
        <v>165</v>
      </c>
      <c r="V19" s="296" t="str">
        <f t="shared" ref="V19" si="54">IF(T19&gt;"",IF(VLOOKUP(T19,hodnocení,2,FALSE)=U19,"ANO","ne"),"")</f>
        <v/>
      </c>
      <c r="Y19" s="296" t="str">
        <f t="shared" ref="Y19" si="55">IF(W19&gt;"",IF(VLOOKUP(W19,hodnocení,2,FALSE)=X19,"ANO","ne"),"")</f>
        <v/>
      </c>
      <c r="AB19" s="296" t="str">
        <f t="shared" ref="AB19" si="56">IF(Z19&gt;"",IF(VLOOKUP(Z19,hodnocení,2,FALSE)=AA19,"ANO","ne"),"")</f>
        <v/>
      </c>
      <c r="AE19" s="296" t="str">
        <f t="shared" ref="AE19" si="57">IF(AC19&gt;"",IF(VLOOKUP(AC19,hodnocení,2,FALSE)=AD19,"ANO","ne"),"")</f>
        <v/>
      </c>
      <c r="AH19" s="296" t="str">
        <f t="shared" ref="AH19" si="58">IF(AF19&gt;"",IF(VLOOKUP(AF19,hodnocení,2,FALSE)=AG19,"ANO","ne"),"")</f>
        <v/>
      </c>
    </row>
    <row r="20" spans="1:34" ht="45" x14ac:dyDescent="0.25">
      <c r="A20" s="295" t="s">
        <v>156</v>
      </c>
      <c r="B20" s="295" t="s">
        <v>148</v>
      </c>
      <c r="C20" s="300" t="s">
        <v>13443</v>
      </c>
      <c r="D20" s="295" t="str">
        <f t="shared" si="10"/>
        <v>ANO</v>
      </c>
      <c r="E20" s="296" t="s">
        <v>12</v>
      </c>
      <c r="F20" s="299" t="s">
        <v>83</v>
      </c>
      <c r="G20" s="296" t="str">
        <f t="shared" ref="G20" si="59">IF(E20&gt;"",IF(VLOOKUP(E20,hodnocení,2,FALSE)=F20,"ANO","ne"),"")</f>
        <v>ANO</v>
      </c>
      <c r="H20" s="296" t="s">
        <v>12</v>
      </c>
      <c r="I20" s="299" t="s">
        <v>89</v>
      </c>
      <c r="J20" s="296" t="str">
        <f t="shared" si="1"/>
        <v>ne</v>
      </c>
      <c r="K20" s="296" t="s">
        <v>12</v>
      </c>
      <c r="L20" s="299" t="s">
        <v>84</v>
      </c>
      <c r="M20" s="296" t="str">
        <f t="shared" si="2"/>
        <v>ne</v>
      </c>
      <c r="N20" s="296" t="s">
        <v>165</v>
      </c>
      <c r="O20" s="296" t="s">
        <v>165</v>
      </c>
      <c r="P20" s="296" t="str">
        <f t="shared" ref="P20" si="60">IF(N20&gt;"",IF(VLOOKUP(N20,hodnocení,2,FALSE)=O20,"ANO","ne"),"")</f>
        <v/>
      </c>
      <c r="Q20" s="296" t="s">
        <v>165</v>
      </c>
      <c r="S20" s="296" t="str">
        <f t="shared" ref="S20" si="61">IF(Q20&gt;"",IF(VLOOKUP(Q20,hodnocení,2,FALSE)=R20,"ANO","ne"),"")</f>
        <v/>
      </c>
      <c r="T20" s="296" t="s">
        <v>165</v>
      </c>
      <c r="V20" s="296" t="str">
        <f t="shared" ref="V20" si="62">IF(T20&gt;"",IF(VLOOKUP(T20,hodnocení,2,FALSE)=U20,"ANO","ne"),"")</f>
        <v/>
      </c>
      <c r="Y20" s="296" t="str">
        <f t="shared" ref="Y20" si="63">IF(W20&gt;"",IF(VLOOKUP(W20,hodnocení,2,FALSE)=X20,"ANO","ne"),"")</f>
        <v/>
      </c>
      <c r="AB20" s="296" t="str">
        <f t="shared" ref="AB20" si="64">IF(Z20&gt;"",IF(VLOOKUP(Z20,hodnocení,2,FALSE)=AA20,"ANO","ne"),"")</f>
        <v/>
      </c>
      <c r="AE20" s="296" t="str">
        <f t="shared" ref="AE20" si="65">IF(AC20&gt;"",IF(VLOOKUP(AC20,hodnocení,2,FALSE)=AD20,"ANO","ne"),"")</f>
        <v/>
      </c>
      <c r="AH20" s="296" t="str">
        <f t="shared" ref="AH20" si="66">IF(AF20&gt;"",IF(VLOOKUP(AF20,hodnocení,2,FALSE)=AG20,"ANO","ne"),"")</f>
        <v/>
      </c>
    </row>
    <row r="21" spans="1:34" ht="135" x14ac:dyDescent="0.25">
      <c r="A21" s="295" t="s">
        <v>157</v>
      </c>
      <c r="B21" s="298" t="s">
        <v>148</v>
      </c>
      <c r="C21" s="295" t="s">
        <v>13435</v>
      </c>
      <c r="D21" s="295" t="str">
        <f t="shared" si="10"/>
        <v>ne</v>
      </c>
      <c r="E21" s="296" t="s">
        <v>169</v>
      </c>
      <c r="F21" s="296" t="s">
        <v>166</v>
      </c>
      <c r="G21" s="296" t="str">
        <f>IF(E21&gt;"",IF(VLOOKUP(E21,hodnocení,2,FALSE)=F21,"ANO","ne"),"")</f>
        <v>ne</v>
      </c>
      <c r="H21" s="296" t="s">
        <v>169</v>
      </c>
      <c r="I21" s="296" t="s">
        <v>110</v>
      </c>
      <c r="J21" s="296" t="str">
        <f t="shared" si="1"/>
        <v>ne</v>
      </c>
      <c r="M21" s="296" t="str">
        <f t="shared" si="2"/>
        <v/>
      </c>
      <c r="P21" s="296" t="str">
        <f t="shared" si="3"/>
        <v/>
      </c>
      <c r="S21" s="296" t="str">
        <f t="shared" si="4"/>
        <v/>
      </c>
      <c r="V21" s="296" t="str">
        <f t="shared" si="5"/>
        <v/>
      </c>
      <c r="Y21" s="296" t="str">
        <f t="shared" si="6"/>
        <v/>
      </c>
      <c r="AB21" s="296" t="str">
        <f t="shared" si="7"/>
        <v/>
      </c>
      <c r="AE21" s="296" t="str">
        <f t="shared" si="8"/>
        <v/>
      </c>
      <c r="AH21" s="296" t="str">
        <f t="shared" si="9"/>
        <v/>
      </c>
    </row>
    <row r="22" spans="1:34" ht="90" x14ac:dyDescent="0.25">
      <c r="A22" s="295" t="s">
        <v>254</v>
      </c>
      <c r="B22" s="295" t="s">
        <v>148</v>
      </c>
      <c r="C22" s="295" t="s">
        <v>13436</v>
      </c>
      <c r="D22" s="298" t="str">
        <f>IF(OR(G22="ANO",J22="ANO",M22="ANO",P22="ANO",S22="ANO",V22="ANO",Y22="ANO",AB22="ANO",AE22="ANO",AH22="ANO"),"ANO","ne")</f>
        <v>ANO</v>
      </c>
      <c r="E22" s="296" t="s">
        <v>169</v>
      </c>
      <c r="F22" s="296" t="s">
        <v>201</v>
      </c>
      <c r="G22" s="296" t="str">
        <f>IF(E22&gt;"",IF(VLOOKUP(E22,hodnocení,2,FALSE)=F22,"ANO","ne"),"")</f>
        <v>ANO</v>
      </c>
      <c r="H22" s="296" t="s">
        <v>169</v>
      </c>
      <c r="I22" s="296" t="s">
        <v>200</v>
      </c>
      <c r="J22" s="296" t="str">
        <f t="shared" si="1"/>
        <v>ne</v>
      </c>
      <c r="K22" s="296" t="s">
        <v>154</v>
      </c>
      <c r="L22" s="296" t="s">
        <v>13417</v>
      </c>
      <c r="M22" s="296" t="str">
        <f>IF(K22&gt;"",IF(VLOOKUP(K22,hodnocení,2,FALSE)=L22,"ANO","ne"),"")</f>
        <v>ANO</v>
      </c>
      <c r="N22" s="296" t="s">
        <v>154</v>
      </c>
      <c r="O22" s="296" t="s">
        <v>13422</v>
      </c>
      <c r="P22" s="296" t="str">
        <f t="shared" si="3"/>
        <v>ne</v>
      </c>
      <c r="Q22" s="296" t="s">
        <v>154</v>
      </c>
      <c r="R22" s="296" t="s">
        <v>13423</v>
      </c>
      <c r="S22" s="296" t="str">
        <f t="shared" si="4"/>
        <v>ne</v>
      </c>
      <c r="V22" s="296" t="str">
        <f t="shared" si="5"/>
        <v/>
      </c>
      <c r="Y22" s="296" t="str">
        <f t="shared" si="6"/>
        <v/>
      </c>
      <c r="AB22" s="296" t="str">
        <f t="shared" si="7"/>
        <v/>
      </c>
      <c r="AE22" s="296" t="str">
        <f t="shared" si="8"/>
        <v/>
      </c>
      <c r="AH22" s="296" t="str">
        <f t="shared" si="9"/>
        <v/>
      </c>
    </row>
    <row r="23" spans="1:34" ht="108" customHeight="1" x14ac:dyDescent="0.25">
      <c r="A23" s="295" t="s">
        <v>255</v>
      </c>
      <c r="B23" s="295" t="s">
        <v>148</v>
      </c>
      <c r="C23" s="298" t="s">
        <v>13511</v>
      </c>
      <c r="D23" s="295" t="str">
        <f t="shared" si="10"/>
        <v>ne</v>
      </c>
      <c r="E23" s="296" t="s">
        <v>18</v>
      </c>
      <c r="F23" s="296" t="s">
        <v>235</v>
      </c>
      <c r="G23" s="296" t="str">
        <f t="shared" si="0"/>
        <v>ne</v>
      </c>
      <c r="J23" s="296" t="str">
        <f t="shared" si="1"/>
        <v/>
      </c>
      <c r="M23" s="296" t="str">
        <f t="shared" si="2"/>
        <v/>
      </c>
      <c r="P23" s="296" t="str">
        <f t="shared" si="3"/>
        <v/>
      </c>
      <c r="S23" s="296" t="str">
        <f t="shared" si="4"/>
        <v/>
      </c>
      <c r="V23" s="296" t="str">
        <f t="shared" si="5"/>
        <v/>
      </c>
      <c r="Y23" s="296" t="str">
        <f t="shared" si="6"/>
        <v/>
      </c>
      <c r="AB23" s="296" t="str">
        <f t="shared" si="7"/>
        <v/>
      </c>
      <c r="AE23" s="296" t="str">
        <f t="shared" si="8"/>
        <v/>
      </c>
      <c r="AH23" s="296" t="str">
        <f t="shared" si="9"/>
        <v/>
      </c>
    </row>
    <row r="24" spans="1:34" ht="150" x14ac:dyDescent="0.25">
      <c r="A24" s="295" t="s">
        <v>256</v>
      </c>
      <c r="B24" s="300" t="s">
        <v>148</v>
      </c>
      <c r="C24" s="300" t="s">
        <v>13437</v>
      </c>
      <c r="D24" s="300" t="str">
        <f t="shared" si="10"/>
        <v>ne</v>
      </c>
      <c r="E24" s="299" t="s">
        <v>153</v>
      </c>
      <c r="F24" s="299" t="s">
        <v>13413</v>
      </c>
      <c r="G24" s="299" t="str">
        <f t="shared" si="0"/>
        <v>ne</v>
      </c>
      <c r="H24" s="299" t="s">
        <v>153</v>
      </c>
      <c r="I24" s="299" t="s">
        <v>13414</v>
      </c>
      <c r="J24" s="299" t="str">
        <f t="shared" si="1"/>
        <v>ne</v>
      </c>
      <c r="K24" s="299" t="s">
        <v>153</v>
      </c>
      <c r="L24" s="299" t="s">
        <v>13415</v>
      </c>
      <c r="M24" s="299" t="str">
        <f t="shared" si="2"/>
        <v>ne</v>
      </c>
      <c r="P24" s="296" t="str">
        <f t="shared" si="3"/>
        <v/>
      </c>
      <c r="S24" s="296" t="str">
        <f t="shared" si="4"/>
        <v/>
      </c>
      <c r="V24" s="296" t="str">
        <f t="shared" si="5"/>
        <v/>
      </c>
      <c r="Y24" s="296" t="str">
        <f t="shared" si="6"/>
        <v/>
      </c>
      <c r="AB24" s="296" t="str">
        <f t="shared" si="7"/>
        <v/>
      </c>
      <c r="AE24" s="296" t="str">
        <f t="shared" si="8"/>
        <v/>
      </c>
      <c r="AH24" s="296" t="str">
        <f t="shared" si="9"/>
        <v/>
      </c>
    </row>
  </sheetData>
  <sheetProtection password="E8DA" sheet="1" objects="1" scenarios="1"/>
  <mergeCells count="14">
    <mergeCell ref="AC1:AE1"/>
    <mergeCell ref="AF1:AH1"/>
    <mergeCell ref="Z1:AB1"/>
    <mergeCell ref="A1:A2"/>
    <mergeCell ref="B1:B2"/>
    <mergeCell ref="C1:C2"/>
    <mergeCell ref="D1:D2"/>
    <mergeCell ref="E1:G1"/>
    <mergeCell ref="H1:J1"/>
    <mergeCell ref="K1:M1"/>
    <mergeCell ref="N1:P1"/>
    <mergeCell ref="Q1:S1"/>
    <mergeCell ref="T1:V1"/>
    <mergeCell ref="W1:Y1"/>
  </mergeCells>
  <conditionalFormatting sqref="D3:D1048576">
    <cfRule type="cellIs" dxfId="0" priority="5" operator="equal">
      <formula>"ANO"</formula>
    </cfRule>
  </conditionalFormatting>
  <pageMargins left="0.7" right="0.7" top="0.78740157499999996" bottom="0.78740157499999996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L13094"/>
  <sheetViews>
    <sheetView zoomScaleNormal="100" workbookViewId="0">
      <pane ySplit="2" topLeftCell="A5174" activePane="bottomLeft" state="frozen"/>
      <selection activeCell="D48" sqref="D48"/>
      <selection pane="bottomLeft" activeCell="J5196" sqref="J5196"/>
    </sheetView>
  </sheetViews>
  <sheetFormatPr defaultRowHeight="15" x14ac:dyDescent="0.25"/>
  <cols>
    <col min="1" max="1" width="25.5703125" style="285" bestFit="1" customWidth="1"/>
    <col min="2" max="3" width="18.85546875" style="285" bestFit="1" customWidth="1"/>
    <col min="4" max="4" width="33.140625" style="285" bestFit="1" customWidth="1"/>
    <col min="5" max="5" width="12.28515625" style="285" bestFit="1" customWidth="1"/>
    <col min="6" max="6" width="11.42578125" style="287" bestFit="1" customWidth="1"/>
    <col min="7" max="7" width="13.28515625" customWidth="1"/>
    <col min="8" max="10" width="16.140625" customWidth="1"/>
    <col min="11" max="11" width="16.140625" style="285" bestFit="1" customWidth="1"/>
    <col min="12" max="12" width="20.85546875" style="285" bestFit="1" customWidth="1"/>
  </cols>
  <sheetData>
    <row r="1" spans="1:12" s="282" customFormat="1" ht="43.15" customHeight="1" x14ac:dyDescent="0.25">
      <c r="A1" s="495" t="s">
        <v>270</v>
      </c>
      <c r="B1" s="495" t="s">
        <v>13405</v>
      </c>
      <c r="C1" s="495" t="s">
        <v>13404</v>
      </c>
      <c r="D1" s="495" t="s">
        <v>13406</v>
      </c>
      <c r="E1" s="495" t="s">
        <v>13407</v>
      </c>
      <c r="F1" s="495" t="s">
        <v>13429</v>
      </c>
      <c r="G1" s="496"/>
      <c r="H1" s="290" t="s">
        <v>13425</v>
      </c>
      <c r="I1" s="291" t="s">
        <v>13427</v>
      </c>
      <c r="J1" s="291" t="s">
        <v>13428</v>
      </c>
      <c r="K1" s="495" t="s">
        <v>13424</v>
      </c>
      <c r="L1" s="495"/>
    </row>
    <row r="2" spans="1:12" s="280" customFormat="1" ht="29.45" customHeight="1" x14ac:dyDescent="0.25">
      <c r="A2" s="496"/>
      <c r="B2" s="496"/>
      <c r="C2" s="496"/>
      <c r="D2" s="496"/>
      <c r="E2" s="496"/>
      <c r="F2" s="280" t="s">
        <v>13410</v>
      </c>
      <c r="G2" s="190" t="s">
        <v>13408</v>
      </c>
      <c r="H2" s="289" t="s">
        <v>13426</v>
      </c>
      <c r="I2" s="289" t="s">
        <v>13426</v>
      </c>
      <c r="J2" s="289" t="s">
        <v>13426</v>
      </c>
      <c r="K2" s="280" t="s">
        <v>13409</v>
      </c>
      <c r="L2" s="280" t="s">
        <v>269</v>
      </c>
    </row>
    <row r="3" spans="1:12" x14ac:dyDescent="0.25">
      <c r="A3" s="279" t="s">
        <v>346</v>
      </c>
      <c r="B3" s="279" t="s">
        <v>556</v>
      </c>
      <c r="C3" s="279" t="s">
        <v>556</v>
      </c>
      <c r="D3" s="279" t="s">
        <v>555</v>
      </c>
      <c r="E3">
        <v>704130</v>
      </c>
      <c r="F3" s="283">
        <v>38.24</v>
      </c>
      <c r="G3" t="s">
        <v>76</v>
      </c>
      <c r="H3" s="289" t="s">
        <v>13411</v>
      </c>
      <c r="I3" s="289" t="s">
        <v>13412</v>
      </c>
      <c r="J3" s="289" t="s">
        <v>13417</v>
      </c>
      <c r="K3" s="281">
        <v>0.96213760865800002</v>
      </c>
      <c r="L3" s="279" t="s">
        <v>293</v>
      </c>
    </row>
    <row r="4" spans="1:12" x14ac:dyDescent="0.25">
      <c r="A4" s="279" t="s">
        <v>346</v>
      </c>
      <c r="B4" s="279" t="s">
        <v>556</v>
      </c>
      <c r="C4" s="279" t="s">
        <v>556</v>
      </c>
      <c r="D4" s="279" t="s">
        <v>648</v>
      </c>
      <c r="E4">
        <v>767026</v>
      </c>
      <c r="F4" s="283">
        <v>38.24</v>
      </c>
      <c r="G4" t="s">
        <v>77</v>
      </c>
      <c r="H4" s="289" t="s">
        <v>13434</v>
      </c>
      <c r="I4" s="289" t="s">
        <v>13412</v>
      </c>
      <c r="J4" s="289" t="s">
        <v>13417</v>
      </c>
      <c r="K4" s="281">
        <v>1.10564637543E-2</v>
      </c>
      <c r="L4" s="279" t="s">
        <v>271</v>
      </c>
    </row>
    <row r="5" spans="1:12" x14ac:dyDescent="0.25">
      <c r="A5" s="279" t="s">
        <v>346</v>
      </c>
      <c r="B5" s="279" t="s">
        <v>556</v>
      </c>
      <c r="C5" s="279" t="s">
        <v>556</v>
      </c>
      <c r="D5" s="279" t="s">
        <v>661</v>
      </c>
      <c r="E5">
        <v>746193</v>
      </c>
      <c r="F5" s="283">
        <v>38.24</v>
      </c>
      <c r="G5" t="s">
        <v>76</v>
      </c>
      <c r="H5" s="289" t="s">
        <v>13445</v>
      </c>
      <c r="I5" s="289" t="s">
        <v>13412</v>
      </c>
      <c r="J5" s="289" t="s">
        <v>13416</v>
      </c>
      <c r="K5" s="281">
        <v>-0.53814714090100002</v>
      </c>
      <c r="L5" s="279" t="s">
        <v>278</v>
      </c>
    </row>
    <row r="6" spans="1:12" x14ac:dyDescent="0.25">
      <c r="A6" s="279" t="s">
        <v>346</v>
      </c>
      <c r="B6" s="279" t="s">
        <v>556</v>
      </c>
      <c r="C6" s="279" t="s">
        <v>556</v>
      </c>
      <c r="D6" s="279" t="s">
        <v>837</v>
      </c>
      <c r="E6">
        <v>652717</v>
      </c>
      <c r="F6" s="283">
        <v>38.24</v>
      </c>
      <c r="G6" t="s">
        <v>76</v>
      </c>
      <c r="H6" s="289" t="s">
        <v>13444</v>
      </c>
      <c r="I6" s="289" t="s">
        <v>13412</v>
      </c>
      <c r="J6" s="289" t="s">
        <v>13416</v>
      </c>
      <c r="K6" s="281">
        <v>-0.531178529018</v>
      </c>
      <c r="L6" s="279" t="s">
        <v>278</v>
      </c>
    </row>
    <row r="7" spans="1:12" x14ac:dyDescent="0.25">
      <c r="A7" s="279" t="s">
        <v>346</v>
      </c>
      <c r="B7" s="279" t="s">
        <v>556</v>
      </c>
      <c r="C7" s="279" t="s">
        <v>556</v>
      </c>
      <c r="D7" s="279" t="s">
        <v>881</v>
      </c>
      <c r="E7">
        <v>705373</v>
      </c>
      <c r="F7" s="283">
        <v>38.24</v>
      </c>
      <c r="G7" t="s">
        <v>77</v>
      </c>
      <c r="H7" s="289" t="s">
        <v>13434</v>
      </c>
      <c r="I7" s="289" t="s">
        <v>13412</v>
      </c>
      <c r="J7" s="289" t="s">
        <v>13422</v>
      </c>
      <c r="K7" s="281">
        <v>0.42271509177099997</v>
      </c>
      <c r="L7" s="279" t="s">
        <v>271</v>
      </c>
    </row>
    <row r="8" spans="1:12" x14ac:dyDescent="0.25">
      <c r="A8" s="279" t="s">
        <v>346</v>
      </c>
      <c r="B8" s="279" t="s">
        <v>556</v>
      </c>
      <c r="C8" s="279" t="s">
        <v>556</v>
      </c>
      <c r="D8" s="279" t="s">
        <v>929</v>
      </c>
      <c r="E8">
        <v>716308</v>
      </c>
      <c r="F8" s="283">
        <v>38.24</v>
      </c>
      <c r="G8" t="s">
        <v>76</v>
      </c>
      <c r="H8" s="289" t="s">
        <v>13434</v>
      </c>
      <c r="I8" s="289" t="s">
        <v>13412</v>
      </c>
      <c r="J8" s="289" t="s">
        <v>13416</v>
      </c>
      <c r="K8" s="281">
        <v>0.60010444930999995</v>
      </c>
      <c r="L8" s="279" t="s">
        <v>293</v>
      </c>
    </row>
    <row r="9" spans="1:12" x14ac:dyDescent="0.25">
      <c r="A9" s="279" t="s">
        <v>346</v>
      </c>
      <c r="B9" s="279" t="s">
        <v>556</v>
      </c>
      <c r="C9" s="279" t="s">
        <v>556</v>
      </c>
      <c r="D9" s="279" t="s">
        <v>939</v>
      </c>
      <c r="E9">
        <v>668974</v>
      </c>
      <c r="F9" s="283">
        <v>38.24</v>
      </c>
      <c r="G9" t="s">
        <v>77</v>
      </c>
      <c r="H9" s="289" t="s">
        <v>13444</v>
      </c>
      <c r="I9" s="289" t="s">
        <v>13412</v>
      </c>
      <c r="J9" s="289" t="s">
        <v>13417</v>
      </c>
      <c r="K9" s="281">
        <v>0.57889136835499999</v>
      </c>
      <c r="L9" s="279" t="s">
        <v>293</v>
      </c>
    </row>
    <row r="10" spans="1:12" x14ac:dyDescent="0.25">
      <c r="A10" s="279" t="s">
        <v>346</v>
      </c>
      <c r="B10" s="279" t="s">
        <v>556</v>
      </c>
      <c r="C10" s="279" t="s">
        <v>556</v>
      </c>
      <c r="D10" s="279" t="s">
        <v>1006</v>
      </c>
      <c r="E10">
        <v>726036</v>
      </c>
      <c r="F10" s="283">
        <v>38.24</v>
      </c>
      <c r="G10" t="s">
        <v>77</v>
      </c>
      <c r="H10" s="289" t="s">
        <v>13444</v>
      </c>
      <c r="I10" s="289" t="s">
        <v>13412</v>
      </c>
      <c r="J10" s="289" t="s">
        <v>13417</v>
      </c>
      <c r="K10" s="281">
        <v>8.8130936374999996E-2</v>
      </c>
      <c r="L10" s="279" t="s">
        <v>271</v>
      </c>
    </row>
    <row r="11" spans="1:12" x14ac:dyDescent="0.25">
      <c r="A11" s="279" t="s">
        <v>346</v>
      </c>
      <c r="B11" s="279" t="s">
        <v>556</v>
      </c>
      <c r="C11" s="279" t="s">
        <v>556</v>
      </c>
      <c r="D11" s="279" t="s">
        <v>1221</v>
      </c>
      <c r="E11">
        <v>701017</v>
      </c>
      <c r="F11" s="283">
        <v>38.24</v>
      </c>
      <c r="G11" t="s">
        <v>77</v>
      </c>
      <c r="H11" s="289" t="s">
        <v>13411</v>
      </c>
      <c r="I11" s="289" t="s">
        <v>13412</v>
      </c>
      <c r="J11" s="289" t="s">
        <v>13417</v>
      </c>
      <c r="K11" s="281">
        <v>-0.28802040311400001</v>
      </c>
      <c r="L11" s="279" t="s">
        <v>278</v>
      </c>
    </row>
    <row r="12" spans="1:12" x14ac:dyDescent="0.25">
      <c r="A12" s="279" t="s">
        <v>346</v>
      </c>
      <c r="B12" s="279" t="s">
        <v>556</v>
      </c>
      <c r="C12" s="279" t="s">
        <v>556</v>
      </c>
      <c r="D12" s="279" t="s">
        <v>1473</v>
      </c>
      <c r="E12">
        <v>692123</v>
      </c>
      <c r="F12" s="283">
        <v>38.24</v>
      </c>
      <c r="G12" t="s">
        <v>77</v>
      </c>
      <c r="H12" s="289" t="s">
        <v>13434</v>
      </c>
      <c r="I12" s="289" t="s">
        <v>13412</v>
      </c>
      <c r="J12" s="289" t="s">
        <v>13417</v>
      </c>
      <c r="K12" s="281">
        <v>0.26379878179499999</v>
      </c>
      <c r="L12" s="279" t="s">
        <v>271</v>
      </c>
    </row>
    <row r="13" spans="1:12" x14ac:dyDescent="0.25">
      <c r="A13" s="279" t="s">
        <v>346</v>
      </c>
      <c r="B13" s="279" t="s">
        <v>556</v>
      </c>
      <c r="C13" s="279" t="s">
        <v>556</v>
      </c>
      <c r="D13" s="279" t="s">
        <v>1602</v>
      </c>
      <c r="E13">
        <v>792187</v>
      </c>
      <c r="F13" s="283">
        <v>38.24</v>
      </c>
      <c r="G13" t="s">
        <v>76</v>
      </c>
      <c r="H13" s="289" t="s">
        <v>13411</v>
      </c>
      <c r="I13" s="289" t="s">
        <v>13412</v>
      </c>
      <c r="J13" s="289" t="s">
        <v>13416</v>
      </c>
      <c r="K13" s="281">
        <v>-0.346312056782</v>
      </c>
      <c r="L13" s="279" t="s">
        <v>278</v>
      </c>
    </row>
    <row r="14" spans="1:12" x14ac:dyDescent="0.25">
      <c r="A14" s="279" t="s">
        <v>346</v>
      </c>
      <c r="B14" s="279" t="s">
        <v>556</v>
      </c>
      <c r="C14" s="279" t="s">
        <v>556</v>
      </c>
      <c r="D14" s="279" t="s">
        <v>1808</v>
      </c>
      <c r="E14">
        <v>676411</v>
      </c>
      <c r="F14" s="283">
        <v>38.24</v>
      </c>
      <c r="G14" t="s">
        <v>77</v>
      </c>
      <c r="H14" s="289" t="s">
        <v>13434</v>
      </c>
      <c r="I14" s="289" t="s">
        <v>13412</v>
      </c>
      <c r="J14" s="289" t="s">
        <v>13417</v>
      </c>
      <c r="K14" s="281">
        <v>0.64748482241700001</v>
      </c>
      <c r="L14" s="279" t="s">
        <v>293</v>
      </c>
    </row>
    <row r="15" spans="1:12" x14ac:dyDescent="0.25">
      <c r="A15" s="279" t="s">
        <v>346</v>
      </c>
      <c r="B15" s="279" t="s">
        <v>556</v>
      </c>
      <c r="C15" s="279" t="s">
        <v>556</v>
      </c>
      <c r="D15" s="279" t="s">
        <v>2013</v>
      </c>
      <c r="E15">
        <v>770710</v>
      </c>
      <c r="F15" s="283">
        <v>38.24</v>
      </c>
      <c r="G15" t="s">
        <v>77</v>
      </c>
      <c r="H15" s="289" t="s">
        <v>13434</v>
      </c>
      <c r="I15" s="289" t="s">
        <v>13412</v>
      </c>
      <c r="J15" s="289" t="s">
        <v>13417</v>
      </c>
      <c r="K15" s="281">
        <v>-0.29385720636099999</v>
      </c>
      <c r="L15" s="279" t="s">
        <v>278</v>
      </c>
    </row>
    <row r="16" spans="1:12" x14ac:dyDescent="0.25">
      <c r="A16" s="279" t="s">
        <v>346</v>
      </c>
      <c r="B16" s="279" t="s">
        <v>556</v>
      </c>
      <c r="C16" s="279" t="s">
        <v>556</v>
      </c>
      <c r="D16" s="279" t="s">
        <v>2229</v>
      </c>
      <c r="E16">
        <v>633836</v>
      </c>
      <c r="F16" s="283">
        <v>38.24</v>
      </c>
      <c r="G16" t="s">
        <v>76</v>
      </c>
      <c r="H16" s="289" t="s">
        <v>13444</v>
      </c>
      <c r="I16" s="289" t="s">
        <v>13412</v>
      </c>
      <c r="J16" s="289" t="s">
        <v>13417</v>
      </c>
      <c r="K16" s="281">
        <v>-0.21836621659</v>
      </c>
      <c r="L16" s="279" t="s">
        <v>278</v>
      </c>
    </row>
    <row r="17" spans="1:12" x14ac:dyDescent="0.25">
      <c r="A17" s="279" t="s">
        <v>346</v>
      </c>
      <c r="B17" s="279" t="s">
        <v>556</v>
      </c>
      <c r="C17" s="279" t="s">
        <v>556</v>
      </c>
      <c r="D17" s="279" t="s">
        <v>2280</v>
      </c>
      <c r="E17">
        <v>608092</v>
      </c>
      <c r="F17" s="283">
        <v>38.24</v>
      </c>
      <c r="G17" t="s">
        <v>77</v>
      </c>
      <c r="H17" s="289" t="s">
        <v>13434</v>
      </c>
      <c r="I17" s="289" t="s">
        <v>13412</v>
      </c>
      <c r="J17" s="289" t="s">
        <v>13417</v>
      </c>
      <c r="K17" s="281">
        <v>0.76703671994599998</v>
      </c>
      <c r="L17" s="279" t="s">
        <v>293</v>
      </c>
    </row>
    <row r="18" spans="1:12" x14ac:dyDescent="0.25">
      <c r="A18" s="279" t="s">
        <v>346</v>
      </c>
      <c r="B18" s="279" t="s">
        <v>556</v>
      </c>
      <c r="C18" s="279" t="s">
        <v>556</v>
      </c>
      <c r="D18" s="279" t="s">
        <v>2338</v>
      </c>
      <c r="E18">
        <v>747092</v>
      </c>
      <c r="F18" s="283">
        <v>38.24</v>
      </c>
      <c r="G18" t="s">
        <v>77</v>
      </c>
      <c r="H18" s="289" t="s">
        <v>13444</v>
      </c>
      <c r="I18" s="289" t="s">
        <v>13412</v>
      </c>
      <c r="J18" s="289" t="s">
        <v>13417</v>
      </c>
      <c r="K18" s="281">
        <v>-0.50971582803500004</v>
      </c>
      <c r="L18" s="279" t="s">
        <v>278</v>
      </c>
    </row>
    <row r="19" spans="1:12" x14ac:dyDescent="0.25">
      <c r="A19" s="279" t="s">
        <v>346</v>
      </c>
      <c r="B19" s="279" t="s">
        <v>556</v>
      </c>
      <c r="C19" s="279" t="s">
        <v>556</v>
      </c>
      <c r="D19" s="279" t="s">
        <v>2409</v>
      </c>
      <c r="E19">
        <v>618004</v>
      </c>
      <c r="F19" s="283">
        <v>38.24</v>
      </c>
      <c r="G19" t="s">
        <v>76</v>
      </c>
      <c r="H19" s="289" t="s">
        <v>13444</v>
      </c>
      <c r="I19" s="289" t="s">
        <v>13412</v>
      </c>
      <c r="J19" s="289" t="s">
        <v>13422</v>
      </c>
      <c r="K19" s="281">
        <v>-0.162394407559</v>
      </c>
      <c r="L19" s="279" t="s">
        <v>278</v>
      </c>
    </row>
    <row r="20" spans="1:12" x14ac:dyDescent="0.25">
      <c r="A20" s="279" t="s">
        <v>346</v>
      </c>
      <c r="B20" s="279" t="s">
        <v>556</v>
      </c>
      <c r="C20" s="279" t="s">
        <v>556</v>
      </c>
      <c r="D20" s="279" t="s">
        <v>2423</v>
      </c>
      <c r="E20">
        <v>652024</v>
      </c>
      <c r="F20" s="283">
        <v>38.24</v>
      </c>
      <c r="G20" t="s">
        <v>77</v>
      </c>
      <c r="H20" s="289" t="s">
        <v>13434</v>
      </c>
      <c r="I20" s="289" t="s">
        <v>13412</v>
      </c>
      <c r="J20" s="289" t="s">
        <v>13417</v>
      </c>
      <c r="K20" s="281">
        <v>0.31087910570900001</v>
      </c>
      <c r="L20" s="279" t="s">
        <v>271</v>
      </c>
    </row>
    <row r="21" spans="1:12" x14ac:dyDescent="0.25">
      <c r="A21" s="279" t="s">
        <v>346</v>
      </c>
      <c r="B21" s="279" t="s">
        <v>556</v>
      </c>
      <c r="C21" s="279" t="s">
        <v>556</v>
      </c>
      <c r="D21" s="279" t="s">
        <v>2468</v>
      </c>
      <c r="E21">
        <v>704113</v>
      </c>
      <c r="F21" s="283">
        <v>38.24</v>
      </c>
      <c r="G21" t="s">
        <v>77</v>
      </c>
      <c r="H21" s="289" t="s">
        <v>13434</v>
      </c>
      <c r="I21" s="289" t="s">
        <v>13412</v>
      </c>
      <c r="J21" s="289" t="s">
        <v>13423</v>
      </c>
      <c r="K21" s="281">
        <v>0.83830374511700001</v>
      </c>
      <c r="L21" s="279" t="s">
        <v>293</v>
      </c>
    </row>
    <row r="22" spans="1:12" x14ac:dyDescent="0.25">
      <c r="A22" s="279" t="s">
        <v>346</v>
      </c>
      <c r="B22" s="279" t="s">
        <v>556</v>
      </c>
      <c r="C22" s="279" t="s">
        <v>556</v>
      </c>
      <c r="D22" s="279" t="s">
        <v>2844</v>
      </c>
      <c r="E22">
        <v>686492</v>
      </c>
      <c r="F22" s="283">
        <v>38.24</v>
      </c>
      <c r="G22" t="s">
        <v>76</v>
      </c>
      <c r="H22" s="289" t="s">
        <v>13444</v>
      </c>
      <c r="I22" s="289" t="s">
        <v>13412</v>
      </c>
      <c r="J22" s="289" t="s">
        <v>13417</v>
      </c>
      <c r="K22" s="281">
        <v>0.34732544594499998</v>
      </c>
      <c r="L22" s="279" t="s">
        <v>271</v>
      </c>
    </row>
    <row r="23" spans="1:12" x14ac:dyDescent="0.25">
      <c r="A23" s="279" t="s">
        <v>346</v>
      </c>
      <c r="B23" s="279" t="s">
        <v>556</v>
      </c>
      <c r="C23" s="279" t="s">
        <v>556</v>
      </c>
      <c r="D23" s="279" t="s">
        <v>2845</v>
      </c>
      <c r="E23">
        <v>778079</v>
      </c>
      <c r="F23" s="283">
        <v>38.24</v>
      </c>
      <c r="G23" t="s">
        <v>77</v>
      </c>
      <c r="H23" s="289" t="s">
        <v>13434</v>
      </c>
      <c r="I23" s="289" t="s">
        <v>13412</v>
      </c>
      <c r="J23" s="289" t="s">
        <v>13417</v>
      </c>
      <c r="K23" s="281">
        <v>1.1289387071100001</v>
      </c>
      <c r="L23" s="279" t="s">
        <v>335</v>
      </c>
    </row>
    <row r="24" spans="1:12" x14ac:dyDescent="0.25">
      <c r="A24" s="279" t="s">
        <v>346</v>
      </c>
      <c r="B24" s="279" t="s">
        <v>556</v>
      </c>
      <c r="C24" s="279" t="s">
        <v>556</v>
      </c>
      <c r="D24" s="279" t="s">
        <v>2881</v>
      </c>
      <c r="E24">
        <v>726281</v>
      </c>
      <c r="F24" s="283">
        <v>38.24</v>
      </c>
      <c r="G24" t="s">
        <v>76</v>
      </c>
      <c r="H24" s="289" t="s">
        <v>13434</v>
      </c>
      <c r="I24" s="289" t="s">
        <v>13412</v>
      </c>
      <c r="J24" s="289" t="s">
        <v>13417</v>
      </c>
      <c r="K24" s="281">
        <v>1.13945525623E-2</v>
      </c>
      <c r="L24" s="279" t="s">
        <v>271</v>
      </c>
    </row>
    <row r="25" spans="1:12" x14ac:dyDescent="0.25">
      <c r="A25" s="279" t="s">
        <v>346</v>
      </c>
      <c r="B25" s="279" t="s">
        <v>556</v>
      </c>
      <c r="C25" s="279" t="s">
        <v>556</v>
      </c>
      <c r="D25" s="279" t="s">
        <v>2929</v>
      </c>
      <c r="E25">
        <v>621161</v>
      </c>
      <c r="F25" s="283">
        <v>38.24</v>
      </c>
      <c r="G25" t="s">
        <v>76</v>
      </c>
      <c r="H25" s="289" t="s">
        <v>13411</v>
      </c>
      <c r="I25" s="289" t="s">
        <v>13412</v>
      </c>
      <c r="J25" s="289" t="s">
        <v>13417</v>
      </c>
      <c r="K25" s="281">
        <v>-6.7637186319099998E-2</v>
      </c>
      <c r="L25" s="279" t="s">
        <v>278</v>
      </c>
    </row>
    <row r="26" spans="1:12" x14ac:dyDescent="0.25">
      <c r="A26" s="279" t="s">
        <v>346</v>
      </c>
      <c r="B26" s="279" t="s">
        <v>556</v>
      </c>
      <c r="C26" s="279" t="s">
        <v>556</v>
      </c>
      <c r="D26" s="279" t="s">
        <v>2934</v>
      </c>
      <c r="E26">
        <v>704105</v>
      </c>
      <c r="F26" s="283">
        <v>38.24</v>
      </c>
      <c r="G26" t="s">
        <v>76</v>
      </c>
      <c r="H26" s="289" t="s">
        <v>13444</v>
      </c>
      <c r="I26" s="289" t="s">
        <v>13412</v>
      </c>
      <c r="J26" s="289" t="s">
        <v>13417</v>
      </c>
      <c r="K26" s="281">
        <v>0.49931863483299999</v>
      </c>
      <c r="L26" s="279" t="s">
        <v>271</v>
      </c>
    </row>
    <row r="27" spans="1:12" x14ac:dyDescent="0.25">
      <c r="A27" s="279" t="s">
        <v>346</v>
      </c>
      <c r="B27" s="279" t="s">
        <v>556</v>
      </c>
      <c r="C27" s="279" t="s">
        <v>556</v>
      </c>
      <c r="D27" s="279" t="s">
        <v>3014</v>
      </c>
      <c r="E27">
        <v>665312</v>
      </c>
      <c r="F27" s="283">
        <v>38.24</v>
      </c>
      <c r="G27" t="s">
        <v>77</v>
      </c>
      <c r="H27" s="289" t="s">
        <v>13444</v>
      </c>
      <c r="I27" s="289" t="s">
        <v>13412</v>
      </c>
      <c r="J27" s="289" t="s">
        <v>13422</v>
      </c>
      <c r="K27" s="281">
        <v>-5.3894667476699999E-2</v>
      </c>
      <c r="L27" s="279" t="s">
        <v>278</v>
      </c>
    </row>
    <row r="28" spans="1:12" x14ac:dyDescent="0.25">
      <c r="A28" s="279" t="s">
        <v>346</v>
      </c>
      <c r="B28" s="279" t="s">
        <v>556</v>
      </c>
      <c r="C28" s="279" t="s">
        <v>556</v>
      </c>
      <c r="D28" s="279" t="s">
        <v>3052</v>
      </c>
      <c r="E28">
        <v>708933</v>
      </c>
      <c r="F28" s="283">
        <v>38.24</v>
      </c>
      <c r="G28" t="s">
        <v>76</v>
      </c>
      <c r="H28" s="289" t="s">
        <v>13444</v>
      </c>
      <c r="I28" s="289" t="s">
        <v>13412</v>
      </c>
      <c r="J28" s="289" t="s">
        <v>13422</v>
      </c>
      <c r="K28" s="281">
        <v>0.220280325296</v>
      </c>
      <c r="L28" s="279" t="s">
        <v>271</v>
      </c>
    </row>
    <row r="29" spans="1:12" x14ac:dyDescent="0.25">
      <c r="A29" s="279" t="s">
        <v>346</v>
      </c>
      <c r="B29" s="279" t="s">
        <v>556</v>
      </c>
      <c r="C29" s="279" t="s">
        <v>556</v>
      </c>
      <c r="D29" s="279" t="s">
        <v>3060</v>
      </c>
      <c r="E29">
        <v>746169</v>
      </c>
      <c r="F29" s="283">
        <v>38.24</v>
      </c>
      <c r="G29" t="s">
        <v>76</v>
      </c>
      <c r="H29" s="289" t="s">
        <v>13445</v>
      </c>
      <c r="I29" s="289" t="s">
        <v>13412</v>
      </c>
      <c r="J29" s="289" t="s">
        <v>13416</v>
      </c>
      <c r="K29" s="281">
        <v>-0.50446946871700005</v>
      </c>
      <c r="L29" s="279" t="s">
        <v>278</v>
      </c>
    </row>
    <row r="30" spans="1:12" x14ac:dyDescent="0.25">
      <c r="A30" s="279" t="s">
        <v>346</v>
      </c>
      <c r="B30" s="279" t="s">
        <v>556</v>
      </c>
      <c r="C30" s="279" t="s">
        <v>556</v>
      </c>
      <c r="D30" s="279" t="s">
        <v>3077</v>
      </c>
      <c r="E30">
        <v>737038</v>
      </c>
      <c r="F30" s="283">
        <v>38.24</v>
      </c>
      <c r="G30" t="s">
        <v>76</v>
      </c>
      <c r="H30" s="289" t="s">
        <v>13444</v>
      </c>
      <c r="I30" s="289" t="s">
        <v>13412</v>
      </c>
      <c r="J30" s="289" t="s">
        <v>13422</v>
      </c>
      <c r="K30" s="281">
        <v>0.223338537034</v>
      </c>
      <c r="L30" s="279" t="s">
        <v>271</v>
      </c>
    </row>
    <row r="31" spans="1:12" x14ac:dyDescent="0.25">
      <c r="A31" s="279" t="s">
        <v>346</v>
      </c>
      <c r="B31" s="279" t="s">
        <v>556</v>
      </c>
      <c r="C31" s="279" t="s">
        <v>556</v>
      </c>
      <c r="D31" s="279" t="s">
        <v>3359</v>
      </c>
      <c r="E31">
        <v>618292</v>
      </c>
      <c r="F31" s="283">
        <v>38.24</v>
      </c>
      <c r="G31" t="s">
        <v>76</v>
      </c>
      <c r="H31" s="289" t="s">
        <v>13445</v>
      </c>
      <c r="I31" s="289" t="s">
        <v>13412</v>
      </c>
      <c r="J31" s="289" t="s">
        <v>13416</v>
      </c>
      <c r="K31" s="281">
        <v>-0.36668321346100002</v>
      </c>
      <c r="L31" s="279" t="s">
        <v>278</v>
      </c>
    </row>
    <row r="32" spans="1:12" x14ac:dyDescent="0.25">
      <c r="A32" s="279" t="s">
        <v>346</v>
      </c>
      <c r="B32" s="279" t="s">
        <v>556</v>
      </c>
      <c r="C32" s="279" t="s">
        <v>556</v>
      </c>
      <c r="D32" s="279" t="s">
        <v>3365</v>
      </c>
      <c r="E32">
        <v>733041</v>
      </c>
      <c r="F32" s="283">
        <v>38.24</v>
      </c>
      <c r="G32" t="s">
        <v>76</v>
      </c>
      <c r="H32" s="289" t="s">
        <v>13434</v>
      </c>
      <c r="I32" s="289" t="s">
        <v>13412</v>
      </c>
      <c r="J32" s="289" t="s">
        <v>13417</v>
      </c>
      <c r="K32" s="281">
        <v>-0.28828020608999999</v>
      </c>
      <c r="L32" s="279" t="s">
        <v>278</v>
      </c>
    </row>
    <row r="33" spans="1:12" x14ac:dyDescent="0.25">
      <c r="A33" s="279" t="s">
        <v>346</v>
      </c>
      <c r="B33" s="279" t="s">
        <v>556</v>
      </c>
      <c r="C33" s="279" t="s">
        <v>556</v>
      </c>
      <c r="D33" s="279" t="s">
        <v>3369</v>
      </c>
      <c r="E33">
        <v>615820</v>
      </c>
      <c r="F33" s="283">
        <v>38.24</v>
      </c>
      <c r="G33" t="s">
        <v>77</v>
      </c>
      <c r="H33" s="289" t="s">
        <v>13444</v>
      </c>
      <c r="I33" s="289" t="s">
        <v>13412</v>
      </c>
      <c r="J33" s="289" t="s">
        <v>13422</v>
      </c>
      <c r="K33" s="281">
        <v>0.164791855485</v>
      </c>
      <c r="L33" s="279" t="s">
        <v>271</v>
      </c>
    </row>
    <row r="34" spans="1:12" x14ac:dyDescent="0.25">
      <c r="A34" s="279" t="s">
        <v>346</v>
      </c>
      <c r="B34" s="279" t="s">
        <v>556</v>
      </c>
      <c r="C34" s="279" t="s">
        <v>556</v>
      </c>
      <c r="D34" s="279" t="s">
        <v>3370</v>
      </c>
      <c r="E34">
        <v>798428</v>
      </c>
      <c r="F34" s="283">
        <v>38.24</v>
      </c>
      <c r="G34" t="s">
        <v>76</v>
      </c>
      <c r="H34" s="289" t="s">
        <v>13445</v>
      </c>
      <c r="I34" s="289" t="s">
        <v>13412</v>
      </c>
      <c r="J34" s="289" t="s">
        <v>13416</v>
      </c>
      <c r="K34" s="281">
        <v>-0.73990313023700005</v>
      </c>
      <c r="L34" s="279" t="s">
        <v>278</v>
      </c>
    </row>
    <row r="35" spans="1:12" x14ac:dyDescent="0.25">
      <c r="A35" s="279" t="s">
        <v>346</v>
      </c>
      <c r="B35" s="279" t="s">
        <v>556</v>
      </c>
      <c r="C35" s="279" t="s">
        <v>556</v>
      </c>
      <c r="D35" s="279" t="s">
        <v>3391</v>
      </c>
      <c r="E35">
        <v>620165</v>
      </c>
      <c r="F35" s="283">
        <v>38.24</v>
      </c>
      <c r="G35" t="s">
        <v>77</v>
      </c>
      <c r="H35" s="289" t="s">
        <v>13434</v>
      </c>
      <c r="I35" s="289" t="s">
        <v>13412</v>
      </c>
      <c r="J35" s="289" t="s">
        <v>13417</v>
      </c>
      <c r="K35" s="281">
        <v>0.25500051080199998</v>
      </c>
      <c r="L35" s="279" t="s">
        <v>271</v>
      </c>
    </row>
    <row r="36" spans="1:12" x14ac:dyDescent="0.25">
      <c r="A36" s="279" t="s">
        <v>346</v>
      </c>
      <c r="B36" s="279" t="s">
        <v>556</v>
      </c>
      <c r="C36" s="279" t="s">
        <v>556</v>
      </c>
      <c r="D36" s="279" t="s">
        <v>3657</v>
      </c>
      <c r="E36">
        <v>675407</v>
      </c>
      <c r="F36" s="283">
        <v>38.24</v>
      </c>
      <c r="G36" t="s">
        <v>77</v>
      </c>
      <c r="H36" s="289" t="s">
        <v>13444</v>
      </c>
      <c r="I36" s="289" t="s">
        <v>13412</v>
      </c>
      <c r="J36" s="289" t="s">
        <v>13422</v>
      </c>
      <c r="K36" s="281">
        <v>-0.221126299286</v>
      </c>
      <c r="L36" s="279" t="s">
        <v>278</v>
      </c>
    </row>
    <row r="37" spans="1:12" x14ac:dyDescent="0.25">
      <c r="A37" s="279" t="s">
        <v>346</v>
      </c>
      <c r="B37" s="279" t="s">
        <v>556</v>
      </c>
      <c r="C37" s="279" t="s">
        <v>556</v>
      </c>
      <c r="D37" s="279" t="s">
        <v>3742</v>
      </c>
      <c r="E37">
        <v>668966</v>
      </c>
      <c r="F37" s="283">
        <v>38.24</v>
      </c>
      <c r="G37" t="s">
        <v>76</v>
      </c>
      <c r="H37" s="289" t="s">
        <v>13444</v>
      </c>
      <c r="I37" s="289" t="s">
        <v>13412</v>
      </c>
      <c r="J37" s="289" t="s">
        <v>13417</v>
      </c>
      <c r="K37" s="281">
        <v>-0.133708065013</v>
      </c>
      <c r="L37" s="279" t="s">
        <v>278</v>
      </c>
    </row>
    <row r="38" spans="1:12" x14ac:dyDescent="0.25">
      <c r="A38" s="279" t="s">
        <v>346</v>
      </c>
      <c r="B38" s="279" t="s">
        <v>556</v>
      </c>
      <c r="C38" s="279" t="s">
        <v>556</v>
      </c>
      <c r="D38" s="279" t="s">
        <v>3853</v>
      </c>
      <c r="E38">
        <v>702935</v>
      </c>
      <c r="F38" s="283">
        <v>38.24</v>
      </c>
      <c r="G38" t="s">
        <v>77</v>
      </c>
      <c r="H38" s="289" t="s">
        <v>13444</v>
      </c>
      <c r="I38" s="289" t="s">
        <v>13412</v>
      </c>
      <c r="J38" s="289" t="s">
        <v>13422</v>
      </c>
      <c r="K38" s="281">
        <v>-0.62256292210099995</v>
      </c>
      <c r="L38" s="279" t="s">
        <v>278</v>
      </c>
    </row>
    <row r="39" spans="1:12" x14ac:dyDescent="0.25">
      <c r="A39" s="279" t="s">
        <v>346</v>
      </c>
      <c r="B39" s="279" t="s">
        <v>556</v>
      </c>
      <c r="C39" s="279" t="s">
        <v>556</v>
      </c>
      <c r="D39" s="279" t="s">
        <v>3914</v>
      </c>
      <c r="E39">
        <v>616826</v>
      </c>
      <c r="F39" s="283">
        <v>38.24</v>
      </c>
      <c r="G39" t="s">
        <v>77</v>
      </c>
      <c r="H39" s="289" t="s">
        <v>13444</v>
      </c>
      <c r="I39" s="289" t="s">
        <v>13412</v>
      </c>
      <c r="J39" s="289" t="s">
        <v>13422</v>
      </c>
      <c r="K39" s="281">
        <v>-0.167952910288</v>
      </c>
      <c r="L39" s="279" t="s">
        <v>278</v>
      </c>
    </row>
    <row r="40" spans="1:12" x14ac:dyDescent="0.25">
      <c r="A40" s="279" t="s">
        <v>346</v>
      </c>
      <c r="B40" s="279" t="s">
        <v>556</v>
      </c>
      <c r="C40" s="279" t="s">
        <v>556</v>
      </c>
      <c r="D40" s="279" t="s">
        <v>3962</v>
      </c>
      <c r="E40">
        <v>624519</v>
      </c>
      <c r="F40" s="283">
        <v>38.24</v>
      </c>
      <c r="G40" t="s">
        <v>76</v>
      </c>
      <c r="H40" s="289" t="s">
        <v>13434</v>
      </c>
      <c r="I40" s="289" t="s">
        <v>13412</v>
      </c>
      <c r="J40" s="289" t="s">
        <v>13417</v>
      </c>
      <c r="K40" s="281">
        <v>0.84905032380000001</v>
      </c>
      <c r="L40" s="279" t="s">
        <v>293</v>
      </c>
    </row>
    <row r="41" spans="1:12" x14ac:dyDescent="0.25">
      <c r="A41" s="279" t="s">
        <v>346</v>
      </c>
      <c r="B41" s="279" t="s">
        <v>556</v>
      </c>
      <c r="C41" s="279" t="s">
        <v>556</v>
      </c>
      <c r="D41" s="279" t="s">
        <v>3973</v>
      </c>
      <c r="E41">
        <v>762105</v>
      </c>
      <c r="F41" s="283">
        <v>38.24</v>
      </c>
      <c r="G41" t="s">
        <v>77</v>
      </c>
      <c r="H41" s="289" t="s">
        <v>13434</v>
      </c>
      <c r="I41" s="289" t="s">
        <v>13412</v>
      </c>
      <c r="J41" s="289" t="s">
        <v>13417</v>
      </c>
      <c r="K41" s="281">
        <v>0.36644341205199998</v>
      </c>
      <c r="L41" s="279" t="s">
        <v>271</v>
      </c>
    </row>
    <row r="42" spans="1:12" x14ac:dyDescent="0.25">
      <c r="A42" s="279" t="s">
        <v>346</v>
      </c>
      <c r="B42" s="279" t="s">
        <v>556</v>
      </c>
      <c r="C42" s="279" t="s">
        <v>556</v>
      </c>
      <c r="D42" s="279" t="s">
        <v>4030</v>
      </c>
      <c r="E42">
        <v>700991</v>
      </c>
      <c r="F42" s="283">
        <v>38.24</v>
      </c>
      <c r="G42" t="s">
        <v>77</v>
      </c>
      <c r="H42" s="289" t="s">
        <v>13434</v>
      </c>
      <c r="I42" s="289" t="s">
        <v>13412</v>
      </c>
      <c r="J42" s="289" t="s">
        <v>13422</v>
      </c>
      <c r="K42" s="281">
        <v>0.28781217702299999</v>
      </c>
      <c r="L42" s="279" t="s">
        <v>271</v>
      </c>
    </row>
    <row r="43" spans="1:12" x14ac:dyDescent="0.25">
      <c r="A43" s="279" t="s">
        <v>346</v>
      </c>
      <c r="B43" s="279" t="s">
        <v>556</v>
      </c>
      <c r="C43" s="279" t="s">
        <v>556</v>
      </c>
      <c r="D43" s="279" t="s">
        <v>4041</v>
      </c>
      <c r="E43">
        <v>633348</v>
      </c>
      <c r="F43" s="283">
        <v>38.24</v>
      </c>
      <c r="G43" t="s">
        <v>77</v>
      </c>
      <c r="H43" s="289" t="s">
        <v>13445</v>
      </c>
      <c r="I43" s="289" t="s">
        <v>13412</v>
      </c>
      <c r="J43" s="289" t="s">
        <v>13422</v>
      </c>
      <c r="K43" s="281">
        <v>-0.56306463844200005</v>
      </c>
      <c r="L43" s="279" t="s">
        <v>278</v>
      </c>
    </row>
    <row r="44" spans="1:12" x14ac:dyDescent="0.25">
      <c r="A44" s="279" t="s">
        <v>346</v>
      </c>
      <c r="B44" s="279" t="s">
        <v>556</v>
      </c>
      <c r="C44" s="279" t="s">
        <v>556</v>
      </c>
      <c r="D44" s="279" t="s">
        <v>4043</v>
      </c>
      <c r="E44">
        <v>786446</v>
      </c>
      <c r="F44" s="283">
        <v>38.24</v>
      </c>
      <c r="G44" t="s">
        <v>77</v>
      </c>
      <c r="H44" s="289" t="s">
        <v>13444</v>
      </c>
      <c r="I44" s="289" t="s">
        <v>13412</v>
      </c>
      <c r="J44" s="289" t="s">
        <v>13422</v>
      </c>
      <c r="K44" s="281">
        <v>-0.42832845215100002</v>
      </c>
      <c r="L44" s="279" t="s">
        <v>278</v>
      </c>
    </row>
    <row r="45" spans="1:12" x14ac:dyDescent="0.25">
      <c r="A45" s="279" t="s">
        <v>346</v>
      </c>
      <c r="B45" s="279" t="s">
        <v>556</v>
      </c>
      <c r="C45" s="279" t="s">
        <v>556</v>
      </c>
      <c r="D45" s="279" t="s">
        <v>4062</v>
      </c>
      <c r="E45">
        <v>697346</v>
      </c>
      <c r="F45" s="283">
        <v>38.24</v>
      </c>
      <c r="G45" t="s">
        <v>76</v>
      </c>
      <c r="H45" s="289" t="s">
        <v>13411</v>
      </c>
      <c r="I45" s="289" t="s">
        <v>13412</v>
      </c>
      <c r="J45" s="289" t="s">
        <v>13417</v>
      </c>
      <c r="K45" s="281">
        <v>0.19385235328</v>
      </c>
      <c r="L45" s="279" t="s">
        <v>271</v>
      </c>
    </row>
    <row r="46" spans="1:12" x14ac:dyDescent="0.25">
      <c r="A46" s="279" t="s">
        <v>346</v>
      </c>
      <c r="B46" s="279" t="s">
        <v>556</v>
      </c>
      <c r="C46" s="279" t="s">
        <v>556</v>
      </c>
      <c r="D46" s="279" t="s">
        <v>4071</v>
      </c>
      <c r="E46">
        <v>695858</v>
      </c>
      <c r="F46" s="283">
        <v>38.24</v>
      </c>
      <c r="G46" t="s">
        <v>77</v>
      </c>
      <c r="H46" s="289" t="s">
        <v>13434</v>
      </c>
      <c r="I46" s="289" t="s">
        <v>13412</v>
      </c>
      <c r="J46" s="289" t="s">
        <v>13423</v>
      </c>
      <c r="K46" s="281">
        <v>1.06848290738</v>
      </c>
      <c r="L46" s="279" t="s">
        <v>335</v>
      </c>
    </row>
    <row r="47" spans="1:12" x14ac:dyDescent="0.25">
      <c r="A47" s="279" t="s">
        <v>346</v>
      </c>
      <c r="B47" s="279" t="s">
        <v>556</v>
      </c>
      <c r="C47" s="279" t="s">
        <v>556</v>
      </c>
      <c r="D47" s="279" t="s">
        <v>4166</v>
      </c>
      <c r="E47">
        <v>793876</v>
      </c>
      <c r="F47" s="283">
        <v>38.24</v>
      </c>
      <c r="G47" t="s">
        <v>77</v>
      </c>
      <c r="H47" s="289" t="s">
        <v>13434</v>
      </c>
      <c r="I47" s="289" t="s">
        <v>13412</v>
      </c>
      <c r="J47" s="289" t="s">
        <v>13422</v>
      </c>
      <c r="K47" s="281">
        <v>0.15510869539200001</v>
      </c>
      <c r="L47" s="279" t="s">
        <v>271</v>
      </c>
    </row>
    <row r="48" spans="1:12" x14ac:dyDescent="0.25">
      <c r="A48" s="279" t="s">
        <v>346</v>
      </c>
      <c r="B48" s="279" t="s">
        <v>556</v>
      </c>
      <c r="C48" s="279" t="s">
        <v>556</v>
      </c>
      <c r="D48" s="279" t="s">
        <v>4199</v>
      </c>
      <c r="E48">
        <v>789631</v>
      </c>
      <c r="F48" s="283">
        <v>38.24</v>
      </c>
      <c r="G48" t="s">
        <v>76</v>
      </c>
      <c r="H48" s="289" t="s">
        <v>13434</v>
      </c>
      <c r="I48" s="289" t="s">
        <v>13412</v>
      </c>
      <c r="J48" s="289" t="s">
        <v>13416</v>
      </c>
      <c r="K48" s="281">
        <v>-0.197230633165</v>
      </c>
      <c r="L48" s="279" t="s">
        <v>278</v>
      </c>
    </row>
    <row r="49" spans="1:12" x14ac:dyDescent="0.25">
      <c r="A49" s="279" t="s">
        <v>346</v>
      </c>
      <c r="B49" s="279" t="s">
        <v>556</v>
      </c>
      <c r="C49" s="279" t="s">
        <v>556</v>
      </c>
      <c r="D49" s="279" t="s">
        <v>4283</v>
      </c>
      <c r="E49">
        <v>608114</v>
      </c>
      <c r="F49" s="283">
        <v>38.24</v>
      </c>
      <c r="G49" t="s">
        <v>76</v>
      </c>
      <c r="H49" s="289" t="s">
        <v>13445</v>
      </c>
      <c r="I49" s="289" t="s">
        <v>13412</v>
      </c>
      <c r="J49" s="289" t="s">
        <v>13416</v>
      </c>
      <c r="K49" s="281">
        <v>0.49424119085500001</v>
      </c>
      <c r="L49" s="279" t="s">
        <v>271</v>
      </c>
    </row>
    <row r="50" spans="1:12" x14ac:dyDescent="0.25">
      <c r="A50" s="279" t="s">
        <v>346</v>
      </c>
      <c r="B50" s="279" t="s">
        <v>556</v>
      </c>
      <c r="C50" s="279" t="s">
        <v>556</v>
      </c>
      <c r="D50" s="279" t="s">
        <v>4311</v>
      </c>
      <c r="E50">
        <v>751553</v>
      </c>
      <c r="F50" s="283">
        <v>38.24</v>
      </c>
      <c r="G50" t="s">
        <v>77</v>
      </c>
      <c r="H50" s="289" t="s">
        <v>13434</v>
      </c>
      <c r="I50" s="289" t="s">
        <v>13412</v>
      </c>
      <c r="J50" s="289" t="s">
        <v>13417</v>
      </c>
      <c r="K50" s="281">
        <v>5.2375442975799998E-2</v>
      </c>
      <c r="L50" s="279" t="s">
        <v>271</v>
      </c>
    </row>
    <row r="51" spans="1:12" x14ac:dyDescent="0.25">
      <c r="A51" s="279" t="s">
        <v>346</v>
      </c>
      <c r="B51" s="279" t="s">
        <v>556</v>
      </c>
      <c r="C51" s="279" t="s">
        <v>556</v>
      </c>
      <c r="D51" s="279" t="s">
        <v>4312</v>
      </c>
      <c r="E51">
        <v>709921</v>
      </c>
      <c r="F51" s="283">
        <v>38.24</v>
      </c>
      <c r="G51" t="s">
        <v>76</v>
      </c>
      <c r="H51" s="289" t="s">
        <v>13445</v>
      </c>
      <c r="I51" s="289" t="s">
        <v>13412</v>
      </c>
      <c r="J51" s="289" t="s">
        <v>13417</v>
      </c>
      <c r="K51" s="281">
        <v>-0.82640472879100002</v>
      </c>
      <c r="L51" s="279" t="s">
        <v>278</v>
      </c>
    </row>
    <row r="52" spans="1:12" x14ac:dyDescent="0.25">
      <c r="A52" s="279" t="s">
        <v>346</v>
      </c>
      <c r="B52" s="279" t="s">
        <v>556</v>
      </c>
      <c r="C52" s="279" t="s">
        <v>556</v>
      </c>
      <c r="D52" s="279" t="s">
        <v>4379</v>
      </c>
      <c r="E52">
        <v>618888</v>
      </c>
      <c r="F52" s="283">
        <v>38.24</v>
      </c>
      <c r="G52" t="s">
        <v>77</v>
      </c>
      <c r="H52" s="289" t="s">
        <v>13434</v>
      </c>
      <c r="I52" s="289" t="s">
        <v>13412</v>
      </c>
      <c r="J52" s="289" t="s">
        <v>13417</v>
      </c>
      <c r="K52" s="281">
        <v>0.19558605560100001</v>
      </c>
      <c r="L52" s="279" t="s">
        <v>271</v>
      </c>
    </row>
    <row r="53" spans="1:12" x14ac:dyDescent="0.25">
      <c r="A53" s="279" t="s">
        <v>346</v>
      </c>
      <c r="B53" s="279" t="s">
        <v>556</v>
      </c>
      <c r="C53" s="279" t="s">
        <v>556</v>
      </c>
      <c r="D53" s="279" t="s">
        <v>4442</v>
      </c>
      <c r="E53">
        <v>605514</v>
      </c>
      <c r="F53" s="283">
        <v>38.24</v>
      </c>
      <c r="G53" t="s">
        <v>76</v>
      </c>
      <c r="H53" s="289" t="s">
        <v>13444</v>
      </c>
      <c r="I53" s="289" t="s">
        <v>13412</v>
      </c>
      <c r="J53" s="289" t="s">
        <v>13417</v>
      </c>
      <c r="K53" s="281">
        <v>0.14169238289300001</v>
      </c>
      <c r="L53" s="279" t="s">
        <v>271</v>
      </c>
    </row>
    <row r="54" spans="1:12" x14ac:dyDescent="0.25">
      <c r="A54" s="279" t="s">
        <v>346</v>
      </c>
      <c r="B54" s="279" t="s">
        <v>556</v>
      </c>
      <c r="C54" s="279" t="s">
        <v>556</v>
      </c>
      <c r="D54" s="279" t="s">
        <v>4614</v>
      </c>
      <c r="E54">
        <v>702919</v>
      </c>
      <c r="F54" s="283">
        <v>38.24</v>
      </c>
      <c r="G54" t="s">
        <v>76</v>
      </c>
      <c r="H54" s="289" t="s">
        <v>13434</v>
      </c>
      <c r="I54" s="289" t="s">
        <v>13412</v>
      </c>
      <c r="J54" s="289" t="s">
        <v>13417</v>
      </c>
      <c r="K54" s="281">
        <v>-0.38474784259799999</v>
      </c>
      <c r="L54" s="279" t="s">
        <v>278</v>
      </c>
    </row>
    <row r="55" spans="1:12" x14ac:dyDescent="0.25">
      <c r="A55" s="279" t="s">
        <v>346</v>
      </c>
      <c r="B55" s="279" t="s">
        <v>556</v>
      </c>
      <c r="C55" s="279" t="s">
        <v>556</v>
      </c>
      <c r="D55" s="279" t="s">
        <v>4763</v>
      </c>
      <c r="E55">
        <v>664707</v>
      </c>
      <c r="F55" s="283">
        <v>38.24</v>
      </c>
      <c r="G55" t="s">
        <v>76</v>
      </c>
      <c r="H55" s="289" t="s">
        <v>13434</v>
      </c>
      <c r="I55" s="289" t="s">
        <v>13412</v>
      </c>
      <c r="J55" s="289" t="s">
        <v>13417</v>
      </c>
      <c r="K55" s="281">
        <v>-0.33563963728099999</v>
      </c>
      <c r="L55" s="279" t="s">
        <v>278</v>
      </c>
    </row>
    <row r="56" spans="1:12" x14ac:dyDescent="0.25">
      <c r="A56" s="279" t="s">
        <v>346</v>
      </c>
      <c r="B56" s="279" t="s">
        <v>556</v>
      </c>
      <c r="C56" s="279" t="s">
        <v>556</v>
      </c>
      <c r="D56" s="279" t="s">
        <v>4812</v>
      </c>
      <c r="E56">
        <v>629375</v>
      </c>
      <c r="F56" s="283">
        <v>38.24</v>
      </c>
      <c r="G56" t="s">
        <v>77</v>
      </c>
      <c r="H56" s="289" t="s">
        <v>13434</v>
      </c>
      <c r="I56" s="289" t="s">
        <v>13412</v>
      </c>
      <c r="J56" s="289" t="s">
        <v>13423</v>
      </c>
      <c r="K56" s="281">
        <v>0.53157272079399998</v>
      </c>
      <c r="L56" s="279" t="s">
        <v>293</v>
      </c>
    </row>
    <row r="57" spans="1:12" x14ac:dyDescent="0.25">
      <c r="A57" s="279" t="s">
        <v>346</v>
      </c>
      <c r="B57" s="279" t="s">
        <v>556</v>
      </c>
      <c r="C57" s="279" t="s">
        <v>556</v>
      </c>
      <c r="D57" s="279" t="s">
        <v>4829</v>
      </c>
      <c r="E57">
        <v>630659</v>
      </c>
      <c r="F57" s="283">
        <v>38.24</v>
      </c>
      <c r="G57" t="s">
        <v>76</v>
      </c>
      <c r="H57" s="289" t="s">
        <v>13444</v>
      </c>
      <c r="I57" s="289" t="s">
        <v>13412</v>
      </c>
      <c r="J57" s="289" t="s">
        <v>13422</v>
      </c>
      <c r="K57" s="281">
        <v>-0.18223479841500001</v>
      </c>
      <c r="L57" s="279" t="s">
        <v>278</v>
      </c>
    </row>
    <row r="58" spans="1:12" x14ac:dyDescent="0.25">
      <c r="A58" s="279" t="s">
        <v>346</v>
      </c>
      <c r="B58" s="279" t="s">
        <v>556</v>
      </c>
      <c r="C58" s="279" t="s">
        <v>556</v>
      </c>
      <c r="D58" s="279" t="s">
        <v>4868</v>
      </c>
      <c r="E58">
        <v>685330</v>
      </c>
      <c r="F58" s="283">
        <v>38.24</v>
      </c>
      <c r="G58" t="s">
        <v>77</v>
      </c>
      <c r="H58" s="289" t="s">
        <v>13434</v>
      </c>
      <c r="I58" s="289" t="s">
        <v>13412</v>
      </c>
      <c r="J58" s="289" t="s">
        <v>13422</v>
      </c>
      <c r="K58" s="281">
        <v>-0.183970969772</v>
      </c>
      <c r="L58" s="279" t="s">
        <v>278</v>
      </c>
    </row>
    <row r="59" spans="1:12" x14ac:dyDescent="0.25">
      <c r="A59" s="279" t="s">
        <v>346</v>
      </c>
      <c r="B59" s="279" t="s">
        <v>556</v>
      </c>
      <c r="C59" s="279" t="s">
        <v>556</v>
      </c>
      <c r="D59" s="279" t="s">
        <v>4888</v>
      </c>
      <c r="E59">
        <v>687375</v>
      </c>
      <c r="F59" s="283">
        <v>38.24</v>
      </c>
      <c r="G59" t="s">
        <v>77</v>
      </c>
      <c r="H59" s="289" t="s">
        <v>13411</v>
      </c>
      <c r="I59" s="289" t="s">
        <v>13412</v>
      </c>
      <c r="J59" s="289" t="s">
        <v>13417</v>
      </c>
      <c r="K59" s="281">
        <v>-0.154384137719</v>
      </c>
      <c r="L59" s="279" t="s">
        <v>278</v>
      </c>
    </row>
    <row r="60" spans="1:12" x14ac:dyDescent="0.25">
      <c r="A60" s="279" t="s">
        <v>346</v>
      </c>
      <c r="B60" s="279" t="s">
        <v>556</v>
      </c>
      <c r="C60" s="279" t="s">
        <v>556</v>
      </c>
      <c r="D60" s="279" t="s">
        <v>5053</v>
      </c>
      <c r="E60">
        <v>649287</v>
      </c>
      <c r="F60" s="283">
        <v>38.24</v>
      </c>
      <c r="G60" t="s">
        <v>76</v>
      </c>
      <c r="H60" s="289" t="s">
        <v>13444</v>
      </c>
      <c r="I60" s="289" t="s">
        <v>13412</v>
      </c>
      <c r="J60" s="289" t="s">
        <v>13417</v>
      </c>
      <c r="K60" s="281">
        <v>-0.66956672475000001</v>
      </c>
      <c r="L60" s="279" t="s">
        <v>278</v>
      </c>
    </row>
    <row r="61" spans="1:12" x14ac:dyDescent="0.25">
      <c r="A61" s="279" t="s">
        <v>346</v>
      </c>
      <c r="B61" s="279" t="s">
        <v>556</v>
      </c>
      <c r="C61" s="279" t="s">
        <v>556</v>
      </c>
      <c r="D61" s="279" t="s">
        <v>5072</v>
      </c>
      <c r="E61">
        <v>651273</v>
      </c>
      <c r="F61" s="283">
        <v>38.24</v>
      </c>
      <c r="G61" t="s">
        <v>76</v>
      </c>
      <c r="H61" s="289" t="s">
        <v>13444</v>
      </c>
      <c r="I61" s="289" t="s">
        <v>13412</v>
      </c>
      <c r="J61" s="289" t="s">
        <v>13416</v>
      </c>
      <c r="K61" s="281">
        <v>-0.71725665501500002</v>
      </c>
      <c r="L61" s="279" t="s">
        <v>278</v>
      </c>
    </row>
    <row r="62" spans="1:12" x14ac:dyDescent="0.25">
      <c r="A62" s="279" t="s">
        <v>346</v>
      </c>
      <c r="B62" s="279" t="s">
        <v>556</v>
      </c>
      <c r="C62" s="279" t="s">
        <v>556</v>
      </c>
      <c r="D62" s="279" t="s">
        <v>5087</v>
      </c>
      <c r="E62">
        <v>651427</v>
      </c>
      <c r="F62" s="283">
        <v>38.24</v>
      </c>
      <c r="G62" t="s">
        <v>77</v>
      </c>
      <c r="H62" s="289" t="s">
        <v>13444</v>
      </c>
      <c r="I62" s="289" t="s">
        <v>13412</v>
      </c>
      <c r="J62" s="289" t="s">
        <v>13417</v>
      </c>
      <c r="K62" s="281">
        <v>-0.23911577232299999</v>
      </c>
      <c r="L62" s="279" t="s">
        <v>278</v>
      </c>
    </row>
    <row r="63" spans="1:12" x14ac:dyDescent="0.25">
      <c r="A63" s="279" t="s">
        <v>346</v>
      </c>
      <c r="B63" s="279" t="s">
        <v>556</v>
      </c>
      <c r="C63" s="279" t="s">
        <v>556</v>
      </c>
      <c r="D63" s="279" t="s">
        <v>5139</v>
      </c>
      <c r="E63">
        <v>787019</v>
      </c>
      <c r="F63" s="283">
        <v>38.24</v>
      </c>
      <c r="G63" t="s">
        <v>76</v>
      </c>
      <c r="H63" s="289" t="s">
        <v>13444</v>
      </c>
      <c r="I63" s="289" t="s">
        <v>13412</v>
      </c>
      <c r="J63" s="289" t="s">
        <v>13417</v>
      </c>
      <c r="K63" s="281">
        <v>-0.35311153701999998</v>
      </c>
      <c r="L63" s="279" t="s">
        <v>278</v>
      </c>
    </row>
    <row r="64" spans="1:12" x14ac:dyDescent="0.25">
      <c r="A64" s="279" t="s">
        <v>346</v>
      </c>
      <c r="B64" s="279" t="s">
        <v>556</v>
      </c>
      <c r="C64" s="279" t="s">
        <v>556</v>
      </c>
      <c r="D64" s="279" t="s">
        <v>5251</v>
      </c>
      <c r="E64">
        <v>624331</v>
      </c>
      <c r="F64" s="283">
        <v>38.24</v>
      </c>
      <c r="G64" t="s">
        <v>76</v>
      </c>
      <c r="H64" s="289" t="s">
        <v>13434</v>
      </c>
      <c r="I64" s="289" t="s">
        <v>13412</v>
      </c>
      <c r="J64" s="289" t="s">
        <v>13422</v>
      </c>
      <c r="K64" s="281">
        <v>-3.4285143930799997E-2</v>
      </c>
      <c r="L64" s="279" t="s">
        <v>278</v>
      </c>
    </row>
    <row r="65" spans="1:12" x14ac:dyDescent="0.25">
      <c r="A65" s="279" t="s">
        <v>346</v>
      </c>
      <c r="B65" s="279" t="s">
        <v>556</v>
      </c>
      <c r="C65" s="279" t="s">
        <v>556</v>
      </c>
      <c r="D65" s="279" t="s">
        <v>5306</v>
      </c>
      <c r="E65">
        <v>694843</v>
      </c>
      <c r="F65" s="283">
        <v>38.24</v>
      </c>
      <c r="G65" t="s">
        <v>76</v>
      </c>
      <c r="H65" s="289" t="s">
        <v>13434</v>
      </c>
      <c r="I65" s="289" t="s">
        <v>13412</v>
      </c>
      <c r="J65" s="289" t="s">
        <v>13416</v>
      </c>
      <c r="K65" s="281">
        <v>-0.21676206842599999</v>
      </c>
      <c r="L65" s="279" t="s">
        <v>278</v>
      </c>
    </row>
    <row r="66" spans="1:12" x14ac:dyDescent="0.25">
      <c r="A66" s="279" t="s">
        <v>346</v>
      </c>
      <c r="B66" s="279" t="s">
        <v>556</v>
      </c>
      <c r="C66" s="279" t="s">
        <v>556</v>
      </c>
      <c r="D66" s="279" t="s">
        <v>5338</v>
      </c>
      <c r="E66">
        <v>778087</v>
      </c>
      <c r="F66" s="283">
        <v>38.24</v>
      </c>
      <c r="G66" t="s">
        <v>77</v>
      </c>
      <c r="H66" s="289" t="s">
        <v>13434</v>
      </c>
      <c r="I66" s="289" t="s">
        <v>13412</v>
      </c>
      <c r="J66" s="289" t="s">
        <v>13417</v>
      </c>
      <c r="K66" s="281">
        <v>-0.35926004392499999</v>
      </c>
      <c r="L66" s="279" t="s">
        <v>278</v>
      </c>
    </row>
    <row r="67" spans="1:12" x14ac:dyDescent="0.25">
      <c r="A67" s="279" t="s">
        <v>346</v>
      </c>
      <c r="B67" s="279" t="s">
        <v>556</v>
      </c>
      <c r="C67" s="279" t="s">
        <v>556</v>
      </c>
      <c r="D67" s="279" t="s">
        <v>5374</v>
      </c>
      <c r="E67">
        <v>778095</v>
      </c>
      <c r="F67" s="283">
        <v>38.24</v>
      </c>
      <c r="G67" t="s">
        <v>76</v>
      </c>
      <c r="H67" s="289" t="s">
        <v>13411</v>
      </c>
      <c r="I67" s="289" t="s">
        <v>13412</v>
      </c>
      <c r="J67" s="289" t="s">
        <v>13416</v>
      </c>
      <c r="K67" s="281">
        <v>0.26777603098699998</v>
      </c>
      <c r="L67" s="279" t="s">
        <v>271</v>
      </c>
    </row>
    <row r="68" spans="1:12" x14ac:dyDescent="0.25">
      <c r="A68" s="279" t="s">
        <v>346</v>
      </c>
      <c r="B68" s="279" t="s">
        <v>556</v>
      </c>
      <c r="C68" s="279" t="s">
        <v>556</v>
      </c>
      <c r="D68" s="279" t="s">
        <v>5414</v>
      </c>
      <c r="E68">
        <v>687367</v>
      </c>
      <c r="F68" s="283">
        <v>38.24</v>
      </c>
      <c r="G68" t="s">
        <v>77</v>
      </c>
      <c r="H68" s="289" t="s">
        <v>13434</v>
      </c>
      <c r="I68" s="289" t="s">
        <v>13412</v>
      </c>
      <c r="J68" s="289" t="s">
        <v>13417</v>
      </c>
      <c r="K68" s="281">
        <v>-0.158815755823</v>
      </c>
      <c r="L68" s="279" t="s">
        <v>278</v>
      </c>
    </row>
    <row r="69" spans="1:12" x14ac:dyDescent="0.25">
      <c r="A69" s="279" t="s">
        <v>346</v>
      </c>
      <c r="B69" s="279" t="s">
        <v>556</v>
      </c>
      <c r="C69" s="279" t="s">
        <v>556</v>
      </c>
      <c r="D69" s="279" t="s">
        <v>5420</v>
      </c>
      <c r="E69">
        <v>732982</v>
      </c>
      <c r="F69" s="283">
        <v>38.24</v>
      </c>
      <c r="G69" t="s">
        <v>77</v>
      </c>
      <c r="H69" s="289" t="s">
        <v>13434</v>
      </c>
      <c r="I69" s="289" t="s">
        <v>13412</v>
      </c>
      <c r="J69" s="289" t="s">
        <v>13422</v>
      </c>
      <c r="K69" s="281">
        <v>0.16321387695600001</v>
      </c>
      <c r="L69" s="279" t="s">
        <v>271</v>
      </c>
    </row>
    <row r="70" spans="1:12" x14ac:dyDescent="0.25">
      <c r="A70" s="279" t="s">
        <v>346</v>
      </c>
      <c r="B70" s="279" t="s">
        <v>556</v>
      </c>
      <c r="C70" s="279" t="s">
        <v>556</v>
      </c>
      <c r="D70" s="279" t="s">
        <v>5500</v>
      </c>
      <c r="E70">
        <v>744956</v>
      </c>
      <c r="F70" s="283">
        <v>38.24</v>
      </c>
      <c r="G70" t="s">
        <v>76</v>
      </c>
      <c r="H70" s="289" t="s">
        <v>13445</v>
      </c>
      <c r="I70" s="289" t="s">
        <v>13412</v>
      </c>
      <c r="J70" s="289" t="s">
        <v>13416</v>
      </c>
      <c r="K70" s="281">
        <v>-0.62770018231500002</v>
      </c>
      <c r="L70" s="279" t="s">
        <v>278</v>
      </c>
    </row>
    <row r="71" spans="1:12" x14ac:dyDescent="0.25">
      <c r="A71" s="279" t="s">
        <v>346</v>
      </c>
      <c r="B71" s="279" t="s">
        <v>556</v>
      </c>
      <c r="C71" s="279" t="s">
        <v>556</v>
      </c>
      <c r="D71" s="279" t="s">
        <v>5531</v>
      </c>
      <c r="E71">
        <v>766429</v>
      </c>
      <c r="F71" s="283">
        <v>38.24</v>
      </c>
      <c r="G71" t="s">
        <v>77</v>
      </c>
      <c r="H71" s="289" t="s">
        <v>13444</v>
      </c>
      <c r="I71" s="289" t="s">
        <v>13412</v>
      </c>
      <c r="J71" s="289" t="s">
        <v>13422</v>
      </c>
      <c r="K71" s="281">
        <v>6.4814326333899996E-2</v>
      </c>
      <c r="L71" s="279" t="s">
        <v>271</v>
      </c>
    </row>
    <row r="72" spans="1:12" x14ac:dyDescent="0.25">
      <c r="A72" s="279" t="s">
        <v>346</v>
      </c>
      <c r="B72" s="279" t="s">
        <v>556</v>
      </c>
      <c r="C72" s="279" t="s">
        <v>556</v>
      </c>
      <c r="D72" s="279" t="s">
        <v>5534</v>
      </c>
      <c r="E72">
        <v>618284</v>
      </c>
      <c r="F72" s="283">
        <v>38.24</v>
      </c>
      <c r="G72" t="s">
        <v>77</v>
      </c>
      <c r="H72" s="289" t="s">
        <v>13445</v>
      </c>
      <c r="I72" s="289" t="s">
        <v>13412</v>
      </c>
      <c r="J72" s="289" t="s">
        <v>13417</v>
      </c>
      <c r="K72" s="281">
        <v>0.42626868861</v>
      </c>
      <c r="L72" s="279" t="s">
        <v>271</v>
      </c>
    </row>
    <row r="73" spans="1:12" x14ac:dyDescent="0.25">
      <c r="A73" s="279" t="s">
        <v>346</v>
      </c>
      <c r="B73" s="279" t="s">
        <v>556</v>
      </c>
      <c r="C73" s="279" t="s">
        <v>556</v>
      </c>
      <c r="D73" s="279" t="s">
        <v>5541</v>
      </c>
      <c r="E73">
        <v>764965</v>
      </c>
      <c r="F73" s="283">
        <v>38.24</v>
      </c>
      <c r="G73" t="s">
        <v>77</v>
      </c>
      <c r="H73" s="289" t="s">
        <v>13434</v>
      </c>
      <c r="I73" s="289" t="s">
        <v>13412</v>
      </c>
      <c r="J73" s="289" t="s">
        <v>13417</v>
      </c>
      <c r="K73" s="281">
        <v>0.19812720344000001</v>
      </c>
      <c r="L73" s="279" t="s">
        <v>271</v>
      </c>
    </row>
    <row r="74" spans="1:12" x14ac:dyDescent="0.25">
      <c r="A74" s="279" t="s">
        <v>346</v>
      </c>
      <c r="B74" s="279" t="s">
        <v>556</v>
      </c>
      <c r="C74" s="279" t="s">
        <v>556</v>
      </c>
      <c r="D74" s="279" t="s">
        <v>5542</v>
      </c>
      <c r="E74">
        <v>650170</v>
      </c>
      <c r="F74" s="283">
        <v>38.24</v>
      </c>
      <c r="G74" t="s">
        <v>76</v>
      </c>
      <c r="H74" s="289" t="s">
        <v>13445</v>
      </c>
      <c r="I74" s="289" t="s">
        <v>13412</v>
      </c>
      <c r="J74" s="289" t="s">
        <v>13416</v>
      </c>
      <c r="K74" s="281">
        <v>0.110240212192</v>
      </c>
      <c r="L74" s="279" t="s">
        <v>271</v>
      </c>
    </row>
    <row r="75" spans="1:12" x14ac:dyDescent="0.25">
      <c r="A75" s="279" t="s">
        <v>346</v>
      </c>
      <c r="B75" s="279" t="s">
        <v>556</v>
      </c>
      <c r="C75" s="279" t="s">
        <v>556</v>
      </c>
      <c r="D75" s="279" t="s">
        <v>5562</v>
      </c>
      <c r="E75">
        <v>623377</v>
      </c>
      <c r="F75" s="283">
        <v>38.24</v>
      </c>
      <c r="G75" t="s">
        <v>77</v>
      </c>
      <c r="H75" s="289" t="s">
        <v>13434</v>
      </c>
      <c r="I75" s="289" t="s">
        <v>13412</v>
      </c>
      <c r="J75" s="289" t="s">
        <v>13416</v>
      </c>
      <c r="K75" s="281">
        <v>0.76872588736000003</v>
      </c>
      <c r="L75" s="279" t="s">
        <v>293</v>
      </c>
    </row>
    <row r="76" spans="1:12" x14ac:dyDescent="0.25">
      <c r="A76" s="279" t="s">
        <v>346</v>
      </c>
      <c r="B76" s="279" t="s">
        <v>556</v>
      </c>
      <c r="C76" s="279" t="s">
        <v>556</v>
      </c>
      <c r="D76" s="279" t="s">
        <v>5565</v>
      </c>
      <c r="E76">
        <v>750719</v>
      </c>
      <c r="F76" s="283">
        <v>38.24</v>
      </c>
      <c r="G76" t="s">
        <v>76</v>
      </c>
      <c r="H76" s="289" t="s">
        <v>13434</v>
      </c>
      <c r="I76" s="289" t="s">
        <v>13412</v>
      </c>
      <c r="J76" s="289" t="s">
        <v>13422</v>
      </c>
      <c r="K76" s="281">
        <v>-0.35288275357900001</v>
      </c>
      <c r="L76" s="279" t="s">
        <v>278</v>
      </c>
    </row>
    <row r="77" spans="1:12" x14ac:dyDescent="0.25">
      <c r="A77" s="279" t="s">
        <v>346</v>
      </c>
      <c r="B77" s="279" t="s">
        <v>556</v>
      </c>
      <c r="C77" s="279" t="s">
        <v>556</v>
      </c>
      <c r="D77" s="279" t="s">
        <v>5604</v>
      </c>
      <c r="E77">
        <v>692727</v>
      </c>
      <c r="F77" s="283">
        <v>38.24</v>
      </c>
      <c r="G77" t="s">
        <v>77</v>
      </c>
      <c r="H77" s="289" t="s">
        <v>13434</v>
      </c>
      <c r="I77" s="289" t="s">
        <v>13412</v>
      </c>
      <c r="J77" s="289" t="s">
        <v>13422</v>
      </c>
      <c r="K77" s="281">
        <v>0.844825143502</v>
      </c>
      <c r="L77" s="279" t="s">
        <v>293</v>
      </c>
    </row>
    <row r="78" spans="1:12" x14ac:dyDescent="0.25">
      <c r="A78" s="279" t="s">
        <v>346</v>
      </c>
      <c r="B78" s="279" t="s">
        <v>556</v>
      </c>
      <c r="C78" s="279" t="s">
        <v>556</v>
      </c>
      <c r="D78" s="279" t="s">
        <v>5846</v>
      </c>
      <c r="E78">
        <v>674516</v>
      </c>
      <c r="F78" s="283">
        <v>38.24</v>
      </c>
      <c r="G78" t="s">
        <v>76</v>
      </c>
      <c r="H78" s="289" t="s">
        <v>13445</v>
      </c>
      <c r="I78" s="289" t="s">
        <v>13412</v>
      </c>
      <c r="J78" s="289" t="s">
        <v>13416</v>
      </c>
      <c r="K78" s="281">
        <v>-0.49507799240099998</v>
      </c>
      <c r="L78" s="279" t="s">
        <v>278</v>
      </c>
    </row>
    <row r="79" spans="1:12" x14ac:dyDescent="0.25">
      <c r="A79" s="279" t="s">
        <v>346</v>
      </c>
      <c r="B79" s="279" t="s">
        <v>556</v>
      </c>
      <c r="C79" s="279" t="s">
        <v>556</v>
      </c>
      <c r="D79" s="279" t="s">
        <v>5906</v>
      </c>
      <c r="E79">
        <v>656712</v>
      </c>
      <c r="F79" s="283">
        <v>38.24</v>
      </c>
      <c r="G79" t="s">
        <v>76</v>
      </c>
      <c r="H79" s="289" t="s">
        <v>13434</v>
      </c>
      <c r="I79" s="289" t="s">
        <v>13412</v>
      </c>
      <c r="J79" s="289" t="s">
        <v>13417</v>
      </c>
      <c r="K79" s="281">
        <v>0.20768596002100001</v>
      </c>
      <c r="L79" s="279" t="s">
        <v>271</v>
      </c>
    </row>
    <row r="80" spans="1:12" x14ac:dyDescent="0.25">
      <c r="A80" s="279" t="s">
        <v>346</v>
      </c>
      <c r="B80" s="279" t="s">
        <v>556</v>
      </c>
      <c r="C80" s="279" t="s">
        <v>556</v>
      </c>
      <c r="D80" s="279" t="s">
        <v>5971</v>
      </c>
      <c r="E80">
        <v>629341</v>
      </c>
      <c r="F80" s="283">
        <v>38.24</v>
      </c>
      <c r="G80" t="s">
        <v>77</v>
      </c>
      <c r="H80" s="289" t="s">
        <v>13434</v>
      </c>
      <c r="I80" s="289" t="s">
        <v>13412</v>
      </c>
      <c r="J80" s="289" t="s">
        <v>13417</v>
      </c>
      <c r="K80" s="281">
        <v>-0.371467746722</v>
      </c>
      <c r="L80" s="279" t="s">
        <v>278</v>
      </c>
    </row>
    <row r="81" spans="1:12" x14ac:dyDescent="0.25">
      <c r="A81" s="279" t="s">
        <v>346</v>
      </c>
      <c r="B81" s="279" t="s">
        <v>556</v>
      </c>
      <c r="C81" s="279" t="s">
        <v>556</v>
      </c>
      <c r="D81" s="279" t="s">
        <v>6045</v>
      </c>
      <c r="E81">
        <v>745758</v>
      </c>
      <c r="F81" s="283">
        <v>38.24</v>
      </c>
      <c r="G81" t="s">
        <v>77</v>
      </c>
      <c r="H81" s="289" t="s">
        <v>13444</v>
      </c>
      <c r="I81" s="289" t="s">
        <v>13412</v>
      </c>
      <c r="J81" s="289" t="s">
        <v>13417</v>
      </c>
      <c r="K81" s="281">
        <v>0.44146932648300002</v>
      </c>
      <c r="L81" s="279" t="s">
        <v>271</v>
      </c>
    </row>
    <row r="82" spans="1:12" x14ac:dyDescent="0.25">
      <c r="A82" s="279" t="s">
        <v>346</v>
      </c>
      <c r="B82" s="279" t="s">
        <v>556</v>
      </c>
      <c r="C82" s="279" t="s">
        <v>556</v>
      </c>
      <c r="D82" s="279" t="s">
        <v>6159</v>
      </c>
      <c r="E82">
        <v>793124</v>
      </c>
      <c r="F82" s="283">
        <v>38.24</v>
      </c>
      <c r="G82" t="s">
        <v>77</v>
      </c>
      <c r="H82" s="289" t="s">
        <v>13434</v>
      </c>
      <c r="I82" s="289" t="s">
        <v>13412</v>
      </c>
      <c r="J82" s="289" t="s">
        <v>13417</v>
      </c>
      <c r="K82" s="281">
        <v>7.2980721578800006E-2</v>
      </c>
      <c r="L82" s="279" t="s">
        <v>271</v>
      </c>
    </row>
    <row r="83" spans="1:12" x14ac:dyDescent="0.25">
      <c r="A83" s="279" t="s">
        <v>346</v>
      </c>
      <c r="B83" s="279" t="s">
        <v>556</v>
      </c>
      <c r="C83" s="279" t="s">
        <v>556</v>
      </c>
      <c r="D83" s="279" t="s">
        <v>6212</v>
      </c>
      <c r="E83">
        <v>718661</v>
      </c>
      <c r="F83" s="283">
        <v>38.24</v>
      </c>
      <c r="G83" t="s">
        <v>77</v>
      </c>
      <c r="H83" s="289" t="s">
        <v>13444</v>
      </c>
      <c r="I83" s="289" t="s">
        <v>13412</v>
      </c>
      <c r="J83" s="289" t="s">
        <v>13422</v>
      </c>
      <c r="K83" s="281">
        <v>0.28376685187700001</v>
      </c>
      <c r="L83" s="279" t="s">
        <v>271</v>
      </c>
    </row>
    <row r="84" spans="1:12" x14ac:dyDescent="0.25">
      <c r="A84" s="279" t="s">
        <v>346</v>
      </c>
      <c r="B84" s="279" t="s">
        <v>556</v>
      </c>
      <c r="C84" s="279" t="s">
        <v>556</v>
      </c>
      <c r="D84" s="279" t="s">
        <v>6265</v>
      </c>
      <c r="E84">
        <v>762431</v>
      </c>
      <c r="F84" s="283">
        <v>38.24</v>
      </c>
      <c r="G84" t="s">
        <v>76</v>
      </c>
      <c r="H84" s="289" t="s">
        <v>13411</v>
      </c>
      <c r="I84" s="289" t="s">
        <v>13412</v>
      </c>
      <c r="J84" s="289" t="s">
        <v>13416</v>
      </c>
      <c r="K84" s="281">
        <v>-0.40749201673399998</v>
      </c>
      <c r="L84" s="279" t="s">
        <v>278</v>
      </c>
    </row>
    <row r="85" spans="1:12" x14ac:dyDescent="0.25">
      <c r="A85" s="279" t="s">
        <v>346</v>
      </c>
      <c r="B85" s="279" t="s">
        <v>556</v>
      </c>
      <c r="C85" s="279" t="s">
        <v>556</v>
      </c>
      <c r="D85" s="279" t="s">
        <v>6295</v>
      </c>
      <c r="E85">
        <v>624543</v>
      </c>
      <c r="F85" s="283">
        <v>38.24</v>
      </c>
      <c r="G85" t="s">
        <v>76</v>
      </c>
      <c r="H85" s="289" t="s">
        <v>13434</v>
      </c>
      <c r="I85" s="289" t="s">
        <v>13412</v>
      </c>
      <c r="J85" s="289" t="s">
        <v>13417</v>
      </c>
      <c r="K85" s="281">
        <v>0.12819703424699999</v>
      </c>
      <c r="L85" s="279" t="s">
        <v>271</v>
      </c>
    </row>
    <row r="86" spans="1:12" x14ac:dyDescent="0.25">
      <c r="A86" s="279" t="s">
        <v>346</v>
      </c>
      <c r="B86" s="279" t="s">
        <v>556</v>
      </c>
      <c r="C86" s="279" t="s">
        <v>556</v>
      </c>
      <c r="D86" s="279" t="s">
        <v>6359</v>
      </c>
      <c r="E86">
        <v>784486</v>
      </c>
      <c r="F86" s="283">
        <v>38.24</v>
      </c>
      <c r="G86" t="s">
        <v>76</v>
      </c>
      <c r="H86" s="289" t="s">
        <v>13444</v>
      </c>
      <c r="I86" s="289" t="s">
        <v>13412</v>
      </c>
      <c r="J86" s="289" t="s">
        <v>13416</v>
      </c>
      <c r="K86" s="281">
        <v>-0.38357481416200001</v>
      </c>
      <c r="L86" s="279" t="s">
        <v>278</v>
      </c>
    </row>
    <row r="87" spans="1:12" x14ac:dyDescent="0.25">
      <c r="A87" s="279" t="s">
        <v>346</v>
      </c>
      <c r="B87" s="279" t="s">
        <v>556</v>
      </c>
      <c r="C87" s="279" t="s">
        <v>556</v>
      </c>
      <c r="D87" s="279" t="s">
        <v>6366</v>
      </c>
      <c r="E87">
        <v>674427</v>
      </c>
      <c r="F87" s="283">
        <v>38.24</v>
      </c>
      <c r="G87" t="s">
        <v>77</v>
      </c>
      <c r="H87" s="289" t="s">
        <v>13411</v>
      </c>
      <c r="I87" s="289" t="s">
        <v>13412</v>
      </c>
      <c r="J87" s="289" t="s">
        <v>13422</v>
      </c>
      <c r="K87" s="281">
        <v>0.365105845491</v>
      </c>
      <c r="L87" s="279" t="s">
        <v>271</v>
      </c>
    </row>
    <row r="88" spans="1:12" x14ac:dyDescent="0.25">
      <c r="A88" s="279" t="s">
        <v>346</v>
      </c>
      <c r="B88" s="279" t="s">
        <v>556</v>
      </c>
      <c r="C88" s="279" t="s">
        <v>556</v>
      </c>
      <c r="D88" s="279" t="s">
        <v>6379</v>
      </c>
      <c r="E88">
        <v>762415</v>
      </c>
      <c r="F88" s="283">
        <v>38.24</v>
      </c>
      <c r="G88" t="s">
        <v>76</v>
      </c>
      <c r="H88" s="289" t="s">
        <v>13434</v>
      </c>
      <c r="I88" s="289" t="s">
        <v>13412</v>
      </c>
      <c r="J88" s="289" t="s">
        <v>13417</v>
      </c>
      <c r="K88" s="281">
        <v>-0.44409243232099999</v>
      </c>
      <c r="L88" s="279" t="s">
        <v>278</v>
      </c>
    </row>
    <row r="89" spans="1:12" x14ac:dyDescent="0.25">
      <c r="A89" s="279" t="s">
        <v>346</v>
      </c>
      <c r="B89" s="279" t="s">
        <v>556</v>
      </c>
      <c r="C89" s="279" t="s">
        <v>556</v>
      </c>
      <c r="D89" s="279" t="s">
        <v>6394</v>
      </c>
      <c r="E89">
        <v>623156</v>
      </c>
      <c r="F89" s="283">
        <v>38.24</v>
      </c>
      <c r="G89" t="s">
        <v>76</v>
      </c>
      <c r="H89" s="289" t="s">
        <v>13434</v>
      </c>
      <c r="I89" s="289" t="s">
        <v>13412</v>
      </c>
      <c r="J89" s="289" t="s">
        <v>13417</v>
      </c>
      <c r="K89" s="281">
        <v>-0.28878149244399998</v>
      </c>
      <c r="L89" s="279" t="s">
        <v>278</v>
      </c>
    </row>
    <row r="90" spans="1:12" x14ac:dyDescent="0.25">
      <c r="A90" s="279" t="s">
        <v>346</v>
      </c>
      <c r="B90" s="279" t="s">
        <v>556</v>
      </c>
      <c r="C90" s="279" t="s">
        <v>556</v>
      </c>
      <c r="D90" s="279" t="s">
        <v>6412</v>
      </c>
      <c r="E90">
        <v>656151</v>
      </c>
      <c r="F90" s="283">
        <v>38.24</v>
      </c>
      <c r="G90" t="s">
        <v>76</v>
      </c>
      <c r="H90" s="289" t="s">
        <v>13411</v>
      </c>
      <c r="I90" s="289" t="s">
        <v>13412</v>
      </c>
      <c r="J90" s="289" t="s">
        <v>13422</v>
      </c>
      <c r="K90" s="281">
        <v>1.0861997501499999E-2</v>
      </c>
      <c r="L90" s="279" t="s">
        <v>271</v>
      </c>
    </row>
    <row r="91" spans="1:12" x14ac:dyDescent="0.25">
      <c r="A91" s="279" t="s">
        <v>346</v>
      </c>
      <c r="B91" s="279" t="s">
        <v>556</v>
      </c>
      <c r="C91" s="279" t="s">
        <v>556</v>
      </c>
      <c r="D91" s="279" t="s">
        <v>6440</v>
      </c>
      <c r="E91">
        <v>602655</v>
      </c>
      <c r="F91" s="283">
        <v>38.24</v>
      </c>
      <c r="G91" t="s">
        <v>77</v>
      </c>
      <c r="H91" s="289" t="s">
        <v>13444</v>
      </c>
      <c r="I91" s="289" t="s">
        <v>13412</v>
      </c>
      <c r="J91" s="289" t="s">
        <v>13417</v>
      </c>
      <c r="K91" s="281">
        <v>-0.23347543002500001</v>
      </c>
      <c r="L91" s="279" t="s">
        <v>278</v>
      </c>
    </row>
    <row r="92" spans="1:12" x14ac:dyDescent="0.25">
      <c r="A92" s="279" t="s">
        <v>346</v>
      </c>
      <c r="B92" s="279" t="s">
        <v>556</v>
      </c>
      <c r="C92" s="279" t="s">
        <v>556</v>
      </c>
      <c r="D92" s="279" t="s">
        <v>6491</v>
      </c>
      <c r="E92">
        <v>605531</v>
      </c>
      <c r="F92" s="283">
        <v>38.24</v>
      </c>
      <c r="G92" t="s">
        <v>76</v>
      </c>
      <c r="H92" s="289" t="s">
        <v>13411</v>
      </c>
      <c r="I92" s="289" t="s">
        <v>13412</v>
      </c>
      <c r="J92" s="289" t="s">
        <v>13422</v>
      </c>
      <c r="K92" s="281">
        <v>2.16444450202E-2</v>
      </c>
      <c r="L92" s="279" t="s">
        <v>271</v>
      </c>
    </row>
    <row r="93" spans="1:12" x14ac:dyDescent="0.25">
      <c r="A93" s="279" t="s">
        <v>346</v>
      </c>
      <c r="B93" s="279" t="s">
        <v>556</v>
      </c>
      <c r="C93" s="279" t="s">
        <v>556</v>
      </c>
      <c r="D93" s="279" t="s">
        <v>6730</v>
      </c>
      <c r="E93">
        <v>757055</v>
      </c>
      <c r="F93" s="283">
        <v>38.24</v>
      </c>
      <c r="G93" t="s">
        <v>76</v>
      </c>
      <c r="H93" s="289" t="s">
        <v>13444</v>
      </c>
      <c r="I93" s="289" t="s">
        <v>13412</v>
      </c>
      <c r="J93" s="289" t="s">
        <v>13417</v>
      </c>
      <c r="K93" s="281">
        <v>0.58288807283300004</v>
      </c>
      <c r="L93" s="279" t="s">
        <v>293</v>
      </c>
    </row>
    <row r="94" spans="1:12" x14ac:dyDescent="0.25">
      <c r="A94" s="279" t="s">
        <v>346</v>
      </c>
      <c r="B94" s="279" t="s">
        <v>556</v>
      </c>
      <c r="C94" s="279" t="s">
        <v>556</v>
      </c>
      <c r="D94" s="279" t="s">
        <v>6869</v>
      </c>
      <c r="E94">
        <v>608084</v>
      </c>
      <c r="F94" s="283">
        <v>38.24</v>
      </c>
      <c r="G94" t="s">
        <v>77</v>
      </c>
      <c r="H94" s="289" t="s">
        <v>13444</v>
      </c>
      <c r="I94" s="289" t="s">
        <v>13412</v>
      </c>
      <c r="J94" s="289" t="s">
        <v>13422</v>
      </c>
      <c r="K94" s="281">
        <v>0.282509708952</v>
      </c>
      <c r="L94" s="279" t="s">
        <v>271</v>
      </c>
    </row>
    <row r="95" spans="1:12" x14ac:dyDescent="0.25">
      <c r="A95" s="279" t="s">
        <v>346</v>
      </c>
      <c r="B95" s="279" t="s">
        <v>556</v>
      </c>
      <c r="C95" s="279" t="s">
        <v>556</v>
      </c>
      <c r="D95" s="279" t="s">
        <v>7007</v>
      </c>
      <c r="E95">
        <v>674532</v>
      </c>
      <c r="F95" s="283">
        <v>38.24</v>
      </c>
      <c r="G95" t="s">
        <v>76</v>
      </c>
      <c r="H95" s="289" t="s">
        <v>13445</v>
      </c>
      <c r="I95" s="289" t="s">
        <v>13412</v>
      </c>
      <c r="J95" s="289" t="s">
        <v>13416</v>
      </c>
      <c r="K95" s="281">
        <v>-0.68584939778700005</v>
      </c>
      <c r="L95" s="279" t="s">
        <v>278</v>
      </c>
    </row>
    <row r="96" spans="1:12" x14ac:dyDescent="0.25">
      <c r="A96" s="279" t="s">
        <v>346</v>
      </c>
      <c r="B96" s="279" t="s">
        <v>556</v>
      </c>
      <c r="C96" s="279" t="s">
        <v>556</v>
      </c>
      <c r="D96" s="279" t="s">
        <v>7015</v>
      </c>
      <c r="E96">
        <v>630675</v>
      </c>
      <c r="F96" s="283">
        <v>38.24</v>
      </c>
      <c r="G96" t="s">
        <v>76</v>
      </c>
      <c r="H96" s="289" t="s">
        <v>13444</v>
      </c>
      <c r="I96" s="289" t="s">
        <v>13412</v>
      </c>
      <c r="J96" s="289" t="s">
        <v>13417</v>
      </c>
      <c r="K96" s="281">
        <v>-0.13828120811700001</v>
      </c>
      <c r="L96" s="279" t="s">
        <v>278</v>
      </c>
    </row>
    <row r="97" spans="1:12" x14ac:dyDescent="0.25">
      <c r="A97" s="279" t="s">
        <v>346</v>
      </c>
      <c r="B97" s="279" t="s">
        <v>556</v>
      </c>
      <c r="C97" s="279" t="s">
        <v>556</v>
      </c>
      <c r="D97" s="279" t="s">
        <v>7067</v>
      </c>
      <c r="E97">
        <v>613495</v>
      </c>
      <c r="F97" s="283">
        <v>38.24</v>
      </c>
      <c r="G97" t="s">
        <v>77</v>
      </c>
      <c r="H97" s="289" t="s">
        <v>13444</v>
      </c>
      <c r="I97" s="289" t="s">
        <v>13412</v>
      </c>
      <c r="J97" s="289" t="s">
        <v>13417</v>
      </c>
      <c r="K97" s="281">
        <v>-7.4935957078999998E-2</v>
      </c>
      <c r="L97" s="279" t="s">
        <v>278</v>
      </c>
    </row>
    <row r="98" spans="1:12" x14ac:dyDescent="0.25">
      <c r="A98" s="279" t="s">
        <v>346</v>
      </c>
      <c r="B98" s="279" t="s">
        <v>556</v>
      </c>
      <c r="C98" s="279" t="s">
        <v>556</v>
      </c>
      <c r="D98" s="279" t="s">
        <v>7074</v>
      </c>
      <c r="E98">
        <v>726273</v>
      </c>
      <c r="F98" s="283">
        <v>38.24</v>
      </c>
      <c r="G98" t="s">
        <v>77</v>
      </c>
      <c r="H98" s="289" t="s">
        <v>13411</v>
      </c>
      <c r="I98" s="289" t="s">
        <v>13412</v>
      </c>
      <c r="J98" s="289" t="s">
        <v>13417</v>
      </c>
      <c r="K98" s="281">
        <v>-7.5280942926599995E-2</v>
      </c>
      <c r="L98" s="279" t="s">
        <v>278</v>
      </c>
    </row>
    <row r="99" spans="1:12" x14ac:dyDescent="0.25">
      <c r="A99" s="279" t="s">
        <v>346</v>
      </c>
      <c r="B99" s="279" t="s">
        <v>556</v>
      </c>
      <c r="C99" s="279" t="s">
        <v>556</v>
      </c>
      <c r="D99" s="279" t="s">
        <v>7082</v>
      </c>
      <c r="E99">
        <v>751375</v>
      </c>
      <c r="F99" s="283">
        <v>38.24</v>
      </c>
      <c r="G99" t="s">
        <v>77</v>
      </c>
      <c r="H99" s="289" t="s">
        <v>13434</v>
      </c>
      <c r="I99" s="289" t="s">
        <v>13412</v>
      </c>
      <c r="J99" s="289" t="s">
        <v>13417</v>
      </c>
      <c r="K99" s="281">
        <v>-0.39635744187299998</v>
      </c>
      <c r="L99" s="279" t="s">
        <v>278</v>
      </c>
    </row>
    <row r="100" spans="1:12" x14ac:dyDescent="0.25">
      <c r="A100" s="279" t="s">
        <v>346</v>
      </c>
      <c r="B100" s="279" t="s">
        <v>556</v>
      </c>
      <c r="C100" s="279" t="s">
        <v>556</v>
      </c>
      <c r="D100" s="279" t="s">
        <v>7103</v>
      </c>
      <c r="E100">
        <v>701157</v>
      </c>
      <c r="F100" s="283">
        <v>38.24</v>
      </c>
      <c r="G100" t="s">
        <v>76</v>
      </c>
      <c r="H100" s="289" t="s">
        <v>13445</v>
      </c>
      <c r="I100" s="289" t="s">
        <v>13412</v>
      </c>
      <c r="J100" s="289" t="s">
        <v>13416</v>
      </c>
      <c r="K100" s="281">
        <v>-0.37890825634300002</v>
      </c>
      <c r="L100" s="279" t="s">
        <v>278</v>
      </c>
    </row>
    <row r="101" spans="1:12" x14ac:dyDescent="0.25">
      <c r="A101" s="279" t="s">
        <v>346</v>
      </c>
      <c r="B101" s="279" t="s">
        <v>556</v>
      </c>
      <c r="C101" s="279" t="s">
        <v>556</v>
      </c>
      <c r="D101" s="279" t="s">
        <v>7175</v>
      </c>
      <c r="E101">
        <v>629383</v>
      </c>
      <c r="F101" s="283">
        <v>38.24</v>
      </c>
      <c r="G101" t="s">
        <v>76</v>
      </c>
      <c r="H101" s="289" t="s">
        <v>13434</v>
      </c>
      <c r="I101" s="289" t="s">
        <v>13412</v>
      </c>
      <c r="J101" s="289" t="s">
        <v>13417</v>
      </c>
      <c r="K101" s="281">
        <v>-0.26089321251300002</v>
      </c>
      <c r="L101" s="279" t="s">
        <v>278</v>
      </c>
    </row>
    <row r="102" spans="1:12" x14ac:dyDescent="0.25">
      <c r="A102" s="279" t="s">
        <v>346</v>
      </c>
      <c r="B102" s="279" t="s">
        <v>556</v>
      </c>
      <c r="C102" s="279" t="s">
        <v>556</v>
      </c>
      <c r="D102" s="279" t="s">
        <v>7214</v>
      </c>
      <c r="E102">
        <v>784451</v>
      </c>
      <c r="F102" s="283">
        <v>38.24</v>
      </c>
      <c r="G102" t="s">
        <v>77</v>
      </c>
      <c r="H102" s="289" t="s">
        <v>13444</v>
      </c>
      <c r="I102" s="289" t="s">
        <v>13412</v>
      </c>
      <c r="J102" s="289" t="s">
        <v>13417</v>
      </c>
      <c r="K102" s="281">
        <v>-1.29054369633E-2</v>
      </c>
      <c r="L102" s="279" t="s">
        <v>278</v>
      </c>
    </row>
    <row r="103" spans="1:12" x14ac:dyDescent="0.25">
      <c r="A103" s="279" t="s">
        <v>346</v>
      </c>
      <c r="B103" s="279" t="s">
        <v>556</v>
      </c>
      <c r="C103" s="279" t="s">
        <v>556</v>
      </c>
      <c r="D103" s="279" t="s">
        <v>7312</v>
      </c>
      <c r="E103">
        <v>616770</v>
      </c>
      <c r="F103" s="283">
        <v>38.24</v>
      </c>
      <c r="G103" t="s">
        <v>77</v>
      </c>
      <c r="H103" s="289" t="s">
        <v>13444</v>
      </c>
      <c r="I103" s="289" t="s">
        <v>13412</v>
      </c>
      <c r="J103" s="289" t="s">
        <v>13417</v>
      </c>
      <c r="K103" s="281">
        <v>2.3062799621699999E-2</v>
      </c>
      <c r="L103" s="279" t="s">
        <v>271</v>
      </c>
    </row>
    <row r="104" spans="1:12" x14ac:dyDescent="0.25">
      <c r="A104" s="279" t="s">
        <v>346</v>
      </c>
      <c r="B104" s="279" t="s">
        <v>556</v>
      </c>
      <c r="C104" s="279" t="s">
        <v>556</v>
      </c>
      <c r="D104" s="279" t="s">
        <v>7338</v>
      </c>
      <c r="E104">
        <v>619663</v>
      </c>
      <c r="F104" s="283">
        <v>38.24</v>
      </c>
      <c r="G104" t="s">
        <v>76</v>
      </c>
      <c r="H104" s="289" t="s">
        <v>13434</v>
      </c>
      <c r="I104" s="289" t="s">
        <v>13412</v>
      </c>
      <c r="J104" s="289" t="s">
        <v>13416</v>
      </c>
      <c r="K104" s="281">
        <v>6.1404882323800002E-2</v>
      </c>
      <c r="L104" s="279" t="s">
        <v>271</v>
      </c>
    </row>
    <row r="105" spans="1:12" x14ac:dyDescent="0.25">
      <c r="A105" s="279" t="s">
        <v>346</v>
      </c>
      <c r="B105" s="279" t="s">
        <v>556</v>
      </c>
      <c r="C105" s="279" t="s">
        <v>556</v>
      </c>
      <c r="D105" s="279" t="s">
        <v>7361</v>
      </c>
      <c r="E105">
        <v>605522</v>
      </c>
      <c r="F105" s="283">
        <v>38.24</v>
      </c>
      <c r="G105" t="s">
        <v>76</v>
      </c>
      <c r="H105" s="289" t="s">
        <v>13444</v>
      </c>
      <c r="I105" s="289" t="s">
        <v>13412</v>
      </c>
      <c r="J105" s="289" t="s">
        <v>13417</v>
      </c>
      <c r="K105" s="281">
        <v>-0.43030189153999998</v>
      </c>
      <c r="L105" s="279" t="s">
        <v>278</v>
      </c>
    </row>
    <row r="106" spans="1:12" x14ac:dyDescent="0.25">
      <c r="A106" s="279" t="s">
        <v>346</v>
      </c>
      <c r="B106" s="279" t="s">
        <v>556</v>
      </c>
      <c r="C106" s="279" t="s">
        <v>556</v>
      </c>
      <c r="D106" s="279" t="s">
        <v>7380</v>
      </c>
      <c r="E106">
        <v>632015</v>
      </c>
      <c r="F106" s="283">
        <v>38.24</v>
      </c>
      <c r="G106" t="s">
        <v>77</v>
      </c>
      <c r="H106" s="289" t="s">
        <v>13444</v>
      </c>
      <c r="I106" s="289" t="s">
        <v>13412</v>
      </c>
      <c r="J106" s="289" t="s">
        <v>13417</v>
      </c>
      <c r="K106" s="281">
        <v>0.41314378740800001</v>
      </c>
      <c r="L106" s="279" t="s">
        <v>271</v>
      </c>
    </row>
    <row r="107" spans="1:12" x14ac:dyDescent="0.25">
      <c r="A107" s="279" t="s">
        <v>346</v>
      </c>
      <c r="B107" s="279" t="s">
        <v>556</v>
      </c>
      <c r="C107" s="279" t="s">
        <v>556</v>
      </c>
      <c r="D107" s="279" t="s">
        <v>7447</v>
      </c>
      <c r="E107">
        <v>651168</v>
      </c>
      <c r="F107" s="283">
        <v>38.24</v>
      </c>
      <c r="G107" t="s">
        <v>77</v>
      </c>
      <c r="H107" s="289" t="s">
        <v>13444</v>
      </c>
      <c r="I107" s="289" t="s">
        <v>13412</v>
      </c>
      <c r="J107" s="289" t="s">
        <v>13416</v>
      </c>
      <c r="K107" s="281">
        <v>-0.27717961311400002</v>
      </c>
      <c r="L107" s="279" t="s">
        <v>278</v>
      </c>
    </row>
    <row r="108" spans="1:12" x14ac:dyDescent="0.25">
      <c r="A108" s="279" t="s">
        <v>346</v>
      </c>
      <c r="B108" s="279" t="s">
        <v>556</v>
      </c>
      <c r="C108" s="279" t="s">
        <v>556</v>
      </c>
      <c r="D108" s="279" t="s">
        <v>7558</v>
      </c>
      <c r="E108">
        <v>624357</v>
      </c>
      <c r="F108" s="283">
        <v>38.24</v>
      </c>
      <c r="G108" t="s">
        <v>76</v>
      </c>
      <c r="H108" s="289" t="s">
        <v>13434</v>
      </c>
      <c r="I108" s="289" t="s">
        <v>13412</v>
      </c>
      <c r="J108" s="289" t="s">
        <v>13416</v>
      </c>
      <c r="K108" s="281">
        <v>-0.118697222839</v>
      </c>
      <c r="L108" s="279" t="s">
        <v>278</v>
      </c>
    </row>
    <row r="109" spans="1:12" x14ac:dyDescent="0.25">
      <c r="A109" s="279" t="s">
        <v>346</v>
      </c>
      <c r="B109" s="279" t="s">
        <v>556</v>
      </c>
      <c r="C109" s="279" t="s">
        <v>556</v>
      </c>
      <c r="D109" s="279" t="s">
        <v>7621</v>
      </c>
      <c r="E109">
        <v>719820</v>
      </c>
      <c r="F109" s="283">
        <v>38.24</v>
      </c>
      <c r="G109" t="s">
        <v>77</v>
      </c>
      <c r="H109" s="289" t="s">
        <v>13444</v>
      </c>
      <c r="I109" s="289" t="s">
        <v>13412</v>
      </c>
      <c r="J109" s="289" t="s">
        <v>13417</v>
      </c>
      <c r="K109" s="281">
        <v>-0.44998549041500002</v>
      </c>
      <c r="L109" s="279" t="s">
        <v>278</v>
      </c>
    </row>
    <row r="110" spans="1:12" x14ac:dyDescent="0.25">
      <c r="A110" s="279" t="s">
        <v>346</v>
      </c>
      <c r="B110" s="279" t="s">
        <v>556</v>
      </c>
      <c r="C110" s="279" t="s">
        <v>556</v>
      </c>
      <c r="D110" s="279" t="s">
        <v>7632</v>
      </c>
      <c r="E110">
        <v>744972</v>
      </c>
      <c r="F110" s="283">
        <v>38.24</v>
      </c>
      <c r="G110" t="s">
        <v>76</v>
      </c>
      <c r="H110" s="289" t="s">
        <v>13444</v>
      </c>
      <c r="I110" s="289" t="s">
        <v>13412</v>
      </c>
      <c r="J110" s="289" t="s">
        <v>13417</v>
      </c>
      <c r="K110" s="281">
        <v>-0.44744041783600003</v>
      </c>
      <c r="L110" s="279" t="s">
        <v>278</v>
      </c>
    </row>
    <row r="111" spans="1:12" x14ac:dyDescent="0.25">
      <c r="A111" s="279" t="s">
        <v>346</v>
      </c>
      <c r="B111" s="279" t="s">
        <v>556</v>
      </c>
      <c r="C111" s="279" t="s">
        <v>556</v>
      </c>
      <c r="D111" s="279" t="s">
        <v>7637</v>
      </c>
      <c r="E111">
        <v>746185</v>
      </c>
      <c r="F111" s="283">
        <v>38.24</v>
      </c>
      <c r="G111" t="s">
        <v>76</v>
      </c>
      <c r="H111" s="289" t="s">
        <v>13445</v>
      </c>
      <c r="I111" s="289" t="s">
        <v>13412</v>
      </c>
      <c r="J111" s="289" t="s">
        <v>13416</v>
      </c>
      <c r="K111" s="281">
        <v>-0.60489966040599996</v>
      </c>
      <c r="L111" s="279" t="s">
        <v>278</v>
      </c>
    </row>
    <row r="112" spans="1:12" x14ac:dyDescent="0.25">
      <c r="A112" s="279" t="s">
        <v>346</v>
      </c>
      <c r="B112" s="279" t="s">
        <v>556</v>
      </c>
      <c r="C112" s="279" t="s">
        <v>556</v>
      </c>
      <c r="D112" s="279" t="s">
        <v>7707</v>
      </c>
      <c r="E112">
        <v>758469</v>
      </c>
      <c r="F112" s="283">
        <v>38.24</v>
      </c>
      <c r="G112" t="s">
        <v>76</v>
      </c>
      <c r="H112" s="289" t="s">
        <v>13444</v>
      </c>
      <c r="I112" s="289" t="s">
        <v>13412</v>
      </c>
      <c r="J112" s="289" t="s">
        <v>13417</v>
      </c>
      <c r="K112" s="281">
        <v>0.58141234457900004</v>
      </c>
      <c r="L112" s="279" t="s">
        <v>293</v>
      </c>
    </row>
    <row r="113" spans="1:12" x14ac:dyDescent="0.25">
      <c r="A113" s="279" t="s">
        <v>346</v>
      </c>
      <c r="B113" s="279" t="s">
        <v>556</v>
      </c>
      <c r="C113" s="279" t="s">
        <v>556</v>
      </c>
      <c r="D113" s="279" t="s">
        <v>7775</v>
      </c>
      <c r="E113">
        <v>694878</v>
      </c>
      <c r="F113" s="283">
        <v>38.24</v>
      </c>
      <c r="G113" t="s">
        <v>77</v>
      </c>
      <c r="H113" s="289" t="s">
        <v>13444</v>
      </c>
      <c r="I113" s="289" t="s">
        <v>13412</v>
      </c>
      <c r="J113" s="289" t="s">
        <v>13417</v>
      </c>
      <c r="K113" s="281">
        <v>-0.29482944681500001</v>
      </c>
      <c r="L113" s="279" t="s">
        <v>278</v>
      </c>
    </row>
    <row r="114" spans="1:12" x14ac:dyDescent="0.25">
      <c r="A114" s="279" t="s">
        <v>346</v>
      </c>
      <c r="B114" s="279" t="s">
        <v>556</v>
      </c>
      <c r="C114" s="279" t="s">
        <v>556</v>
      </c>
      <c r="D114" s="279" t="s">
        <v>7803</v>
      </c>
      <c r="E114">
        <v>693839</v>
      </c>
      <c r="F114" s="283">
        <v>38.24</v>
      </c>
      <c r="G114" t="s">
        <v>77</v>
      </c>
      <c r="H114" s="289" t="s">
        <v>13444</v>
      </c>
      <c r="I114" s="289" t="s">
        <v>13412</v>
      </c>
      <c r="J114" s="289" t="s">
        <v>13417</v>
      </c>
      <c r="K114" s="281">
        <v>0.32153701133700002</v>
      </c>
      <c r="L114" s="279" t="s">
        <v>271</v>
      </c>
    </row>
    <row r="115" spans="1:12" x14ac:dyDescent="0.25">
      <c r="A115" s="279" t="s">
        <v>346</v>
      </c>
      <c r="B115" s="279" t="s">
        <v>556</v>
      </c>
      <c r="C115" s="279" t="s">
        <v>556</v>
      </c>
      <c r="D115" s="279" t="s">
        <v>7836</v>
      </c>
      <c r="E115">
        <v>704121</v>
      </c>
      <c r="F115" s="283">
        <v>38.24</v>
      </c>
      <c r="G115" t="s">
        <v>77</v>
      </c>
      <c r="H115" s="289" t="s">
        <v>13411</v>
      </c>
      <c r="I115" s="289" t="s">
        <v>13412</v>
      </c>
      <c r="J115" s="289" t="s">
        <v>13417</v>
      </c>
      <c r="K115" s="281">
        <v>0.48293047496199998</v>
      </c>
      <c r="L115" s="279" t="s">
        <v>271</v>
      </c>
    </row>
    <row r="116" spans="1:12" x14ac:dyDescent="0.25">
      <c r="A116" s="279" t="s">
        <v>346</v>
      </c>
      <c r="B116" s="279" t="s">
        <v>556</v>
      </c>
      <c r="C116" s="279" t="s">
        <v>556</v>
      </c>
      <c r="D116" s="279" t="s">
        <v>7857</v>
      </c>
      <c r="E116">
        <v>704288</v>
      </c>
      <c r="F116" s="283">
        <v>38.24</v>
      </c>
      <c r="G116" t="s">
        <v>77</v>
      </c>
      <c r="H116" s="289" t="s">
        <v>13434</v>
      </c>
      <c r="I116" s="289" t="s">
        <v>13412</v>
      </c>
      <c r="J116" s="289" t="s">
        <v>13422</v>
      </c>
      <c r="K116" s="281">
        <v>0.72666392954500003</v>
      </c>
      <c r="L116" s="279" t="s">
        <v>293</v>
      </c>
    </row>
    <row r="117" spans="1:12" x14ac:dyDescent="0.25">
      <c r="A117" s="279" t="s">
        <v>346</v>
      </c>
      <c r="B117" s="279" t="s">
        <v>556</v>
      </c>
      <c r="C117" s="279" t="s">
        <v>556</v>
      </c>
      <c r="D117" s="279" t="s">
        <v>7873</v>
      </c>
      <c r="E117">
        <v>693821</v>
      </c>
      <c r="F117" s="283">
        <v>38.24</v>
      </c>
      <c r="G117" t="s">
        <v>77</v>
      </c>
      <c r="H117" s="289" t="s">
        <v>13434</v>
      </c>
      <c r="I117" s="289" t="s">
        <v>13412</v>
      </c>
      <c r="J117" s="289" t="s">
        <v>13417</v>
      </c>
      <c r="K117" s="281">
        <v>0.35595539645000002</v>
      </c>
      <c r="L117" s="279" t="s">
        <v>271</v>
      </c>
    </row>
    <row r="118" spans="1:12" x14ac:dyDescent="0.25">
      <c r="A118" s="279" t="s">
        <v>346</v>
      </c>
      <c r="B118" s="279" t="s">
        <v>556</v>
      </c>
      <c r="C118" s="279" t="s">
        <v>556</v>
      </c>
      <c r="D118" s="279" t="s">
        <v>8021</v>
      </c>
      <c r="E118">
        <v>608106</v>
      </c>
      <c r="F118" s="283">
        <v>38.24</v>
      </c>
      <c r="G118" t="s">
        <v>77</v>
      </c>
      <c r="H118" s="289" t="s">
        <v>13444</v>
      </c>
      <c r="I118" s="289" t="s">
        <v>13412</v>
      </c>
      <c r="J118" s="289" t="s">
        <v>13417</v>
      </c>
      <c r="K118" s="281">
        <v>-0.153350918664</v>
      </c>
      <c r="L118" s="279" t="s">
        <v>278</v>
      </c>
    </row>
    <row r="119" spans="1:12" x14ac:dyDescent="0.25">
      <c r="A119" s="279" t="s">
        <v>346</v>
      </c>
      <c r="B119" s="279" t="s">
        <v>556</v>
      </c>
      <c r="C119" s="279" t="s">
        <v>556</v>
      </c>
      <c r="D119" s="279" t="s">
        <v>8097</v>
      </c>
      <c r="E119">
        <v>674524</v>
      </c>
      <c r="F119" s="283">
        <v>38.24</v>
      </c>
      <c r="G119" t="s">
        <v>76</v>
      </c>
      <c r="H119" s="289" t="s">
        <v>13434</v>
      </c>
      <c r="I119" s="289" t="s">
        <v>13412</v>
      </c>
      <c r="J119" s="289" t="s">
        <v>13416</v>
      </c>
      <c r="K119" s="281">
        <v>-0.55097031149300002</v>
      </c>
      <c r="L119" s="279" t="s">
        <v>278</v>
      </c>
    </row>
    <row r="120" spans="1:12" x14ac:dyDescent="0.25">
      <c r="A120" s="279" t="s">
        <v>346</v>
      </c>
      <c r="B120" s="279" t="s">
        <v>556</v>
      </c>
      <c r="C120" s="279" t="s">
        <v>556</v>
      </c>
      <c r="D120" s="279" t="s">
        <v>8170</v>
      </c>
      <c r="E120">
        <v>703788</v>
      </c>
      <c r="F120" s="283">
        <v>38.24</v>
      </c>
      <c r="G120" t="s">
        <v>76</v>
      </c>
      <c r="H120" s="289" t="s">
        <v>13434</v>
      </c>
      <c r="I120" s="289" t="s">
        <v>13412</v>
      </c>
      <c r="J120" s="289" t="s">
        <v>13422</v>
      </c>
      <c r="K120" s="281">
        <v>-0.200887632663</v>
      </c>
      <c r="L120" s="279" t="s">
        <v>278</v>
      </c>
    </row>
    <row r="121" spans="1:12" x14ac:dyDescent="0.25">
      <c r="A121" s="279" t="s">
        <v>346</v>
      </c>
      <c r="B121" s="279" t="s">
        <v>556</v>
      </c>
      <c r="C121" s="279" t="s">
        <v>556</v>
      </c>
      <c r="D121" s="279" t="s">
        <v>8198</v>
      </c>
      <c r="E121">
        <v>651885</v>
      </c>
      <c r="F121" s="283">
        <v>38.24</v>
      </c>
      <c r="G121" t="s">
        <v>76</v>
      </c>
      <c r="H121" s="289" t="s">
        <v>13444</v>
      </c>
      <c r="I121" s="289" t="s">
        <v>13412</v>
      </c>
      <c r="J121" s="289" t="s">
        <v>13417</v>
      </c>
      <c r="K121" s="281">
        <v>-0.12990651450099999</v>
      </c>
      <c r="L121" s="279" t="s">
        <v>278</v>
      </c>
    </row>
    <row r="122" spans="1:12" x14ac:dyDescent="0.25">
      <c r="A122" s="279" t="s">
        <v>346</v>
      </c>
      <c r="B122" s="279" t="s">
        <v>556</v>
      </c>
      <c r="C122" s="279" t="s">
        <v>556</v>
      </c>
      <c r="D122" s="279" t="s">
        <v>8234</v>
      </c>
      <c r="E122">
        <v>716294</v>
      </c>
      <c r="F122" s="283">
        <v>38.24</v>
      </c>
      <c r="G122" t="s">
        <v>76</v>
      </c>
      <c r="H122" s="289" t="s">
        <v>13434</v>
      </c>
      <c r="I122" s="289" t="s">
        <v>13412</v>
      </c>
      <c r="J122" s="289" t="s">
        <v>13417</v>
      </c>
      <c r="K122" s="281">
        <v>0.29182933053999999</v>
      </c>
      <c r="L122" s="279" t="s">
        <v>271</v>
      </c>
    </row>
    <row r="123" spans="1:12" x14ac:dyDescent="0.25">
      <c r="A123" s="279" t="s">
        <v>346</v>
      </c>
      <c r="B123" s="279" t="s">
        <v>556</v>
      </c>
      <c r="C123" s="279" t="s">
        <v>556</v>
      </c>
      <c r="D123" s="279" t="s">
        <v>8357</v>
      </c>
      <c r="E123">
        <v>656739</v>
      </c>
      <c r="F123" s="283">
        <v>38.24</v>
      </c>
      <c r="G123" t="s">
        <v>76</v>
      </c>
      <c r="H123" s="289" t="s">
        <v>13434</v>
      </c>
      <c r="I123" s="289" t="s">
        <v>13412</v>
      </c>
      <c r="J123" s="289" t="s">
        <v>13417</v>
      </c>
      <c r="K123" s="281">
        <v>-0.17120703939000001</v>
      </c>
      <c r="L123" s="279" t="s">
        <v>278</v>
      </c>
    </row>
    <row r="124" spans="1:12" x14ac:dyDescent="0.25">
      <c r="A124" s="279" t="s">
        <v>346</v>
      </c>
      <c r="B124" s="279" t="s">
        <v>556</v>
      </c>
      <c r="C124" s="279" t="s">
        <v>556</v>
      </c>
      <c r="D124" s="279" t="s">
        <v>8366</v>
      </c>
      <c r="E124">
        <v>701131</v>
      </c>
      <c r="F124" s="283">
        <v>38.24</v>
      </c>
      <c r="G124" t="s">
        <v>77</v>
      </c>
      <c r="H124" s="289" t="s">
        <v>13411</v>
      </c>
      <c r="I124" s="289" t="s">
        <v>13412</v>
      </c>
      <c r="J124" s="289" t="s">
        <v>13422</v>
      </c>
      <c r="K124" s="281">
        <v>-0.26135833116099999</v>
      </c>
      <c r="L124" s="279" t="s">
        <v>278</v>
      </c>
    </row>
    <row r="125" spans="1:12" x14ac:dyDescent="0.25">
      <c r="A125" s="279" t="s">
        <v>346</v>
      </c>
      <c r="B125" s="279" t="s">
        <v>556</v>
      </c>
      <c r="C125" s="279" t="s">
        <v>556</v>
      </c>
      <c r="D125" s="279" t="s">
        <v>8441</v>
      </c>
      <c r="E125">
        <v>772399</v>
      </c>
      <c r="F125" s="283">
        <v>38.24</v>
      </c>
      <c r="G125" t="s">
        <v>76</v>
      </c>
      <c r="H125" s="289" t="s">
        <v>13445</v>
      </c>
      <c r="I125" s="289" t="s">
        <v>13412</v>
      </c>
      <c r="J125" s="289" t="s">
        <v>13416</v>
      </c>
      <c r="K125" s="281">
        <v>-0.58511416715099995</v>
      </c>
      <c r="L125" s="279" t="s">
        <v>278</v>
      </c>
    </row>
    <row r="126" spans="1:12" x14ac:dyDescent="0.25">
      <c r="A126" s="279" t="s">
        <v>346</v>
      </c>
      <c r="B126" s="279" t="s">
        <v>556</v>
      </c>
      <c r="C126" s="279" t="s">
        <v>556</v>
      </c>
      <c r="D126" s="279" t="s">
        <v>8527</v>
      </c>
      <c r="E126">
        <v>789640</v>
      </c>
      <c r="F126" s="283">
        <v>38.24</v>
      </c>
      <c r="G126" t="s">
        <v>76</v>
      </c>
      <c r="H126" s="289" t="s">
        <v>13444</v>
      </c>
      <c r="I126" s="289" t="s">
        <v>13412</v>
      </c>
      <c r="J126" s="289" t="s">
        <v>13422</v>
      </c>
      <c r="K126" s="281">
        <v>-0.38680640401799998</v>
      </c>
      <c r="L126" s="279" t="s">
        <v>278</v>
      </c>
    </row>
    <row r="127" spans="1:12" x14ac:dyDescent="0.25">
      <c r="A127" s="279" t="s">
        <v>346</v>
      </c>
      <c r="B127" s="279" t="s">
        <v>556</v>
      </c>
      <c r="C127" s="279" t="s">
        <v>556</v>
      </c>
      <c r="D127" s="279" t="s">
        <v>8650</v>
      </c>
      <c r="E127">
        <v>762423</v>
      </c>
      <c r="F127" s="283">
        <v>38.24</v>
      </c>
      <c r="G127" t="s">
        <v>77</v>
      </c>
      <c r="H127" s="289" t="s">
        <v>13444</v>
      </c>
      <c r="I127" s="289" t="s">
        <v>13412</v>
      </c>
      <c r="J127" s="289" t="s">
        <v>13417</v>
      </c>
      <c r="K127" s="281">
        <v>-0.41090616935199997</v>
      </c>
      <c r="L127" s="279" t="s">
        <v>278</v>
      </c>
    </row>
    <row r="128" spans="1:12" x14ac:dyDescent="0.25">
      <c r="A128" s="279" t="s">
        <v>346</v>
      </c>
      <c r="B128" s="279" t="s">
        <v>556</v>
      </c>
      <c r="C128" s="279" t="s">
        <v>556</v>
      </c>
      <c r="D128" s="279" t="s">
        <v>8683</v>
      </c>
      <c r="E128">
        <v>717002</v>
      </c>
      <c r="F128" s="283">
        <v>38.24</v>
      </c>
      <c r="G128" t="s">
        <v>77</v>
      </c>
      <c r="H128" s="289" t="s">
        <v>13444</v>
      </c>
      <c r="I128" s="289" t="s">
        <v>13412</v>
      </c>
      <c r="J128" s="289" t="s">
        <v>13417</v>
      </c>
      <c r="K128" s="281">
        <v>-0.219449365506</v>
      </c>
      <c r="L128" s="279" t="s">
        <v>278</v>
      </c>
    </row>
    <row r="129" spans="1:12" x14ac:dyDescent="0.25">
      <c r="A129" s="279" t="s">
        <v>346</v>
      </c>
      <c r="B129" s="279" t="s">
        <v>556</v>
      </c>
      <c r="C129" s="279" t="s">
        <v>556</v>
      </c>
      <c r="D129" s="279" t="s">
        <v>8817</v>
      </c>
      <c r="E129">
        <v>652709</v>
      </c>
      <c r="F129" s="283">
        <v>38.24</v>
      </c>
      <c r="G129" t="s">
        <v>77</v>
      </c>
      <c r="H129" s="289" t="s">
        <v>13434</v>
      </c>
      <c r="I129" s="289" t="s">
        <v>13412</v>
      </c>
      <c r="J129" s="289" t="s">
        <v>13422</v>
      </c>
      <c r="K129" s="281">
        <v>-0.140101748187</v>
      </c>
      <c r="L129" s="279" t="s">
        <v>278</v>
      </c>
    </row>
    <row r="130" spans="1:12" x14ac:dyDescent="0.25">
      <c r="A130" s="279" t="s">
        <v>346</v>
      </c>
      <c r="B130" s="279" t="s">
        <v>556</v>
      </c>
      <c r="C130" s="279" t="s">
        <v>556</v>
      </c>
      <c r="D130" s="279" t="s">
        <v>8854</v>
      </c>
      <c r="E130">
        <v>616893</v>
      </c>
      <c r="F130" s="283">
        <v>38.24</v>
      </c>
      <c r="G130" t="s">
        <v>76</v>
      </c>
      <c r="H130" s="289" t="s">
        <v>13434</v>
      </c>
      <c r="I130" s="289" t="s">
        <v>13412</v>
      </c>
      <c r="J130" s="289" t="s">
        <v>13422</v>
      </c>
      <c r="K130" s="281">
        <v>-4.7140261519999999E-3</v>
      </c>
      <c r="L130" s="279" t="s">
        <v>278</v>
      </c>
    </row>
    <row r="131" spans="1:12" x14ac:dyDescent="0.25">
      <c r="A131" s="279" t="s">
        <v>346</v>
      </c>
      <c r="B131" s="279" t="s">
        <v>556</v>
      </c>
      <c r="C131" s="279" t="s">
        <v>556</v>
      </c>
      <c r="D131" s="279" t="s">
        <v>8880</v>
      </c>
      <c r="E131">
        <v>632023</v>
      </c>
      <c r="F131" s="283">
        <v>38.24</v>
      </c>
      <c r="G131" t="s">
        <v>77</v>
      </c>
      <c r="H131" s="289" t="s">
        <v>13444</v>
      </c>
      <c r="I131" s="289" t="s">
        <v>13412</v>
      </c>
      <c r="J131" s="289" t="s">
        <v>13422</v>
      </c>
      <c r="K131" s="281">
        <v>0.96393856894499996</v>
      </c>
      <c r="L131" s="279" t="s">
        <v>293</v>
      </c>
    </row>
    <row r="132" spans="1:12" x14ac:dyDescent="0.25">
      <c r="A132" s="279" t="s">
        <v>346</v>
      </c>
      <c r="B132" s="279" t="s">
        <v>556</v>
      </c>
      <c r="C132" s="279" t="s">
        <v>556</v>
      </c>
      <c r="D132" s="279" t="s">
        <v>8895</v>
      </c>
      <c r="E132">
        <v>705381</v>
      </c>
      <c r="F132" s="283">
        <v>38.24</v>
      </c>
      <c r="G132" t="s">
        <v>76</v>
      </c>
      <c r="H132" s="289" t="s">
        <v>13434</v>
      </c>
      <c r="I132" s="289" t="s">
        <v>13412</v>
      </c>
      <c r="J132" s="289" t="s">
        <v>13417</v>
      </c>
      <c r="K132" s="281">
        <v>-5.19821554777E-2</v>
      </c>
      <c r="L132" s="279" t="s">
        <v>278</v>
      </c>
    </row>
    <row r="133" spans="1:12" x14ac:dyDescent="0.25">
      <c r="A133" s="279" t="s">
        <v>346</v>
      </c>
      <c r="B133" s="279" t="s">
        <v>556</v>
      </c>
      <c r="C133" s="279" t="s">
        <v>556</v>
      </c>
      <c r="D133" s="279" t="s">
        <v>8918</v>
      </c>
      <c r="E133">
        <v>767735</v>
      </c>
      <c r="F133" s="283">
        <v>38.24</v>
      </c>
      <c r="G133" t="s">
        <v>77</v>
      </c>
      <c r="H133" s="289" t="s">
        <v>13444</v>
      </c>
      <c r="I133" s="289" t="s">
        <v>13412</v>
      </c>
      <c r="J133" s="289" t="s">
        <v>13417</v>
      </c>
      <c r="K133" s="281">
        <v>-0.58036907170100005</v>
      </c>
      <c r="L133" s="279" t="s">
        <v>278</v>
      </c>
    </row>
    <row r="134" spans="1:12" x14ac:dyDescent="0.25">
      <c r="A134" s="279" t="s">
        <v>346</v>
      </c>
      <c r="B134" s="279" t="s">
        <v>556</v>
      </c>
      <c r="C134" s="279" t="s">
        <v>556</v>
      </c>
      <c r="D134" s="279" t="s">
        <v>8924</v>
      </c>
      <c r="E134">
        <v>767727</v>
      </c>
      <c r="F134" s="283">
        <v>38.24</v>
      </c>
      <c r="G134" t="s">
        <v>77</v>
      </c>
      <c r="H134" s="289" t="s">
        <v>13434</v>
      </c>
      <c r="I134" s="289" t="s">
        <v>13412</v>
      </c>
      <c r="J134" s="289" t="s">
        <v>13417</v>
      </c>
      <c r="K134" s="281">
        <v>0.215915113977</v>
      </c>
      <c r="L134" s="279" t="s">
        <v>271</v>
      </c>
    </row>
    <row r="135" spans="1:12" x14ac:dyDescent="0.25">
      <c r="A135" s="279" t="s">
        <v>346</v>
      </c>
      <c r="B135" s="279" t="s">
        <v>556</v>
      </c>
      <c r="C135" s="279" t="s">
        <v>556</v>
      </c>
      <c r="D135" s="279" t="s">
        <v>9017</v>
      </c>
      <c r="E135">
        <v>737071</v>
      </c>
      <c r="F135" s="283">
        <v>38.24</v>
      </c>
      <c r="G135" t="s">
        <v>77</v>
      </c>
      <c r="H135" s="289" t="s">
        <v>13444</v>
      </c>
      <c r="I135" s="289" t="s">
        <v>13412</v>
      </c>
      <c r="J135" s="289" t="s">
        <v>13417</v>
      </c>
      <c r="K135" s="281">
        <v>0.493402417935</v>
      </c>
      <c r="L135" s="279" t="s">
        <v>271</v>
      </c>
    </row>
    <row r="136" spans="1:12" x14ac:dyDescent="0.25">
      <c r="A136" s="279" t="s">
        <v>346</v>
      </c>
      <c r="B136" s="279" t="s">
        <v>556</v>
      </c>
      <c r="C136" s="279" t="s">
        <v>556</v>
      </c>
      <c r="D136" s="279" t="s">
        <v>9018</v>
      </c>
      <c r="E136">
        <v>784435</v>
      </c>
      <c r="F136" s="283">
        <v>38.24</v>
      </c>
      <c r="G136" t="s">
        <v>76</v>
      </c>
      <c r="H136" s="289" t="s">
        <v>13434</v>
      </c>
      <c r="I136" s="289" t="s">
        <v>13412</v>
      </c>
      <c r="J136" s="289" t="s">
        <v>13422</v>
      </c>
      <c r="K136" s="281">
        <v>0.13954435515700001</v>
      </c>
      <c r="L136" s="279" t="s">
        <v>271</v>
      </c>
    </row>
    <row r="137" spans="1:12" x14ac:dyDescent="0.25">
      <c r="A137" s="279" t="s">
        <v>346</v>
      </c>
      <c r="B137" s="279" t="s">
        <v>556</v>
      </c>
      <c r="C137" s="279" t="s">
        <v>556</v>
      </c>
      <c r="D137" s="279" t="s">
        <v>9034</v>
      </c>
      <c r="E137">
        <v>675547</v>
      </c>
      <c r="F137" s="283">
        <v>38.24</v>
      </c>
      <c r="G137" t="s">
        <v>77</v>
      </c>
      <c r="H137" s="289" t="s">
        <v>13434</v>
      </c>
      <c r="I137" s="289" t="s">
        <v>13412</v>
      </c>
      <c r="J137" s="289" t="s">
        <v>13422</v>
      </c>
      <c r="K137" s="281">
        <v>-0.210258836058</v>
      </c>
      <c r="L137" s="279" t="s">
        <v>278</v>
      </c>
    </row>
    <row r="138" spans="1:12" x14ac:dyDescent="0.25">
      <c r="A138" s="279" t="s">
        <v>346</v>
      </c>
      <c r="B138" s="279" t="s">
        <v>556</v>
      </c>
      <c r="C138" s="279" t="s">
        <v>556</v>
      </c>
      <c r="D138" s="279" t="s">
        <v>9049</v>
      </c>
      <c r="E138">
        <v>677337</v>
      </c>
      <c r="F138" s="283">
        <v>38.24</v>
      </c>
      <c r="G138" t="s">
        <v>77</v>
      </c>
      <c r="H138" s="289" t="s">
        <v>13444</v>
      </c>
      <c r="I138" s="289" t="s">
        <v>13412</v>
      </c>
      <c r="J138" s="289" t="s">
        <v>13417</v>
      </c>
      <c r="K138" s="281">
        <v>0.82936570805700005</v>
      </c>
      <c r="L138" s="279" t="s">
        <v>293</v>
      </c>
    </row>
    <row r="139" spans="1:12" x14ac:dyDescent="0.25">
      <c r="A139" s="279" t="s">
        <v>346</v>
      </c>
      <c r="B139" s="279" t="s">
        <v>556</v>
      </c>
      <c r="C139" s="279" t="s">
        <v>556</v>
      </c>
      <c r="D139" s="279" t="s">
        <v>9063</v>
      </c>
      <c r="E139">
        <v>737216</v>
      </c>
      <c r="F139" s="283">
        <v>38.24</v>
      </c>
      <c r="G139" t="s">
        <v>77</v>
      </c>
      <c r="H139" s="289" t="s">
        <v>13434</v>
      </c>
      <c r="I139" s="289" t="s">
        <v>13412</v>
      </c>
      <c r="J139" s="289" t="s">
        <v>13417</v>
      </c>
      <c r="K139" s="281">
        <v>-0.110969194432</v>
      </c>
      <c r="L139" s="279" t="s">
        <v>278</v>
      </c>
    </row>
    <row r="140" spans="1:12" x14ac:dyDescent="0.25">
      <c r="A140" s="279" t="s">
        <v>346</v>
      </c>
      <c r="B140" s="279" t="s">
        <v>556</v>
      </c>
      <c r="C140" s="279" t="s">
        <v>556</v>
      </c>
      <c r="D140" s="279" t="s">
        <v>9077</v>
      </c>
      <c r="E140">
        <v>783544</v>
      </c>
      <c r="F140" s="283">
        <v>38.24</v>
      </c>
      <c r="G140" t="s">
        <v>77</v>
      </c>
      <c r="H140" s="289" t="s">
        <v>13444</v>
      </c>
      <c r="I140" s="289" t="s">
        <v>13412</v>
      </c>
      <c r="J140" s="289" t="s">
        <v>13417</v>
      </c>
      <c r="K140" s="281">
        <v>-3.6811144639600002E-2</v>
      </c>
      <c r="L140" s="279" t="s">
        <v>278</v>
      </c>
    </row>
    <row r="141" spans="1:12" x14ac:dyDescent="0.25">
      <c r="A141" s="279" t="s">
        <v>346</v>
      </c>
      <c r="B141" s="279" t="s">
        <v>556</v>
      </c>
      <c r="C141" s="279" t="s">
        <v>556</v>
      </c>
      <c r="D141" s="279" t="s">
        <v>9094</v>
      </c>
      <c r="E141">
        <v>692051</v>
      </c>
      <c r="F141" s="283">
        <v>38.24</v>
      </c>
      <c r="G141" t="s">
        <v>76</v>
      </c>
      <c r="H141" s="289" t="s">
        <v>13434</v>
      </c>
      <c r="I141" s="289" t="s">
        <v>13412</v>
      </c>
      <c r="J141" s="289" t="s">
        <v>13417</v>
      </c>
      <c r="K141" s="281">
        <v>-0.39623178365400002</v>
      </c>
      <c r="L141" s="279" t="s">
        <v>278</v>
      </c>
    </row>
    <row r="142" spans="1:12" x14ac:dyDescent="0.25">
      <c r="A142" s="279" t="s">
        <v>346</v>
      </c>
      <c r="B142" s="279" t="s">
        <v>556</v>
      </c>
      <c r="C142" s="279" t="s">
        <v>556</v>
      </c>
      <c r="D142" s="279" t="s">
        <v>9149</v>
      </c>
      <c r="E142">
        <v>703800</v>
      </c>
      <c r="F142" s="283">
        <v>38.24</v>
      </c>
      <c r="G142" t="s">
        <v>76</v>
      </c>
      <c r="H142" s="289" t="s">
        <v>13444</v>
      </c>
      <c r="I142" s="289" t="s">
        <v>13412</v>
      </c>
      <c r="J142" s="289" t="s">
        <v>13417</v>
      </c>
      <c r="K142" s="281">
        <v>-0.320422606567</v>
      </c>
      <c r="L142" s="279" t="s">
        <v>278</v>
      </c>
    </row>
    <row r="143" spans="1:12" x14ac:dyDescent="0.25">
      <c r="A143" s="279" t="s">
        <v>346</v>
      </c>
      <c r="B143" s="279" t="s">
        <v>556</v>
      </c>
      <c r="C143" s="279" t="s">
        <v>556</v>
      </c>
      <c r="D143" s="279" t="s">
        <v>9200</v>
      </c>
      <c r="E143">
        <v>679593</v>
      </c>
      <c r="F143" s="283">
        <v>38.24</v>
      </c>
      <c r="G143" t="s">
        <v>76</v>
      </c>
      <c r="H143" s="289" t="s">
        <v>13411</v>
      </c>
      <c r="I143" s="289" t="s">
        <v>13412</v>
      </c>
      <c r="J143" s="289" t="s">
        <v>13417</v>
      </c>
      <c r="K143" s="281">
        <v>0.11115099945199999</v>
      </c>
      <c r="L143" s="279" t="s">
        <v>271</v>
      </c>
    </row>
    <row r="144" spans="1:12" x14ac:dyDescent="0.25">
      <c r="A144" s="279" t="s">
        <v>346</v>
      </c>
      <c r="B144" s="279" t="s">
        <v>556</v>
      </c>
      <c r="C144" s="279" t="s">
        <v>556</v>
      </c>
      <c r="D144" s="279" t="s">
        <v>9261</v>
      </c>
      <c r="E144">
        <v>788431</v>
      </c>
      <c r="F144" s="283">
        <v>38.24</v>
      </c>
      <c r="G144" t="s">
        <v>76</v>
      </c>
      <c r="H144" s="289" t="s">
        <v>13434</v>
      </c>
      <c r="I144" s="289" t="s">
        <v>13412</v>
      </c>
      <c r="J144" s="289" t="s">
        <v>13416</v>
      </c>
      <c r="K144" s="281">
        <v>-0.27852725148000002</v>
      </c>
      <c r="L144" s="279" t="s">
        <v>278</v>
      </c>
    </row>
    <row r="145" spans="1:12" x14ac:dyDescent="0.25">
      <c r="A145" s="279" t="s">
        <v>346</v>
      </c>
      <c r="B145" s="279" t="s">
        <v>556</v>
      </c>
      <c r="C145" s="279" t="s">
        <v>556</v>
      </c>
      <c r="D145" s="279" t="s">
        <v>9338</v>
      </c>
      <c r="E145">
        <v>756971</v>
      </c>
      <c r="F145" s="283">
        <v>38.24</v>
      </c>
      <c r="G145" t="s">
        <v>76</v>
      </c>
      <c r="H145" s="289" t="s">
        <v>13434</v>
      </c>
      <c r="I145" s="289" t="s">
        <v>13412</v>
      </c>
      <c r="J145" s="289" t="s">
        <v>13416</v>
      </c>
      <c r="K145" s="281">
        <v>-0.41369143647000001</v>
      </c>
      <c r="L145" s="279" t="s">
        <v>278</v>
      </c>
    </row>
    <row r="146" spans="1:12" x14ac:dyDescent="0.25">
      <c r="A146" s="279" t="s">
        <v>346</v>
      </c>
      <c r="B146" s="279" t="s">
        <v>556</v>
      </c>
      <c r="C146" s="279" t="s">
        <v>556</v>
      </c>
      <c r="D146" s="279" t="s">
        <v>9361</v>
      </c>
      <c r="E146">
        <v>786462</v>
      </c>
      <c r="F146" s="283">
        <v>38.24</v>
      </c>
      <c r="G146" t="s">
        <v>77</v>
      </c>
      <c r="H146" s="289" t="s">
        <v>13444</v>
      </c>
      <c r="I146" s="289" t="s">
        <v>13412</v>
      </c>
      <c r="J146" s="289" t="s">
        <v>13417</v>
      </c>
      <c r="K146" s="281">
        <v>0.13299963281900001</v>
      </c>
      <c r="L146" s="279" t="s">
        <v>271</v>
      </c>
    </row>
    <row r="147" spans="1:12" x14ac:dyDescent="0.25">
      <c r="A147" s="279" t="s">
        <v>346</v>
      </c>
      <c r="B147" s="279" t="s">
        <v>556</v>
      </c>
      <c r="C147" s="279" t="s">
        <v>556</v>
      </c>
      <c r="D147" s="279" t="s">
        <v>9382</v>
      </c>
      <c r="E147">
        <v>619531</v>
      </c>
      <c r="F147" s="283">
        <v>38.24</v>
      </c>
      <c r="G147" t="s">
        <v>77</v>
      </c>
      <c r="H147" s="289" t="s">
        <v>13444</v>
      </c>
      <c r="I147" s="289" t="s">
        <v>13412</v>
      </c>
      <c r="J147" s="289" t="s">
        <v>13422</v>
      </c>
      <c r="K147" s="281">
        <v>0.372371136085</v>
      </c>
      <c r="L147" s="279" t="s">
        <v>271</v>
      </c>
    </row>
    <row r="148" spans="1:12" x14ac:dyDescent="0.25">
      <c r="A148" s="279" t="s">
        <v>346</v>
      </c>
      <c r="B148" s="279" t="s">
        <v>556</v>
      </c>
      <c r="C148" s="279" t="s">
        <v>556</v>
      </c>
      <c r="D148" s="279" t="s">
        <v>9397</v>
      </c>
      <c r="E148">
        <v>645133</v>
      </c>
      <c r="F148" s="283">
        <v>38.24</v>
      </c>
      <c r="G148" t="s">
        <v>76</v>
      </c>
      <c r="H148" s="289" t="s">
        <v>13434</v>
      </c>
      <c r="I148" s="289" t="s">
        <v>13412</v>
      </c>
      <c r="J148" s="289" t="s">
        <v>13417</v>
      </c>
      <c r="K148" s="281">
        <v>5.3124865273999997E-2</v>
      </c>
      <c r="L148" s="279" t="s">
        <v>271</v>
      </c>
    </row>
    <row r="149" spans="1:12" x14ac:dyDescent="0.25">
      <c r="A149" s="279" t="s">
        <v>346</v>
      </c>
      <c r="B149" s="279" t="s">
        <v>556</v>
      </c>
      <c r="C149" s="279" t="s">
        <v>556</v>
      </c>
      <c r="D149" s="279" t="s">
        <v>9412</v>
      </c>
      <c r="E149">
        <v>785041</v>
      </c>
      <c r="F149" s="283">
        <v>38.24</v>
      </c>
      <c r="G149" t="s">
        <v>76</v>
      </c>
      <c r="H149" s="289" t="s">
        <v>13445</v>
      </c>
      <c r="I149" s="289" t="s">
        <v>13412</v>
      </c>
      <c r="J149" s="289" t="s">
        <v>13416</v>
      </c>
      <c r="K149" s="281">
        <v>-0.48909830018900002</v>
      </c>
      <c r="L149" s="279" t="s">
        <v>278</v>
      </c>
    </row>
    <row r="150" spans="1:12" x14ac:dyDescent="0.25">
      <c r="A150" s="279" t="s">
        <v>346</v>
      </c>
      <c r="B150" s="279" t="s">
        <v>556</v>
      </c>
      <c r="C150" s="279" t="s">
        <v>556</v>
      </c>
      <c r="D150" s="279" t="s">
        <v>9484</v>
      </c>
      <c r="E150">
        <v>607207</v>
      </c>
      <c r="F150" s="283">
        <v>38.24</v>
      </c>
      <c r="G150" t="s">
        <v>77</v>
      </c>
      <c r="H150" s="289" t="s">
        <v>13444</v>
      </c>
      <c r="I150" s="289" t="s">
        <v>13412</v>
      </c>
      <c r="J150" s="289" t="s">
        <v>13422</v>
      </c>
      <c r="K150" s="281">
        <v>-1.11222413825E-2</v>
      </c>
      <c r="L150" s="279" t="s">
        <v>278</v>
      </c>
    </row>
    <row r="151" spans="1:12" x14ac:dyDescent="0.25">
      <c r="A151" s="279" t="s">
        <v>346</v>
      </c>
      <c r="B151" s="279" t="s">
        <v>556</v>
      </c>
      <c r="C151" s="279" t="s">
        <v>556</v>
      </c>
      <c r="D151" s="279" t="s">
        <v>9493</v>
      </c>
      <c r="E151">
        <v>723631</v>
      </c>
      <c r="F151" s="283">
        <v>38.24</v>
      </c>
      <c r="G151" t="s">
        <v>77</v>
      </c>
      <c r="H151" s="289" t="s">
        <v>13445</v>
      </c>
      <c r="I151" s="289" t="s">
        <v>13412</v>
      </c>
      <c r="J151" s="289" t="s">
        <v>13417</v>
      </c>
      <c r="K151" s="281">
        <v>-0.21302163970900001</v>
      </c>
      <c r="L151" s="279" t="s">
        <v>278</v>
      </c>
    </row>
    <row r="152" spans="1:12" x14ac:dyDescent="0.25">
      <c r="A152" s="279" t="s">
        <v>346</v>
      </c>
      <c r="B152" s="279" t="s">
        <v>556</v>
      </c>
      <c r="C152" s="279" t="s">
        <v>556</v>
      </c>
      <c r="D152" s="279" t="s">
        <v>9498</v>
      </c>
      <c r="E152">
        <v>703770</v>
      </c>
      <c r="F152" s="283">
        <v>38.24</v>
      </c>
      <c r="G152" t="s">
        <v>76</v>
      </c>
      <c r="H152" s="289" t="s">
        <v>13444</v>
      </c>
      <c r="I152" s="289" t="s">
        <v>13412</v>
      </c>
      <c r="J152" s="289" t="s">
        <v>13417</v>
      </c>
      <c r="K152" s="281">
        <v>-0.38893357152699998</v>
      </c>
      <c r="L152" s="279" t="s">
        <v>278</v>
      </c>
    </row>
    <row r="153" spans="1:12" x14ac:dyDescent="0.25">
      <c r="A153" s="279" t="s">
        <v>346</v>
      </c>
      <c r="B153" s="279" t="s">
        <v>556</v>
      </c>
      <c r="C153" s="279" t="s">
        <v>556</v>
      </c>
      <c r="D153" s="279" t="s">
        <v>9549</v>
      </c>
      <c r="E153">
        <v>674362</v>
      </c>
      <c r="F153" s="283">
        <v>38.24</v>
      </c>
      <c r="G153" t="s">
        <v>76</v>
      </c>
      <c r="H153" s="289" t="s">
        <v>13434</v>
      </c>
      <c r="I153" s="289" t="s">
        <v>13412</v>
      </c>
      <c r="J153" s="289" t="s">
        <v>13422</v>
      </c>
      <c r="K153" s="281">
        <v>-0.13692317679800001</v>
      </c>
      <c r="L153" s="279" t="s">
        <v>278</v>
      </c>
    </row>
    <row r="154" spans="1:12" x14ac:dyDescent="0.25">
      <c r="A154" s="279" t="s">
        <v>346</v>
      </c>
      <c r="B154" s="279" t="s">
        <v>556</v>
      </c>
      <c r="C154" s="279" t="s">
        <v>556</v>
      </c>
      <c r="D154" s="279" t="s">
        <v>9554</v>
      </c>
      <c r="E154">
        <v>765295</v>
      </c>
      <c r="F154" s="283">
        <v>38.24</v>
      </c>
      <c r="G154" t="s">
        <v>77</v>
      </c>
      <c r="H154" s="289" t="s">
        <v>13434</v>
      </c>
      <c r="I154" s="289" t="s">
        <v>13412</v>
      </c>
      <c r="J154" s="289" t="s">
        <v>13417</v>
      </c>
      <c r="K154" s="281">
        <v>0.29850160999100001</v>
      </c>
      <c r="L154" s="279" t="s">
        <v>271</v>
      </c>
    </row>
    <row r="155" spans="1:12" x14ac:dyDescent="0.25">
      <c r="A155" s="279" t="s">
        <v>346</v>
      </c>
      <c r="B155" s="279" t="s">
        <v>556</v>
      </c>
      <c r="C155" s="279" t="s">
        <v>556</v>
      </c>
      <c r="D155" s="279" t="s">
        <v>9581</v>
      </c>
      <c r="E155">
        <v>756202</v>
      </c>
      <c r="F155" s="283">
        <v>38.24</v>
      </c>
      <c r="G155" t="s">
        <v>77</v>
      </c>
      <c r="H155" s="289" t="s">
        <v>13411</v>
      </c>
      <c r="I155" s="289" t="s">
        <v>13412</v>
      </c>
      <c r="J155" s="289" t="s">
        <v>13417</v>
      </c>
      <c r="K155" s="281">
        <v>0.38280581906299999</v>
      </c>
      <c r="L155" s="279" t="s">
        <v>271</v>
      </c>
    </row>
    <row r="156" spans="1:12" x14ac:dyDescent="0.25">
      <c r="A156" s="279" t="s">
        <v>346</v>
      </c>
      <c r="B156" s="279" t="s">
        <v>556</v>
      </c>
      <c r="C156" s="279" t="s">
        <v>556</v>
      </c>
      <c r="D156" s="279" t="s">
        <v>9602</v>
      </c>
      <c r="E156">
        <v>619400</v>
      </c>
      <c r="F156" s="283">
        <v>38.24</v>
      </c>
      <c r="G156" t="s">
        <v>77</v>
      </c>
      <c r="H156" s="289" t="s">
        <v>13434</v>
      </c>
      <c r="I156" s="289" t="s">
        <v>13412</v>
      </c>
      <c r="J156" s="289" t="s">
        <v>13417</v>
      </c>
      <c r="K156" s="281">
        <v>0.26432575434099997</v>
      </c>
      <c r="L156" s="279" t="s">
        <v>271</v>
      </c>
    </row>
    <row r="157" spans="1:12" x14ac:dyDescent="0.25">
      <c r="A157" s="279" t="s">
        <v>346</v>
      </c>
      <c r="B157" s="279" t="s">
        <v>556</v>
      </c>
      <c r="C157" s="279" t="s">
        <v>556</v>
      </c>
      <c r="D157" s="279" t="s">
        <v>9612</v>
      </c>
      <c r="E157">
        <v>790133</v>
      </c>
      <c r="F157" s="283">
        <v>38.24</v>
      </c>
      <c r="G157" t="s">
        <v>76</v>
      </c>
      <c r="H157" s="289" t="s">
        <v>13444</v>
      </c>
      <c r="I157" s="289" t="s">
        <v>13412</v>
      </c>
      <c r="J157" s="289" t="s">
        <v>13417</v>
      </c>
      <c r="K157" s="281">
        <v>0.12808055000599999</v>
      </c>
      <c r="L157" s="279" t="s">
        <v>271</v>
      </c>
    </row>
    <row r="158" spans="1:12" x14ac:dyDescent="0.25">
      <c r="A158" s="279" t="s">
        <v>346</v>
      </c>
      <c r="B158" s="279" t="s">
        <v>556</v>
      </c>
      <c r="C158" s="279" t="s">
        <v>556</v>
      </c>
      <c r="D158" s="279" t="s">
        <v>9674</v>
      </c>
      <c r="E158">
        <v>752576</v>
      </c>
      <c r="F158" s="283">
        <v>38.24</v>
      </c>
      <c r="G158" t="s">
        <v>77</v>
      </c>
      <c r="H158" s="289" t="s">
        <v>13444</v>
      </c>
      <c r="I158" s="289" t="s">
        <v>13412</v>
      </c>
      <c r="J158" s="289" t="s">
        <v>13417</v>
      </c>
      <c r="K158" s="281">
        <v>-0.40219003457899999</v>
      </c>
      <c r="L158" s="279" t="s">
        <v>278</v>
      </c>
    </row>
    <row r="159" spans="1:12" x14ac:dyDescent="0.25">
      <c r="A159" s="279" t="s">
        <v>346</v>
      </c>
      <c r="B159" s="279" t="s">
        <v>556</v>
      </c>
      <c r="C159" s="279" t="s">
        <v>556</v>
      </c>
      <c r="D159" s="279" t="s">
        <v>9760</v>
      </c>
      <c r="E159">
        <v>656704</v>
      </c>
      <c r="F159" s="283">
        <v>38.24</v>
      </c>
      <c r="G159" t="s">
        <v>77</v>
      </c>
      <c r="H159" s="289" t="s">
        <v>13434</v>
      </c>
      <c r="I159" s="289" t="s">
        <v>13412</v>
      </c>
      <c r="J159" s="289" t="s">
        <v>13417</v>
      </c>
      <c r="K159" s="281">
        <v>-0.36764184843800002</v>
      </c>
      <c r="L159" s="279" t="s">
        <v>278</v>
      </c>
    </row>
    <row r="160" spans="1:12" x14ac:dyDescent="0.25">
      <c r="A160" s="279" t="s">
        <v>346</v>
      </c>
      <c r="B160" s="279" t="s">
        <v>556</v>
      </c>
      <c r="C160" s="279" t="s">
        <v>556</v>
      </c>
      <c r="D160" s="279" t="s">
        <v>9787</v>
      </c>
      <c r="E160">
        <v>744930</v>
      </c>
      <c r="F160" s="283">
        <v>38.24</v>
      </c>
      <c r="G160" t="s">
        <v>76</v>
      </c>
      <c r="H160" s="289" t="s">
        <v>13445</v>
      </c>
      <c r="I160" s="289" t="s">
        <v>13412</v>
      </c>
      <c r="J160" s="289" t="s">
        <v>13417</v>
      </c>
      <c r="K160" s="281">
        <v>-0.43521145450999998</v>
      </c>
      <c r="L160" s="279" t="s">
        <v>278</v>
      </c>
    </row>
    <row r="161" spans="1:12" x14ac:dyDescent="0.25">
      <c r="A161" s="279" t="s">
        <v>346</v>
      </c>
      <c r="B161" s="279" t="s">
        <v>556</v>
      </c>
      <c r="C161" s="279" t="s">
        <v>556</v>
      </c>
      <c r="D161" s="279" t="s">
        <v>9815</v>
      </c>
      <c r="E161">
        <v>786489</v>
      </c>
      <c r="F161" s="283">
        <v>38.24</v>
      </c>
      <c r="G161" t="s">
        <v>77</v>
      </c>
      <c r="H161" s="289" t="s">
        <v>13444</v>
      </c>
      <c r="I161" s="289" t="s">
        <v>13412</v>
      </c>
      <c r="J161" s="289" t="s">
        <v>13422</v>
      </c>
      <c r="K161" s="281">
        <v>0.35345874305399999</v>
      </c>
      <c r="L161" s="279" t="s">
        <v>271</v>
      </c>
    </row>
    <row r="162" spans="1:12" x14ac:dyDescent="0.25">
      <c r="A162" s="279" t="s">
        <v>346</v>
      </c>
      <c r="B162" s="279" t="s">
        <v>556</v>
      </c>
      <c r="C162" s="279" t="s">
        <v>556</v>
      </c>
      <c r="D162" s="279" t="s">
        <v>9845</v>
      </c>
      <c r="E162">
        <v>624624</v>
      </c>
      <c r="F162" s="283">
        <v>38.24</v>
      </c>
      <c r="G162" t="s">
        <v>77</v>
      </c>
      <c r="H162" s="289" t="s">
        <v>13434</v>
      </c>
      <c r="I162" s="289" t="s">
        <v>13412</v>
      </c>
      <c r="J162" s="289" t="s">
        <v>13417</v>
      </c>
      <c r="K162" s="281">
        <v>0.113568716183</v>
      </c>
      <c r="L162" s="279" t="s">
        <v>271</v>
      </c>
    </row>
    <row r="163" spans="1:12" x14ac:dyDescent="0.25">
      <c r="A163" s="279" t="s">
        <v>346</v>
      </c>
      <c r="B163" s="279" t="s">
        <v>556</v>
      </c>
      <c r="C163" s="279" t="s">
        <v>556</v>
      </c>
      <c r="D163" s="279" t="s">
        <v>9854</v>
      </c>
      <c r="E163">
        <v>602191</v>
      </c>
      <c r="F163" s="283">
        <v>38.24</v>
      </c>
      <c r="G163" t="s">
        <v>77</v>
      </c>
      <c r="H163" s="289" t="s">
        <v>13434</v>
      </c>
      <c r="I163" s="289" t="s">
        <v>13412</v>
      </c>
      <c r="J163" s="289" t="s">
        <v>13417</v>
      </c>
      <c r="K163" s="281">
        <v>7.6976238883499998E-2</v>
      </c>
      <c r="L163" s="279" t="s">
        <v>271</v>
      </c>
    </row>
    <row r="164" spans="1:12" x14ac:dyDescent="0.25">
      <c r="A164" s="279" t="s">
        <v>346</v>
      </c>
      <c r="B164" s="279" t="s">
        <v>556</v>
      </c>
      <c r="C164" s="279" t="s">
        <v>556</v>
      </c>
      <c r="D164" s="279" t="s">
        <v>9900</v>
      </c>
      <c r="E164">
        <v>693855</v>
      </c>
      <c r="F164" s="283">
        <v>38.24</v>
      </c>
      <c r="G164" t="s">
        <v>77</v>
      </c>
      <c r="H164" s="289" t="s">
        <v>13434</v>
      </c>
      <c r="I164" s="289" t="s">
        <v>13412</v>
      </c>
      <c r="J164" s="289" t="s">
        <v>13416</v>
      </c>
      <c r="K164" s="281">
        <v>0.14833964636800001</v>
      </c>
      <c r="L164" s="279" t="s">
        <v>271</v>
      </c>
    </row>
    <row r="165" spans="1:12" x14ac:dyDescent="0.25">
      <c r="A165" s="279" t="s">
        <v>346</v>
      </c>
      <c r="B165" s="279" t="s">
        <v>556</v>
      </c>
      <c r="C165" s="279" t="s">
        <v>556</v>
      </c>
      <c r="D165" s="279" t="s">
        <v>9972</v>
      </c>
      <c r="E165">
        <v>737054</v>
      </c>
      <c r="F165" s="283">
        <v>38.24</v>
      </c>
      <c r="G165" t="s">
        <v>77</v>
      </c>
      <c r="H165" s="289" t="s">
        <v>13434</v>
      </c>
      <c r="I165" s="289" t="s">
        <v>13412</v>
      </c>
      <c r="J165" s="289" t="s">
        <v>13417</v>
      </c>
      <c r="K165" s="281">
        <v>0.63348933068500002</v>
      </c>
      <c r="L165" s="279" t="s">
        <v>293</v>
      </c>
    </row>
    <row r="166" spans="1:12" x14ac:dyDescent="0.25">
      <c r="A166" s="279" t="s">
        <v>346</v>
      </c>
      <c r="B166" s="279" t="s">
        <v>556</v>
      </c>
      <c r="C166" s="279" t="s">
        <v>556</v>
      </c>
      <c r="D166" s="279" t="s">
        <v>9974</v>
      </c>
      <c r="E166">
        <v>723649</v>
      </c>
      <c r="F166" s="283">
        <v>38.24</v>
      </c>
      <c r="G166" t="s">
        <v>77</v>
      </c>
      <c r="H166" s="289" t="s">
        <v>13444</v>
      </c>
      <c r="I166" s="289" t="s">
        <v>13412</v>
      </c>
      <c r="J166" s="289" t="s">
        <v>13422</v>
      </c>
      <c r="K166" s="281">
        <v>-0.134022979219</v>
      </c>
      <c r="L166" s="279" t="s">
        <v>278</v>
      </c>
    </row>
    <row r="167" spans="1:12" x14ac:dyDescent="0.25">
      <c r="A167" s="279" t="s">
        <v>346</v>
      </c>
      <c r="B167" s="279" t="s">
        <v>556</v>
      </c>
      <c r="C167" s="279" t="s">
        <v>556</v>
      </c>
      <c r="D167" s="279" t="s">
        <v>10013</v>
      </c>
      <c r="E167">
        <v>680389</v>
      </c>
      <c r="F167" s="283">
        <v>38.24</v>
      </c>
      <c r="G167" t="s">
        <v>76</v>
      </c>
      <c r="H167" s="289" t="s">
        <v>13434</v>
      </c>
      <c r="I167" s="289" t="s">
        <v>13412</v>
      </c>
      <c r="J167" s="289" t="s">
        <v>13417</v>
      </c>
      <c r="K167" s="281">
        <v>-3.3153314599300002E-2</v>
      </c>
      <c r="L167" s="279" t="s">
        <v>278</v>
      </c>
    </row>
    <row r="168" spans="1:12" x14ac:dyDescent="0.25">
      <c r="A168" s="279" t="s">
        <v>346</v>
      </c>
      <c r="B168" s="279" t="s">
        <v>556</v>
      </c>
      <c r="C168" s="279" t="s">
        <v>556</v>
      </c>
      <c r="D168" s="279" t="s">
        <v>10020</v>
      </c>
      <c r="E168">
        <v>716278</v>
      </c>
      <c r="F168" s="283">
        <v>38.24</v>
      </c>
      <c r="G168" t="s">
        <v>76</v>
      </c>
      <c r="H168" s="289" t="s">
        <v>13445</v>
      </c>
      <c r="I168" s="289" t="s">
        <v>13412</v>
      </c>
      <c r="J168" s="289" t="s">
        <v>13417</v>
      </c>
      <c r="K168" s="281">
        <v>-0.10560348375799999</v>
      </c>
      <c r="L168" s="279" t="s">
        <v>278</v>
      </c>
    </row>
    <row r="169" spans="1:12" x14ac:dyDescent="0.25">
      <c r="A169" s="279" t="s">
        <v>346</v>
      </c>
      <c r="B169" s="279" t="s">
        <v>556</v>
      </c>
      <c r="C169" s="279" t="s">
        <v>556</v>
      </c>
      <c r="D169" s="279" t="s">
        <v>10058</v>
      </c>
      <c r="E169">
        <v>667421</v>
      </c>
      <c r="F169" s="283">
        <v>38.24</v>
      </c>
      <c r="G169" t="s">
        <v>77</v>
      </c>
      <c r="H169" s="289" t="s">
        <v>13434</v>
      </c>
      <c r="I169" s="289" t="s">
        <v>13412</v>
      </c>
      <c r="J169" s="289" t="s">
        <v>13422</v>
      </c>
      <c r="K169" s="281">
        <v>4.1907093275000001E-2</v>
      </c>
      <c r="L169" s="279" t="s">
        <v>271</v>
      </c>
    </row>
    <row r="170" spans="1:12" x14ac:dyDescent="0.25">
      <c r="A170" s="279" t="s">
        <v>346</v>
      </c>
      <c r="B170" s="279" t="s">
        <v>556</v>
      </c>
      <c r="C170" s="279" t="s">
        <v>556</v>
      </c>
      <c r="D170" s="279" t="s">
        <v>10074</v>
      </c>
      <c r="E170">
        <v>680371</v>
      </c>
      <c r="F170" s="283">
        <v>38.24</v>
      </c>
      <c r="G170" t="s">
        <v>77</v>
      </c>
      <c r="H170" s="289" t="s">
        <v>13434</v>
      </c>
      <c r="I170" s="289" t="s">
        <v>13412</v>
      </c>
      <c r="J170" s="289" t="s">
        <v>13422</v>
      </c>
      <c r="K170" s="281">
        <v>0.30110481680000001</v>
      </c>
      <c r="L170" s="279" t="s">
        <v>271</v>
      </c>
    </row>
    <row r="171" spans="1:12" x14ac:dyDescent="0.25">
      <c r="A171" s="279" t="s">
        <v>346</v>
      </c>
      <c r="B171" s="279" t="s">
        <v>556</v>
      </c>
      <c r="C171" s="279" t="s">
        <v>556</v>
      </c>
      <c r="D171" s="279" t="s">
        <v>10092</v>
      </c>
      <c r="E171">
        <v>679607</v>
      </c>
      <c r="F171" s="283">
        <v>38.24</v>
      </c>
      <c r="G171" t="s">
        <v>77</v>
      </c>
      <c r="H171" s="289" t="s">
        <v>13434</v>
      </c>
      <c r="I171" s="289" t="s">
        <v>13412</v>
      </c>
      <c r="J171" s="289" t="s">
        <v>13422</v>
      </c>
      <c r="K171" s="281">
        <v>0.60578301697699999</v>
      </c>
      <c r="L171" s="279" t="s">
        <v>293</v>
      </c>
    </row>
    <row r="172" spans="1:12" x14ac:dyDescent="0.25">
      <c r="A172" s="279" t="s">
        <v>346</v>
      </c>
      <c r="B172" s="279" t="s">
        <v>556</v>
      </c>
      <c r="C172" s="279" t="s">
        <v>556</v>
      </c>
      <c r="D172" s="279" t="s">
        <v>10145</v>
      </c>
      <c r="E172">
        <v>739570</v>
      </c>
      <c r="F172" s="283">
        <v>38.24</v>
      </c>
      <c r="G172" t="s">
        <v>77</v>
      </c>
      <c r="H172" s="289" t="s">
        <v>13444</v>
      </c>
      <c r="I172" s="289" t="s">
        <v>13412</v>
      </c>
      <c r="J172" s="289" t="s">
        <v>13417</v>
      </c>
      <c r="K172" s="281">
        <v>-9.2823980494399994E-2</v>
      </c>
      <c r="L172" s="279" t="s">
        <v>278</v>
      </c>
    </row>
    <row r="173" spans="1:12" x14ac:dyDescent="0.25">
      <c r="A173" s="279" t="s">
        <v>346</v>
      </c>
      <c r="B173" s="279" t="s">
        <v>556</v>
      </c>
      <c r="C173" s="279" t="s">
        <v>556</v>
      </c>
      <c r="D173" s="279" t="s">
        <v>10150</v>
      </c>
      <c r="E173">
        <v>616869</v>
      </c>
      <c r="F173" s="283">
        <v>38.24</v>
      </c>
      <c r="G173" t="s">
        <v>77</v>
      </c>
      <c r="H173" s="289" t="s">
        <v>13444</v>
      </c>
      <c r="I173" s="289" t="s">
        <v>13412</v>
      </c>
      <c r="J173" s="289" t="s">
        <v>13422</v>
      </c>
      <c r="K173" s="281">
        <v>0.74700341154600003</v>
      </c>
      <c r="L173" s="279" t="s">
        <v>293</v>
      </c>
    </row>
    <row r="174" spans="1:12" x14ac:dyDescent="0.25">
      <c r="A174" s="279" t="s">
        <v>346</v>
      </c>
      <c r="B174" s="279" t="s">
        <v>556</v>
      </c>
      <c r="C174" s="279" t="s">
        <v>556</v>
      </c>
      <c r="D174" s="279" t="s">
        <v>10186</v>
      </c>
      <c r="E174">
        <v>693847</v>
      </c>
      <c r="F174" s="283">
        <v>38.24</v>
      </c>
      <c r="G174" t="s">
        <v>77</v>
      </c>
      <c r="H174" s="289" t="s">
        <v>13434</v>
      </c>
      <c r="I174" s="289" t="s">
        <v>13412</v>
      </c>
      <c r="J174" s="289" t="s">
        <v>13417</v>
      </c>
      <c r="K174" s="281">
        <v>0.59957397549000002</v>
      </c>
      <c r="L174" s="279" t="s">
        <v>293</v>
      </c>
    </row>
    <row r="175" spans="1:12" x14ac:dyDescent="0.25">
      <c r="A175" s="279" t="s">
        <v>346</v>
      </c>
      <c r="B175" s="279" t="s">
        <v>556</v>
      </c>
      <c r="C175" s="279" t="s">
        <v>556</v>
      </c>
      <c r="D175" s="279" t="s">
        <v>10206</v>
      </c>
      <c r="E175">
        <v>643262</v>
      </c>
      <c r="F175" s="283">
        <v>38.24</v>
      </c>
      <c r="G175" t="s">
        <v>77</v>
      </c>
      <c r="H175" s="289" t="s">
        <v>13444</v>
      </c>
      <c r="I175" s="289" t="s">
        <v>13412</v>
      </c>
      <c r="J175" s="289" t="s">
        <v>13416</v>
      </c>
      <c r="K175" s="281">
        <v>-0.13234454336199999</v>
      </c>
      <c r="L175" s="279" t="s">
        <v>278</v>
      </c>
    </row>
    <row r="176" spans="1:12" x14ac:dyDescent="0.25">
      <c r="A176" s="279" t="s">
        <v>346</v>
      </c>
      <c r="B176" s="279" t="s">
        <v>556</v>
      </c>
      <c r="C176" s="279" t="s">
        <v>556</v>
      </c>
      <c r="D176" s="279" t="s">
        <v>10320</v>
      </c>
      <c r="E176">
        <v>691976</v>
      </c>
      <c r="F176" s="283">
        <v>38.24</v>
      </c>
      <c r="G176" t="s">
        <v>77</v>
      </c>
      <c r="H176" s="289" t="s">
        <v>13434</v>
      </c>
      <c r="I176" s="289" t="s">
        <v>13412</v>
      </c>
      <c r="J176" s="289" t="s">
        <v>13422</v>
      </c>
      <c r="K176" s="281">
        <v>0.479185734117</v>
      </c>
      <c r="L176" s="279" t="s">
        <v>271</v>
      </c>
    </row>
    <row r="177" spans="1:12" x14ac:dyDescent="0.25">
      <c r="A177" s="279" t="s">
        <v>346</v>
      </c>
      <c r="B177" s="279" t="s">
        <v>556</v>
      </c>
      <c r="C177" s="279" t="s">
        <v>556</v>
      </c>
      <c r="D177" s="279" t="s">
        <v>10351</v>
      </c>
      <c r="E177">
        <v>616834</v>
      </c>
      <c r="F177" s="283">
        <v>38.24</v>
      </c>
      <c r="G177" t="s">
        <v>77</v>
      </c>
      <c r="H177" s="289" t="s">
        <v>13444</v>
      </c>
      <c r="I177" s="289" t="s">
        <v>13412</v>
      </c>
      <c r="J177" s="289" t="s">
        <v>13417</v>
      </c>
      <c r="K177" s="281">
        <v>-0.15168958480799999</v>
      </c>
      <c r="L177" s="279" t="s">
        <v>278</v>
      </c>
    </row>
    <row r="178" spans="1:12" x14ac:dyDescent="0.25">
      <c r="A178" s="279" t="s">
        <v>346</v>
      </c>
      <c r="B178" s="279" t="s">
        <v>556</v>
      </c>
      <c r="C178" s="279" t="s">
        <v>556</v>
      </c>
      <c r="D178" s="279" t="s">
        <v>10354</v>
      </c>
      <c r="E178">
        <v>767140</v>
      </c>
      <c r="F178" s="283">
        <v>38.24</v>
      </c>
      <c r="G178" t="s">
        <v>77</v>
      </c>
      <c r="H178" s="289" t="s">
        <v>13434</v>
      </c>
      <c r="I178" s="289" t="s">
        <v>13412</v>
      </c>
      <c r="J178" s="289" t="s">
        <v>13417</v>
      </c>
      <c r="K178" s="281">
        <v>0.10352532973799999</v>
      </c>
      <c r="L178" s="279" t="s">
        <v>271</v>
      </c>
    </row>
    <row r="179" spans="1:12" x14ac:dyDescent="0.25">
      <c r="A179" s="279" t="s">
        <v>346</v>
      </c>
      <c r="B179" s="279" t="s">
        <v>556</v>
      </c>
      <c r="C179" s="279" t="s">
        <v>556</v>
      </c>
      <c r="D179" s="279" t="s">
        <v>10372</v>
      </c>
      <c r="E179">
        <v>718505</v>
      </c>
      <c r="F179" s="283">
        <v>38.24</v>
      </c>
      <c r="G179" t="s">
        <v>77</v>
      </c>
      <c r="H179" s="289" t="s">
        <v>13434</v>
      </c>
      <c r="I179" s="289" t="s">
        <v>13412</v>
      </c>
      <c r="J179" s="289" t="s">
        <v>13422</v>
      </c>
      <c r="K179" s="281">
        <v>0.52342107504699997</v>
      </c>
      <c r="L179" s="279" t="s">
        <v>293</v>
      </c>
    </row>
    <row r="180" spans="1:12" x14ac:dyDescent="0.25">
      <c r="A180" s="279" t="s">
        <v>346</v>
      </c>
      <c r="B180" s="279" t="s">
        <v>556</v>
      </c>
      <c r="C180" s="279" t="s">
        <v>556</v>
      </c>
      <c r="D180" s="279" t="s">
        <v>10446</v>
      </c>
      <c r="E180">
        <v>726265</v>
      </c>
      <c r="F180" s="283">
        <v>38.24</v>
      </c>
      <c r="G180" t="s">
        <v>77</v>
      </c>
      <c r="H180" s="289" t="s">
        <v>13434</v>
      </c>
      <c r="I180" s="289" t="s">
        <v>13412</v>
      </c>
      <c r="J180" s="289" t="s">
        <v>13417</v>
      </c>
      <c r="K180" s="281">
        <v>-0.11317891109600001</v>
      </c>
      <c r="L180" s="279" t="s">
        <v>278</v>
      </c>
    </row>
    <row r="181" spans="1:12" x14ac:dyDescent="0.25">
      <c r="A181" s="279" t="s">
        <v>346</v>
      </c>
      <c r="B181" s="279" t="s">
        <v>556</v>
      </c>
      <c r="C181" s="279" t="s">
        <v>556</v>
      </c>
      <c r="D181" s="279" t="s">
        <v>10449</v>
      </c>
      <c r="E181">
        <v>757063</v>
      </c>
      <c r="F181" s="283">
        <v>38.24</v>
      </c>
      <c r="G181" t="s">
        <v>76</v>
      </c>
      <c r="H181" s="289" t="s">
        <v>13434</v>
      </c>
      <c r="I181" s="289" t="s">
        <v>13412</v>
      </c>
      <c r="J181" s="289" t="s">
        <v>13417</v>
      </c>
      <c r="K181" s="281">
        <v>7.6411918592699996E-2</v>
      </c>
      <c r="L181" s="279" t="s">
        <v>271</v>
      </c>
    </row>
    <row r="182" spans="1:12" x14ac:dyDescent="0.25">
      <c r="A182" s="279" t="s">
        <v>346</v>
      </c>
      <c r="B182" s="279" t="s">
        <v>556</v>
      </c>
      <c r="C182" s="279" t="s">
        <v>556</v>
      </c>
      <c r="D182" s="279" t="s">
        <v>10453</v>
      </c>
      <c r="E182">
        <v>719846</v>
      </c>
      <c r="F182" s="283">
        <v>38.24</v>
      </c>
      <c r="G182" t="s">
        <v>77</v>
      </c>
      <c r="H182" s="289" t="s">
        <v>13444</v>
      </c>
      <c r="I182" s="289" t="s">
        <v>13412</v>
      </c>
      <c r="J182" s="289" t="s">
        <v>13417</v>
      </c>
      <c r="K182" s="281">
        <v>-0.25144305437100001</v>
      </c>
      <c r="L182" s="279" t="s">
        <v>278</v>
      </c>
    </row>
    <row r="183" spans="1:12" x14ac:dyDescent="0.25">
      <c r="A183" s="279" t="s">
        <v>346</v>
      </c>
      <c r="B183" s="279" t="s">
        <v>556</v>
      </c>
      <c r="C183" s="279" t="s">
        <v>556</v>
      </c>
      <c r="D183" s="279" t="s">
        <v>10487</v>
      </c>
      <c r="E183">
        <v>703885</v>
      </c>
      <c r="F183" s="283">
        <v>38.24</v>
      </c>
      <c r="G183" t="s">
        <v>77</v>
      </c>
      <c r="H183" s="289" t="s">
        <v>13434</v>
      </c>
      <c r="I183" s="289" t="s">
        <v>13412</v>
      </c>
      <c r="J183" s="289" t="s">
        <v>13417</v>
      </c>
      <c r="K183" s="281">
        <v>0.76148340655299995</v>
      </c>
      <c r="L183" s="279" t="s">
        <v>293</v>
      </c>
    </row>
    <row r="184" spans="1:12" x14ac:dyDescent="0.25">
      <c r="A184" s="279" t="s">
        <v>346</v>
      </c>
      <c r="B184" s="279" t="s">
        <v>556</v>
      </c>
      <c r="C184" s="279" t="s">
        <v>556</v>
      </c>
      <c r="D184" s="279" t="s">
        <v>10584</v>
      </c>
      <c r="E184">
        <v>694851</v>
      </c>
      <c r="F184" s="283">
        <v>38.24</v>
      </c>
      <c r="G184" t="s">
        <v>77</v>
      </c>
      <c r="H184" s="289" t="s">
        <v>13434</v>
      </c>
      <c r="I184" s="289" t="s">
        <v>13412</v>
      </c>
      <c r="J184" s="289" t="s">
        <v>13417</v>
      </c>
      <c r="K184" s="281">
        <v>5.4872147838700001E-2</v>
      </c>
      <c r="L184" s="279" t="s">
        <v>271</v>
      </c>
    </row>
    <row r="185" spans="1:12" x14ac:dyDescent="0.25">
      <c r="A185" s="279" t="s">
        <v>346</v>
      </c>
      <c r="B185" s="279" t="s">
        <v>556</v>
      </c>
      <c r="C185" s="279" t="s">
        <v>556</v>
      </c>
      <c r="D185" s="279" t="s">
        <v>10604</v>
      </c>
      <c r="E185">
        <v>749966</v>
      </c>
      <c r="F185" s="283">
        <v>38.24</v>
      </c>
      <c r="G185" t="s">
        <v>76</v>
      </c>
      <c r="H185" s="289" t="s">
        <v>13444</v>
      </c>
      <c r="I185" s="289" t="s">
        <v>13412</v>
      </c>
      <c r="J185" s="289" t="s">
        <v>13416</v>
      </c>
      <c r="K185" s="281">
        <v>-0.67401616259499997</v>
      </c>
      <c r="L185" s="279" t="s">
        <v>278</v>
      </c>
    </row>
    <row r="186" spans="1:12" x14ac:dyDescent="0.25">
      <c r="A186" s="279" t="s">
        <v>346</v>
      </c>
      <c r="B186" s="279" t="s">
        <v>556</v>
      </c>
      <c r="C186" s="279" t="s">
        <v>556</v>
      </c>
      <c r="D186" s="279" t="s">
        <v>10617</v>
      </c>
      <c r="E186">
        <v>676594</v>
      </c>
      <c r="F186" s="283">
        <v>38.24</v>
      </c>
      <c r="G186" t="s">
        <v>77</v>
      </c>
      <c r="H186" s="289" t="s">
        <v>13434</v>
      </c>
      <c r="I186" s="289" t="s">
        <v>13412</v>
      </c>
      <c r="J186" s="289" t="s">
        <v>13422</v>
      </c>
      <c r="K186" s="281">
        <v>0.15810115230300001</v>
      </c>
      <c r="L186" s="279" t="s">
        <v>271</v>
      </c>
    </row>
    <row r="187" spans="1:12" x14ac:dyDescent="0.25">
      <c r="A187" s="279" t="s">
        <v>346</v>
      </c>
      <c r="B187" s="279" t="s">
        <v>556</v>
      </c>
      <c r="C187" s="279" t="s">
        <v>556</v>
      </c>
      <c r="D187" s="279" t="s">
        <v>10649</v>
      </c>
      <c r="E187">
        <v>704148</v>
      </c>
      <c r="F187" s="283">
        <v>38.24</v>
      </c>
      <c r="G187" t="s">
        <v>76</v>
      </c>
      <c r="H187" s="289" t="s">
        <v>13411</v>
      </c>
      <c r="I187" s="289" t="s">
        <v>13412</v>
      </c>
      <c r="J187" s="289" t="s">
        <v>13417</v>
      </c>
      <c r="K187" s="281">
        <v>0.51395728886900005</v>
      </c>
      <c r="L187" s="279" t="s">
        <v>293</v>
      </c>
    </row>
    <row r="188" spans="1:12" x14ac:dyDescent="0.25">
      <c r="A188" s="279" t="s">
        <v>346</v>
      </c>
      <c r="B188" s="279" t="s">
        <v>556</v>
      </c>
      <c r="C188" s="279" t="s">
        <v>556</v>
      </c>
      <c r="D188" s="279" t="s">
        <v>10759</v>
      </c>
      <c r="E188">
        <v>768251</v>
      </c>
      <c r="F188" s="283">
        <v>38.24</v>
      </c>
      <c r="G188" t="s">
        <v>77</v>
      </c>
      <c r="H188" s="289" t="s">
        <v>13444</v>
      </c>
      <c r="I188" s="289" t="s">
        <v>13412</v>
      </c>
      <c r="J188" s="289" t="s">
        <v>13417</v>
      </c>
      <c r="K188" s="281">
        <v>-0.33299687789100002</v>
      </c>
      <c r="L188" s="279" t="s">
        <v>278</v>
      </c>
    </row>
    <row r="189" spans="1:12" x14ac:dyDescent="0.25">
      <c r="A189" s="279" t="s">
        <v>346</v>
      </c>
      <c r="B189" s="279" t="s">
        <v>556</v>
      </c>
      <c r="C189" s="279" t="s">
        <v>556</v>
      </c>
      <c r="D189" s="279" t="s">
        <v>10784</v>
      </c>
      <c r="E189">
        <v>618276</v>
      </c>
      <c r="F189" s="283">
        <v>38.24</v>
      </c>
      <c r="G189" t="s">
        <v>77</v>
      </c>
      <c r="H189" s="289" t="s">
        <v>13411</v>
      </c>
      <c r="I189" s="289" t="s">
        <v>13412</v>
      </c>
      <c r="J189" s="289" t="s">
        <v>13417</v>
      </c>
      <c r="K189" s="281">
        <v>-0.108740696112</v>
      </c>
      <c r="L189" s="279" t="s">
        <v>278</v>
      </c>
    </row>
    <row r="190" spans="1:12" x14ac:dyDescent="0.25">
      <c r="A190" s="279" t="s">
        <v>346</v>
      </c>
      <c r="B190" s="279" t="s">
        <v>556</v>
      </c>
      <c r="C190" s="279" t="s">
        <v>556</v>
      </c>
      <c r="D190" s="279" t="s">
        <v>10814</v>
      </c>
      <c r="E190">
        <v>629332</v>
      </c>
      <c r="F190" s="283">
        <v>38.24</v>
      </c>
      <c r="G190" t="s">
        <v>77</v>
      </c>
      <c r="H190" s="289" t="s">
        <v>13444</v>
      </c>
      <c r="I190" s="289" t="s">
        <v>13412</v>
      </c>
      <c r="J190" s="289" t="s">
        <v>13417</v>
      </c>
      <c r="K190" s="281">
        <v>-0.42735232817699997</v>
      </c>
      <c r="L190" s="279" t="s">
        <v>278</v>
      </c>
    </row>
    <row r="191" spans="1:12" x14ac:dyDescent="0.25">
      <c r="A191" s="279" t="s">
        <v>346</v>
      </c>
      <c r="B191" s="279" t="s">
        <v>556</v>
      </c>
      <c r="C191" s="279" t="s">
        <v>556</v>
      </c>
      <c r="D191" s="279" t="s">
        <v>10857</v>
      </c>
      <c r="E191">
        <v>785199</v>
      </c>
      <c r="F191" s="283">
        <v>38.24</v>
      </c>
      <c r="G191" t="s">
        <v>77</v>
      </c>
      <c r="H191" s="289" t="s">
        <v>13444</v>
      </c>
      <c r="I191" s="289" t="s">
        <v>13412</v>
      </c>
      <c r="J191" s="289" t="s">
        <v>13422</v>
      </c>
      <c r="K191" s="281">
        <v>1.1671592088</v>
      </c>
      <c r="L191" s="279" t="s">
        <v>335</v>
      </c>
    </row>
    <row r="192" spans="1:12" x14ac:dyDescent="0.25">
      <c r="A192" s="279" t="s">
        <v>346</v>
      </c>
      <c r="B192" s="279" t="s">
        <v>556</v>
      </c>
      <c r="C192" s="279" t="s">
        <v>556</v>
      </c>
      <c r="D192" s="279" t="s">
        <v>10873</v>
      </c>
      <c r="E192">
        <v>700002</v>
      </c>
      <c r="F192" s="283">
        <v>38.24</v>
      </c>
      <c r="G192" t="s">
        <v>76</v>
      </c>
      <c r="H192" s="289" t="s">
        <v>13444</v>
      </c>
      <c r="I192" s="289" t="s">
        <v>13412</v>
      </c>
      <c r="J192" s="289" t="s">
        <v>13417</v>
      </c>
      <c r="K192" s="281">
        <v>-0.28939301711100002</v>
      </c>
      <c r="L192" s="279" t="s">
        <v>278</v>
      </c>
    </row>
    <row r="193" spans="1:12" x14ac:dyDescent="0.25">
      <c r="A193" s="279" t="s">
        <v>346</v>
      </c>
      <c r="B193" s="279" t="s">
        <v>556</v>
      </c>
      <c r="C193" s="279" t="s">
        <v>556</v>
      </c>
      <c r="D193" s="279" t="s">
        <v>10881</v>
      </c>
      <c r="E193">
        <v>737267</v>
      </c>
      <c r="F193" s="283">
        <v>38.24</v>
      </c>
      <c r="G193" t="s">
        <v>76</v>
      </c>
      <c r="H193" s="289" t="s">
        <v>13434</v>
      </c>
      <c r="I193" s="289" t="s">
        <v>13412</v>
      </c>
      <c r="J193" s="289" t="s">
        <v>13417</v>
      </c>
      <c r="K193" s="281">
        <v>-0.29752845675</v>
      </c>
      <c r="L193" s="279" t="s">
        <v>278</v>
      </c>
    </row>
    <row r="194" spans="1:12" x14ac:dyDescent="0.25">
      <c r="A194" s="279" t="s">
        <v>346</v>
      </c>
      <c r="B194" s="279" t="s">
        <v>556</v>
      </c>
      <c r="C194" s="279" t="s">
        <v>556</v>
      </c>
      <c r="D194" s="279" t="s">
        <v>10959</v>
      </c>
      <c r="E194">
        <v>651290</v>
      </c>
      <c r="F194" s="283">
        <v>38.24</v>
      </c>
      <c r="G194" t="s">
        <v>77</v>
      </c>
      <c r="H194" s="289" t="s">
        <v>13444</v>
      </c>
      <c r="I194" s="289" t="s">
        <v>13412</v>
      </c>
      <c r="J194" s="289" t="s">
        <v>13417</v>
      </c>
      <c r="K194" s="281">
        <v>-0.24027610814600001</v>
      </c>
      <c r="L194" s="279" t="s">
        <v>278</v>
      </c>
    </row>
    <row r="195" spans="1:12" x14ac:dyDescent="0.25">
      <c r="A195" s="279" t="s">
        <v>346</v>
      </c>
      <c r="B195" s="279" t="s">
        <v>556</v>
      </c>
      <c r="C195" s="279" t="s">
        <v>556</v>
      </c>
      <c r="D195" s="279" t="s">
        <v>10993</v>
      </c>
      <c r="E195">
        <v>692034</v>
      </c>
      <c r="F195" s="283">
        <v>38.24</v>
      </c>
      <c r="G195" t="s">
        <v>77</v>
      </c>
      <c r="H195" s="289" t="s">
        <v>13444</v>
      </c>
      <c r="I195" s="289" t="s">
        <v>13412</v>
      </c>
      <c r="J195" s="289" t="s">
        <v>13417</v>
      </c>
      <c r="K195" s="281">
        <v>4.1786999786799998E-2</v>
      </c>
      <c r="L195" s="279" t="s">
        <v>271</v>
      </c>
    </row>
    <row r="196" spans="1:12" x14ac:dyDescent="0.25">
      <c r="A196" s="279" t="s">
        <v>346</v>
      </c>
      <c r="B196" s="279" t="s">
        <v>556</v>
      </c>
      <c r="C196" s="279" t="s">
        <v>556</v>
      </c>
      <c r="D196" s="279" t="s">
        <v>10996</v>
      </c>
      <c r="E196">
        <v>709859</v>
      </c>
      <c r="F196" s="283">
        <v>38.24</v>
      </c>
      <c r="G196" t="s">
        <v>76</v>
      </c>
      <c r="H196" s="289" t="s">
        <v>13444</v>
      </c>
      <c r="I196" s="289" t="s">
        <v>13412</v>
      </c>
      <c r="J196" s="289" t="s">
        <v>13417</v>
      </c>
      <c r="K196" s="281">
        <v>-7.0338414113299996E-2</v>
      </c>
      <c r="L196" s="279" t="s">
        <v>278</v>
      </c>
    </row>
    <row r="197" spans="1:12" x14ac:dyDescent="0.25">
      <c r="A197" s="279" t="s">
        <v>346</v>
      </c>
      <c r="B197" s="279" t="s">
        <v>556</v>
      </c>
      <c r="C197" s="279" t="s">
        <v>556</v>
      </c>
      <c r="D197" s="279" t="s">
        <v>11016</v>
      </c>
      <c r="E197">
        <v>769657</v>
      </c>
      <c r="F197" s="283">
        <v>38.24</v>
      </c>
      <c r="G197" t="s">
        <v>77</v>
      </c>
      <c r="H197" s="289" t="s">
        <v>13411</v>
      </c>
      <c r="I197" s="289" t="s">
        <v>13412</v>
      </c>
      <c r="J197" s="289" t="s">
        <v>13422</v>
      </c>
      <c r="K197" s="281">
        <v>0.95031287892899996</v>
      </c>
      <c r="L197" s="279" t="s">
        <v>293</v>
      </c>
    </row>
    <row r="198" spans="1:12" x14ac:dyDescent="0.25">
      <c r="A198" s="279" t="s">
        <v>346</v>
      </c>
      <c r="B198" s="279" t="s">
        <v>556</v>
      </c>
      <c r="C198" s="279" t="s">
        <v>556</v>
      </c>
      <c r="D198" s="279" t="s">
        <v>11036</v>
      </c>
      <c r="E198">
        <v>719706</v>
      </c>
      <c r="F198" s="283">
        <v>38.24</v>
      </c>
      <c r="G198" t="s">
        <v>77</v>
      </c>
      <c r="H198" s="289" t="s">
        <v>13434</v>
      </c>
      <c r="I198" s="289" t="s">
        <v>13412</v>
      </c>
      <c r="J198" s="289" t="s">
        <v>13417</v>
      </c>
      <c r="K198" s="281">
        <v>0.76281777602599998</v>
      </c>
      <c r="L198" s="279" t="s">
        <v>293</v>
      </c>
    </row>
    <row r="199" spans="1:12" x14ac:dyDescent="0.25">
      <c r="A199" s="279" t="s">
        <v>346</v>
      </c>
      <c r="B199" s="279" t="s">
        <v>556</v>
      </c>
      <c r="C199" s="279" t="s">
        <v>556</v>
      </c>
      <c r="D199" s="279" t="s">
        <v>11050</v>
      </c>
      <c r="E199">
        <v>601951</v>
      </c>
      <c r="F199" s="283">
        <v>38.24</v>
      </c>
      <c r="G199" t="s">
        <v>77</v>
      </c>
      <c r="H199" s="289" t="s">
        <v>13411</v>
      </c>
      <c r="I199" s="289" t="s">
        <v>13412</v>
      </c>
      <c r="J199" s="289" t="s">
        <v>13417</v>
      </c>
      <c r="K199" s="281">
        <v>0.72101592878599996</v>
      </c>
      <c r="L199" s="279" t="s">
        <v>293</v>
      </c>
    </row>
    <row r="200" spans="1:12" x14ac:dyDescent="0.25">
      <c r="A200" s="279" t="s">
        <v>346</v>
      </c>
      <c r="B200" s="279" t="s">
        <v>556</v>
      </c>
      <c r="C200" s="279" t="s">
        <v>556</v>
      </c>
      <c r="D200" s="279" t="s">
        <v>11071</v>
      </c>
      <c r="E200">
        <v>616818</v>
      </c>
      <c r="F200" s="283">
        <v>38.24</v>
      </c>
      <c r="G200" t="s">
        <v>76</v>
      </c>
      <c r="H200" s="289" t="s">
        <v>13434</v>
      </c>
      <c r="I200" s="289" t="s">
        <v>13412</v>
      </c>
      <c r="J200" s="289" t="s">
        <v>13417</v>
      </c>
      <c r="K200" s="281">
        <v>9.2839158743200006E-2</v>
      </c>
      <c r="L200" s="279" t="s">
        <v>271</v>
      </c>
    </row>
    <row r="201" spans="1:12" x14ac:dyDescent="0.25">
      <c r="A201" s="279" t="s">
        <v>346</v>
      </c>
      <c r="B201" s="279" t="s">
        <v>556</v>
      </c>
      <c r="C201" s="279" t="s">
        <v>556</v>
      </c>
      <c r="D201" s="279" t="s">
        <v>11078</v>
      </c>
      <c r="E201">
        <v>762113</v>
      </c>
      <c r="F201" s="283">
        <v>38.24</v>
      </c>
      <c r="G201" t="s">
        <v>76</v>
      </c>
      <c r="H201" s="289" t="s">
        <v>13445</v>
      </c>
      <c r="I201" s="289" t="s">
        <v>13412</v>
      </c>
      <c r="J201" s="289" t="s">
        <v>13417</v>
      </c>
      <c r="K201" s="281">
        <v>0.32412656604200002</v>
      </c>
      <c r="L201" s="279" t="s">
        <v>271</v>
      </c>
    </row>
    <row r="202" spans="1:12" x14ac:dyDescent="0.25">
      <c r="A202" s="279" t="s">
        <v>346</v>
      </c>
      <c r="B202" s="279" t="s">
        <v>556</v>
      </c>
      <c r="C202" s="279" t="s">
        <v>556</v>
      </c>
      <c r="D202" s="279" t="s">
        <v>11145</v>
      </c>
      <c r="E202">
        <v>792331</v>
      </c>
      <c r="F202" s="283">
        <v>38.24</v>
      </c>
      <c r="G202" t="s">
        <v>76</v>
      </c>
      <c r="H202" s="289" t="s">
        <v>13434</v>
      </c>
      <c r="I202" s="289" t="s">
        <v>13412</v>
      </c>
      <c r="J202" s="289" t="s">
        <v>13422</v>
      </c>
      <c r="K202" s="281">
        <v>0.56596918976800004</v>
      </c>
      <c r="L202" s="279" t="s">
        <v>293</v>
      </c>
    </row>
    <row r="203" spans="1:12" x14ac:dyDescent="0.25">
      <c r="A203" s="279" t="s">
        <v>346</v>
      </c>
      <c r="B203" s="279" t="s">
        <v>556</v>
      </c>
      <c r="C203" s="279" t="s">
        <v>556</v>
      </c>
      <c r="D203" s="279" t="s">
        <v>11150</v>
      </c>
      <c r="E203">
        <v>735817</v>
      </c>
      <c r="F203" s="283">
        <v>38.24</v>
      </c>
      <c r="G203" t="s">
        <v>77</v>
      </c>
      <c r="H203" s="289" t="s">
        <v>13411</v>
      </c>
      <c r="I203" s="289" t="s">
        <v>13412</v>
      </c>
      <c r="J203" s="289" t="s">
        <v>13417</v>
      </c>
      <c r="K203" s="281">
        <v>-7.4347505057499999E-2</v>
      </c>
      <c r="L203" s="279" t="s">
        <v>278</v>
      </c>
    </row>
    <row r="204" spans="1:12" x14ac:dyDescent="0.25">
      <c r="A204" s="279" t="s">
        <v>346</v>
      </c>
      <c r="B204" s="279" t="s">
        <v>556</v>
      </c>
      <c r="C204" s="279" t="s">
        <v>556</v>
      </c>
      <c r="D204" s="279" t="s">
        <v>11173</v>
      </c>
      <c r="E204">
        <v>626261</v>
      </c>
      <c r="F204" s="283">
        <v>38.24</v>
      </c>
      <c r="G204" t="s">
        <v>77</v>
      </c>
      <c r="H204" s="289" t="s">
        <v>13434</v>
      </c>
      <c r="I204" s="289" t="s">
        <v>13412</v>
      </c>
      <c r="J204" s="289" t="s">
        <v>13417</v>
      </c>
      <c r="K204" s="281">
        <v>8.3276591596499999E-2</v>
      </c>
      <c r="L204" s="279" t="s">
        <v>271</v>
      </c>
    </row>
    <row r="205" spans="1:12" x14ac:dyDescent="0.25">
      <c r="A205" s="279" t="s">
        <v>346</v>
      </c>
      <c r="B205" s="279" t="s">
        <v>556</v>
      </c>
      <c r="C205" s="279" t="s">
        <v>556</v>
      </c>
      <c r="D205" s="279" t="s">
        <v>11369</v>
      </c>
      <c r="E205">
        <v>778109</v>
      </c>
      <c r="F205" s="283">
        <v>38.24</v>
      </c>
      <c r="G205" t="s">
        <v>77</v>
      </c>
      <c r="H205" s="289" t="s">
        <v>13444</v>
      </c>
      <c r="I205" s="289" t="s">
        <v>13412</v>
      </c>
      <c r="J205" s="289" t="s">
        <v>13417</v>
      </c>
      <c r="K205" s="281">
        <v>-3.74204431657E-2</v>
      </c>
      <c r="L205" s="279" t="s">
        <v>278</v>
      </c>
    </row>
    <row r="206" spans="1:12" x14ac:dyDescent="0.25">
      <c r="A206" s="279" t="s">
        <v>346</v>
      </c>
      <c r="B206" s="279" t="s">
        <v>556</v>
      </c>
      <c r="C206" s="279" t="s">
        <v>556</v>
      </c>
      <c r="D206" s="279" t="s">
        <v>11409</v>
      </c>
      <c r="E206">
        <v>746151</v>
      </c>
      <c r="F206" s="283">
        <v>38.24</v>
      </c>
      <c r="G206" t="s">
        <v>76</v>
      </c>
      <c r="H206" s="289" t="s">
        <v>13444</v>
      </c>
      <c r="I206" s="289" t="s">
        <v>13412</v>
      </c>
      <c r="J206" s="289" t="s">
        <v>13416</v>
      </c>
      <c r="K206" s="281">
        <v>-0.58287472475199997</v>
      </c>
      <c r="L206" s="279" t="s">
        <v>278</v>
      </c>
    </row>
    <row r="207" spans="1:12" x14ac:dyDescent="0.25">
      <c r="A207" s="279" t="s">
        <v>346</v>
      </c>
      <c r="B207" s="279" t="s">
        <v>556</v>
      </c>
      <c r="C207" s="279" t="s">
        <v>556</v>
      </c>
      <c r="D207" s="279" t="s">
        <v>11436</v>
      </c>
      <c r="E207">
        <v>751537</v>
      </c>
      <c r="F207" s="283">
        <v>38.24</v>
      </c>
      <c r="G207" t="s">
        <v>76</v>
      </c>
      <c r="H207" s="289" t="s">
        <v>13411</v>
      </c>
      <c r="I207" s="289" t="s">
        <v>13412</v>
      </c>
      <c r="J207" s="289" t="s">
        <v>13417</v>
      </c>
      <c r="K207" s="281">
        <v>1.0941075717099999</v>
      </c>
      <c r="L207" s="279" t="s">
        <v>335</v>
      </c>
    </row>
    <row r="208" spans="1:12" x14ac:dyDescent="0.25">
      <c r="A208" s="279" t="s">
        <v>346</v>
      </c>
      <c r="B208" s="279" t="s">
        <v>556</v>
      </c>
      <c r="C208" s="279" t="s">
        <v>556</v>
      </c>
      <c r="D208" s="279" t="s">
        <v>11450</v>
      </c>
      <c r="E208">
        <v>787043</v>
      </c>
      <c r="F208" s="283">
        <v>38.24</v>
      </c>
      <c r="G208" t="s">
        <v>76</v>
      </c>
      <c r="H208" s="289" t="s">
        <v>13434</v>
      </c>
      <c r="I208" s="289" t="s">
        <v>13412</v>
      </c>
      <c r="J208" s="289" t="s">
        <v>13416</v>
      </c>
      <c r="K208" s="281">
        <v>-0.215422303619</v>
      </c>
      <c r="L208" s="279" t="s">
        <v>278</v>
      </c>
    </row>
    <row r="209" spans="1:12" x14ac:dyDescent="0.25">
      <c r="A209" s="279" t="s">
        <v>346</v>
      </c>
      <c r="B209" s="279" t="s">
        <v>556</v>
      </c>
      <c r="C209" s="279" t="s">
        <v>556</v>
      </c>
      <c r="D209" s="279" t="s">
        <v>11457</v>
      </c>
      <c r="E209">
        <v>746177</v>
      </c>
      <c r="F209" s="283">
        <v>38.24</v>
      </c>
      <c r="G209" t="s">
        <v>76</v>
      </c>
      <c r="H209" s="289" t="s">
        <v>13445</v>
      </c>
      <c r="I209" s="289" t="s">
        <v>13412</v>
      </c>
      <c r="J209" s="289" t="s">
        <v>13416</v>
      </c>
      <c r="K209" s="281">
        <v>-0.54613093822699998</v>
      </c>
      <c r="L209" s="279" t="s">
        <v>278</v>
      </c>
    </row>
    <row r="210" spans="1:12" x14ac:dyDescent="0.25">
      <c r="A210" s="279" t="s">
        <v>346</v>
      </c>
      <c r="B210" s="279" t="s">
        <v>556</v>
      </c>
      <c r="C210" s="279" t="s">
        <v>556</v>
      </c>
      <c r="D210" s="279" t="s">
        <v>11466</v>
      </c>
      <c r="E210">
        <v>612847</v>
      </c>
      <c r="F210" s="283">
        <v>38.24</v>
      </c>
      <c r="G210" t="s">
        <v>77</v>
      </c>
      <c r="H210" s="289" t="s">
        <v>13434</v>
      </c>
      <c r="I210" s="289" t="s">
        <v>13412</v>
      </c>
      <c r="J210" s="289" t="s">
        <v>13417</v>
      </c>
      <c r="K210" s="281">
        <v>-0.17893363952800001</v>
      </c>
      <c r="L210" s="279" t="s">
        <v>278</v>
      </c>
    </row>
    <row r="211" spans="1:12" x14ac:dyDescent="0.25">
      <c r="A211" s="279" t="s">
        <v>346</v>
      </c>
      <c r="B211" s="279" t="s">
        <v>556</v>
      </c>
      <c r="C211" s="279" t="s">
        <v>556</v>
      </c>
      <c r="D211" s="279" t="s">
        <v>11503</v>
      </c>
      <c r="E211">
        <v>683442</v>
      </c>
      <c r="F211" s="283">
        <v>38.24</v>
      </c>
      <c r="G211" t="s">
        <v>76</v>
      </c>
      <c r="H211" s="289" t="s">
        <v>13445</v>
      </c>
      <c r="I211" s="289" t="s">
        <v>13412</v>
      </c>
      <c r="J211" s="289" t="s">
        <v>13416</v>
      </c>
      <c r="K211" s="281">
        <v>-0.75424021643399997</v>
      </c>
      <c r="L211" s="279" t="s">
        <v>278</v>
      </c>
    </row>
    <row r="212" spans="1:12" x14ac:dyDescent="0.25">
      <c r="A212" s="279" t="s">
        <v>346</v>
      </c>
      <c r="B212" s="279" t="s">
        <v>556</v>
      </c>
      <c r="C212" s="279" t="s">
        <v>556</v>
      </c>
      <c r="D212" s="279" t="s">
        <v>11549</v>
      </c>
      <c r="E212">
        <v>778061</v>
      </c>
      <c r="F212" s="283">
        <v>38.24</v>
      </c>
      <c r="G212" t="s">
        <v>76</v>
      </c>
      <c r="H212" s="289" t="s">
        <v>13434</v>
      </c>
      <c r="I212" s="289" t="s">
        <v>13412</v>
      </c>
      <c r="J212" s="289" t="s">
        <v>13416</v>
      </c>
      <c r="K212" s="281">
        <v>0.113967354068</v>
      </c>
      <c r="L212" s="279" t="s">
        <v>271</v>
      </c>
    </row>
    <row r="213" spans="1:12" x14ac:dyDescent="0.25">
      <c r="A213" s="279" t="s">
        <v>346</v>
      </c>
      <c r="B213" s="279" t="s">
        <v>556</v>
      </c>
      <c r="C213" s="279" t="s">
        <v>556</v>
      </c>
      <c r="D213" s="279" t="s">
        <v>11590</v>
      </c>
      <c r="E213">
        <v>653551</v>
      </c>
      <c r="F213" s="283">
        <v>38.24</v>
      </c>
      <c r="G213" t="s">
        <v>77</v>
      </c>
      <c r="H213" s="289" t="s">
        <v>13434</v>
      </c>
      <c r="I213" s="289" t="s">
        <v>13412</v>
      </c>
      <c r="J213" s="289" t="s">
        <v>13417</v>
      </c>
      <c r="K213" s="281">
        <v>-0.16643226632399999</v>
      </c>
      <c r="L213" s="279" t="s">
        <v>278</v>
      </c>
    </row>
    <row r="214" spans="1:12" x14ac:dyDescent="0.25">
      <c r="A214" s="279" t="s">
        <v>346</v>
      </c>
      <c r="B214" s="279" t="s">
        <v>556</v>
      </c>
      <c r="C214" s="279" t="s">
        <v>556</v>
      </c>
      <c r="D214" s="279" t="s">
        <v>11658</v>
      </c>
      <c r="E214">
        <v>775959</v>
      </c>
      <c r="F214" s="283">
        <v>38.24</v>
      </c>
      <c r="G214" t="s">
        <v>77</v>
      </c>
      <c r="H214" s="289" t="s">
        <v>13444</v>
      </c>
      <c r="I214" s="289" t="s">
        <v>13412</v>
      </c>
      <c r="J214" s="289" t="s">
        <v>13422</v>
      </c>
      <c r="K214" s="281">
        <v>-0.19090963019599999</v>
      </c>
      <c r="L214" s="279" t="s">
        <v>278</v>
      </c>
    </row>
    <row r="215" spans="1:12" x14ac:dyDescent="0.25">
      <c r="A215" s="279" t="s">
        <v>346</v>
      </c>
      <c r="B215" s="279" t="s">
        <v>556</v>
      </c>
      <c r="C215" s="279" t="s">
        <v>556</v>
      </c>
      <c r="D215" s="279" t="s">
        <v>11667</v>
      </c>
      <c r="E215">
        <v>607223</v>
      </c>
      <c r="F215" s="283">
        <v>38.24</v>
      </c>
      <c r="G215" t="s">
        <v>76</v>
      </c>
      <c r="H215" s="289" t="s">
        <v>13434</v>
      </c>
      <c r="I215" s="289" t="s">
        <v>13412</v>
      </c>
      <c r="J215" s="289" t="s">
        <v>13416</v>
      </c>
      <c r="K215" s="281">
        <v>0.107662951656</v>
      </c>
      <c r="L215" s="279" t="s">
        <v>271</v>
      </c>
    </row>
    <row r="216" spans="1:12" x14ac:dyDescent="0.25">
      <c r="A216" s="279" t="s">
        <v>346</v>
      </c>
      <c r="B216" s="279" t="s">
        <v>556</v>
      </c>
      <c r="C216" s="279" t="s">
        <v>556</v>
      </c>
      <c r="D216" s="279" t="s">
        <v>11671</v>
      </c>
      <c r="E216">
        <v>738549</v>
      </c>
      <c r="F216" s="283">
        <v>38.24</v>
      </c>
      <c r="G216" t="s">
        <v>76</v>
      </c>
      <c r="H216" s="289" t="s">
        <v>13434</v>
      </c>
      <c r="I216" s="289" t="s">
        <v>13412</v>
      </c>
      <c r="J216" s="289" t="s">
        <v>13422</v>
      </c>
      <c r="K216" s="281">
        <v>-0.26257714817099997</v>
      </c>
      <c r="L216" s="279" t="s">
        <v>278</v>
      </c>
    </row>
    <row r="217" spans="1:12" x14ac:dyDescent="0.25">
      <c r="A217" s="279" t="s">
        <v>346</v>
      </c>
      <c r="B217" s="279" t="s">
        <v>556</v>
      </c>
      <c r="C217" s="279" t="s">
        <v>556</v>
      </c>
      <c r="D217" s="279" t="s">
        <v>11694</v>
      </c>
      <c r="E217">
        <v>653578</v>
      </c>
      <c r="F217" s="283">
        <v>38.24</v>
      </c>
      <c r="G217" t="s">
        <v>77</v>
      </c>
      <c r="H217" s="289" t="s">
        <v>13434</v>
      </c>
      <c r="I217" s="289" t="s">
        <v>13412</v>
      </c>
      <c r="J217" s="289" t="s">
        <v>13422</v>
      </c>
      <c r="K217" s="281">
        <v>-5.0145890490800003E-2</v>
      </c>
      <c r="L217" s="279" t="s">
        <v>278</v>
      </c>
    </row>
    <row r="218" spans="1:12" x14ac:dyDescent="0.25">
      <c r="A218" s="279" t="s">
        <v>346</v>
      </c>
      <c r="B218" s="279" t="s">
        <v>556</v>
      </c>
      <c r="C218" s="279" t="s">
        <v>556</v>
      </c>
      <c r="D218" s="279" t="s">
        <v>11715</v>
      </c>
      <c r="E218">
        <v>671851</v>
      </c>
      <c r="F218" s="283">
        <v>38.24</v>
      </c>
      <c r="G218" t="s">
        <v>77</v>
      </c>
      <c r="H218" s="289" t="s">
        <v>13444</v>
      </c>
      <c r="I218" s="289" t="s">
        <v>13412</v>
      </c>
      <c r="J218" s="289" t="s">
        <v>13422</v>
      </c>
      <c r="K218" s="281">
        <v>0.77819516758899998</v>
      </c>
      <c r="L218" s="279" t="s">
        <v>293</v>
      </c>
    </row>
    <row r="219" spans="1:12" x14ac:dyDescent="0.25">
      <c r="A219" s="279" t="s">
        <v>346</v>
      </c>
      <c r="B219" s="279" t="s">
        <v>556</v>
      </c>
      <c r="C219" s="279" t="s">
        <v>556</v>
      </c>
      <c r="D219" s="279" t="s">
        <v>11759</v>
      </c>
      <c r="E219">
        <v>621153</v>
      </c>
      <c r="F219" s="283">
        <v>38.24</v>
      </c>
      <c r="G219" t="s">
        <v>76</v>
      </c>
      <c r="H219" s="289" t="s">
        <v>13434</v>
      </c>
      <c r="I219" s="289" t="s">
        <v>13412</v>
      </c>
      <c r="J219" s="289" t="s">
        <v>13417</v>
      </c>
      <c r="K219" s="281">
        <v>-0.17332140291299999</v>
      </c>
      <c r="L219" s="279" t="s">
        <v>278</v>
      </c>
    </row>
    <row r="220" spans="1:12" x14ac:dyDescent="0.25">
      <c r="A220" s="279" t="s">
        <v>346</v>
      </c>
      <c r="B220" s="279" t="s">
        <v>556</v>
      </c>
      <c r="C220" s="279" t="s">
        <v>556</v>
      </c>
      <c r="D220" s="279" t="s">
        <v>11767</v>
      </c>
      <c r="E220">
        <v>624641</v>
      </c>
      <c r="F220" s="283">
        <v>38.24</v>
      </c>
      <c r="G220" t="s">
        <v>77</v>
      </c>
      <c r="H220" s="289" t="s">
        <v>13411</v>
      </c>
      <c r="I220" s="289" t="s">
        <v>13412</v>
      </c>
      <c r="J220" s="289" t="s">
        <v>13417</v>
      </c>
      <c r="K220" s="281">
        <v>0.72850193423599996</v>
      </c>
      <c r="L220" s="279" t="s">
        <v>293</v>
      </c>
    </row>
    <row r="221" spans="1:12" x14ac:dyDescent="0.25">
      <c r="A221" s="279" t="s">
        <v>346</v>
      </c>
      <c r="B221" s="279" t="s">
        <v>556</v>
      </c>
      <c r="C221" s="279" t="s">
        <v>556</v>
      </c>
      <c r="D221" s="279" t="s">
        <v>11776</v>
      </c>
      <c r="E221">
        <v>752541</v>
      </c>
      <c r="F221" s="283">
        <v>38.24</v>
      </c>
      <c r="G221" t="s">
        <v>76</v>
      </c>
      <c r="H221" s="289" t="s">
        <v>13434</v>
      </c>
      <c r="I221" s="289" t="s">
        <v>13412</v>
      </c>
      <c r="J221" s="289" t="s">
        <v>13417</v>
      </c>
      <c r="K221" s="281">
        <v>-0.41063834029399998</v>
      </c>
      <c r="L221" s="279" t="s">
        <v>278</v>
      </c>
    </row>
    <row r="222" spans="1:12" x14ac:dyDescent="0.25">
      <c r="A222" s="279" t="s">
        <v>346</v>
      </c>
      <c r="B222" s="279" t="s">
        <v>556</v>
      </c>
      <c r="C222" s="279" t="s">
        <v>556</v>
      </c>
      <c r="D222" s="279" t="s">
        <v>11823</v>
      </c>
      <c r="E222">
        <v>708950</v>
      </c>
      <c r="F222" s="283">
        <v>38.24</v>
      </c>
      <c r="G222" t="s">
        <v>77</v>
      </c>
      <c r="H222" s="289" t="s">
        <v>13411</v>
      </c>
      <c r="I222" s="289" t="s">
        <v>13412</v>
      </c>
      <c r="J222" s="289" t="s">
        <v>13422</v>
      </c>
      <c r="K222" s="281">
        <v>0.68927063725899995</v>
      </c>
      <c r="L222" s="279" t="s">
        <v>293</v>
      </c>
    </row>
    <row r="223" spans="1:12" x14ac:dyDescent="0.25">
      <c r="A223" s="279" t="s">
        <v>346</v>
      </c>
      <c r="B223" s="279" t="s">
        <v>556</v>
      </c>
      <c r="C223" s="279" t="s">
        <v>556</v>
      </c>
      <c r="D223" s="279" t="s">
        <v>11829</v>
      </c>
      <c r="E223">
        <v>785369</v>
      </c>
      <c r="F223" s="283">
        <v>38.24</v>
      </c>
      <c r="G223" t="s">
        <v>76</v>
      </c>
      <c r="H223" s="289" t="s">
        <v>13434</v>
      </c>
      <c r="I223" s="289" t="s">
        <v>13412</v>
      </c>
      <c r="J223" s="289" t="s">
        <v>13417</v>
      </c>
      <c r="K223" s="281">
        <v>0.73441135534400004</v>
      </c>
      <c r="L223" s="279" t="s">
        <v>293</v>
      </c>
    </row>
    <row r="224" spans="1:12" x14ac:dyDescent="0.25">
      <c r="A224" s="279" t="s">
        <v>346</v>
      </c>
      <c r="B224" s="279" t="s">
        <v>556</v>
      </c>
      <c r="C224" s="279" t="s">
        <v>556</v>
      </c>
      <c r="D224" s="279" t="s">
        <v>11851</v>
      </c>
      <c r="E224">
        <v>687383</v>
      </c>
      <c r="F224" s="283">
        <v>38.24</v>
      </c>
      <c r="G224" t="s">
        <v>77</v>
      </c>
      <c r="H224" s="289" t="s">
        <v>13411</v>
      </c>
      <c r="I224" s="289" t="s">
        <v>13412</v>
      </c>
      <c r="J224" s="289" t="s">
        <v>13416</v>
      </c>
      <c r="K224" s="281">
        <v>-0.19517806549700001</v>
      </c>
      <c r="L224" s="279" t="s">
        <v>278</v>
      </c>
    </row>
    <row r="225" spans="1:12" x14ac:dyDescent="0.25">
      <c r="A225" s="279" t="s">
        <v>346</v>
      </c>
      <c r="B225" s="279" t="s">
        <v>556</v>
      </c>
      <c r="C225" s="279" t="s">
        <v>556</v>
      </c>
      <c r="D225" s="279" t="s">
        <v>11956</v>
      </c>
      <c r="E225">
        <v>757624</v>
      </c>
      <c r="F225" s="283">
        <v>38.24</v>
      </c>
      <c r="G225" t="s">
        <v>76</v>
      </c>
      <c r="H225" s="289" t="s">
        <v>13434</v>
      </c>
      <c r="I225" s="289" t="s">
        <v>13412</v>
      </c>
      <c r="J225" s="289" t="s">
        <v>13417</v>
      </c>
      <c r="K225" s="281">
        <v>-3.4965227822599997E-2</v>
      </c>
      <c r="L225" s="279" t="s">
        <v>278</v>
      </c>
    </row>
    <row r="226" spans="1:12" x14ac:dyDescent="0.25">
      <c r="A226" s="279" t="s">
        <v>346</v>
      </c>
      <c r="B226" s="279" t="s">
        <v>556</v>
      </c>
      <c r="C226" s="279" t="s">
        <v>556</v>
      </c>
      <c r="D226" s="279" t="s">
        <v>11972</v>
      </c>
      <c r="E226">
        <v>682675</v>
      </c>
      <c r="F226" s="283">
        <v>38.24</v>
      </c>
      <c r="G226" t="s">
        <v>77</v>
      </c>
      <c r="H226" s="289" t="s">
        <v>13434</v>
      </c>
      <c r="I226" s="289" t="s">
        <v>13412</v>
      </c>
      <c r="J226" s="289" t="s">
        <v>13417</v>
      </c>
      <c r="K226" s="281">
        <v>-0.341772818644</v>
      </c>
      <c r="L226" s="279" t="s">
        <v>278</v>
      </c>
    </row>
    <row r="227" spans="1:12" x14ac:dyDescent="0.25">
      <c r="A227" s="279" t="s">
        <v>346</v>
      </c>
      <c r="B227" s="279" t="s">
        <v>556</v>
      </c>
      <c r="C227" s="279" t="s">
        <v>556</v>
      </c>
      <c r="D227" s="279" t="s">
        <v>12015</v>
      </c>
      <c r="E227">
        <v>615242</v>
      </c>
      <c r="F227" s="283">
        <v>38.24</v>
      </c>
      <c r="G227" t="s">
        <v>76</v>
      </c>
      <c r="H227" s="289" t="s">
        <v>13445</v>
      </c>
      <c r="I227" s="289" t="s">
        <v>13412</v>
      </c>
      <c r="J227" s="289" t="s">
        <v>13416</v>
      </c>
      <c r="K227" s="281">
        <v>0.45517468851499998</v>
      </c>
      <c r="L227" s="279" t="s">
        <v>271</v>
      </c>
    </row>
    <row r="228" spans="1:12" x14ac:dyDescent="0.25">
      <c r="A228" s="279" t="s">
        <v>346</v>
      </c>
      <c r="B228" s="279" t="s">
        <v>556</v>
      </c>
      <c r="C228" s="279" t="s">
        <v>556</v>
      </c>
      <c r="D228" s="279" t="s">
        <v>12052</v>
      </c>
      <c r="E228">
        <v>652067</v>
      </c>
      <c r="F228" s="283">
        <v>38.24</v>
      </c>
      <c r="G228" t="s">
        <v>76</v>
      </c>
      <c r="H228" s="289" t="s">
        <v>13445</v>
      </c>
      <c r="I228" s="289" t="s">
        <v>13412</v>
      </c>
      <c r="J228" s="289" t="s">
        <v>13416</v>
      </c>
      <c r="K228" s="281">
        <v>0.53694860805699995</v>
      </c>
      <c r="L228" s="279" t="s">
        <v>293</v>
      </c>
    </row>
    <row r="229" spans="1:12" x14ac:dyDescent="0.25">
      <c r="A229" s="279" t="s">
        <v>346</v>
      </c>
      <c r="B229" s="279" t="s">
        <v>556</v>
      </c>
      <c r="C229" s="279" t="s">
        <v>556</v>
      </c>
      <c r="D229" s="279" t="s">
        <v>12092</v>
      </c>
      <c r="E229">
        <v>708941</v>
      </c>
      <c r="F229" s="283">
        <v>38.24</v>
      </c>
      <c r="G229" t="s">
        <v>77</v>
      </c>
      <c r="H229" s="289" t="s">
        <v>13411</v>
      </c>
      <c r="I229" s="289" t="s">
        <v>13412</v>
      </c>
      <c r="J229" s="289" t="s">
        <v>13423</v>
      </c>
      <c r="K229" s="281">
        <v>0.98097400935500001</v>
      </c>
      <c r="L229" s="279" t="s">
        <v>293</v>
      </c>
    </row>
    <row r="230" spans="1:12" x14ac:dyDescent="0.25">
      <c r="A230" s="279" t="s">
        <v>346</v>
      </c>
      <c r="B230" s="279" t="s">
        <v>556</v>
      </c>
      <c r="C230" s="279" t="s">
        <v>556</v>
      </c>
      <c r="D230" s="279" t="s">
        <v>12103</v>
      </c>
      <c r="E230">
        <v>652059</v>
      </c>
      <c r="F230" s="283">
        <v>38.24</v>
      </c>
      <c r="G230" t="s">
        <v>76</v>
      </c>
      <c r="H230" s="289" t="s">
        <v>13445</v>
      </c>
      <c r="I230" s="289" t="s">
        <v>13412</v>
      </c>
      <c r="J230" s="289" t="s">
        <v>13422</v>
      </c>
      <c r="K230" s="281">
        <v>-5.3651828770300003E-2</v>
      </c>
      <c r="L230" s="279" t="s">
        <v>278</v>
      </c>
    </row>
    <row r="231" spans="1:12" x14ac:dyDescent="0.25">
      <c r="A231" s="279" t="s">
        <v>346</v>
      </c>
      <c r="B231" s="279" t="s">
        <v>556</v>
      </c>
      <c r="C231" s="279" t="s">
        <v>556</v>
      </c>
      <c r="D231" s="279" t="s">
        <v>12107</v>
      </c>
      <c r="E231">
        <v>739910</v>
      </c>
      <c r="F231" s="283">
        <v>38.24</v>
      </c>
      <c r="G231" t="s">
        <v>77</v>
      </c>
      <c r="H231" s="289" t="s">
        <v>13434</v>
      </c>
      <c r="I231" s="289" t="s">
        <v>13412</v>
      </c>
      <c r="J231" s="289" t="s">
        <v>13422</v>
      </c>
      <c r="K231" s="281">
        <v>0.11860298372899999</v>
      </c>
      <c r="L231" s="279" t="s">
        <v>271</v>
      </c>
    </row>
    <row r="232" spans="1:12" x14ac:dyDescent="0.25">
      <c r="A232" s="279" t="s">
        <v>346</v>
      </c>
      <c r="B232" s="279" t="s">
        <v>556</v>
      </c>
      <c r="C232" s="279" t="s">
        <v>556</v>
      </c>
      <c r="D232" s="279" t="s">
        <v>12118</v>
      </c>
      <c r="E232">
        <v>725803</v>
      </c>
      <c r="F232" s="283">
        <v>38.24</v>
      </c>
      <c r="G232" t="s">
        <v>77</v>
      </c>
      <c r="H232" s="289" t="s">
        <v>13434</v>
      </c>
      <c r="I232" s="289" t="s">
        <v>13412</v>
      </c>
      <c r="J232" s="289" t="s">
        <v>13417</v>
      </c>
      <c r="K232" s="281">
        <v>-3.0615625774799999E-2</v>
      </c>
      <c r="L232" s="279" t="s">
        <v>278</v>
      </c>
    </row>
    <row r="233" spans="1:12" x14ac:dyDescent="0.25">
      <c r="A233" s="279" t="s">
        <v>346</v>
      </c>
      <c r="B233" s="279" t="s">
        <v>556</v>
      </c>
      <c r="C233" s="279" t="s">
        <v>556</v>
      </c>
      <c r="D233" s="279" t="s">
        <v>12153</v>
      </c>
      <c r="E233">
        <v>615234</v>
      </c>
      <c r="F233" s="283">
        <v>38.24</v>
      </c>
      <c r="G233" t="s">
        <v>76</v>
      </c>
      <c r="H233" s="289" t="s">
        <v>13434</v>
      </c>
      <c r="I233" s="289" t="s">
        <v>13412</v>
      </c>
      <c r="J233" s="289" t="s">
        <v>13417</v>
      </c>
      <c r="K233" s="281">
        <v>-9.1952080053300002E-3</v>
      </c>
      <c r="L233" s="279" t="s">
        <v>278</v>
      </c>
    </row>
    <row r="234" spans="1:12" x14ac:dyDescent="0.25">
      <c r="A234" s="279" t="s">
        <v>346</v>
      </c>
      <c r="B234" s="279" t="s">
        <v>556</v>
      </c>
      <c r="C234" s="279" t="s">
        <v>556</v>
      </c>
      <c r="D234" s="279" t="s">
        <v>12195</v>
      </c>
      <c r="E234">
        <v>615251</v>
      </c>
      <c r="F234" s="283">
        <v>38.24</v>
      </c>
      <c r="G234" t="s">
        <v>76</v>
      </c>
      <c r="H234" s="289" t="s">
        <v>13434</v>
      </c>
      <c r="I234" s="289" t="s">
        <v>13412</v>
      </c>
      <c r="J234" s="289" t="s">
        <v>13417</v>
      </c>
      <c r="K234" s="281">
        <v>0.54096223542599997</v>
      </c>
      <c r="L234" s="279" t="s">
        <v>293</v>
      </c>
    </row>
    <row r="235" spans="1:12" x14ac:dyDescent="0.25">
      <c r="A235" s="279" t="s">
        <v>346</v>
      </c>
      <c r="B235" s="279" t="s">
        <v>556</v>
      </c>
      <c r="C235" s="279" t="s">
        <v>556</v>
      </c>
      <c r="D235" s="279" t="s">
        <v>12220</v>
      </c>
      <c r="E235">
        <v>683434</v>
      </c>
      <c r="F235" s="283">
        <v>38.24</v>
      </c>
      <c r="G235" t="s">
        <v>76</v>
      </c>
      <c r="H235" s="289" t="s">
        <v>13434</v>
      </c>
      <c r="I235" s="289" t="s">
        <v>13412</v>
      </c>
      <c r="J235" s="289" t="s">
        <v>13417</v>
      </c>
      <c r="K235" s="281">
        <v>-3.42106854207E-2</v>
      </c>
      <c r="L235" s="279" t="s">
        <v>278</v>
      </c>
    </row>
    <row r="236" spans="1:12" x14ac:dyDescent="0.25">
      <c r="A236" s="279" t="s">
        <v>346</v>
      </c>
      <c r="B236" s="279" t="s">
        <v>556</v>
      </c>
      <c r="C236" s="279" t="s">
        <v>556</v>
      </c>
      <c r="D236" s="279" t="s">
        <v>12261</v>
      </c>
      <c r="E236">
        <v>660949</v>
      </c>
      <c r="F236" s="283">
        <v>38.24</v>
      </c>
      <c r="G236" t="s">
        <v>77</v>
      </c>
      <c r="H236" s="289" t="s">
        <v>13434</v>
      </c>
      <c r="I236" s="289" t="s">
        <v>13412</v>
      </c>
      <c r="J236" s="289" t="s">
        <v>13416</v>
      </c>
      <c r="K236" s="281">
        <v>0.26244254777800002</v>
      </c>
      <c r="L236" s="279" t="s">
        <v>271</v>
      </c>
    </row>
    <row r="237" spans="1:12" x14ac:dyDescent="0.25">
      <c r="A237" s="279" t="s">
        <v>346</v>
      </c>
      <c r="B237" s="279" t="s">
        <v>556</v>
      </c>
      <c r="C237" s="279" t="s">
        <v>556</v>
      </c>
      <c r="D237" s="279" t="s">
        <v>12272</v>
      </c>
      <c r="E237">
        <v>785351</v>
      </c>
      <c r="F237" s="283">
        <v>38.24</v>
      </c>
      <c r="G237" t="s">
        <v>77</v>
      </c>
      <c r="H237" s="289" t="s">
        <v>13434</v>
      </c>
      <c r="I237" s="289" t="s">
        <v>13412</v>
      </c>
      <c r="J237" s="289" t="s">
        <v>13417</v>
      </c>
      <c r="K237" s="281">
        <v>-2.67813521336E-2</v>
      </c>
      <c r="L237" s="279" t="s">
        <v>278</v>
      </c>
    </row>
    <row r="238" spans="1:12" x14ac:dyDescent="0.25">
      <c r="A238" s="279" t="s">
        <v>346</v>
      </c>
      <c r="B238" s="279" t="s">
        <v>556</v>
      </c>
      <c r="C238" s="279" t="s">
        <v>556</v>
      </c>
      <c r="D238" s="279" t="s">
        <v>12287</v>
      </c>
      <c r="E238">
        <v>709875</v>
      </c>
      <c r="F238" s="283">
        <v>38.24</v>
      </c>
      <c r="G238" t="s">
        <v>76</v>
      </c>
      <c r="H238" s="289" t="s">
        <v>13444</v>
      </c>
      <c r="I238" s="289" t="s">
        <v>13412</v>
      </c>
      <c r="J238" s="289" t="s">
        <v>13417</v>
      </c>
      <c r="K238" s="281">
        <v>-0.13324444336800001</v>
      </c>
      <c r="L238" s="279" t="s">
        <v>278</v>
      </c>
    </row>
    <row r="239" spans="1:12" x14ac:dyDescent="0.25">
      <c r="A239" s="279" t="s">
        <v>346</v>
      </c>
      <c r="B239" s="279" t="s">
        <v>556</v>
      </c>
      <c r="C239" s="279" t="s">
        <v>556</v>
      </c>
      <c r="D239" s="279" t="s">
        <v>12299</v>
      </c>
      <c r="E239">
        <v>735191</v>
      </c>
      <c r="F239" s="283">
        <v>38.24</v>
      </c>
      <c r="G239" t="s">
        <v>76</v>
      </c>
      <c r="H239" s="289" t="s">
        <v>13411</v>
      </c>
      <c r="I239" s="289" t="s">
        <v>13412</v>
      </c>
      <c r="J239" s="289" t="s">
        <v>13417</v>
      </c>
      <c r="K239" s="281">
        <v>0.40365327794099998</v>
      </c>
      <c r="L239" s="279" t="s">
        <v>271</v>
      </c>
    </row>
    <row r="240" spans="1:12" x14ac:dyDescent="0.25">
      <c r="A240" s="279" t="s">
        <v>346</v>
      </c>
      <c r="B240" s="279" t="s">
        <v>556</v>
      </c>
      <c r="C240" s="279" t="s">
        <v>556</v>
      </c>
      <c r="D240" s="279" t="s">
        <v>12344</v>
      </c>
      <c r="E240">
        <v>659134</v>
      </c>
      <c r="F240" s="283">
        <v>38.24</v>
      </c>
      <c r="G240" t="s">
        <v>76</v>
      </c>
      <c r="H240" s="289" t="s">
        <v>13411</v>
      </c>
      <c r="I240" s="289" t="s">
        <v>13412</v>
      </c>
      <c r="J240" s="289" t="s">
        <v>13417</v>
      </c>
      <c r="K240" s="281">
        <v>9.1834715722299995E-2</v>
      </c>
      <c r="L240" s="279" t="s">
        <v>271</v>
      </c>
    </row>
    <row r="241" spans="1:12" x14ac:dyDescent="0.25">
      <c r="A241" s="279" t="s">
        <v>346</v>
      </c>
      <c r="B241" s="279" t="s">
        <v>556</v>
      </c>
      <c r="C241" s="279" t="s">
        <v>556</v>
      </c>
      <c r="D241" s="279" t="s">
        <v>12366</v>
      </c>
      <c r="E241">
        <v>750981</v>
      </c>
      <c r="F241" s="283">
        <v>38.24</v>
      </c>
      <c r="G241" t="s">
        <v>76</v>
      </c>
      <c r="H241" s="289" t="s">
        <v>13411</v>
      </c>
      <c r="I241" s="289" t="s">
        <v>13412</v>
      </c>
      <c r="J241" s="289" t="s">
        <v>13417</v>
      </c>
      <c r="K241" s="281">
        <v>-0.33777007074900001</v>
      </c>
      <c r="L241" s="279" t="s">
        <v>278</v>
      </c>
    </row>
    <row r="242" spans="1:12" x14ac:dyDescent="0.25">
      <c r="A242" s="279" t="s">
        <v>346</v>
      </c>
      <c r="B242" s="279" t="s">
        <v>556</v>
      </c>
      <c r="C242" s="279" t="s">
        <v>556</v>
      </c>
      <c r="D242" s="279" t="s">
        <v>12374</v>
      </c>
      <c r="E242">
        <v>701009</v>
      </c>
      <c r="F242" s="283">
        <v>38.24</v>
      </c>
      <c r="G242" t="s">
        <v>76</v>
      </c>
      <c r="H242" s="289" t="s">
        <v>13444</v>
      </c>
      <c r="I242" s="289" t="s">
        <v>13412</v>
      </c>
      <c r="J242" s="289" t="s">
        <v>13417</v>
      </c>
      <c r="K242" s="281">
        <v>0.32663076659500001</v>
      </c>
      <c r="L242" s="279" t="s">
        <v>271</v>
      </c>
    </row>
    <row r="243" spans="1:12" x14ac:dyDescent="0.25">
      <c r="A243" s="279" t="s">
        <v>346</v>
      </c>
      <c r="B243" s="279" t="s">
        <v>556</v>
      </c>
      <c r="C243" s="279" t="s">
        <v>556</v>
      </c>
      <c r="D243" s="279" t="s">
        <v>12375</v>
      </c>
      <c r="E243">
        <v>750956</v>
      </c>
      <c r="F243" s="283">
        <v>38.24</v>
      </c>
      <c r="G243" t="s">
        <v>77</v>
      </c>
      <c r="H243" s="289" t="s">
        <v>13434</v>
      </c>
      <c r="I243" s="289" t="s">
        <v>13412</v>
      </c>
      <c r="J243" s="289" t="s">
        <v>13417</v>
      </c>
      <c r="K243" s="281">
        <v>-0.141063965401</v>
      </c>
      <c r="L243" s="279" t="s">
        <v>278</v>
      </c>
    </row>
    <row r="244" spans="1:12" x14ac:dyDescent="0.25">
      <c r="A244" s="279" t="s">
        <v>346</v>
      </c>
      <c r="B244" s="279" t="s">
        <v>556</v>
      </c>
      <c r="C244" s="279" t="s">
        <v>556</v>
      </c>
      <c r="D244" s="279" t="s">
        <v>12380</v>
      </c>
      <c r="E244">
        <v>749940</v>
      </c>
      <c r="F244" s="283">
        <v>38.24</v>
      </c>
      <c r="G244" t="s">
        <v>76</v>
      </c>
      <c r="H244" s="289" t="s">
        <v>13444</v>
      </c>
      <c r="I244" s="289" t="s">
        <v>13412</v>
      </c>
      <c r="J244" s="289" t="s">
        <v>13416</v>
      </c>
      <c r="K244" s="281">
        <v>-4.5516122838200002E-2</v>
      </c>
      <c r="L244" s="279" t="s">
        <v>278</v>
      </c>
    </row>
    <row r="245" spans="1:12" x14ac:dyDescent="0.25">
      <c r="A245" s="279" t="s">
        <v>346</v>
      </c>
      <c r="B245" s="279" t="s">
        <v>556</v>
      </c>
      <c r="C245" s="279" t="s">
        <v>556</v>
      </c>
      <c r="D245" s="279" t="s">
        <v>12381</v>
      </c>
      <c r="E245">
        <v>749958</v>
      </c>
      <c r="F245" s="283">
        <v>38.24</v>
      </c>
      <c r="G245" t="s">
        <v>77</v>
      </c>
      <c r="H245" s="289" t="s">
        <v>13444</v>
      </c>
      <c r="I245" s="289" t="s">
        <v>13412</v>
      </c>
      <c r="J245" s="289" t="s">
        <v>13422</v>
      </c>
      <c r="K245" s="281">
        <v>0.196051960666</v>
      </c>
      <c r="L245" s="279" t="s">
        <v>271</v>
      </c>
    </row>
    <row r="246" spans="1:12" x14ac:dyDescent="0.25">
      <c r="A246" s="279" t="s">
        <v>346</v>
      </c>
      <c r="B246" s="279" t="s">
        <v>556</v>
      </c>
      <c r="C246" s="279" t="s">
        <v>556</v>
      </c>
      <c r="D246" s="279" t="s">
        <v>12385</v>
      </c>
      <c r="E246">
        <v>630641</v>
      </c>
      <c r="F246" s="283">
        <v>38.24</v>
      </c>
      <c r="G246" t="s">
        <v>77</v>
      </c>
      <c r="H246" s="289" t="s">
        <v>13444</v>
      </c>
      <c r="I246" s="289" t="s">
        <v>13412</v>
      </c>
      <c r="J246" s="289" t="s">
        <v>13422</v>
      </c>
      <c r="K246" s="281">
        <v>0.71421068166299995</v>
      </c>
      <c r="L246" s="279" t="s">
        <v>293</v>
      </c>
    </row>
    <row r="247" spans="1:12" x14ac:dyDescent="0.25">
      <c r="A247" s="279" t="s">
        <v>346</v>
      </c>
      <c r="B247" s="279" t="s">
        <v>556</v>
      </c>
      <c r="C247" s="279" t="s">
        <v>556</v>
      </c>
      <c r="D247" s="279" t="s">
        <v>12409</v>
      </c>
      <c r="E247">
        <v>792578</v>
      </c>
      <c r="F247" s="283">
        <v>38.24</v>
      </c>
      <c r="G247" t="s">
        <v>77</v>
      </c>
      <c r="H247" s="289" t="s">
        <v>13444</v>
      </c>
      <c r="I247" s="289" t="s">
        <v>13412</v>
      </c>
      <c r="J247" s="289" t="s">
        <v>13417</v>
      </c>
      <c r="K247" s="281">
        <v>0.483256332176</v>
      </c>
      <c r="L247" s="279" t="s">
        <v>271</v>
      </c>
    </row>
    <row r="248" spans="1:12" x14ac:dyDescent="0.25">
      <c r="A248" s="279" t="s">
        <v>346</v>
      </c>
      <c r="B248" s="279" t="s">
        <v>556</v>
      </c>
      <c r="C248" s="279" t="s">
        <v>556</v>
      </c>
      <c r="D248" s="279" t="s">
        <v>12459</v>
      </c>
      <c r="E248">
        <v>778796</v>
      </c>
      <c r="F248" s="283">
        <v>38.24</v>
      </c>
      <c r="G248" t="s">
        <v>77</v>
      </c>
      <c r="H248" s="289" t="s">
        <v>13434</v>
      </c>
      <c r="I248" s="289" t="s">
        <v>13412</v>
      </c>
      <c r="J248" s="289" t="s">
        <v>13417</v>
      </c>
      <c r="K248" s="281">
        <v>-4.0226731294100003E-2</v>
      </c>
      <c r="L248" s="279" t="s">
        <v>278</v>
      </c>
    </row>
    <row r="249" spans="1:12" x14ac:dyDescent="0.25">
      <c r="A249" s="279" t="s">
        <v>346</v>
      </c>
      <c r="B249" s="279" t="s">
        <v>556</v>
      </c>
      <c r="C249" s="279" t="s">
        <v>556</v>
      </c>
      <c r="D249" s="279" t="s">
        <v>12467</v>
      </c>
      <c r="E249">
        <v>733032</v>
      </c>
      <c r="F249" s="283">
        <v>38.24</v>
      </c>
      <c r="G249" t="s">
        <v>77</v>
      </c>
      <c r="H249" s="289" t="s">
        <v>13434</v>
      </c>
      <c r="I249" s="289" t="s">
        <v>13412</v>
      </c>
      <c r="J249" s="289" t="s">
        <v>13417</v>
      </c>
      <c r="K249" s="281">
        <v>5.3425487978000001E-2</v>
      </c>
      <c r="L249" s="279" t="s">
        <v>271</v>
      </c>
    </row>
    <row r="250" spans="1:12" x14ac:dyDescent="0.25">
      <c r="A250" s="279" t="s">
        <v>346</v>
      </c>
      <c r="B250" s="279" t="s">
        <v>556</v>
      </c>
      <c r="C250" s="279" t="s">
        <v>556</v>
      </c>
      <c r="D250" s="279" t="s">
        <v>12544</v>
      </c>
      <c r="E250">
        <v>653969</v>
      </c>
      <c r="F250" s="283">
        <v>38.24</v>
      </c>
      <c r="G250" t="s">
        <v>77</v>
      </c>
      <c r="H250" s="289" t="s">
        <v>13434</v>
      </c>
      <c r="I250" s="289" t="s">
        <v>13412</v>
      </c>
      <c r="J250" s="289" t="s">
        <v>13423</v>
      </c>
      <c r="K250" s="281">
        <v>-1.3533423458499999E-2</v>
      </c>
      <c r="L250" s="279" t="s">
        <v>278</v>
      </c>
    </row>
    <row r="251" spans="1:12" x14ac:dyDescent="0.25">
      <c r="A251" s="279" t="s">
        <v>346</v>
      </c>
      <c r="B251" s="279" t="s">
        <v>556</v>
      </c>
      <c r="C251" s="279" t="s">
        <v>556</v>
      </c>
      <c r="D251" s="279" t="s">
        <v>12554</v>
      </c>
      <c r="E251">
        <v>736431</v>
      </c>
      <c r="F251" s="283">
        <v>38.24</v>
      </c>
      <c r="G251" t="s">
        <v>77</v>
      </c>
      <c r="H251" s="289" t="s">
        <v>13434</v>
      </c>
      <c r="I251" s="289" t="s">
        <v>13412</v>
      </c>
      <c r="J251" s="289" t="s">
        <v>13417</v>
      </c>
      <c r="K251" s="281">
        <v>-8.1223611151800004E-2</v>
      </c>
      <c r="L251" s="279" t="s">
        <v>278</v>
      </c>
    </row>
    <row r="252" spans="1:12" x14ac:dyDescent="0.25">
      <c r="A252" s="279" t="s">
        <v>346</v>
      </c>
      <c r="B252" s="279" t="s">
        <v>556</v>
      </c>
      <c r="C252" s="279" t="s">
        <v>556</v>
      </c>
      <c r="D252" s="279" t="s">
        <v>12616</v>
      </c>
      <c r="E252">
        <v>703168</v>
      </c>
      <c r="F252" s="283">
        <v>38.24</v>
      </c>
      <c r="G252" t="s">
        <v>76</v>
      </c>
      <c r="H252" s="289" t="s">
        <v>13411</v>
      </c>
      <c r="I252" s="289" t="s">
        <v>13412</v>
      </c>
      <c r="J252" s="289" t="s">
        <v>13417</v>
      </c>
      <c r="K252" s="281">
        <v>-0.48778168326299998</v>
      </c>
      <c r="L252" s="279" t="s">
        <v>278</v>
      </c>
    </row>
    <row r="253" spans="1:12" x14ac:dyDescent="0.25">
      <c r="A253" s="279" t="s">
        <v>346</v>
      </c>
      <c r="B253" s="279" t="s">
        <v>556</v>
      </c>
      <c r="C253" s="279" t="s">
        <v>556</v>
      </c>
      <c r="D253" s="279" t="s">
        <v>12632</v>
      </c>
      <c r="E253">
        <v>660965</v>
      </c>
      <c r="F253" s="283">
        <v>38.24</v>
      </c>
      <c r="G253" t="s">
        <v>77</v>
      </c>
      <c r="H253" s="289" t="s">
        <v>13444</v>
      </c>
      <c r="I253" s="289" t="s">
        <v>13412</v>
      </c>
      <c r="J253" s="289" t="s">
        <v>13417</v>
      </c>
      <c r="K253" s="281">
        <v>-0.22760818321599999</v>
      </c>
      <c r="L253" s="279" t="s">
        <v>278</v>
      </c>
    </row>
    <row r="254" spans="1:12" x14ac:dyDescent="0.25">
      <c r="A254" s="279" t="s">
        <v>346</v>
      </c>
      <c r="B254" s="279" t="s">
        <v>556</v>
      </c>
      <c r="C254" s="279" t="s">
        <v>556</v>
      </c>
      <c r="D254" s="279" t="s">
        <v>12653</v>
      </c>
      <c r="E254">
        <v>625426</v>
      </c>
      <c r="F254" s="283">
        <v>38.24</v>
      </c>
      <c r="G254" t="s">
        <v>77</v>
      </c>
      <c r="H254" s="289" t="s">
        <v>13444</v>
      </c>
      <c r="I254" s="289" t="s">
        <v>13412</v>
      </c>
      <c r="J254" s="289" t="s">
        <v>13422</v>
      </c>
      <c r="K254" s="281">
        <v>-0.44281501819300001</v>
      </c>
      <c r="L254" s="279" t="s">
        <v>278</v>
      </c>
    </row>
    <row r="255" spans="1:12" x14ac:dyDescent="0.25">
      <c r="A255" s="279" t="s">
        <v>346</v>
      </c>
      <c r="B255" s="279" t="s">
        <v>556</v>
      </c>
      <c r="C255" s="279" t="s">
        <v>556</v>
      </c>
      <c r="D255" s="279" t="s">
        <v>12682</v>
      </c>
      <c r="E255">
        <v>704245</v>
      </c>
      <c r="F255" s="283">
        <v>38.24</v>
      </c>
      <c r="G255" t="s">
        <v>77</v>
      </c>
      <c r="H255" s="289" t="s">
        <v>13411</v>
      </c>
      <c r="I255" s="289" t="s">
        <v>13412</v>
      </c>
      <c r="J255" s="289" t="s">
        <v>13417</v>
      </c>
      <c r="K255" s="281">
        <v>0.13356712510499999</v>
      </c>
      <c r="L255" s="279" t="s">
        <v>271</v>
      </c>
    </row>
    <row r="256" spans="1:12" x14ac:dyDescent="0.25">
      <c r="A256" s="279" t="s">
        <v>346</v>
      </c>
      <c r="B256" s="279" t="s">
        <v>556</v>
      </c>
      <c r="C256" s="279" t="s">
        <v>556</v>
      </c>
      <c r="D256" s="279" t="s">
        <v>12691</v>
      </c>
      <c r="E256">
        <v>607801</v>
      </c>
      <c r="F256" s="283">
        <v>38.24</v>
      </c>
      <c r="G256" t="s">
        <v>77</v>
      </c>
      <c r="H256" s="289" t="s">
        <v>13444</v>
      </c>
      <c r="I256" s="289" t="s">
        <v>13412</v>
      </c>
      <c r="J256" s="289" t="s">
        <v>13422</v>
      </c>
      <c r="K256" s="281">
        <v>-3.8668212148099998E-2</v>
      </c>
      <c r="L256" s="279" t="s">
        <v>278</v>
      </c>
    </row>
    <row r="257" spans="1:12" x14ac:dyDescent="0.25">
      <c r="A257" s="279" t="s">
        <v>346</v>
      </c>
      <c r="B257" s="279" t="s">
        <v>556</v>
      </c>
      <c r="C257" s="279" t="s">
        <v>556</v>
      </c>
      <c r="D257" s="279" t="s">
        <v>12713</v>
      </c>
      <c r="E257">
        <v>657832</v>
      </c>
      <c r="F257" s="283">
        <v>38.24</v>
      </c>
      <c r="G257" t="s">
        <v>76</v>
      </c>
      <c r="H257" s="289" t="s">
        <v>13434</v>
      </c>
      <c r="I257" s="289" t="s">
        <v>13412</v>
      </c>
      <c r="J257" s="289" t="s">
        <v>13422</v>
      </c>
      <c r="K257" s="281">
        <v>-0.377583807203</v>
      </c>
      <c r="L257" s="279" t="s">
        <v>278</v>
      </c>
    </row>
    <row r="258" spans="1:12" x14ac:dyDescent="0.25">
      <c r="A258" s="279" t="s">
        <v>346</v>
      </c>
      <c r="B258" s="279" t="s">
        <v>556</v>
      </c>
      <c r="C258" s="279" t="s">
        <v>556</v>
      </c>
      <c r="D258" s="279" t="s">
        <v>12768</v>
      </c>
      <c r="E258">
        <v>757411</v>
      </c>
      <c r="F258" s="283">
        <v>38.24</v>
      </c>
      <c r="G258" t="s">
        <v>77</v>
      </c>
      <c r="H258" s="289" t="s">
        <v>13434</v>
      </c>
      <c r="I258" s="289" t="s">
        <v>13412</v>
      </c>
      <c r="J258" s="289" t="s">
        <v>13416</v>
      </c>
      <c r="K258" s="281">
        <v>-0.48114952532499999</v>
      </c>
      <c r="L258" s="279" t="s">
        <v>278</v>
      </c>
    </row>
    <row r="259" spans="1:12" x14ac:dyDescent="0.25">
      <c r="A259" s="279" t="s">
        <v>346</v>
      </c>
      <c r="B259" s="279" t="s">
        <v>556</v>
      </c>
      <c r="C259" s="279" t="s">
        <v>556</v>
      </c>
      <c r="D259" s="279" t="s">
        <v>12827</v>
      </c>
      <c r="E259">
        <v>600466</v>
      </c>
      <c r="F259" s="283">
        <v>38.24</v>
      </c>
      <c r="G259" t="s">
        <v>76</v>
      </c>
      <c r="H259" s="289" t="s">
        <v>13434</v>
      </c>
      <c r="I259" s="289" t="s">
        <v>13412</v>
      </c>
      <c r="J259" s="289" t="s">
        <v>13417</v>
      </c>
      <c r="K259" s="281">
        <v>-0.401126272334</v>
      </c>
      <c r="L259" s="279" t="s">
        <v>278</v>
      </c>
    </row>
    <row r="260" spans="1:12" x14ac:dyDescent="0.25">
      <c r="A260" s="279" t="s">
        <v>346</v>
      </c>
      <c r="B260" s="279" t="s">
        <v>556</v>
      </c>
      <c r="C260" s="279" t="s">
        <v>556</v>
      </c>
      <c r="D260" s="279" t="s">
        <v>12856</v>
      </c>
      <c r="E260">
        <v>786993</v>
      </c>
      <c r="F260" s="283">
        <v>38.24</v>
      </c>
      <c r="G260" t="s">
        <v>76</v>
      </c>
      <c r="H260" s="289" t="s">
        <v>13434</v>
      </c>
      <c r="I260" s="289" t="s">
        <v>13412</v>
      </c>
      <c r="J260" s="289" t="s">
        <v>13417</v>
      </c>
      <c r="K260" s="281">
        <v>-0.28476175100399997</v>
      </c>
      <c r="L260" s="279" t="s">
        <v>278</v>
      </c>
    </row>
    <row r="261" spans="1:12" x14ac:dyDescent="0.25">
      <c r="A261" s="279" t="s">
        <v>346</v>
      </c>
      <c r="B261" s="279" t="s">
        <v>556</v>
      </c>
      <c r="C261" s="279" t="s">
        <v>556</v>
      </c>
      <c r="D261" s="279" t="s">
        <v>12862</v>
      </c>
      <c r="E261">
        <v>631621</v>
      </c>
      <c r="F261" s="283">
        <v>38.24</v>
      </c>
      <c r="G261" t="s">
        <v>76</v>
      </c>
      <c r="H261" s="289" t="s">
        <v>13434</v>
      </c>
      <c r="I261" s="289" t="s">
        <v>13412</v>
      </c>
      <c r="J261" s="289" t="s">
        <v>13422</v>
      </c>
      <c r="K261" s="281">
        <v>-0.68849718699100004</v>
      </c>
      <c r="L261" s="279" t="s">
        <v>278</v>
      </c>
    </row>
    <row r="262" spans="1:12" x14ac:dyDescent="0.25">
      <c r="A262" s="279" t="s">
        <v>346</v>
      </c>
      <c r="B262" s="279" t="s">
        <v>556</v>
      </c>
      <c r="C262" s="279" t="s">
        <v>556</v>
      </c>
      <c r="D262" s="279" t="s">
        <v>13003</v>
      </c>
      <c r="E262">
        <v>652075</v>
      </c>
      <c r="F262" s="283">
        <v>38.24</v>
      </c>
      <c r="G262" t="s">
        <v>76</v>
      </c>
      <c r="H262" s="289" t="s">
        <v>13445</v>
      </c>
      <c r="I262" s="289" t="s">
        <v>13412</v>
      </c>
      <c r="J262" s="289" t="s">
        <v>13422</v>
      </c>
      <c r="K262" s="281">
        <v>-0.149922002167</v>
      </c>
      <c r="L262" s="279" t="s">
        <v>278</v>
      </c>
    </row>
    <row r="263" spans="1:12" x14ac:dyDescent="0.25">
      <c r="A263" s="279" t="s">
        <v>346</v>
      </c>
      <c r="B263" s="279" t="s">
        <v>556</v>
      </c>
      <c r="C263" s="279" t="s">
        <v>556</v>
      </c>
      <c r="D263" s="279" t="s">
        <v>13014</v>
      </c>
      <c r="E263">
        <v>701432</v>
      </c>
      <c r="F263" s="283">
        <v>38.24</v>
      </c>
      <c r="G263" t="s">
        <v>76</v>
      </c>
      <c r="H263" s="289" t="s">
        <v>13434</v>
      </c>
      <c r="I263" s="289" t="s">
        <v>13412</v>
      </c>
      <c r="J263" s="289" t="s">
        <v>13417</v>
      </c>
      <c r="K263" s="281">
        <v>-0.17560177861500001</v>
      </c>
      <c r="L263" s="279" t="s">
        <v>278</v>
      </c>
    </row>
    <row r="264" spans="1:12" x14ac:dyDescent="0.25">
      <c r="A264" s="279" t="s">
        <v>346</v>
      </c>
      <c r="B264" s="279" t="s">
        <v>556</v>
      </c>
      <c r="C264" s="279" t="s">
        <v>556</v>
      </c>
      <c r="D264" s="279" t="s">
        <v>13031</v>
      </c>
      <c r="E264">
        <v>638587</v>
      </c>
      <c r="F264" s="283">
        <v>38.24</v>
      </c>
      <c r="G264" t="s">
        <v>76</v>
      </c>
      <c r="H264" s="289" t="s">
        <v>13434</v>
      </c>
      <c r="I264" s="289" t="s">
        <v>13412</v>
      </c>
      <c r="J264" s="289" t="s">
        <v>13417</v>
      </c>
      <c r="K264" s="281">
        <v>-0.22964327639000001</v>
      </c>
      <c r="L264" s="279" t="s">
        <v>278</v>
      </c>
    </row>
    <row r="265" spans="1:12" x14ac:dyDescent="0.25">
      <c r="A265" s="279" t="s">
        <v>346</v>
      </c>
      <c r="B265" s="279" t="s">
        <v>556</v>
      </c>
      <c r="C265" s="279" t="s">
        <v>556</v>
      </c>
      <c r="D265" s="279" t="s">
        <v>13053</v>
      </c>
      <c r="E265">
        <v>658316</v>
      </c>
      <c r="F265" s="283">
        <v>38.24</v>
      </c>
      <c r="G265" t="s">
        <v>77</v>
      </c>
      <c r="H265" s="289" t="s">
        <v>13434</v>
      </c>
      <c r="I265" s="289" t="s">
        <v>13412</v>
      </c>
      <c r="J265" s="289" t="s">
        <v>13417</v>
      </c>
      <c r="K265" s="281">
        <v>-0.23163789078399999</v>
      </c>
      <c r="L265" s="279" t="s">
        <v>278</v>
      </c>
    </row>
    <row r="266" spans="1:12" x14ac:dyDescent="0.25">
      <c r="A266" s="279" t="s">
        <v>346</v>
      </c>
      <c r="B266" s="279" t="s">
        <v>556</v>
      </c>
      <c r="C266" s="279" t="s">
        <v>556</v>
      </c>
      <c r="D266" s="279" t="s">
        <v>13073</v>
      </c>
      <c r="E266">
        <v>757071</v>
      </c>
      <c r="F266" s="283">
        <v>38.24</v>
      </c>
      <c r="G266" t="s">
        <v>76</v>
      </c>
      <c r="H266" s="289" t="s">
        <v>13444</v>
      </c>
      <c r="I266" s="289" t="s">
        <v>13412</v>
      </c>
      <c r="J266" s="289" t="s">
        <v>13417</v>
      </c>
      <c r="K266" s="281">
        <v>-0.123540668075</v>
      </c>
      <c r="L266" s="279" t="s">
        <v>278</v>
      </c>
    </row>
    <row r="267" spans="1:12" x14ac:dyDescent="0.25">
      <c r="A267" s="279" t="s">
        <v>346</v>
      </c>
      <c r="B267" s="279" t="s">
        <v>556</v>
      </c>
      <c r="C267" s="279" t="s">
        <v>556</v>
      </c>
      <c r="D267" s="279" t="s">
        <v>13177</v>
      </c>
      <c r="E267">
        <v>683451</v>
      </c>
      <c r="F267" s="283">
        <v>38.24</v>
      </c>
      <c r="G267" t="s">
        <v>77</v>
      </c>
      <c r="H267" s="289" t="s">
        <v>13444</v>
      </c>
      <c r="I267" s="289" t="s">
        <v>13412</v>
      </c>
      <c r="J267" s="289" t="s">
        <v>13417</v>
      </c>
      <c r="K267" s="281">
        <v>-0.30282887969400002</v>
      </c>
      <c r="L267" s="279" t="s">
        <v>278</v>
      </c>
    </row>
    <row r="268" spans="1:12" x14ac:dyDescent="0.25">
      <c r="A268" s="279" t="s">
        <v>346</v>
      </c>
      <c r="B268" s="279" t="s">
        <v>556</v>
      </c>
      <c r="C268" s="279" t="s">
        <v>556</v>
      </c>
      <c r="D268" s="279" t="s">
        <v>13192</v>
      </c>
      <c r="E268">
        <v>726231</v>
      </c>
      <c r="F268" s="283">
        <v>38.24</v>
      </c>
      <c r="G268" t="s">
        <v>77</v>
      </c>
      <c r="H268" s="289" t="s">
        <v>13434</v>
      </c>
      <c r="I268" s="289" t="s">
        <v>13412</v>
      </c>
      <c r="J268" s="289" t="s">
        <v>13417</v>
      </c>
      <c r="K268" s="281">
        <v>0.38195060263800001</v>
      </c>
      <c r="L268" s="279" t="s">
        <v>271</v>
      </c>
    </row>
    <row r="269" spans="1:12" x14ac:dyDescent="0.25">
      <c r="A269" s="279" t="s">
        <v>346</v>
      </c>
      <c r="B269" s="279" t="s">
        <v>556</v>
      </c>
      <c r="C269" s="279" t="s">
        <v>556</v>
      </c>
      <c r="D269" s="279" t="s">
        <v>13246</v>
      </c>
      <c r="E269">
        <v>697524</v>
      </c>
      <c r="F269" s="283">
        <v>38.24</v>
      </c>
      <c r="G269" t="s">
        <v>77</v>
      </c>
      <c r="H269" s="289" t="s">
        <v>13444</v>
      </c>
      <c r="I269" s="289" t="s">
        <v>13412</v>
      </c>
      <c r="J269" s="289" t="s">
        <v>13417</v>
      </c>
      <c r="K269" s="281">
        <v>-0.110391016188</v>
      </c>
      <c r="L269" s="279" t="s">
        <v>278</v>
      </c>
    </row>
    <row r="270" spans="1:12" x14ac:dyDescent="0.25">
      <c r="A270" s="279" t="s">
        <v>346</v>
      </c>
      <c r="B270" s="279" t="s">
        <v>556</v>
      </c>
      <c r="C270" s="279" t="s">
        <v>556</v>
      </c>
      <c r="D270" s="279" t="s">
        <v>13292</v>
      </c>
      <c r="E270">
        <v>702927</v>
      </c>
      <c r="F270" s="283">
        <v>38.24</v>
      </c>
      <c r="G270" t="s">
        <v>76</v>
      </c>
      <c r="H270" s="289" t="s">
        <v>13444</v>
      </c>
      <c r="I270" s="289" t="s">
        <v>13412</v>
      </c>
      <c r="J270" s="289" t="s">
        <v>13422</v>
      </c>
      <c r="K270" s="281">
        <v>-0.53883394395499995</v>
      </c>
      <c r="L270" s="279" t="s">
        <v>278</v>
      </c>
    </row>
    <row r="271" spans="1:12" x14ac:dyDescent="0.25">
      <c r="A271" s="279" t="s">
        <v>346</v>
      </c>
      <c r="B271" s="279" t="s">
        <v>556</v>
      </c>
      <c r="C271" s="279" t="s">
        <v>556</v>
      </c>
      <c r="D271" s="279" t="s">
        <v>13326</v>
      </c>
      <c r="E271">
        <v>798231</v>
      </c>
      <c r="F271" s="283">
        <v>38.24</v>
      </c>
      <c r="G271" t="s">
        <v>76</v>
      </c>
      <c r="H271" s="289" t="s">
        <v>13445</v>
      </c>
      <c r="I271" s="289" t="s">
        <v>13412</v>
      </c>
      <c r="J271" s="289" t="s">
        <v>13422</v>
      </c>
      <c r="K271" s="281">
        <v>-0.105972202881</v>
      </c>
      <c r="L271" s="279" t="s">
        <v>278</v>
      </c>
    </row>
    <row r="272" spans="1:12" x14ac:dyDescent="0.25">
      <c r="A272" s="279" t="s">
        <v>346</v>
      </c>
      <c r="B272" s="279" t="s">
        <v>556</v>
      </c>
      <c r="C272" s="279" t="s">
        <v>556</v>
      </c>
      <c r="D272" s="279" t="s">
        <v>13374</v>
      </c>
      <c r="E272">
        <v>716634</v>
      </c>
      <c r="F272" s="283">
        <v>38.24</v>
      </c>
      <c r="G272" t="s">
        <v>77</v>
      </c>
      <c r="H272" s="289" t="s">
        <v>13434</v>
      </c>
      <c r="I272" s="289" t="s">
        <v>13412</v>
      </c>
      <c r="J272" s="289" t="s">
        <v>13417</v>
      </c>
      <c r="K272" s="281">
        <v>-0.15634977674200001</v>
      </c>
      <c r="L272" s="279" t="s">
        <v>278</v>
      </c>
    </row>
    <row r="273" spans="1:12" x14ac:dyDescent="0.25">
      <c r="A273" s="279" t="s">
        <v>346</v>
      </c>
      <c r="B273" s="279" t="s">
        <v>556</v>
      </c>
      <c r="C273" s="279" t="s">
        <v>556</v>
      </c>
      <c r="D273" s="279" t="s">
        <v>13391</v>
      </c>
      <c r="E273">
        <v>607932</v>
      </c>
      <c r="F273" s="283">
        <v>38.24</v>
      </c>
      <c r="G273" t="s">
        <v>76</v>
      </c>
      <c r="H273" s="289" t="s">
        <v>13444</v>
      </c>
      <c r="I273" s="289" t="s">
        <v>13412</v>
      </c>
      <c r="J273" s="289" t="s">
        <v>13416</v>
      </c>
      <c r="K273" s="281">
        <v>-0.55736631977499995</v>
      </c>
      <c r="L273" s="279" t="s">
        <v>278</v>
      </c>
    </row>
    <row r="274" spans="1:12" x14ac:dyDescent="0.25">
      <c r="A274" s="279" t="s">
        <v>346</v>
      </c>
      <c r="B274" s="279" t="s">
        <v>444</v>
      </c>
      <c r="C274" s="279" t="s">
        <v>444</v>
      </c>
      <c r="D274" s="279" t="s">
        <v>443</v>
      </c>
      <c r="E274">
        <v>650579</v>
      </c>
      <c r="F274" s="283">
        <v>29.747999999999969</v>
      </c>
      <c r="G274" t="s">
        <v>76</v>
      </c>
      <c r="H274" s="289" t="s">
        <v>13445</v>
      </c>
      <c r="I274" s="289" t="s">
        <v>13412</v>
      </c>
      <c r="J274" s="289" t="s">
        <v>13416</v>
      </c>
      <c r="K274" s="281">
        <v>-0.65978369041100005</v>
      </c>
      <c r="L274" s="279" t="s">
        <v>278</v>
      </c>
    </row>
    <row r="275" spans="1:12" x14ac:dyDescent="0.25">
      <c r="A275" s="279" t="s">
        <v>346</v>
      </c>
      <c r="B275" s="279" t="s">
        <v>444</v>
      </c>
      <c r="C275" s="279" t="s">
        <v>444</v>
      </c>
      <c r="D275" s="279" t="s">
        <v>512</v>
      </c>
      <c r="E275">
        <v>685232</v>
      </c>
      <c r="F275" s="283">
        <v>29.747999999999969</v>
      </c>
      <c r="G275" t="s">
        <v>77</v>
      </c>
      <c r="H275" s="289" t="s">
        <v>13434</v>
      </c>
      <c r="I275" s="289" t="s">
        <v>13412</v>
      </c>
      <c r="J275" s="289" t="s">
        <v>13416</v>
      </c>
      <c r="K275" s="281">
        <v>1.2930377850200001</v>
      </c>
      <c r="L275" s="279" t="s">
        <v>335</v>
      </c>
    </row>
    <row r="276" spans="1:12" x14ac:dyDescent="0.25">
      <c r="A276" s="279" t="s">
        <v>346</v>
      </c>
      <c r="B276" s="279" t="s">
        <v>444</v>
      </c>
      <c r="C276" s="279" t="s">
        <v>444</v>
      </c>
      <c r="D276" s="279" t="s">
        <v>527</v>
      </c>
      <c r="E276">
        <v>680796</v>
      </c>
      <c r="F276" s="283">
        <v>29.747999999999969</v>
      </c>
      <c r="G276" t="s">
        <v>77</v>
      </c>
      <c r="H276" s="289" t="s">
        <v>13444</v>
      </c>
      <c r="I276" s="289" t="s">
        <v>13412</v>
      </c>
      <c r="J276" s="289" t="s">
        <v>13417</v>
      </c>
      <c r="K276" s="281">
        <v>0.48054854739000002</v>
      </c>
      <c r="L276" s="279" t="s">
        <v>271</v>
      </c>
    </row>
    <row r="277" spans="1:12" x14ac:dyDescent="0.25">
      <c r="A277" s="279" t="s">
        <v>346</v>
      </c>
      <c r="B277" s="279" t="s">
        <v>444</v>
      </c>
      <c r="C277" s="279" t="s">
        <v>444</v>
      </c>
      <c r="D277" s="279" t="s">
        <v>635</v>
      </c>
      <c r="E277">
        <v>738697</v>
      </c>
      <c r="F277" s="283">
        <v>29.747999999999969</v>
      </c>
      <c r="G277" t="s">
        <v>77</v>
      </c>
      <c r="H277" s="289" t="s">
        <v>13444</v>
      </c>
      <c r="I277" s="289" t="s">
        <v>13412</v>
      </c>
      <c r="J277" s="289" t="s">
        <v>13417</v>
      </c>
      <c r="K277" s="281">
        <v>-0.201607490902</v>
      </c>
      <c r="L277" s="279" t="s">
        <v>278</v>
      </c>
    </row>
    <row r="278" spans="1:12" x14ac:dyDescent="0.25">
      <c r="A278" s="279" t="s">
        <v>346</v>
      </c>
      <c r="B278" s="279" t="s">
        <v>444</v>
      </c>
      <c r="C278" s="279" t="s">
        <v>444</v>
      </c>
      <c r="D278" s="279" t="s">
        <v>826</v>
      </c>
      <c r="E278">
        <v>699322</v>
      </c>
      <c r="F278" s="283">
        <v>29.747999999999969</v>
      </c>
      <c r="G278" t="s">
        <v>77</v>
      </c>
      <c r="H278" s="289" t="s">
        <v>13411</v>
      </c>
      <c r="I278" s="289" t="s">
        <v>13412</v>
      </c>
      <c r="J278" s="289" t="s">
        <v>13422</v>
      </c>
      <c r="K278" s="281">
        <v>0.52467959640899997</v>
      </c>
      <c r="L278" s="279" t="s">
        <v>293</v>
      </c>
    </row>
    <row r="279" spans="1:12" x14ac:dyDescent="0.25">
      <c r="A279" s="279" t="s">
        <v>346</v>
      </c>
      <c r="B279" s="279" t="s">
        <v>444</v>
      </c>
      <c r="C279" s="279" t="s">
        <v>444</v>
      </c>
      <c r="D279" s="279" t="s">
        <v>955</v>
      </c>
      <c r="E279">
        <v>671070</v>
      </c>
      <c r="F279" s="283">
        <v>29.747999999999969</v>
      </c>
      <c r="G279" t="s">
        <v>77</v>
      </c>
      <c r="H279" s="289" t="s">
        <v>13444</v>
      </c>
      <c r="I279" s="289" t="s">
        <v>13412</v>
      </c>
      <c r="J279" s="289" t="s">
        <v>13422</v>
      </c>
      <c r="K279" s="281">
        <v>-0.15770378569599999</v>
      </c>
      <c r="L279" s="279" t="s">
        <v>278</v>
      </c>
    </row>
    <row r="280" spans="1:12" x14ac:dyDescent="0.25">
      <c r="A280" s="279" t="s">
        <v>346</v>
      </c>
      <c r="B280" s="279" t="s">
        <v>444</v>
      </c>
      <c r="C280" s="279" t="s">
        <v>444</v>
      </c>
      <c r="D280" s="279" t="s">
        <v>999</v>
      </c>
      <c r="E280">
        <v>676942</v>
      </c>
      <c r="F280" s="283">
        <v>29.747999999999969</v>
      </c>
      <c r="G280" t="s">
        <v>77</v>
      </c>
      <c r="H280" s="289" t="s">
        <v>13444</v>
      </c>
      <c r="I280" s="289" t="s">
        <v>13412</v>
      </c>
      <c r="J280" s="289" t="s">
        <v>13417</v>
      </c>
      <c r="K280" s="281">
        <v>1.18317199878</v>
      </c>
      <c r="L280" s="279" t="s">
        <v>335</v>
      </c>
    </row>
    <row r="281" spans="1:12" x14ac:dyDescent="0.25">
      <c r="A281" s="279" t="s">
        <v>346</v>
      </c>
      <c r="B281" s="279" t="s">
        <v>444</v>
      </c>
      <c r="C281" s="279" t="s">
        <v>444</v>
      </c>
      <c r="D281" s="279" t="s">
        <v>1128</v>
      </c>
      <c r="E281">
        <v>768961</v>
      </c>
      <c r="F281" s="283">
        <v>29.747999999999969</v>
      </c>
      <c r="G281" t="s">
        <v>76</v>
      </c>
      <c r="H281" s="289" t="s">
        <v>13411</v>
      </c>
      <c r="I281" s="289" t="s">
        <v>13412</v>
      </c>
      <c r="J281" s="289" t="s">
        <v>13416</v>
      </c>
      <c r="K281" s="281">
        <v>1.1594408458600001</v>
      </c>
      <c r="L281" s="279" t="s">
        <v>335</v>
      </c>
    </row>
    <row r="282" spans="1:12" x14ac:dyDescent="0.25">
      <c r="A282" s="279" t="s">
        <v>346</v>
      </c>
      <c r="B282" s="279" t="s">
        <v>444</v>
      </c>
      <c r="C282" s="279" t="s">
        <v>444</v>
      </c>
      <c r="D282" s="279" t="s">
        <v>1129</v>
      </c>
      <c r="E282">
        <v>789593</v>
      </c>
      <c r="F282" s="283">
        <v>29.747999999999969</v>
      </c>
      <c r="G282" t="s">
        <v>77</v>
      </c>
      <c r="H282" s="289" t="s">
        <v>13434</v>
      </c>
      <c r="I282" s="289" t="s">
        <v>13412</v>
      </c>
      <c r="J282" s="289" t="s">
        <v>13416</v>
      </c>
      <c r="K282" s="281">
        <v>-0.240154399268</v>
      </c>
      <c r="L282" s="279" t="s">
        <v>278</v>
      </c>
    </row>
    <row r="283" spans="1:12" x14ac:dyDescent="0.25">
      <c r="A283" s="279" t="s">
        <v>346</v>
      </c>
      <c r="B283" s="279" t="s">
        <v>444</v>
      </c>
      <c r="C283" s="279" t="s">
        <v>444</v>
      </c>
      <c r="D283" s="279" t="s">
        <v>1139</v>
      </c>
      <c r="E283">
        <v>790389</v>
      </c>
      <c r="F283" s="283">
        <v>29.747999999999969</v>
      </c>
      <c r="G283" t="s">
        <v>76</v>
      </c>
      <c r="H283" s="289" t="s">
        <v>13411</v>
      </c>
      <c r="I283" s="289" t="s">
        <v>13412</v>
      </c>
      <c r="J283" s="289" t="s">
        <v>13416</v>
      </c>
      <c r="K283" s="281">
        <v>-0.149541475787</v>
      </c>
      <c r="L283" s="279" t="s">
        <v>278</v>
      </c>
    </row>
    <row r="284" spans="1:12" x14ac:dyDescent="0.25">
      <c r="A284" s="279" t="s">
        <v>346</v>
      </c>
      <c r="B284" s="279" t="s">
        <v>444</v>
      </c>
      <c r="C284" s="279" t="s">
        <v>444</v>
      </c>
      <c r="D284" s="279" t="s">
        <v>1197</v>
      </c>
      <c r="E284">
        <v>654400</v>
      </c>
      <c r="F284" s="283">
        <v>29.747999999999969</v>
      </c>
      <c r="G284" t="s">
        <v>76</v>
      </c>
      <c r="H284" s="289" t="s">
        <v>13445</v>
      </c>
      <c r="I284" s="289" t="s">
        <v>13412</v>
      </c>
      <c r="J284" s="289" t="s">
        <v>13416</v>
      </c>
      <c r="K284" s="281">
        <v>0.171705666137</v>
      </c>
      <c r="L284" s="279" t="s">
        <v>271</v>
      </c>
    </row>
    <row r="285" spans="1:12" x14ac:dyDescent="0.25">
      <c r="A285" s="279" t="s">
        <v>346</v>
      </c>
      <c r="B285" s="279" t="s">
        <v>444</v>
      </c>
      <c r="C285" s="279" t="s">
        <v>444</v>
      </c>
      <c r="D285" s="279" t="s">
        <v>1206</v>
      </c>
      <c r="E285">
        <v>663719</v>
      </c>
      <c r="F285" s="283">
        <v>29.747999999999969</v>
      </c>
      <c r="G285" t="s">
        <v>77</v>
      </c>
      <c r="H285" s="289" t="s">
        <v>13411</v>
      </c>
      <c r="I285" s="289" t="s">
        <v>13412</v>
      </c>
      <c r="J285" s="289" t="s">
        <v>13422</v>
      </c>
      <c r="K285" s="281">
        <v>0.59174807190500001</v>
      </c>
      <c r="L285" s="279" t="s">
        <v>293</v>
      </c>
    </row>
    <row r="286" spans="1:12" x14ac:dyDescent="0.25">
      <c r="A286" s="279" t="s">
        <v>346</v>
      </c>
      <c r="B286" s="279" t="s">
        <v>444</v>
      </c>
      <c r="C286" s="279" t="s">
        <v>444</v>
      </c>
      <c r="D286" s="279" t="s">
        <v>1273</v>
      </c>
      <c r="E286">
        <v>693863</v>
      </c>
      <c r="F286" s="283">
        <v>29.747999999999969</v>
      </c>
      <c r="G286" t="s">
        <v>77</v>
      </c>
      <c r="H286" s="289" t="s">
        <v>13444</v>
      </c>
      <c r="I286" s="289" t="s">
        <v>13412</v>
      </c>
      <c r="J286" s="289" t="s">
        <v>13422</v>
      </c>
      <c r="K286" s="281">
        <v>1.1039344207999999</v>
      </c>
      <c r="L286" s="279" t="s">
        <v>335</v>
      </c>
    </row>
    <row r="287" spans="1:12" x14ac:dyDescent="0.25">
      <c r="A287" s="279" t="s">
        <v>346</v>
      </c>
      <c r="B287" s="279" t="s">
        <v>444</v>
      </c>
      <c r="C287" s="279" t="s">
        <v>444</v>
      </c>
      <c r="D287" s="279" t="s">
        <v>1302</v>
      </c>
      <c r="E287">
        <v>748994</v>
      </c>
      <c r="F287" s="283">
        <v>29.747999999999969</v>
      </c>
      <c r="G287" t="s">
        <v>76</v>
      </c>
      <c r="H287" s="289" t="s">
        <v>13445</v>
      </c>
      <c r="I287" s="289" t="s">
        <v>13412</v>
      </c>
      <c r="J287" s="289" t="s">
        <v>13416</v>
      </c>
      <c r="K287" s="281">
        <v>0.138045799867</v>
      </c>
      <c r="L287" s="279" t="s">
        <v>271</v>
      </c>
    </row>
    <row r="288" spans="1:12" x14ac:dyDescent="0.25">
      <c r="A288" s="279" t="s">
        <v>346</v>
      </c>
      <c r="B288" s="279" t="s">
        <v>444</v>
      </c>
      <c r="C288" s="279" t="s">
        <v>444</v>
      </c>
      <c r="D288" s="279" t="s">
        <v>1315</v>
      </c>
      <c r="E288">
        <v>748919</v>
      </c>
      <c r="F288" s="283">
        <v>29.747999999999969</v>
      </c>
      <c r="G288" t="s">
        <v>77</v>
      </c>
      <c r="H288" s="289" t="s">
        <v>13445</v>
      </c>
      <c r="I288" s="289" t="s">
        <v>13412</v>
      </c>
      <c r="J288" s="289" t="s">
        <v>13416</v>
      </c>
      <c r="K288" s="281">
        <v>0.28640550644899998</v>
      </c>
      <c r="L288" s="279" t="s">
        <v>271</v>
      </c>
    </row>
    <row r="289" spans="1:12" x14ac:dyDescent="0.25">
      <c r="A289" s="279" t="s">
        <v>346</v>
      </c>
      <c r="B289" s="279" t="s">
        <v>444</v>
      </c>
      <c r="C289" s="279" t="s">
        <v>444</v>
      </c>
      <c r="D289" s="279" t="s">
        <v>1392</v>
      </c>
      <c r="E289">
        <v>651869</v>
      </c>
      <c r="F289" s="283">
        <v>29.747999999999969</v>
      </c>
      <c r="G289" t="s">
        <v>77</v>
      </c>
      <c r="H289" s="289" t="s">
        <v>13434</v>
      </c>
      <c r="I289" s="289" t="s">
        <v>13412</v>
      </c>
      <c r="J289" s="289" t="s">
        <v>13417</v>
      </c>
      <c r="K289" s="281">
        <v>0.81800868420299999</v>
      </c>
      <c r="L289" s="279" t="s">
        <v>293</v>
      </c>
    </row>
    <row r="290" spans="1:12" x14ac:dyDescent="0.25">
      <c r="A290" s="279" t="s">
        <v>346</v>
      </c>
      <c r="B290" s="279" t="s">
        <v>444</v>
      </c>
      <c r="C290" s="279" t="s">
        <v>444</v>
      </c>
      <c r="D290" s="279" t="s">
        <v>1422</v>
      </c>
      <c r="E290">
        <v>699306</v>
      </c>
      <c r="F290" s="283">
        <v>29.747999999999969</v>
      </c>
      <c r="G290" t="s">
        <v>77</v>
      </c>
      <c r="H290" s="289" t="s">
        <v>13434</v>
      </c>
      <c r="I290" s="289" t="s">
        <v>13412</v>
      </c>
      <c r="J290" s="289" t="s">
        <v>13423</v>
      </c>
      <c r="K290" s="281">
        <v>0.98026220346899995</v>
      </c>
      <c r="L290" s="279" t="s">
        <v>293</v>
      </c>
    </row>
    <row r="291" spans="1:12" x14ac:dyDescent="0.25">
      <c r="A291" s="279" t="s">
        <v>346</v>
      </c>
      <c r="B291" s="279" t="s">
        <v>444</v>
      </c>
      <c r="C291" s="279" t="s">
        <v>444</v>
      </c>
      <c r="D291" s="279" t="s">
        <v>1628</v>
      </c>
      <c r="E291">
        <v>663743</v>
      </c>
      <c r="F291" s="283">
        <v>29.747999999999969</v>
      </c>
      <c r="G291" t="s">
        <v>76</v>
      </c>
      <c r="H291" s="289" t="s">
        <v>13434</v>
      </c>
      <c r="I291" s="289" t="s">
        <v>13412</v>
      </c>
      <c r="J291" s="289" t="s">
        <v>13416</v>
      </c>
      <c r="K291" s="281">
        <v>0.76142645990699998</v>
      </c>
      <c r="L291" s="279" t="s">
        <v>293</v>
      </c>
    </row>
    <row r="292" spans="1:12" x14ac:dyDescent="0.25">
      <c r="A292" s="279" t="s">
        <v>346</v>
      </c>
      <c r="B292" s="279" t="s">
        <v>444</v>
      </c>
      <c r="C292" s="279" t="s">
        <v>444</v>
      </c>
      <c r="D292" s="279" t="s">
        <v>1768</v>
      </c>
      <c r="E292">
        <v>768324</v>
      </c>
      <c r="F292" s="283">
        <v>29.747999999999969</v>
      </c>
      <c r="G292" t="s">
        <v>76</v>
      </c>
      <c r="H292" s="289" t="s">
        <v>13444</v>
      </c>
      <c r="I292" s="289" t="s">
        <v>13412</v>
      </c>
      <c r="J292" s="289" t="s">
        <v>13422</v>
      </c>
      <c r="K292" s="281">
        <v>-2.7553597138699999E-2</v>
      </c>
      <c r="L292" s="279" t="s">
        <v>278</v>
      </c>
    </row>
    <row r="293" spans="1:12" x14ac:dyDescent="0.25">
      <c r="A293" s="279" t="s">
        <v>346</v>
      </c>
      <c r="B293" s="279" t="s">
        <v>444</v>
      </c>
      <c r="C293" s="279" t="s">
        <v>444</v>
      </c>
      <c r="D293" s="279" t="s">
        <v>1774</v>
      </c>
      <c r="E293">
        <v>617610</v>
      </c>
      <c r="F293" s="283">
        <v>29.747999999999969</v>
      </c>
      <c r="G293" t="s">
        <v>77</v>
      </c>
      <c r="H293" s="289" t="s">
        <v>13444</v>
      </c>
      <c r="I293" s="289" t="s">
        <v>13412</v>
      </c>
      <c r="J293" s="289" t="s">
        <v>13417</v>
      </c>
      <c r="K293" s="281">
        <v>-0.300933669588</v>
      </c>
      <c r="L293" s="279" t="s">
        <v>278</v>
      </c>
    </row>
    <row r="294" spans="1:12" x14ac:dyDescent="0.25">
      <c r="A294" s="279" t="s">
        <v>346</v>
      </c>
      <c r="B294" s="279" t="s">
        <v>444</v>
      </c>
      <c r="C294" s="279" t="s">
        <v>444</v>
      </c>
      <c r="D294" s="279" t="s">
        <v>1887</v>
      </c>
      <c r="E294">
        <v>790770</v>
      </c>
      <c r="F294" s="283">
        <v>29.747999999999969</v>
      </c>
      <c r="G294" t="s">
        <v>77</v>
      </c>
      <c r="H294" s="289" t="s">
        <v>13444</v>
      </c>
      <c r="I294" s="289" t="s">
        <v>13412</v>
      </c>
      <c r="J294" s="289" t="s">
        <v>13417</v>
      </c>
      <c r="K294" s="281">
        <v>-0.480475137143</v>
      </c>
      <c r="L294" s="279" t="s">
        <v>278</v>
      </c>
    </row>
    <row r="295" spans="1:12" x14ac:dyDescent="0.25">
      <c r="A295" s="279" t="s">
        <v>346</v>
      </c>
      <c r="B295" s="279" t="s">
        <v>444</v>
      </c>
      <c r="C295" s="279" t="s">
        <v>444</v>
      </c>
      <c r="D295" s="279" t="s">
        <v>1940</v>
      </c>
      <c r="E295">
        <v>767611</v>
      </c>
      <c r="F295" s="283">
        <v>29.747999999999969</v>
      </c>
      <c r="G295" t="s">
        <v>77</v>
      </c>
      <c r="H295" s="289" t="s">
        <v>13434</v>
      </c>
      <c r="I295" s="289" t="s">
        <v>13412</v>
      </c>
      <c r="J295" s="289" t="s">
        <v>13422</v>
      </c>
      <c r="K295" s="281">
        <v>1.2625067464899999</v>
      </c>
      <c r="L295" s="279" t="s">
        <v>335</v>
      </c>
    </row>
    <row r="296" spans="1:12" x14ac:dyDescent="0.25">
      <c r="A296" s="279" t="s">
        <v>346</v>
      </c>
      <c r="B296" s="279" t="s">
        <v>444</v>
      </c>
      <c r="C296" s="279" t="s">
        <v>444</v>
      </c>
      <c r="D296" s="279" t="s">
        <v>2014</v>
      </c>
      <c r="E296">
        <v>770744</v>
      </c>
      <c r="F296" s="283">
        <v>29.747999999999969</v>
      </c>
      <c r="G296" t="s">
        <v>76</v>
      </c>
      <c r="H296" s="289" t="s">
        <v>13444</v>
      </c>
      <c r="I296" s="289" t="s">
        <v>13412</v>
      </c>
      <c r="J296" s="289" t="s">
        <v>13417</v>
      </c>
      <c r="K296" s="281">
        <v>0.397340043827</v>
      </c>
      <c r="L296" s="279" t="s">
        <v>271</v>
      </c>
    </row>
    <row r="297" spans="1:12" x14ac:dyDescent="0.25">
      <c r="A297" s="279" t="s">
        <v>346</v>
      </c>
      <c r="B297" s="279" t="s">
        <v>444</v>
      </c>
      <c r="C297" s="279" t="s">
        <v>444</v>
      </c>
      <c r="D297" s="279" t="s">
        <v>2024</v>
      </c>
      <c r="E297">
        <v>796042</v>
      </c>
      <c r="F297" s="283">
        <v>29.747999999999969</v>
      </c>
      <c r="G297" t="s">
        <v>77</v>
      </c>
      <c r="H297" s="289" t="s">
        <v>13434</v>
      </c>
      <c r="I297" s="289" t="s">
        <v>13412</v>
      </c>
      <c r="J297" s="289" t="s">
        <v>13417</v>
      </c>
      <c r="K297" s="281">
        <v>1.7825330072600001</v>
      </c>
      <c r="L297" s="279" t="s">
        <v>428</v>
      </c>
    </row>
    <row r="298" spans="1:12" x14ac:dyDescent="0.25">
      <c r="A298" s="279" t="s">
        <v>346</v>
      </c>
      <c r="B298" s="279" t="s">
        <v>444</v>
      </c>
      <c r="C298" s="279" t="s">
        <v>444</v>
      </c>
      <c r="D298" s="279" t="s">
        <v>2150</v>
      </c>
      <c r="E298">
        <v>788449</v>
      </c>
      <c r="F298" s="283">
        <v>29.747999999999969</v>
      </c>
      <c r="G298" t="s">
        <v>77</v>
      </c>
      <c r="H298" s="289" t="s">
        <v>13444</v>
      </c>
      <c r="I298" s="289" t="s">
        <v>13412</v>
      </c>
      <c r="J298" s="289" t="s">
        <v>13416</v>
      </c>
      <c r="K298" s="281">
        <v>0.52909292551300002</v>
      </c>
      <c r="L298" s="279" t="s">
        <v>293</v>
      </c>
    </row>
    <row r="299" spans="1:12" x14ac:dyDescent="0.25">
      <c r="A299" s="279" t="s">
        <v>346</v>
      </c>
      <c r="B299" s="279" t="s">
        <v>444</v>
      </c>
      <c r="C299" s="279" t="s">
        <v>444</v>
      </c>
      <c r="D299" s="279" t="s">
        <v>2324</v>
      </c>
      <c r="E299">
        <v>752983</v>
      </c>
      <c r="F299" s="283">
        <v>29.747999999999969</v>
      </c>
      <c r="G299" t="s">
        <v>76</v>
      </c>
      <c r="H299" s="289" t="s">
        <v>13444</v>
      </c>
      <c r="I299" s="289" t="s">
        <v>13413</v>
      </c>
      <c r="J299" s="289" t="s">
        <v>13417</v>
      </c>
      <c r="K299" s="281">
        <v>1.0555835494800001</v>
      </c>
      <c r="L299" s="279" t="s">
        <v>335</v>
      </c>
    </row>
    <row r="300" spans="1:12" x14ac:dyDescent="0.25">
      <c r="A300" s="279" t="s">
        <v>346</v>
      </c>
      <c r="B300" s="279" t="s">
        <v>444</v>
      </c>
      <c r="C300" s="279" t="s">
        <v>444</v>
      </c>
      <c r="D300" s="279" t="s">
        <v>2470</v>
      </c>
      <c r="E300">
        <v>679577</v>
      </c>
      <c r="F300" s="283">
        <v>29.747999999999969</v>
      </c>
      <c r="G300" t="s">
        <v>77</v>
      </c>
      <c r="H300" s="289" t="s">
        <v>13444</v>
      </c>
      <c r="I300" s="289" t="s">
        <v>13412</v>
      </c>
      <c r="J300" s="289" t="s">
        <v>13417</v>
      </c>
      <c r="K300" s="281">
        <v>0.19557219458</v>
      </c>
      <c r="L300" s="279" t="s">
        <v>271</v>
      </c>
    </row>
    <row r="301" spans="1:12" x14ac:dyDescent="0.25">
      <c r="A301" s="279" t="s">
        <v>346</v>
      </c>
      <c r="B301" s="279" t="s">
        <v>444</v>
      </c>
      <c r="C301" s="279" t="s">
        <v>444</v>
      </c>
      <c r="D301" s="279" t="s">
        <v>2491</v>
      </c>
      <c r="E301">
        <v>645877</v>
      </c>
      <c r="F301" s="283">
        <v>29.747999999999969</v>
      </c>
      <c r="G301" t="s">
        <v>77</v>
      </c>
      <c r="H301" s="289" t="s">
        <v>13444</v>
      </c>
      <c r="I301" s="289" t="s">
        <v>13412</v>
      </c>
      <c r="J301" s="289" t="s">
        <v>13417</v>
      </c>
      <c r="K301" s="281">
        <v>-0.22654673773100001</v>
      </c>
      <c r="L301" s="279" t="s">
        <v>278</v>
      </c>
    </row>
    <row r="302" spans="1:12" x14ac:dyDescent="0.25">
      <c r="A302" s="279" t="s">
        <v>346</v>
      </c>
      <c r="B302" s="279" t="s">
        <v>444</v>
      </c>
      <c r="C302" s="279" t="s">
        <v>444</v>
      </c>
      <c r="D302" s="279" t="s">
        <v>2819</v>
      </c>
      <c r="E302">
        <v>785717</v>
      </c>
      <c r="F302" s="283">
        <v>29.747999999999969</v>
      </c>
      <c r="G302" t="s">
        <v>77</v>
      </c>
      <c r="H302" s="289" t="s">
        <v>13434</v>
      </c>
      <c r="I302" s="289" t="s">
        <v>13412</v>
      </c>
      <c r="J302" s="289" t="s">
        <v>13416</v>
      </c>
      <c r="K302" s="281">
        <v>1.02313959596</v>
      </c>
      <c r="L302" s="279" t="s">
        <v>335</v>
      </c>
    </row>
    <row r="303" spans="1:12" x14ac:dyDescent="0.25">
      <c r="A303" s="279" t="s">
        <v>346</v>
      </c>
      <c r="B303" s="279" t="s">
        <v>444</v>
      </c>
      <c r="C303" s="279" t="s">
        <v>444</v>
      </c>
      <c r="D303" s="279" t="s">
        <v>3258</v>
      </c>
      <c r="E303">
        <v>789844</v>
      </c>
      <c r="F303" s="283">
        <v>29.747999999999969</v>
      </c>
      <c r="G303" t="s">
        <v>76</v>
      </c>
      <c r="H303" s="289" t="s">
        <v>13411</v>
      </c>
      <c r="I303" s="289" t="s">
        <v>13412</v>
      </c>
      <c r="J303" s="289" t="s">
        <v>13416</v>
      </c>
      <c r="K303" s="281">
        <v>0.101954611386</v>
      </c>
      <c r="L303" s="279" t="s">
        <v>271</v>
      </c>
    </row>
    <row r="304" spans="1:12" x14ac:dyDescent="0.25">
      <c r="A304" s="279" t="s">
        <v>346</v>
      </c>
      <c r="B304" s="279" t="s">
        <v>444</v>
      </c>
      <c r="C304" s="279" t="s">
        <v>444</v>
      </c>
      <c r="D304" s="279" t="s">
        <v>3955</v>
      </c>
      <c r="E304">
        <v>638901</v>
      </c>
      <c r="F304" s="283">
        <v>29.747999999999969</v>
      </c>
      <c r="G304" t="s">
        <v>76</v>
      </c>
      <c r="H304" s="289" t="s">
        <v>13434</v>
      </c>
      <c r="I304" s="289" t="s">
        <v>13413</v>
      </c>
      <c r="J304" s="289" t="s">
        <v>13416</v>
      </c>
      <c r="K304" s="281">
        <v>0.88070622929800002</v>
      </c>
      <c r="L304" s="279" t="s">
        <v>293</v>
      </c>
    </row>
    <row r="305" spans="1:12" x14ac:dyDescent="0.25">
      <c r="A305" s="279" t="s">
        <v>346</v>
      </c>
      <c r="B305" s="279" t="s">
        <v>444</v>
      </c>
      <c r="C305" s="279" t="s">
        <v>444</v>
      </c>
      <c r="D305" s="279" t="s">
        <v>3971</v>
      </c>
      <c r="E305">
        <v>690538</v>
      </c>
      <c r="F305" s="283">
        <v>29.747999999999969</v>
      </c>
      <c r="G305" t="s">
        <v>76</v>
      </c>
      <c r="H305" s="289" t="s">
        <v>13434</v>
      </c>
      <c r="I305" s="289" t="s">
        <v>13412</v>
      </c>
      <c r="J305" s="289" t="s">
        <v>13416</v>
      </c>
      <c r="K305" s="281">
        <v>1.2776344159199999</v>
      </c>
      <c r="L305" s="279" t="s">
        <v>335</v>
      </c>
    </row>
    <row r="306" spans="1:12" x14ac:dyDescent="0.25">
      <c r="A306" s="279" t="s">
        <v>346</v>
      </c>
      <c r="B306" s="279" t="s">
        <v>444</v>
      </c>
      <c r="C306" s="279" t="s">
        <v>444</v>
      </c>
      <c r="D306" s="279" t="s">
        <v>4225</v>
      </c>
      <c r="E306">
        <v>792446</v>
      </c>
      <c r="F306" s="283">
        <v>29.747999999999969</v>
      </c>
      <c r="G306" t="s">
        <v>77</v>
      </c>
      <c r="H306" s="289" t="s">
        <v>13434</v>
      </c>
      <c r="I306" s="289" t="s">
        <v>13412</v>
      </c>
      <c r="J306" s="289" t="s">
        <v>13422</v>
      </c>
      <c r="K306" s="281">
        <v>0.347362453633</v>
      </c>
      <c r="L306" s="279" t="s">
        <v>271</v>
      </c>
    </row>
    <row r="307" spans="1:12" x14ac:dyDescent="0.25">
      <c r="A307" s="279" t="s">
        <v>346</v>
      </c>
      <c r="B307" s="279" t="s">
        <v>444</v>
      </c>
      <c r="C307" s="279" t="s">
        <v>444</v>
      </c>
      <c r="D307" s="279" t="s">
        <v>4493</v>
      </c>
      <c r="E307">
        <v>615137</v>
      </c>
      <c r="F307" s="283">
        <v>29.747999999999969</v>
      </c>
      <c r="G307" t="s">
        <v>76</v>
      </c>
      <c r="H307" s="289" t="s">
        <v>13434</v>
      </c>
      <c r="I307" s="289" t="s">
        <v>13412</v>
      </c>
      <c r="J307" s="289" t="s">
        <v>13422</v>
      </c>
      <c r="K307" s="281">
        <v>0.83132182177199998</v>
      </c>
      <c r="L307" s="279" t="s">
        <v>293</v>
      </c>
    </row>
    <row r="308" spans="1:12" x14ac:dyDescent="0.25">
      <c r="A308" s="279" t="s">
        <v>346</v>
      </c>
      <c r="B308" s="279" t="s">
        <v>444</v>
      </c>
      <c r="C308" s="279" t="s">
        <v>444</v>
      </c>
      <c r="D308" s="279" t="s">
        <v>4843</v>
      </c>
      <c r="E308">
        <v>683213</v>
      </c>
      <c r="F308" s="283">
        <v>29.747999999999969</v>
      </c>
      <c r="G308" t="s">
        <v>77</v>
      </c>
      <c r="H308" s="289" t="s">
        <v>13434</v>
      </c>
      <c r="I308" s="289" t="s">
        <v>13412</v>
      </c>
      <c r="J308" s="289" t="s">
        <v>13417</v>
      </c>
      <c r="K308" s="281">
        <v>0.96675746670999996</v>
      </c>
      <c r="L308" s="279" t="s">
        <v>293</v>
      </c>
    </row>
    <row r="309" spans="1:12" x14ac:dyDescent="0.25">
      <c r="A309" s="279" t="s">
        <v>346</v>
      </c>
      <c r="B309" s="279" t="s">
        <v>444</v>
      </c>
      <c r="C309" s="279" t="s">
        <v>444</v>
      </c>
      <c r="D309" s="279" t="s">
        <v>4874</v>
      </c>
      <c r="E309">
        <v>671967</v>
      </c>
      <c r="F309" s="283">
        <v>29.747999999999969</v>
      </c>
      <c r="G309" t="s">
        <v>77</v>
      </c>
      <c r="H309" s="289" t="s">
        <v>13434</v>
      </c>
      <c r="I309" s="289" t="s">
        <v>13412</v>
      </c>
      <c r="J309" s="289" t="s">
        <v>13417</v>
      </c>
      <c r="K309" s="281">
        <v>0.42536028038500001</v>
      </c>
      <c r="L309" s="279" t="s">
        <v>271</v>
      </c>
    </row>
    <row r="310" spans="1:12" x14ac:dyDescent="0.25">
      <c r="A310" s="279" t="s">
        <v>346</v>
      </c>
      <c r="B310" s="279" t="s">
        <v>444</v>
      </c>
      <c r="C310" s="279" t="s">
        <v>444</v>
      </c>
      <c r="D310" s="279" t="s">
        <v>4911</v>
      </c>
      <c r="E310">
        <v>689246</v>
      </c>
      <c r="F310" s="283">
        <v>29.747999999999969</v>
      </c>
      <c r="G310" t="s">
        <v>77</v>
      </c>
      <c r="H310" s="289" t="s">
        <v>13434</v>
      </c>
      <c r="I310" s="289" t="s">
        <v>13412</v>
      </c>
      <c r="J310" s="289" t="s">
        <v>13417</v>
      </c>
      <c r="K310" s="281">
        <v>0.47408178528599998</v>
      </c>
      <c r="L310" s="279" t="s">
        <v>271</v>
      </c>
    </row>
    <row r="311" spans="1:12" x14ac:dyDescent="0.25">
      <c r="A311" s="279" t="s">
        <v>346</v>
      </c>
      <c r="B311" s="279" t="s">
        <v>444</v>
      </c>
      <c r="C311" s="279" t="s">
        <v>444</v>
      </c>
      <c r="D311" s="279" t="s">
        <v>4925</v>
      </c>
      <c r="E311">
        <v>732940</v>
      </c>
      <c r="F311" s="283">
        <v>29.747999999999969</v>
      </c>
      <c r="G311" t="s">
        <v>77</v>
      </c>
      <c r="H311" s="289" t="s">
        <v>13434</v>
      </c>
      <c r="I311" s="289" t="s">
        <v>13412</v>
      </c>
      <c r="J311" s="289" t="s">
        <v>13416</v>
      </c>
      <c r="K311" s="281">
        <v>0.39669250891800001</v>
      </c>
      <c r="L311" s="279" t="s">
        <v>271</v>
      </c>
    </row>
    <row r="312" spans="1:12" x14ac:dyDescent="0.25">
      <c r="A312" s="279" t="s">
        <v>346</v>
      </c>
      <c r="B312" s="279" t="s">
        <v>444</v>
      </c>
      <c r="C312" s="279" t="s">
        <v>444</v>
      </c>
      <c r="D312" s="279" t="s">
        <v>5005</v>
      </c>
      <c r="E312">
        <v>650285</v>
      </c>
      <c r="F312" s="283">
        <v>29.747999999999969</v>
      </c>
      <c r="G312" t="s">
        <v>76</v>
      </c>
      <c r="H312" s="289" t="s">
        <v>13445</v>
      </c>
      <c r="I312" s="289" t="s">
        <v>13412</v>
      </c>
      <c r="J312" s="289" t="s">
        <v>13416</v>
      </c>
      <c r="K312" s="281">
        <v>-0.52709153796599995</v>
      </c>
      <c r="L312" s="279" t="s">
        <v>278</v>
      </c>
    </row>
    <row r="313" spans="1:12" x14ac:dyDescent="0.25">
      <c r="A313" s="279" t="s">
        <v>346</v>
      </c>
      <c r="B313" s="279" t="s">
        <v>444</v>
      </c>
      <c r="C313" s="279" t="s">
        <v>444</v>
      </c>
      <c r="D313" s="279" t="s">
        <v>5110</v>
      </c>
      <c r="E313">
        <v>767603</v>
      </c>
      <c r="F313" s="283">
        <v>29.747999999999969</v>
      </c>
      <c r="G313" t="s">
        <v>77</v>
      </c>
      <c r="H313" s="289" t="s">
        <v>13445</v>
      </c>
      <c r="I313" s="289" t="s">
        <v>13412</v>
      </c>
      <c r="J313" s="289" t="s">
        <v>13416</v>
      </c>
      <c r="K313" s="281">
        <v>-0.80967580841499998</v>
      </c>
      <c r="L313" s="279" t="s">
        <v>278</v>
      </c>
    </row>
    <row r="314" spans="1:12" x14ac:dyDescent="0.25">
      <c r="A314" s="279" t="s">
        <v>346</v>
      </c>
      <c r="B314" s="279" t="s">
        <v>444</v>
      </c>
      <c r="C314" s="279" t="s">
        <v>444</v>
      </c>
      <c r="D314" s="279" t="s">
        <v>5111</v>
      </c>
      <c r="E314">
        <v>767620</v>
      </c>
      <c r="F314" s="283">
        <v>29.747999999999969</v>
      </c>
      <c r="G314" t="s">
        <v>77</v>
      </c>
      <c r="H314" s="289" t="s">
        <v>13434</v>
      </c>
      <c r="I314" s="289" t="s">
        <v>13412</v>
      </c>
      <c r="J314" s="289" t="s">
        <v>13416</v>
      </c>
      <c r="K314" s="281">
        <v>0.74645823738799999</v>
      </c>
      <c r="L314" s="279" t="s">
        <v>293</v>
      </c>
    </row>
    <row r="315" spans="1:12" x14ac:dyDescent="0.25">
      <c r="A315" s="279" t="s">
        <v>346</v>
      </c>
      <c r="B315" s="279" t="s">
        <v>444</v>
      </c>
      <c r="C315" s="279" t="s">
        <v>444</v>
      </c>
      <c r="D315" s="279" t="s">
        <v>5383</v>
      </c>
      <c r="E315">
        <v>645737</v>
      </c>
      <c r="F315" s="283">
        <v>29.747999999999969</v>
      </c>
      <c r="G315" t="s">
        <v>76</v>
      </c>
      <c r="H315" s="289" t="s">
        <v>13434</v>
      </c>
      <c r="I315" s="289" t="s">
        <v>13412</v>
      </c>
      <c r="J315" s="289" t="s">
        <v>13416</v>
      </c>
      <c r="K315" s="281">
        <v>-1.9811941279299999E-2</v>
      </c>
      <c r="L315" s="279" t="s">
        <v>278</v>
      </c>
    </row>
    <row r="316" spans="1:12" x14ac:dyDescent="0.25">
      <c r="A316" s="279" t="s">
        <v>346</v>
      </c>
      <c r="B316" s="279" t="s">
        <v>444</v>
      </c>
      <c r="C316" s="279" t="s">
        <v>444</v>
      </c>
      <c r="D316" s="279" t="s">
        <v>5384</v>
      </c>
      <c r="E316">
        <v>645885</v>
      </c>
      <c r="F316" s="283">
        <v>29.747999999999969</v>
      </c>
      <c r="G316" t="s">
        <v>77</v>
      </c>
      <c r="H316" s="289" t="s">
        <v>13444</v>
      </c>
      <c r="I316" s="289" t="s">
        <v>13412</v>
      </c>
      <c r="J316" s="289" t="s">
        <v>13416</v>
      </c>
      <c r="K316" s="281">
        <v>9.99855772143E-2</v>
      </c>
      <c r="L316" s="279" t="s">
        <v>271</v>
      </c>
    </row>
    <row r="317" spans="1:12" x14ac:dyDescent="0.25">
      <c r="A317" s="279" t="s">
        <v>346</v>
      </c>
      <c r="B317" s="279" t="s">
        <v>444</v>
      </c>
      <c r="C317" s="279" t="s">
        <v>444</v>
      </c>
      <c r="D317" s="279" t="s">
        <v>5477</v>
      </c>
      <c r="E317">
        <v>669032</v>
      </c>
      <c r="F317" s="283">
        <v>29.747999999999969</v>
      </c>
      <c r="G317" t="s">
        <v>77</v>
      </c>
      <c r="H317" s="289" t="s">
        <v>13434</v>
      </c>
      <c r="I317" s="289" t="s">
        <v>13412</v>
      </c>
      <c r="J317" s="289" t="s">
        <v>13422</v>
      </c>
      <c r="K317" s="281">
        <v>0.59577135085599997</v>
      </c>
      <c r="L317" s="279" t="s">
        <v>293</v>
      </c>
    </row>
    <row r="318" spans="1:12" x14ac:dyDescent="0.25">
      <c r="A318" s="279" t="s">
        <v>346</v>
      </c>
      <c r="B318" s="279" t="s">
        <v>444</v>
      </c>
      <c r="C318" s="279" t="s">
        <v>444</v>
      </c>
      <c r="D318" s="279" t="s">
        <v>5478</v>
      </c>
      <c r="E318">
        <v>634468</v>
      </c>
      <c r="F318" s="283">
        <v>29.747999999999969</v>
      </c>
      <c r="G318" t="s">
        <v>76</v>
      </c>
      <c r="H318" s="289" t="s">
        <v>13445</v>
      </c>
      <c r="I318" s="289" t="s">
        <v>13412</v>
      </c>
      <c r="J318" s="289" t="s">
        <v>13416</v>
      </c>
      <c r="K318" s="281">
        <v>-0.77742974403099996</v>
      </c>
      <c r="L318" s="279" t="s">
        <v>278</v>
      </c>
    </row>
    <row r="319" spans="1:12" x14ac:dyDescent="0.25">
      <c r="A319" s="279" t="s">
        <v>346</v>
      </c>
      <c r="B319" s="279" t="s">
        <v>444</v>
      </c>
      <c r="C319" s="279" t="s">
        <v>444</v>
      </c>
      <c r="D319" s="279" t="s">
        <v>5771</v>
      </c>
      <c r="E319">
        <v>686468</v>
      </c>
      <c r="F319" s="283">
        <v>29.747999999999969</v>
      </c>
      <c r="G319" t="s">
        <v>77</v>
      </c>
      <c r="H319" s="289" t="s">
        <v>13444</v>
      </c>
      <c r="I319" s="289" t="s">
        <v>13412</v>
      </c>
      <c r="J319" s="289" t="s">
        <v>13416</v>
      </c>
      <c r="K319" s="281">
        <v>0.21959326263000001</v>
      </c>
      <c r="L319" s="279" t="s">
        <v>271</v>
      </c>
    </row>
    <row r="320" spans="1:12" x14ac:dyDescent="0.25">
      <c r="A320" s="279" t="s">
        <v>346</v>
      </c>
      <c r="B320" s="279" t="s">
        <v>444</v>
      </c>
      <c r="C320" s="279" t="s">
        <v>444</v>
      </c>
      <c r="D320" s="279" t="s">
        <v>5799</v>
      </c>
      <c r="E320">
        <v>603368</v>
      </c>
      <c r="F320" s="283">
        <v>29.747999999999969</v>
      </c>
      <c r="G320" t="s">
        <v>76</v>
      </c>
      <c r="H320" s="289" t="s">
        <v>13445</v>
      </c>
      <c r="I320" s="289" t="s">
        <v>13412</v>
      </c>
      <c r="J320" s="289" t="s">
        <v>13416</v>
      </c>
      <c r="K320" s="281">
        <v>-0.196853769431</v>
      </c>
      <c r="L320" s="279" t="s">
        <v>278</v>
      </c>
    </row>
    <row r="321" spans="1:12" x14ac:dyDescent="0.25">
      <c r="A321" s="279" t="s">
        <v>346</v>
      </c>
      <c r="B321" s="279" t="s">
        <v>444</v>
      </c>
      <c r="C321" s="279" t="s">
        <v>444</v>
      </c>
      <c r="D321" s="279" t="s">
        <v>5804</v>
      </c>
      <c r="E321">
        <v>672971</v>
      </c>
      <c r="F321" s="283">
        <v>29.747999999999969</v>
      </c>
      <c r="G321" t="s">
        <v>76</v>
      </c>
      <c r="H321" s="289" t="s">
        <v>13434</v>
      </c>
      <c r="I321" s="289" t="s">
        <v>13412</v>
      </c>
      <c r="J321" s="289" t="s">
        <v>13417</v>
      </c>
      <c r="K321" s="281">
        <v>0.186125388068</v>
      </c>
      <c r="L321" s="279" t="s">
        <v>271</v>
      </c>
    </row>
    <row r="322" spans="1:12" x14ac:dyDescent="0.25">
      <c r="A322" s="279" t="s">
        <v>346</v>
      </c>
      <c r="B322" s="279" t="s">
        <v>444</v>
      </c>
      <c r="C322" s="279" t="s">
        <v>444</v>
      </c>
      <c r="D322" s="279" t="s">
        <v>5973</v>
      </c>
      <c r="E322">
        <v>703354</v>
      </c>
      <c r="F322" s="283">
        <v>29.747999999999969</v>
      </c>
      <c r="G322" t="s">
        <v>76</v>
      </c>
      <c r="H322" s="289" t="s">
        <v>13411</v>
      </c>
      <c r="I322" s="289" t="s">
        <v>13412</v>
      </c>
      <c r="J322" s="289" t="s">
        <v>13416</v>
      </c>
      <c r="K322" s="281">
        <v>0.307236838761</v>
      </c>
      <c r="L322" s="279" t="s">
        <v>271</v>
      </c>
    </row>
    <row r="323" spans="1:12" x14ac:dyDescent="0.25">
      <c r="A323" s="279" t="s">
        <v>346</v>
      </c>
      <c r="B323" s="279" t="s">
        <v>444</v>
      </c>
      <c r="C323" s="279" t="s">
        <v>444</v>
      </c>
      <c r="D323" s="279" t="s">
        <v>5992</v>
      </c>
      <c r="E323">
        <v>681300</v>
      </c>
      <c r="F323" s="283">
        <v>29.747999999999969</v>
      </c>
      <c r="G323" t="s">
        <v>77</v>
      </c>
      <c r="H323" s="289" t="s">
        <v>13444</v>
      </c>
      <c r="I323" s="289" t="s">
        <v>13412</v>
      </c>
      <c r="J323" s="289" t="s">
        <v>13416</v>
      </c>
      <c r="K323" s="281">
        <v>0.284346961417</v>
      </c>
      <c r="L323" s="279" t="s">
        <v>271</v>
      </c>
    </row>
    <row r="324" spans="1:12" x14ac:dyDescent="0.25">
      <c r="A324" s="279" t="s">
        <v>346</v>
      </c>
      <c r="B324" s="279" t="s">
        <v>444</v>
      </c>
      <c r="C324" s="279" t="s">
        <v>444</v>
      </c>
      <c r="D324" s="279" t="s">
        <v>6014</v>
      </c>
      <c r="E324">
        <v>672947</v>
      </c>
      <c r="F324" s="283">
        <v>29.747999999999969</v>
      </c>
      <c r="G324" t="s">
        <v>76</v>
      </c>
      <c r="H324" s="289" t="s">
        <v>13434</v>
      </c>
      <c r="I324" s="289" t="s">
        <v>13412</v>
      </c>
      <c r="J324" s="289" t="s">
        <v>13416</v>
      </c>
      <c r="K324" s="281">
        <v>6.1816450425000004E-3</v>
      </c>
      <c r="L324" s="279" t="s">
        <v>271</v>
      </c>
    </row>
    <row r="325" spans="1:12" x14ac:dyDescent="0.25">
      <c r="A325" s="279" t="s">
        <v>346</v>
      </c>
      <c r="B325" s="279" t="s">
        <v>444</v>
      </c>
      <c r="C325" s="279" t="s">
        <v>444</v>
      </c>
      <c r="D325" s="279" t="s">
        <v>6038</v>
      </c>
      <c r="E325">
        <v>693014</v>
      </c>
      <c r="F325" s="283">
        <v>29.747999999999969</v>
      </c>
      <c r="G325" t="s">
        <v>77</v>
      </c>
      <c r="H325" s="289" t="s">
        <v>13434</v>
      </c>
      <c r="I325" s="289" t="s">
        <v>13412</v>
      </c>
      <c r="J325" s="289" t="s">
        <v>13417</v>
      </c>
      <c r="K325" s="281">
        <v>0.61296956204399999</v>
      </c>
      <c r="L325" s="279" t="s">
        <v>293</v>
      </c>
    </row>
    <row r="326" spans="1:12" x14ac:dyDescent="0.25">
      <c r="A326" s="279" t="s">
        <v>346</v>
      </c>
      <c r="B326" s="279" t="s">
        <v>444</v>
      </c>
      <c r="C326" s="279" t="s">
        <v>444</v>
      </c>
      <c r="D326" s="279" t="s">
        <v>6358</v>
      </c>
      <c r="E326">
        <v>783200</v>
      </c>
      <c r="F326" s="283">
        <v>29.747999999999969</v>
      </c>
      <c r="G326" t="s">
        <v>76</v>
      </c>
      <c r="H326" s="289" t="s">
        <v>13445</v>
      </c>
      <c r="I326" s="289" t="s">
        <v>13412</v>
      </c>
      <c r="J326" s="289" t="s">
        <v>13416</v>
      </c>
      <c r="K326" s="281">
        <v>-0.42658074449900002</v>
      </c>
      <c r="L326" s="279" t="s">
        <v>278</v>
      </c>
    </row>
    <row r="327" spans="1:12" x14ac:dyDescent="0.25">
      <c r="A327" s="279" t="s">
        <v>346</v>
      </c>
      <c r="B327" s="279" t="s">
        <v>444</v>
      </c>
      <c r="C327" s="279" t="s">
        <v>444</v>
      </c>
      <c r="D327" s="279" t="s">
        <v>6409</v>
      </c>
      <c r="E327">
        <v>779598</v>
      </c>
      <c r="F327" s="283">
        <v>29.747999999999969</v>
      </c>
      <c r="G327" t="s">
        <v>76</v>
      </c>
      <c r="H327" s="289" t="s">
        <v>13434</v>
      </c>
      <c r="I327" s="289" t="s">
        <v>13412</v>
      </c>
      <c r="J327" s="289" t="s">
        <v>13416</v>
      </c>
      <c r="K327" s="281">
        <v>0.60139751120100005</v>
      </c>
      <c r="L327" s="279" t="s">
        <v>293</v>
      </c>
    </row>
    <row r="328" spans="1:12" x14ac:dyDescent="0.25">
      <c r="A328" s="279" t="s">
        <v>346</v>
      </c>
      <c r="B328" s="279" t="s">
        <v>444</v>
      </c>
      <c r="C328" s="279" t="s">
        <v>444</v>
      </c>
      <c r="D328" s="279" t="s">
        <v>6444</v>
      </c>
      <c r="E328">
        <v>603074</v>
      </c>
      <c r="F328" s="283">
        <v>29.747999999999969</v>
      </c>
      <c r="G328" t="s">
        <v>76</v>
      </c>
      <c r="H328" s="289" t="s">
        <v>13445</v>
      </c>
      <c r="I328" s="289" t="s">
        <v>13412</v>
      </c>
      <c r="J328" s="289" t="s">
        <v>13416</v>
      </c>
      <c r="K328" s="281">
        <v>0.123192197882</v>
      </c>
      <c r="L328" s="279" t="s">
        <v>271</v>
      </c>
    </row>
    <row r="329" spans="1:12" x14ac:dyDescent="0.25">
      <c r="A329" s="279" t="s">
        <v>346</v>
      </c>
      <c r="B329" s="279" t="s">
        <v>444</v>
      </c>
      <c r="C329" s="279" t="s">
        <v>444</v>
      </c>
      <c r="D329" s="279" t="s">
        <v>6666</v>
      </c>
      <c r="E329">
        <v>690414</v>
      </c>
      <c r="F329" s="283">
        <v>29.747999999999969</v>
      </c>
      <c r="G329" t="s">
        <v>76</v>
      </c>
      <c r="H329" s="289" t="s">
        <v>13445</v>
      </c>
      <c r="I329" s="289" t="s">
        <v>13412</v>
      </c>
      <c r="J329" s="289" t="s">
        <v>13416</v>
      </c>
      <c r="K329" s="281">
        <v>-0.38092357915800001</v>
      </c>
      <c r="L329" s="279" t="s">
        <v>278</v>
      </c>
    </row>
    <row r="330" spans="1:12" x14ac:dyDescent="0.25">
      <c r="A330" s="279" t="s">
        <v>346</v>
      </c>
      <c r="B330" s="279" t="s">
        <v>444</v>
      </c>
      <c r="C330" s="279" t="s">
        <v>444</v>
      </c>
      <c r="D330" s="279" t="s">
        <v>6810</v>
      </c>
      <c r="E330">
        <v>616494</v>
      </c>
      <c r="F330" s="283">
        <v>29.747999999999969</v>
      </c>
      <c r="G330" t="s">
        <v>77</v>
      </c>
      <c r="H330" s="289" t="s">
        <v>13444</v>
      </c>
      <c r="I330" s="289" t="s">
        <v>13412</v>
      </c>
      <c r="J330" s="289" t="s">
        <v>13417</v>
      </c>
      <c r="K330" s="281">
        <v>0.94293799250699994</v>
      </c>
      <c r="L330" s="279" t="s">
        <v>293</v>
      </c>
    </row>
    <row r="331" spans="1:12" x14ac:dyDescent="0.25">
      <c r="A331" s="279" t="s">
        <v>346</v>
      </c>
      <c r="B331" s="279" t="s">
        <v>444</v>
      </c>
      <c r="C331" s="279" t="s">
        <v>444</v>
      </c>
      <c r="D331" s="279" t="s">
        <v>7061</v>
      </c>
      <c r="E331">
        <v>612871</v>
      </c>
      <c r="F331" s="283">
        <v>29.747999999999969</v>
      </c>
      <c r="G331" t="s">
        <v>77</v>
      </c>
      <c r="H331" s="289" t="s">
        <v>13444</v>
      </c>
      <c r="I331" s="289" t="s">
        <v>13412</v>
      </c>
      <c r="J331" s="289" t="s">
        <v>13422</v>
      </c>
      <c r="K331" s="281">
        <v>-0.19743350092199999</v>
      </c>
      <c r="L331" s="279" t="s">
        <v>278</v>
      </c>
    </row>
    <row r="332" spans="1:12" x14ac:dyDescent="0.25">
      <c r="A332" s="279" t="s">
        <v>346</v>
      </c>
      <c r="B332" s="279" t="s">
        <v>444</v>
      </c>
      <c r="C332" s="279" t="s">
        <v>444</v>
      </c>
      <c r="D332" s="279" t="s">
        <v>7092</v>
      </c>
      <c r="E332">
        <v>768979</v>
      </c>
      <c r="F332" s="283">
        <v>29.747999999999969</v>
      </c>
      <c r="G332" t="s">
        <v>76</v>
      </c>
      <c r="H332" s="289" t="s">
        <v>13411</v>
      </c>
      <c r="I332" s="289" t="s">
        <v>13412</v>
      </c>
      <c r="J332" s="289" t="s">
        <v>13416</v>
      </c>
      <c r="K332" s="281">
        <v>-2.1537590795800001E-2</v>
      </c>
      <c r="L332" s="279" t="s">
        <v>278</v>
      </c>
    </row>
    <row r="333" spans="1:12" x14ac:dyDescent="0.25">
      <c r="A333" s="279" t="s">
        <v>346</v>
      </c>
      <c r="B333" s="279" t="s">
        <v>444</v>
      </c>
      <c r="C333" s="279" t="s">
        <v>444</v>
      </c>
      <c r="D333" s="279" t="s">
        <v>7218</v>
      </c>
      <c r="E333">
        <v>661261</v>
      </c>
      <c r="F333" s="283">
        <v>29.747999999999969</v>
      </c>
      <c r="G333" t="s">
        <v>77</v>
      </c>
      <c r="H333" s="289" t="s">
        <v>13445</v>
      </c>
      <c r="I333" s="289" t="s">
        <v>13412</v>
      </c>
      <c r="J333" s="289" t="s">
        <v>13416</v>
      </c>
      <c r="K333" s="281">
        <v>-0.61616184298599996</v>
      </c>
      <c r="L333" s="279" t="s">
        <v>278</v>
      </c>
    </row>
    <row r="334" spans="1:12" x14ac:dyDescent="0.25">
      <c r="A334" s="279" t="s">
        <v>346</v>
      </c>
      <c r="B334" s="279" t="s">
        <v>444</v>
      </c>
      <c r="C334" s="279" t="s">
        <v>444</v>
      </c>
      <c r="D334" s="279" t="s">
        <v>7278</v>
      </c>
      <c r="E334">
        <v>678082</v>
      </c>
      <c r="F334" s="283">
        <v>29.747999999999969</v>
      </c>
      <c r="G334" t="s">
        <v>76</v>
      </c>
      <c r="H334" s="289" t="s">
        <v>13411</v>
      </c>
      <c r="I334" s="289" t="s">
        <v>13412</v>
      </c>
      <c r="J334" s="289" t="s">
        <v>13416</v>
      </c>
      <c r="K334" s="281">
        <v>-0.19631542381200001</v>
      </c>
      <c r="L334" s="279" t="s">
        <v>278</v>
      </c>
    </row>
    <row r="335" spans="1:12" x14ac:dyDescent="0.25">
      <c r="A335" s="279" t="s">
        <v>346</v>
      </c>
      <c r="B335" s="279" t="s">
        <v>444</v>
      </c>
      <c r="C335" s="279" t="s">
        <v>444</v>
      </c>
      <c r="D335" s="279" t="s">
        <v>7281</v>
      </c>
      <c r="E335">
        <v>645389</v>
      </c>
      <c r="F335" s="283">
        <v>29.747999999999969</v>
      </c>
      <c r="G335" t="s">
        <v>76</v>
      </c>
      <c r="H335" s="289" t="s">
        <v>13445</v>
      </c>
      <c r="I335" s="289" t="s">
        <v>13412</v>
      </c>
      <c r="J335" s="289" t="s">
        <v>13416</v>
      </c>
      <c r="K335" s="281">
        <v>-0.217199084554</v>
      </c>
      <c r="L335" s="279" t="s">
        <v>278</v>
      </c>
    </row>
    <row r="336" spans="1:12" x14ac:dyDescent="0.25">
      <c r="A336" s="279" t="s">
        <v>346</v>
      </c>
      <c r="B336" s="279" t="s">
        <v>444</v>
      </c>
      <c r="C336" s="279" t="s">
        <v>444</v>
      </c>
      <c r="D336" s="279" t="s">
        <v>7431</v>
      </c>
      <c r="E336">
        <v>668630</v>
      </c>
      <c r="F336" s="283">
        <v>29.747999999999969</v>
      </c>
      <c r="G336" t="s">
        <v>76</v>
      </c>
      <c r="H336" s="289" t="s">
        <v>13445</v>
      </c>
      <c r="I336" s="289" t="s">
        <v>13412</v>
      </c>
      <c r="J336" s="289" t="s">
        <v>13416</v>
      </c>
      <c r="K336" s="281">
        <v>-0.81646673703499995</v>
      </c>
      <c r="L336" s="279" t="s">
        <v>278</v>
      </c>
    </row>
    <row r="337" spans="1:12" x14ac:dyDescent="0.25">
      <c r="A337" s="279" t="s">
        <v>346</v>
      </c>
      <c r="B337" s="279" t="s">
        <v>444</v>
      </c>
      <c r="C337" s="279" t="s">
        <v>444</v>
      </c>
      <c r="D337" s="279" t="s">
        <v>7432</v>
      </c>
      <c r="E337">
        <v>668648</v>
      </c>
      <c r="F337" s="283">
        <v>29.747999999999969</v>
      </c>
      <c r="G337" t="s">
        <v>76</v>
      </c>
      <c r="H337" s="289" t="s">
        <v>13444</v>
      </c>
      <c r="I337" s="289" t="s">
        <v>13412</v>
      </c>
      <c r="J337" s="289" t="s">
        <v>13422</v>
      </c>
      <c r="K337" s="281">
        <v>-0.38524592788099998</v>
      </c>
      <c r="L337" s="279" t="s">
        <v>278</v>
      </c>
    </row>
    <row r="338" spans="1:12" x14ac:dyDescent="0.25">
      <c r="A338" s="279" t="s">
        <v>346</v>
      </c>
      <c r="B338" s="279" t="s">
        <v>444</v>
      </c>
      <c r="C338" s="279" t="s">
        <v>444</v>
      </c>
      <c r="D338" s="279" t="s">
        <v>7535</v>
      </c>
      <c r="E338">
        <v>614602</v>
      </c>
      <c r="F338" s="283">
        <v>29.747999999999969</v>
      </c>
      <c r="G338" t="s">
        <v>76</v>
      </c>
      <c r="H338" s="289" t="s">
        <v>13434</v>
      </c>
      <c r="I338" s="289" t="s">
        <v>13412</v>
      </c>
      <c r="J338" s="289" t="s">
        <v>13416</v>
      </c>
      <c r="K338" s="281">
        <v>-0.29773520009999999</v>
      </c>
      <c r="L338" s="279" t="s">
        <v>278</v>
      </c>
    </row>
    <row r="339" spans="1:12" x14ac:dyDescent="0.25">
      <c r="A339" s="279" t="s">
        <v>346</v>
      </c>
      <c r="B339" s="279" t="s">
        <v>444</v>
      </c>
      <c r="C339" s="279" t="s">
        <v>444</v>
      </c>
      <c r="D339" s="279" t="s">
        <v>7561</v>
      </c>
      <c r="E339">
        <v>645371</v>
      </c>
      <c r="F339" s="283">
        <v>29.747999999999969</v>
      </c>
      <c r="G339" t="s">
        <v>77</v>
      </c>
      <c r="H339" s="289" t="s">
        <v>13434</v>
      </c>
      <c r="I339" s="289" t="s">
        <v>13412</v>
      </c>
      <c r="J339" s="289" t="s">
        <v>13416</v>
      </c>
      <c r="K339" s="281">
        <v>-0.42136098804599997</v>
      </c>
      <c r="L339" s="279" t="s">
        <v>278</v>
      </c>
    </row>
    <row r="340" spans="1:12" x14ac:dyDescent="0.25">
      <c r="A340" s="279" t="s">
        <v>346</v>
      </c>
      <c r="B340" s="279" t="s">
        <v>444</v>
      </c>
      <c r="C340" s="279" t="s">
        <v>444</v>
      </c>
      <c r="D340" s="279" t="s">
        <v>7958</v>
      </c>
      <c r="E340">
        <v>685267</v>
      </c>
      <c r="F340" s="283">
        <v>29.747999999999969</v>
      </c>
      <c r="G340" t="s">
        <v>77</v>
      </c>
      <c r="H340" s="289" t="s">
        <v>13434</v>
      </c>
      <c r="I340" s="289" t="s">
        <v>13412</v>
      </c>
      <c r="J340" s="289" t="s">
        <v>13416</v>
      </c>
      <c r="K340" s="281">
        <v>0.40286783609499999</v>
      </c>
      <c r="L340" s="279" t="s">
        <v>271</v>
      </c>
    </row>
    <row r="341" spans="1:12" x14ac:dyDescent="0.25">
      <c r="A341" s="279" t="s">
        <v>346</v>
      </c>
      <c r="B341" s="279" t="s">
        <v>444</v>
      </c>
      <c r="C341" s="279" t="s">
        <v>444</v>
      </c>
      <c r="D341" s="279" t="s">
        <v>8190</v>
      </c>
      <c r="E341">
        <v>749010</v>
      </c>
      <c r="F341" s="283">
        <v>29.747999999999969</v>
      </c>
      <c r="G341" t="s">
        <v>76</v>
      </c>
      <c r="H341" s="289" t="s">
        <v>13444</v>
      </c>
      <c r="I341" s="289" t="s">
        <v>13412</v>
      </c>
      <c r="J341" s="289" t="s">
        <v>13416</v>
      </c>
      <c r="K341" s="281">
        <v>0.40068398433699998</v>
      </c>
      <c r="L341" s="279" t="s">
        <v>271</v>
      </c>
    </row>
    <row r="342" spans="1:12" x14ac:dyDescent="0.25">
      <c r="A342" s="279" t="s">
        <v>346</v>
      </c>
      <c r="B342" s="279" t="s">
        <v>444</v>
      </c>
      <c r="C342" s="279" t="s">
        <v>444</v>
      </c>
      <c r="D342" s="279" t="s">
        <v>444</v>
      </c>
      <c r="E342">
        <v>602868</v>
      </c>
      <c r="F342" s="283">
        <v>29.747999999999969</v>
      </c>
      <c r="G342" t="s">
        <v>76</v>
      </c>
      <c r="H342" s="289" t="s">
        <v>13434</v>
      </c>
      <c r="I342" s="289" t="s">
        <v>13413</v>
      </c>
      <c r="J342" s="289" t="s">
        <v>13416</v>
      </c>
      <c r="K342" s="281">
        <v>0.57733401401600004</v>
      </c>
      <c r="L342" s="279" t="s">
        <v>293</v>
      </c>
    </row>
    <row r="343" spans="1:12" x14ac:dyDescent="0.25">
      <c r="A343" s="279" t="s">
        <v>346</v>
      </c>
      <c r="B343" s="279" t="s">
        <v>444</v>
      </c>
      <c r="C343" s="279" t="s">
        <v>444</v>
      </c>
      <c r="D343" s="279" t="s">
        <v>8626</v>
      </c>
      <c r="E343">
        <v>650471</v>
      </c>
      <c r="F343" s="283">
        <v>29.747999999999969</v>
      </c>
      <c r="G343" t="s">
        <v>77</v>
      </c>
      <c r="H343" s="289" t="s">
        <v>13434</v>
      </c>
      <c r="I343" s="289" t="s">
        <v>13412</v>
      </c>
      <c r="J343" s="289" t="s">
        <v>13416</v>
      </c>
      <c r="K343" s="281">
        <v>1.1541544454999999</v>
      </c>
      <c r="L343" s="279" t="s">
        <v>335</v>
      </c>
    </row>
    <row r="344" spans="1:12" x14ac:dyDescent="0.25">
      <c r="A344" s="279" t="s">
        <v>346</v>
      </c>
      <c r="B344" s="279" t="s">
        <v>444</v>
      </c>
      <c r="C344" s="279" t="s">
        <v>444</v>
      </c>
      <c r="D344" s="279" t="s">
        <v>8644</v>
      </c>
      <c r="E344">
        <v>723363</v>
      </c>
      <c r="F344" s="283">
        <v>29.747999999999969</v>
      </c>
      <c r="G344" t="s">
        <v>76</v>
      </c>
      <c r="H344" s="289" t="s">
        <v>13444</v>
      </c>
      <c r="I344" s="289" t="s">
        <v>13412</v>
      </c>
      <c r="J344" s="289" t="s">
        <v>13416</v>
      </c>
      <c r="K344" s="281">
        <v>-0.18160318549900001</v>
      </c>
      <c r="L344" s="279" t="s">
        <v>278</v>
      </c>
    </row>
    <row r="345" spans="1:12" x14ac:dyDescent="0.25">
      <c r="A345" s="279" t="s">
        <v>346</v>
      </c>
      <c r="B345" s="279" t="s">
        <v>444</v>
      </c>
      <c r="C345" s="279" t="s">
        <v>444</v>
      </c>
      <c r="D345" s="279" t="s">
        <v>8782</v>
      </c>
      <c r="E345">
        <v>766917</v>
      </c>
      <c r="F345" s="283">
        <v>29.747999999999969</v>
      </c>
      <c r="G345" t="s">
        <v>77</v>
      </c>
      <c r="H345" s="289" t="s">
        <v>13434</v>
      </c>
      <c r="I345" s="289" t="s">
        <v>13412</v>
      </c>
      <c r="J345" s="289" t="s">
        <v>13422</v>
      </c>
      <c r="K345" s="281">
        <v>0.580254113806</v>
      </c>
      <c r="L345" s="279" t="s">
        <v>293</v>
      </c>
    </row>
    <row r="346" spans="1:12" x14ac:dyDescent="0.25">
      <c r="A346" s="279" t="s">
        <v>346</v>
      </c>
      <c r="B346" s="279" t="s">
        <v>444</v>
      </c>
      <c r="C346" s="279" t="s">
        <v>444</v>
      </c>
      <c r="D346" s="279" t="s">
        <v>8783</v>
      </c>
      <c r="E346">
        <v>782246</v>
      </c>
      <c r="F346" s="283">
        <v>29.747999999999969</v>
      </c>
      <c r="G346" t="s">
        <v>77</v>
      </c>
      <c r="H346" s="289" t="s">
        <v>13411</v>
      </c>
      <c r="I346" s="289" t="s">
        <v>13412</v>
      </c>
      <c r="J346" s="289" t="s">
        <v>13417</v>
      </c>
      <c r="K346" s="281">
        <v>1.0879663348999999</v>
      </c>
      <c r="L346" s="279" t="s">
        <v>335</v>
      </c>
    </row>
    <row r="347" spans="1:12" x14ac:dyDescent="0.25">
      <c r="A347" s="279" t="s">
        <v>346</v>
      </c>
      <c r="B347" s="279" t="s">
        <v>444</v>
      </c>
      <c r="C347" s="279" t="s">
        <v>444</v>
      </c>
      <c r="D347" s="279" t="s">
        <v>8819</v>
      </c>
      <c r="E347">
        <v>755788</v>
      </c>
      <c r="F347" s="283">
        <v>29.747999999999969</v>
      </c>
      <c r="G347" t="s">
        <v>77</v>
      </c>
      <c r="H347" s="289" t="s">
        <v>13411</v>
      </c>
      <c r="I347" s="289" t="s">
        <v>13412</v>
      </c>
      <c r="J347" s="289" t="s">
        <v>13416</v>
      </c>
      <c r="K347" s="281">
        <v>-7.3525560489299993E-2</v>
      </c>
      <c r="L347" s="279" t="s">
        <v>278</v>
      </c>
    </row>
    <row r="348" spans="1:12" x14ac:dyDescent="0.25">
      <c r="A348" s="279" t="s">
        <v>346</v>
      </c>
      <c r="B348" s="279" t="s">
        <v>444</v>
      </c>
      <c r="C348" s="279" t="s">
        <v>444</v>
      </c>
      <c r="D348" s="279" t="s">
        <v>9179</v>
      </c>
      <c r="E348">
        <v>669024</v>
      </c>
      <c r="F348" s="283">
        <v>29.747999999999969</v>
      </c>
      <c r="G348" t="s">
        <v>76</v>
      </c>
      <c r="H348" s="289" t="s">
        <v>13445</v>
      </c>
      <c r="I348" s="289" t="s">
        <v>13412</v>
      </c>
      <c r="J348" s="289" t="s">
        <v>13416</v>
      </c>
      <c r="K348" s="281">
        <v>0.48781642727300001</v>
      </c>
      <c r="L348" s="279" t="s">
        <v>271</v>
      </c>
    </row>
    <row r="349" spans="1:12" x14ac:dyDescent="0.25">
      <c r="A349" s="279" t="s">
        <v>346</v>
      </c>
      <c r="B349" s="279" t="s">
        <v>444</v>
      </c>
      <c r="C349" s="279" t="s">
        <v>444</v>
      </c>
      <c r="D349" s="279" t="s">
        <v>9437</v>
      </c>
      <c r="E349">
        <v>704687</v>
      </c>
      <c r="F349" s="283">
        <v>29.747999999999969</v>
      </c>
      <c r="G349" t="s">
        <v>77</v>
      </c>
      <c r="H349" s="289" t="s">
        <v>13434</v>
      </c>
      <c r="I349" s="289" t="s">
        <v>13412</v>
      </c>
      <c r="J349" s="289" t="s">
        <v>13416</v>
      </c>
      <c r="K349" s="281">
        <v>0.23134324263799999</v>
      </c>
      <c r="L349" s="279" t="s">
        <v>271</v>
      </c>
    </row>
    <row r="350" spans="1:12" x14ac:dyDescent="0.25">
      <c r="A350" s="279" t="s">
        <v>346</v>
      </c>
      <c r="B350" s="279" t="s">
        <v>444</v>
      </c>
      <c r="C350" s="279" t="s">
        <v>444</v>
      </c>
      <c r="D350" s="279" t="s">
        <v>9495</v>
      </c>
      <c r="E350">
        <v>693022</v>
      </c>
      <c r="F350" s="283">
        <v>29.747999999999969</v>
      </c>
      <c r="G350" t="s">
        <v>76</v>
      </c>
      <c r="H350" s="289" t="s">
        <v>13444</v>
      </c>
      <c r="I350" s="289" t="s">
        <v>13412</v>
      </c>
      <c r="J350" s="289" t="s">
        <v>13422</v>
      </c>
      <c r="K350" s="281">
        <v>0.31392407552399998</v>
      </c>
      <c r="L350" s="279" t="s">
        <v>271</v>
      </c>
    </row>
    <row r="351" spans="1:12" x14ac:dyDescent="0.25">
      <c r="A351" s="279" t="s">
        <v>346</v>
      </c>
      <c r="B351" s="279" t="s">
        <v>444</v>
      </c>
      <c r="C351" s="279" t="s">
        <v>444</v>
      </c>
      <c r="D351" s="279" t="s">
        <v>9633</v>
      </c>
      <c r="E351">
        <v>603091</v>
      </c>
      <c r="F351" s="283">
        <v>29.747999999999969</v>
      </c>
      <c r="G351" t="s">
        <v>76</v>
      </c>
      <c r="H351" s="289" t="s">
        <v>13445</v>
      </c>
      <c r="I351" s="289" t="s">
        <v>13412</v>
      </c>
      <c r="J351" s="289" t="s">
        <v>13416</v>
      </c>
      <c r="K351" s="281">
        <v>0.62367284775499998</v>
      </c>
      <c r="L351" s="279" t="s">
        <v>293</v>
      </c>
    </row>
    <row r="352" spans="1:12" x14ac:dyDescent="0.25">
      <c r="A352" s="279" t="s">
        <v>346</v>
      </c>
      <c r="B352" s="279" t="s">
        <v>444</v>
      </c>
      <c r="C352" s="279" t="s">
        <v>444</v>
      </c>
      <c r="D352" s="279" t="s">
        <v>9665</v>
      </c>
      <c r="E352">
        <v>672963</v>
      </c>
      <c r="F352" s="283">
        <v>29.747999999999969</v>
      </c>
      <c r="G352" t="s">
        <v>76</v>
      </c>
      <c r="H352" s="289" t="s">
        <v>13434</v>
      </c>
      <c r="I352" s="289" t="s">
        <v>13412</v>
      </c>
      <c r="J352" s="289" t="s">
        <v>13416</v>
      </c>
      <c r="K352" s="281">
        <v>-0.21405411528900001</v>
      </c>
      <c r="L352" s="279" t="s">
        <v>278</v>
      </c>
    </row>
    <row r="353" spans="1:12" x14ac:dyDescent="0.25">
      <c r="A353" s="279" t="s">
        <v>346</v>
      </c>
      <c r="B353" s="279" t="s">
        <v>444</v>
      </c>
      <c r="C353" s="279" t="s">
        <v>444</v>
      </c>
      <c r="D353" s="279" t="s">
        <v>9683</v>
      </c>
      <c r="E353">
        <v>681881</v>
      </c>
      <c r="F353" s="283">
        <v>29.747999999999969</v>
      </c>
      <c r="G353" t="s">
        <v>77</v>
      </c>
      <c r="H353" s="289" t="s">
        <v>13411</v>
      </c>
      <c r="I353" s="289" t="s">
        <v>13412</v>
      </c>
      <c r="J353" s="289" t="s">
        <v>13417</v>
      </c>
      <c r="K353" s="281">
        <v>0.36131965852100001</v>
      </c>
      <c r="L353" s="279" t="s">
        <v>271</v>
      </c>
    </row>
    <row r="354" spans="1:12" x14ac:dyDescent="0.25">
      <c r="A354" s="279" t="s">
        <v>346</v>
      </c>
      <c r="B354" s="279" t="s">
        <v>444</v>
      </c>
      <c r="C354" s="279" t="s">
        <v>444</v>
      </c>
      <c r="D354" s="279" t="s">
        <v>9738</v>
      </c>
      <c r="E354">
        <v>655449</v>
      </c>
      <c r="F354" s="283">
        <v>29.747999999999969</v>
      </c>
      <c r="G354" t="s">
        <v>77</v>
      </c>
      <c r="H354" s="289" t="s">
        <v>13434</v>
      </c>
      <c r="I354" s="289" t="s">
        <v>13412</v>
      </c>
      <c r="J354" s="289" t="s">
        <v>13417</v>
      </c>
      <c r="K354" s="281">
        <v>0.84017100052600002</v>
      </c>
      <c r="L354" s="279" t="s">
        <v>293</v>
      </c>
    </row>
    <row r="355" spans="1:12" x14ac:dyDescent="0.25">
      <c r="A355" s="279" t="s">
        <v>346</v>
      </c>
      <c r="B355" s="279" t="s">
        <v>444</v>
      </c>
      <c r="C355" s="279" t="s">
        <v>444</v>
      </c>
      <c r="D355" s="279" t="s">
        <v>9965</v>
      </c>
      <c r="E355">
        <v>787299</v>
      </c>
      <c r="F355" s="283">
        <v>29.747999999999969</v>
      </c>
      <c r="G355" t="s">
        <v>77</v>
      </c>
      <c r="H355" s="289" t="s">
        <v>13444</v>
      </c>
      <c r="I355" s="289" t="s">
        <v>13412</v>
      </c>
      <c r="J355" s="289" t="s">
        <v>13416</v>
      </c>
      <c r="K355" s="281">
        <v>0.43658437254100002</v>
      </c>
      <c r="L355" s="279" t="s">
        <v>271</v>
      </c>
    </row>
    <row r="356" spans="1:12" x14ac:dyDescent="0.25">
      <c r="A356" s="279" t="s">
        <v>346</v>
      </c>
      <c r="B356" s="279" t="s">
        <v>444</v>
      </c>
      <c r="C356" s="279" t="s">
        <v>444</v>
      </c>
      <c r="D356" s="279" t="s">
        <v>10014</v>
      </c>
      <c r="E356">
        <v>652113</v>
      </c>
      <c r="F356" s="283">
        <v>29.747999999999969</v>
      </c>
      <c r="G356" t="s">
        <v>76</v>
      </c>
      <c r="H356" s="289" t="s">
        <v>13444</v>
      </c>
      <c r="I356" s="289" t="s">
        <v>13412</v>
      </c>
      <c r="J356" s="289" t="s">
        <v>13416</v>
      </c>
      <c r="K356" s="281">
        <v>0.63470002128000003</v>
      </c>
      <c r="L356" s="279" t="s">
        <v>293</v>
      </c>
    </row>
    <row r="357" spans="1:12" x14ac:dyDescent="0.25">
      <c r="A357" s="279" t="s">
        <v>346</v>
      </c>
      <c r="B357" s="279" t="s">
        <v>444</v>
      </c>
      <c r="C357" s="279" t="s">
        <v>444</v>
      </c>
      <c r="D357" s="279" t="s">
        <v>10229</v>
      </c>
      <c r="E357">
        <v>632601</v>
      </c>
      <c r="F357" s="283">
        <v>29.747999999999969</v>
      </c>
      <c r="G357" t="s">
        <v>77</v>
      </c>
      <c r="H357" s="289" t="s">
        <v>13444</v>
      </c>
      <c r="I357" s="289" t="s">
        <v>13412</v>
      </c>
      <c r="J357" s="289" t="s">
        <v>13417</v>
      </c>
      <c r="K357" s="281">
        <v>-0.17791781432699999</v>
      </c>
      <c r="L357" s="279" t="s">
        <v>278</v>
      </c>
    </row>
    <row r="358" spans="1:12" x14ac:dyDescent="0.25">
      <c r="A358" s="279" t="s">
        <v>346</v>
      </c>
      <c r="B358" s="279" t="s">
        <v>444</v>
      </c>
      <c r="C358" s="279" t="s">
        <v>444</v>
      </c>
      <c r="D358" s="279" t="s">
        <v>10234</v>
      </c>
      <c r="E358">
        <v>795712</v>
      </c>
      <c r="F358" s="283">
        <v>29.747999999999969</v>
      </c>
      <c r="G358" t="s">
        <v>77</v>
      </c>
      <c r="H358" s="289" t="s">
        <v>13444</v>
      </c>
      <c r="I358" s="289" t="s">
        <v>13412</v>
      </c>
      <c r="J358" s="289" t="s">
        <v>13417</v>
      </c>
      <c r="K358" s="281">
        <v>0.34277925575599999</v>
      </c>
      <c r="L358" s="279" t="s">
        <v>271</v>
      </c>
    </row>
    <row r="359" spans="1:12" x14ac:dyDescent="0.25">
      <c r="A359" s="279" t="s">
        <v>346</v>
      </c>
      <c r="B359" s="279" t="s">
        <v>444</v>
      </c>
      <c r="C359" s="279" t="s">
        <v>444</v>
      </c>
      <c r="D359" s="279" t="s">
        <v>10238</v>
      </c>
      <c r="E359">
        <v>703842</v>
      </c>
      <c r="F359" s="283">
        <v>29.747999999999969</v>
      </c>
      <c r="G359" t="s">
        <v>76</v>
      </c>
      <c r="H359" s="289" t="s">
        <v>13444</v>
      </c>
      <c r="I359" s="289" t="s">
        <v>13412</v>
      </c>
      <c r="J359" s="289" t="s">
        <v>13416</v>
      </c>
      <c r="K359" s="281">
        <v>0.197419351784</v>
      </c>
      <c r="L359" s="279" t="s">
        <v>271</v>
      </c>
    </row>
    <row r="360" spans="1:12" x14ac:dyDescent="0.25">
      <c r="A360" s="279" t="s">
        <v>346</v>
      </c>
      <c r="B360" s="279" t="s">
        <v>444</v>
      </c>
      <c r="C360" s="279" t="s">
        <v>444</v>
      </c>
      <c r="D360" s="279" t="s">
        <v>10292</v>
      </c>
      <c r="E360">
        <v>712841</v>
      </c>
      <c r="F360" s="283">
        <v>29.747999999999969</v>
      </c>
      <c r="G360" t="s">
        <v>77</v>
      </c>
      <c r="H360" s="289" t="s">
        <v>13444</v>
      </c>
      <c r="I360" s="289" t="s">
        <v>13412</v>
      </c>
      <c r="J360" s="289" t="s">
        <v>13417</v>
      </c>
      <c r="K360" s="281">
        <v>0.12711518392400001</v>
      </c>
      <c r="L360" s="279" t="s">
        <v>271</v>
      </c>
    </row>
    <row r="361" spans="1:12" x14ac:dyDescent="0.25">
      <c r="A361" s="279" t="s">
        <v>346</v>
      </c>
      <c r="B361" s="279" t="s">
        <v>444</v>
      </c>
      <c r="C361" s="279" t="s">
        <v>444</v>
      </c>
      <c r="D361" s="279" t="s">
        <v>10396</v>
      </c>
      <c r="E361">
        <v>797669</v>
      </c>
      <c r="F361" s="283">
        <v>29.747999999999969</v>
      </c>
      <c r="G361" t="s">
        <v>77</v>
      </c>
      <c r="H361" s="289" t="s">
        <v>13434</v>
      </c>
      <c r="I361" s="289" t="s">
        <v>13414</v>
      </c>
      <c r="J361" s="289" t="s">
        <v>13416</v>
      </c>
      <c r="K361" s="281">
        <v>0.12619421483099999</v>
      </c>
      <c r="L361" s="279" t="s">
        <v>271</v>
      </c>
    </row>
    <row r="362" spans="1:12" x14ac:dyDescent="0.25">
      <c r="A362" s="279" t="s">
        <v>346</v>
      </c>
      <c r="B362" s="279" t="s">
        <v>444</v>
      </c>
      <c r="C362" s="279" t="s">
        <v>444</v>
      </c>
      <c r="D362" s="279" t="s">
        <v>10440</v>
      </c>
      <c r="E362">
        <v>683205</v>
      </c>
      <c r="F362" s="283">
        <v>29.747999999999969</v>
      </c>
      <c r="G362" t="s">
        <v>77</v>
      </c>
      <c r="H362" s="289" t="s">
        <v>13434</v>
      </c>
      <c r="I362" s="289" t="s">
        <v>13412</v>
      </c>
      <c r="J362" s="289" t="s">
        <v>13417</v>
      </c>
      <c r="K362" s="281">
        <v>-0.13448584386000001</v>
      </c>
      <c r="L362" s="279" t="s">
        <v>278</v>
      </c>
    </row>
    <row r="363" spans="1:12" x14ac:dyDescent="0.25">
      <c r="A363" s="279" t="s">
        <v>346</v>
      </c>
      <c r="B363" s="279" t="s">
        <v>444</v>
      </c>
      <c r="C363" s="279" t="s">
        <v>444</v>
      </c>
      <c r="D363" s="279" t="s">
        <v>10484</v>
      </c>
      <c r="E363">
        <v>707406</v>
      </c>
      <c r="F363" s="283">
        <v>29.747999999999969</v>
      </c>
      <c r="G363" t="s">
        <v>76</v>
      </c>
      <c r="H363" s="289" t="s">
        <v>13445</v>
      </c>
      <c r="I363" s="289" t="s">
        <v>13412</v>
      </c>
      <c r="J363" s="289" t="s">
        <v>13416</v>
      </c>
      <c r="K363" s="281">
        <v>-0.40753407355299998</v>
      </c>
      <c r="L363" s="279" t="s">
        <v>278</v>
      </c>
    </row>
    <row r="364" spans="1:12" x14ac:dyDescent="0.25">
      <c r="A364" s="279" t="s">
        <v>346</v>
      </c>
      <c r="B364" s="279" t="s">
        <v>444</v>
      </c>
      <c r="C364" s="279" t="s">
        <v>444</v>
      </c>
      <c r="D364" s="279" t="s">
        <v>10639</v>
      </c>
      <c r="E364">
        <v>713325</v>
      </c>
      <c r="F364" s="283">
        <v>29.747999999999969</v>
      </c>
      <c r="G364" t="s">
        <v>76</v>
      </c>
      <c r="H364" s="289" t="s">
        <v>13445</v>
      </c>
      <c r="I364" s="289" t="s">
        <v>13412</v>
      </c>
      <c r="J364" s="289" t="s">
        <v>13416</v>
      </c>
      <c r="K364" s="281">
        <v>0.385525032898</v>
      </c>
      <c r="L364" s="279" t="s">
        <v>271</v>
      </c>
    </row>
    <row r="365" spans="1:12" x14ac:dyDescent="0.25">
      <c r="A365" s="279" t="s">
        <v>346</v>
      </c>
      <c r="B365" s="279" t="s">
        <v>444</v>
      </c>
      <c r="C365" s="279" t="s">
        <v>444</v>
      </c>
      <c r="D365" s="279" t="s">
        <v>10660</v>
      </c>
      <c r="E365">
        <v>693006</v>
      </c>
      <c r="F365" s="283">
        <v>29.747999999999969</v>
      </c>
      <c r="G365" t="s">
        <v>76</v>
      </c>
      <c r="H365" s="289" t="s">
        <v>13434</v>
      </c>
      <c r="I365" s="289" t="s">
        <v>13412</v>
      </c>
      <c r="J365" s="289" t="s">
        <v>13422</v>
      </c>
      <c r="K365" s="281">
        <v>0.89218613317700002</v>
      </c>
      <c r="L365" s="279" t="s">
        <v>293</v>
      </c>
    </row>
    <row r="366" spans="1:12" x14ac:dyDescent="0.25">
      <c r="A366" s="279" t="s">
        <v>346</v>
      </c>
      <c r="B366" s="279" t="s">
        <v>444</v>
      </c>
      <c r="C366" s="279" t="s">
        <v>444</v>
      </c>
      <c r="D366" s="279" t="s">
        <v>10673</v>
      </c>
      <c r="E366">
        <v>710199</v>
      </c>
      <c r="F366" s="283">
        <v>29.747999999999969</v>
      </c>
      <c r="G366" t="s">
        <v>77</v>
      </c>
      <c r="H366" s="289" t="s">
        <v>13434</v>
      </c>
      <c r="I366" s="289" t="s">
        <v>13412</v>
      </c>
      <c r="J366" s="289" t="s">
        <v>13417</v>
      </c>
      <c r="K366" s="281">
        <v>-0.299354837682</v>
      </c>
      <c r="L366" s="279" t="s">
        <v>278</v>
      </c>
    </row>
    <row r="367" spans="1:12" x14ac:dyDescent="0.25">
      <c r="A367" s="279" t="s">
        <v>346</v>
      </c>
      <c r="B367" s="279" t="s">
        <v>444</v>
      </c>
      <c r="C367" s="279" t="s">
        <v>444</v>
      </c>
      <c r="D367" s="279" t="s">
        <v>10735</v>
      </c>
      <c r="E367">
        <v>686328</v>
      </c>
      <c r="F367" s="283">
        <v>29.747999999999969</v>
      </c>
      <c r="G367" t="s">
        <v>76</v>
      </c>
      <c r="H367" s="289" t="s">
        <v>13445</v>
      </c>
      <c r="I367" s="289" t="s">
        <v>13412</v>
      </c>
      <c r="J367" s="289" t="s">
        <v>13417</v>
      </c>
      <c r="K367" s="281">
        <v>-8.5700640048299997E-3</v>
      </c>
      <c r="L367" s="279" t="s">
        <v>278</v>
      </c>
    </row>
    <row r="368" spans="1:12" x14ac:dyDescent="0.25">
      <c r="A368" s="279" t="s">
        <v>346</v>
      </c>
      <c r="B368" s="279" t="s">
        <v>444</v>
      </c>
      <c r="C368" s="279" t="s">
        <v>444</v>
      </c>
      <c r="D368" s="279" t="s">
        <v>10883</v>
      </c>
      <c r="E368">
        <v>759961</v>
      </c>
      <c r="F368" s="283">
        <v>29.747999999999969</v>
      </c>
      <c r="G368" t="s">
        <v>76</v>
      </c>
      <c r="H368" s="289" t="s">
        <v>13411</v>
      </c>
      <c r="I368" s="289" t="s">
        <v>13412</v>
      </c>
      <c r="J368" s="289" t="s">
        <v>13416</v>
      </c>
      <c r="K368" s="281">
        <v>0.65892578463499996</v>
      </c>
      <c r="L368" s="279" t="s">
        <v>293</v>
      </c>
    </row>
    <row r="369" spans="1:12" x14ac:dyDescent="0.25">
      <c r="A369" s="279" t="s">
        <v>346</v>
      </c>
      <c r="B369" s="279" t="s">
        <v>444</v>
      </c>
      <c r="C369" s="279" t="s">
        <v>444</v>
      </c>
      <c r="D369" s="279" t="s">
        <v>11101</v>
      </c>
      <c r="E369">
        <v>649252</v>
      </c>
      <c r="F369" s="283">
        <v>29.747999999999969</v>
      </c>
      <c r="G369" t="s">
        <v>77</v>
      </c>
      <c r="H369" s="289" t="s">
        <v>13411</v>
      </c>
      <c r="I369" s="289" t="s">
        <v>13412</v>
      </c>
      <c r="J369" s="289" t="s">
        <v>13417</v>
      </c>
      <c r="K369" s="281">
        <v>0.34132369336200002</v>
      </c>
      <c r="L369" s="279" t="s">
        <v>271</v>
      </c>
    </row>
    <row r="370" spans="1:12" x14ac:dyDescent="0.25">
      <c r="A370" s="279" t="s">
        <v>346</v>
      </c>
      <c r="B370" s="279" t="s">
        <v>444</v>
      </c>
      <c r="C370" s="279" t="s">
        <v>444</v>
      </c>
      <c r="D370" s="279" t="s">
        <v>11253</v>
      </c>
      <c r="E370">
        <v>716715</v>
      </c>
      <c r="F370" s="283">
        <v>29.747999999999969</v>
      </c>
      <c r="G370" t="s">
        <v>77</v>
      </c>
      <c r="H370" s="289" t="s">
        <v>13411</v>
      </c>
      <c r="I370" s="289" t="s">
        <v>13412</v>
      </c>
      <c r="J370" s="289" t="s">
        <v>13416</v>
      </c>
      <c r="K370" s="281">
        <v>0.49180132588100001</v>
      </c>
      <c r="L370" s="279" t="s">
        <v>271</v>
      </c>
    </row>
    <row r="371" spans="1:12" x14ac:dyDescent="0.25">
      <c r="A371" s="279" t="s">
        <v>346</v>
      </c>
      <c r="B371" s="279" t="s">
        <v>444</v>
      </c>
      <c r="C371" s="279" t="s">
        <v>444</v>
      </c>
      <c r="D371" s="279" t="s">
        <v>11416</v>
      </c>
      <c r="E371">
        <v>773573</v>
      </c>
      <c r="F371" s="283">
        <v>29.747999999999969</v>
      </c>
      <c r="G371" t="s">
        <v>77</v>
      </c>
      <c r="H371" s="289" t="s">
        <v>13444</v>
      </c>
      <c r="I371" s="289" t="s">
        <v>13412</v>
      </c>
      <c r="J371" s="289" t="s">
        <v>13422</v>
      </c>
      <c r="K371" s="281">
        <v>-0.42102364910899998</v>
      </c>
      <c r="L371" s="279" t="s">
        <v>278</v>
      </c>
    </row>
    <row r="372" spans="1:12" x14ac:dyDescent="0.25">
      <c r="A372" s="279" t="s">
        <v>346</v>
      </c>
      <c r="B372" s="279" t="s">
        <v>444</v>
      </c>
      <c r="C372" s="279" t="s">
        <v>444</v>
      </c>
      <c r="D372" s="279" t="s">
        <v>11662</v>
      </c>
      <c r="E372">
        <v>930326</v>
      </c>
      <c r="F372" s="283">
        <v>29.747999999999969</v>
      </c>
      <c r="G372" t="s">
        <v>76</v>
      </c>
      <c r="H372" s="289" t="s">
        <v>13445</v>
      </c>
      <c r="I372" s="289" t="s">
        <v>13412</v>
      </c>
      <c r="J372" s="289" t="s">
        <v>13416</v>
      </c>
      <c r="K372" s="281">
        <v>-0.77760591948500002</v>
      </c>
      <c r="L372" s="279" t="s">
        <v>278</v>
      </c>
    </row>
    <row r="373" spans="1:12" x14ac:dyDescent="0.25">
      <c r="A373" s="279" t="s">
        <v>346</v>
      </c>
      <c r="B373" s="279" t="s">
        <v>444</v>
      </c>
      <c r="C373" s="279" t="s">
        <v>444</v>
      </c>
      <c r="D373" s="279" t="s">
        <v>11663</v>
      </c>
      <c r="E373">
        <v>930334</v>
      </c>
      <c r="F373" s="283">
        <v>29.747999999999969</v>
      </c>
      <c r="G373" t="s">
        <v>76</v>
      </c>
      <c r="H373" s="289" t="s">
        <v>13445</v>
      </c>
      <c r="I373" s="289" t="s">
        <v>13412</v>
      </c>
      <c r="J373" s="289" t="s">
        <v>13416</v>
      </c>
      <c r="K373" s="281">
        <v>-0.74498418039900005</v>
      </c>
      <c r="L373" s="279" t="s">
        <v>278</v>
      </c>
    </row>
    <row r="374" spans="1:12" x14ac:dyDescent="0.25">
      <c r="A374" s="279" t="s">
        <v>346</v>
      </c>
      <c r="B374" s="279" t="s">
        <v>444</v>
      </c>
      <c r="C374" s="279" t="s">
        <v>444</v>
      </c>
      <c r="D374" s="279" t="s">
        <v>11664</v>
      </c>
      <c r="E374">
        <v>930300</v>
      </c>
      <c r="F374" s="283">
        <v>29.747999999999969</v>
      </c>
      <c r="G374" t="s">
        <v>76</v>
      </c>
      <c r="H374" s="289" t="s">
        <v>13445</v>
      </c>
      <c r="I374" s="289" t="s">
        <v>13412</v>
      </c>
      <c r="J374" s="289" t="s">
        <v>13416</v>
      </c>
      <c r="K374" s="281">
        <v>-1.06978372235</v>
      </c>
      <c r="L374" s="279" t="s">
        <v>278</v>
      </c>
    </row>
    <row r="375" spans="1:12" x14ac:dyDescent="0.25">
      <c r="A375" s="279" t="s">
        <v>346</v>
      </c>
      <c r="B375" s="279" t="s">
        <v>444</v>
      </c>
      <c r="C375" s="279" t="s">
        <v>444</v>
      </c>
      <c r="D375" s="279" t="s">
        <v>11783</v>
      </c>
      <c r="E375">
        <v>704202</v>
      </c>
      <c r="F375" s="283">
        <v>29.747999999999969</v>
      </c>
      <c r="G375" t="s">
        <v>77</v>
      </c>
      <c r="H375" s="289" t="s">
        <v>13444</v>
      </c>
      <c r="I375" s="289" t="s">
        <v>13412</v>
      </c>
      <c r="J375" s="289" t="s">
        <v>13417</v>
      </c>
      <c r="K375" s="281">
        <v>-0.23573657007000001</v>
      </c>
      <c r="L375" s="279" t="s">
        <v>278</v>
      </c>
    </row>
    <row r="376" spans="1:12" x14ac:dyDescent="0.25">
      <c r="A376" s="279" t="s">
        <v>346</v>
      </c>
      <c r="B376" s="279" t="s">
        <v>444</v>
      </c>
      <c r="C376" s="279" t="s">
        <v>444</v>
      </c>
      <c r="D376" s="279" t="s">
        <v>11814</v>
      </c>
      <c r="E376">
        <v>743062</v>
      </c>
      <c r="F376" s="283">
        <v>29.747999999999969</v>
      </c>
      <c r="G376" t="s">
        <v>77</v>
      </c>
      <c r="H376" s="289" t="s">
        <v>13434</v>
      </c>
      <c r="I376" s="289" t="s">
        <v>13412</v>
      </c>
      <c r="J376" s="289" t="s">
        <v>13422</v>
      </c>
      <c r="K376" s="281">
        <v>-1.3789854281800001E-2</v>
      </c>
      <c r="L376" s="279" t="s">
        <v>278</v>
      </c>
    </row>
    <row r="377" spans="1:12" x14ac:dyDescent="0.25">
      <c r="A377" s="279" t="s">
        <v>346</v>
      </c>
      <c r="B377" s="279" t="s">
        <v>444</v>
      </c>
      <c r="C377" s="279" t="s">
        <v>444</v>
      </c>
      <c r="D377" s="279" t="s">
        <v>11820</v>
      </c>
      <c r="E377">
        <v>617318</v>
      </c>
      <c r="F377" s="283">
        <v>29.747999999999969</v>
      </c>
      <c r="G377" t="s">
        <v>77</v>
      </c>
      <c r="H377" s="289" t="s">
        <v>13411</v>
      </c>
      <c r="I377" s="289" t="s">
        <v>13412</v>
      </c>
      <c r="J377" s="289" t="s">
        <v>13417</v>
      </c>
      <c r="K377" s="281">
        <v>-6.39966680393E-2</v>
      </c>
      <c r="L377" s="279" t="s">
        <v>278</v>
      </c>
    </row>
    <row r="378" spans="1:12" x14ac:dyDescent="0.25">
      <c r="A378" s="279" t="s">
        <v>346</v>
      </c>
      <c r="B378" s="279" t="s">
        <v>444</v>
      </c>
      <c r="C378" s="279" t="s">
        <v>444</v>
      </c>
      <c r="D378" s="279" t="s">
        <v>11886</v>
      </c>
      <c r="E378">
        <v>930318</v>
      </c>
      <c r="F378" s="283">
        <v>29.747999999999969</v>
      </c>
      <c r="G378" t="s">
        <v>76</v>
      </c>
      <c r="H378" s="289" t="s">
        <v>13445</v>
      </c>
      <c r="I378" s="289" t="s">
        <v>13412</v>
      </c>
      <c r="J378" s="289" t="s">
        <v>13416</v>
      </c>
      <c r="K378" s="281">
        <v>-0.46954286267299999</v>
      </c>
      <c r="L378" s="279" t="s">
        <v>278</v>
      </c>
    </row>
    <row r="379" spans="1:12" x14ac:dyDescent="0.25">
      <c r="A379" s="279" t="s">
        <v>346</v>
      </c>
      <c r="B379" s="279" t="s">
        <v>444</v>
      </c>
      <c r="C379" s="279" t="s">
        <v>444</v>
      </c>
      <c r="D379" s="279" t="s">
        <v>11893</v>
      </c>
      <c r="E379">
        <v>930342</v>
      </c>
      <c r="F379" s="283">
        <v>29.747999999999969</v>
      </c>
      <c r="G379" t="s">
        <v>76</v>
      </c>
      <c r="H379" s="289" t="s">
        <v>13445</v>
      </c>
      <c r="I379" s="289" t="s">
        <v>13412</v>
      </c>
      <c r="J379" s="289" t="s">
        <v>13416</v>
      </c>
      <c r="K379" s="281">
        <v>-0.80336585767000002</v>
      </c>
      <c r="L379" s="279" t="s">
        <v>278</v>
      </c>
    </row>
    <row r="380" spans="1:12" x14ac:dyDescent="0.25">
      <c r="A380" s="279" t="s">
        <v>346</v>
      </c>
      <c r="B380" s="279" t="s">
        <v>444</v>
      </c>
      <c r="C380" s="279" t="s">
        <v>444</v>
      </c>
      <c r="D380" s="279" t="s">
        <v>12007</v>
      </c>
      <c r="E380">
        <v>724033</v>
      </c>
      <c r="F380" s="283">
        <v>29.747999999999969</v>
      </c>
      <c r="G380" t="s">
        <v>77</v>
      </c>
      <c r="H380" s="289" t="s">
        <v>13444</v>
      </c>
      <c r="I380" s="289" t="s">
        <v>13412</v>
      </c>
      <c r="J380" s="289" t="s">
        <v>13416</v>
      </c>
      <c r="K380" s="281">
        <v>2.1610234018499999E-2</v>
      </c>
      <c r="L380" s="279" t="s">
        <v>271</v>
      </c>
    </row>
    <row r="381" spans="1:12" x14ac:dyDescent="0.25">
      <c r="A381" s="279" t="s">
        <v>346</v>
      </c>
      <c r="B381" s="279" t="s">
        <v>444</v>
      </c>
      <c r="C381" s="279" t="s">
        <v>444</v>
      </c>
      <c r="D381" s="279" t="s">
        <v>12101</v>
      </c>
      <c r="E381">
        <v>930351</v>
      </c>
      <c r="F381" s="283">
        <v>29.747999999999969</v>
      </c>
      <c r="G381" t="s">
        <v>76</v>
      </c>
      <c r="H381" s="289" t="s">
        <v>13445</v>
      </c>
      <c r="I381" s="289" t="s">
        <v>13412</v>
      </c>
      <c r="J381" s="289" t="s">
        <v>13416</v>
      </c>
      <c r="K381" s="281">
        <v>-1.0246156686700001</v>
      </c>
      <c r="L381" s="279" t="s">
        <v>278</v>
      </c>
    </row>
    <row r="382" spans="1:12" x14ac:dyDescent="0.25">
      <c r="A382" s="279" t="s">
        <v>346</v>
      </c>
      <c r="B382" s="279" t="s">
        <v>444</v>
      </c>
      <c r="C382" s="279" t="s">
        <v>444</v>
      </c>
      <c r="D382" s="279" t="s">
        <v>12270</v>
      </c>
      <c r="E382">
        <v>676861</v>
      </c>
      <c r="F382" s="283">
        <v>29.747999999999969</v>
      </c>
      <c r="G382" t="s">
        <v>77</v>
      </c>
      <c r="H382" s="289" t="s">
        <v>13444</v>
      </c>
      <c r="I382" s="289" t="s">
        <v>13412</v>
      </c>
      <c r="J382" s="289" t="s">
        <v>13416</v>
      </c>
      <c r="K382" s="281">
        <v>0.12372021339100001</v>
      </c>
      <c r="L382" s="279" t="s">
        <v>271</v>
      </c>
    </row>
    <row r="383" spans="1:12" x14ac:dyDescent="0.25">
      <c r="A383" s="279" t="s">
        <v>346</v>
      </c>
      <c r="B383" s="279" t="s">
        <v>444</v>
      </c>
      <c r="C383" s="279" t="s">
        <v>444</v>
      </c>
      <c r="D383" s="279" t="s">
        <v>12418</v>
      </c>
      <c r="E383">
        <v>796034</v>
      </c>
      <c r="F383" s="283">
        <v>29.747999999999969</v>
      </c>
      <c r="G383" t="s">
        <v>76</v>
      </c>
      <c r="H383" s="289" t="s">
        <v>13445</v>
      </c>
      <c r="I383" s="289" t="s">
        <v>13412</v>
      </c>
      <c r="J383" s="289" t="s">
        <v>13416</v>
      </c>
      <c r="K383" s="281">
        <v>0.75339450816599995</v>
      </c>
      <c r="L383" s="279" t="s">
        <v>293</v>
      </c>
    </row>
    <row r="384" spans="1:12" x14ac:dyDescent="0.25">
      <c r="A384" s="279" t="s">
        <v>346</v>
      </c>
      <c r="B384" s="279" t="s">
        <v>444</v>
      </c>
      <c r="C384" s="279" t="s">
        <v>444</v>
      </c>
      <c r="D384" s="279" t="s">
        <v>12435</v>
      </c>
      <c r="E384">
        <v>648931</v>
      </c>
      <c r="F384" s="283">
        <v>29.747999999999969</v>
      </c>
      <c r="G384" t="s">
        <v>77</v>
      </c>
      <c r="H384" s="289" t="s">
        <v>13434</v>
      </c>
      <c r="I384" s="289" t="s">
        <v>13412</v>
      </c>
      <c r="J384" s="289" t="s">
        <v>13416</v>
      </c>
      <c r="K384" s="281">
        <v>0.15282200958</v>
      </c>
      <c r="L384" s="279" t="s">
        <v>271</v>
      </c>
    </row>
    <row r="385" spans="1:12" x14ac:dyDescent="0.25">
      <c r="A385" s="279" t="s">
        <v>346</v>
      </c>
      <c r="B385" s="279" t="s">
        <v>444</v>
      </c>
      <c r="C385" s="279" t="s">
        <v>444</v>
      </c>
      <c r="D385" s="279" t="s">
        <v>12452</v>
      </c>
      <c r="E385">
        <v>792438</v>
      </c>
      <c r="F385" s="283">
        <v>29.747999999999969</v>
      </c>
      <c r="G385" t="s">
        <v>76</v>
      </c>
      <c r="H385" s="289" t="s">
        <v>13445</v>
      </c>
      <c r="I385" s="289" t="s">
        <v>13412</v>
      </c>
      <c r="J385" s="289" t="s">
        <v>13416</v>
      </c>
      <c r="K385" s="281">
        <v>0.44632885230899999</v>
      </c>
      <c r="L385" s="279" t="s">
        <v>271</v>
      </c>
    </row>
    <row r="386" spans="1:12" x14ac:dyDescent="0.25">
      <c r="A386" s="279" t="s">
        <v>346</v>
      </c>
      <c r="B386" s="279" t="s">
        <v>444</v>
      </c>
      <c r="C386" s="279" t="s">
        <v>444</v>
      </c>
      <c r="D386" s="279" t="s">
        <v>12546</v>
      </c>
      <c r="E386">
        <v>792420</v>
      </c>
      <c r="F386" s="283">
        <v>29.747999999999969</v>
      </c>
      <c r="G386" t="s">
        <v>77</v>
      </c>
      <c r="H386" s="289" t="s">
        <v>13434</v>
      </c>
      <c r="I386" s="289" t="s">
        <v>13412</v>
      </c>
      <c r="J386" s="289" t="s">
        <v>13416</v>
      </c>
      <c r="K386" s="281">
        <v>0.96479248734199996</v>
      </c>
      <c r="L386" s="279" t="s">
        <v>293</v>
      </c>
    </row>
    <row r="387" spans="1:12" x14ac:dyDescent="0.25">
      <c r="A387" s="279" t="s">
        <v>346</v>
      </c>
      <c r="B387" s="279" t="s">
        <v>444</v>
      </c>
      <c r="C387" s="279" t="s">
        <v>444</v>
      </c>
      <c r="D387" s="279" t="s">
        <v>12592</v>
      </c>
      <c r="E387">
        <v>690996</v>
      </c>
      <c r="F387" s="283">
        <v>29.747999999999969</v>
      </c>
      <c r="G387" t="s">
        <v>77</v>
      </c>
      <c r="H387" s="289" t="s">
        <v>13411</v>
      </c>
      <c r="I387" s="289" t="s">
        <v>13412</v>
      </c>
      <c r="J387" s="289" t="s">
        <v>13422</v>
      </c>
      <c r="K387" s="281">
        <v>0.89319398675299999</v>
      </c>
      <c r="L387" s="279" t="s">
        <v>293</v>
      </c>
    </row>
    <row r="388" spans="1:12" x14ac:dyDescent="0.25">
      <c r="A388" s="279" t="s">
        <v>346</v>
      </c>
      <c r="B388" s="279" t="s">
        <v>444</v>
      </c>
      <c r="C388" s="279" t="s">
        <v>444</v>
      </c>
      <c r="D388" s="279" t="s">
        <v>12808</v>
      </c>
      <c r="E388">
        <v>601217</v>
      </c>
      <c r="F388" s="283">
        <v>29.747999999999969</v>
      </c>
      <c r="G388" t="s">
        <v>77</v>
      </c>
      <c r="H388" s="289" t="s">
        <v>13444</v>
      </c>
      <c r="I388" s="289" t="s">
        <v>13412</v>
      </c>
      <c r="J388" s="289" t="s">
        <v>13416</v>
      </c>
      <c r="K388" s="281">
        <v>0.96284002638699995</v>
      </c>
      <c r="L388" s="279" t="s">
        <v>293</v>
      </c>
    </row>
    <row r="389" spans="1:12" x14ac:dyDescent="0.25">
      <c r="A389" s="279" t="s">
        <v>346</v>
      </c>
      <c r="B389" s="279" t="s">
        <v>444</v>
      </c>
      <c r="C389" s="279" t="s">
        <v>444</v>
      </c>
      <c r="D389" s="279" t="s">
        <v>12823</v>
      </c>
      <c r="E389">
        <v>716561</v>
      </c>
      <c r="F389" s="283">
        <v>29.747999999999969</v>
      </c>
      <c r="G389" t="s">
        <v>76</v>
      </c>
      <c r="H389" s="289" t="s">
        <v>13411</v>
      </c>
      <c r="I389" s="289" t="s">
        <v>13412</v>
      </c>
      <c r="J389" s="289" t="s">
        <v>13417</v>
      </c>
      <c r="K389" s="281">
        <v>0.57123528733899998</v>
      </c>
      <c r="L389" s="279" t="s">
        <v>293</v>
      </c>
    </row>
    <row r="390" spans="1:12" x14ac:dyDescent="0.25">
      <c r="A390" s="279" t="s">
        <v>346</v>
      </c>
      <c r="B390" s="279" t="s">
        <v>444</v>
      </c>
      <c r="C390" s="279" t="s">
        <v>444</v>
      </c>
      <c r="D390" s="279" t="s">
        <v>12872</v>
      </c>
      <c r="E390">
        <v>760269</v>
      </c>
      <c r="F390" s="283">
        <v>29.747999999999969</v>
      </c>
      <c r="G390" t="s">
        <v>76</v>
      </c>
      <c r="H390" s="289" t="s">
        <v>13445</v>
      </c>
      <c r="I390" s="289" t="s">
        <v>13412</v>
      </c>
      <c r="J390" s="289" t="s">
        <v>13416</v>
      </c>
      <c r="K390" s="281">
        <v>-0.22665431004700001</v>
      </c>
      <c r="L390" s="279" t="s">
        <v>278</v>
      </c>
    </row>
    <row r="391" spans="1:12" x14ac:dyDescent="0.25">
      <c r="A391" s="279" t="s">
        <v>346</v>
      </c>
      <c r="B391" s="279" t="s">
        <v>444</v>
      </c>
      <c r="C391" s="279" t="s">
        <v>444</v>
      </c>
      <c r="D391" s="279" t="s">
        <v>13008</v>
      </c>
      <c r="E391">
        <v>759244</v>
      </c>
      <c r="F391" s="283">
        <v>29.747999999999969</v>
      </c>
      <c r="G391" t="s">
        <v>77</v>
      </c>
      <c r="H391" s="289" t="s">
        <v>13434</v>
      </c>
      <c r="I391" s="289" t="s">
        <v>13412</v>
      </c>
      <c r="J391" s="289" t="s">
        <v>13417</v>
      </c>
      <c r="K391" s="281">
        <v>0.214724726422</v>
      </c>
      <c r="L391" s="279" t="s">
        <v>271</v>
      </c>
    </row>
    <row r="392" spans="1:12" x14ac:dyDescent="0.25">
      <c r="A392" s="279" t="s">
        <v>346</v>
      </c>
      <c r="B392" s="279" t="s">
        <v>444</v>
      </c>
      <c r="C392" s="279" t="s">
        <v>444</v>
      </c>
      <c r="D392" s="279" t="s">
        <v>13019</v>
      </c>
      <c r="E392">
        <v>755311</v>
      </c>
      <c r="F392" s="283">
        <v>29.747999999999969</v>
      </c>
      <c r="G392" t="s">
        <v>76</v>
      </c>
      <c r="H392" s="289" t="s">
        <v>13434</v>
      </c>
      <c r="I392" s="289" t="s">
        <v>13412</v>
      </c>
      <c r="J392" s="289" t="s">
        <v>13416</v>
      </c>
      <c r="K392" s="281">
        <v>0.394156154885</v>
      </c>
      <c r="L392" s="279" t="s">
        <v>271</v>
      </c>
    </row>
    <row r="393" spans="1:12" x14ac:dyDescent="0.25">
      <c r="A393" s="279" t="s">
        <v>346</v>
      </c>
      <c r="B393" s="279" t="s">
        <v>444</v>
      </c>
      <c r="C393" s="279" t="s">
        <v>444</v>
      </c>
      <c r="D393" s="279" t="s">
        <v>13085</v>
      </c>
      <c r="E393">
        <v>795691</v>
      </c>
      <c r="F393" s="283">
        <v>29.747999999999969</v>
      </c>
      <c r="G393" t="s">
        <v>77</v>
      </c>
      <c r="H393" s="289" t="s">
        <v>13444</v>
      </c>
      <c r="I393" s="289" t="s">
        <v>13412</v>
      </c>
      <c r="J393" s="289" t="s">
        <v>13417</v>
      </c>
      <c r="K393" s="281">
        <v>-0.11435174022400001</v>
      </c>
      <c r="L393" s="279" t="s">
        <v>278</v>
      </c>
    </row>
    <row r="394" spans="1:12" x14ac:dyDescent="0.25">
      <c r="A394" s="279" t="s">
        <v>346</v>
      </c>
      <c r="B394" s="279" t="s">
        <v>444</v>
      </c>
      <c r="C394" s="279" t="s">
        <v>444</v>
      </c>
      <c r="D394" s="279" t="s">
        <v>13331</v>
      </c>
      <c r="E394">
        <v>760790</v>
      </c>
      <c r="F394" s="283">
        <v>29.747999999999969</v>
      </c>
      <c r="G394" t="s">
        <v>76</v>
      </c>
      <c r="H394" s="289" t="s">
        <v>13434</v>
      </c>
      <c r="I394" s="289" t="s">
        <v>13412</v>
      </c>
      <c r="J394" s="289" t="s">
        <v>13416</v>
      </c>
      <c r="K394" s="281">
        <v>0.151804058824</v>
      </c>
      <c r="L394" s="279" t="s">
        <v>271</v>
      </c>
    </row>
    <row r="395" spans="1:12" x14ac:dyDescent="0.25">
      <c r="A395" s="279" t="s">
        <v>346</v>
      </c>
      <c r="B395" s="279" t="s">
        <v>444</v>
      </c>
      <c r="C395" s="279" t="s">
        <v>444</v>
      </c>
      <c r="D395" s="279" t="s">
        <v>13345</v>
      </c>
      <c r="E395">
        <v>795704</v>
      </c>
      <c r="F395" s="283">
        <v>29.747999999999969</v>
      </c>
      <c r="G395" t="s">
        <v>76</v>
      </c>
      <c r="H395" s="289" t="s">
        <v>13434</v>
      </c>
      <c r="I395" s="289" t="s">
        <v>13412</v>
      </c>
      <c r="J395" s="289" t="s">
        <v>13417</v>
      </c>
      <c r="K395" s="281">
        <v>0.19324723620199999</v>
      </c>
      <c r="L395" s="279" t="s">
        <v>271</v>
      </c>
    </row>
    <row r="396" spans="1:12" x14ac:dyDescent="0.25">
      <c r="A396" s="279" t="s">
        <v>289</v>
      </c>
      <c r="B396" s="279" t="s">
        <v>454</v>
      </c>
      <c r="C396" s="279" t="s">
        <v>454</v>
      </c>
      <c r="D396" s="279" t="s">
        <v>453</v>
      </c>
      <c r="E396">
        <v>654281</v>
      </c>
      <c r="F396" s="288">
        <v>32.960499999999996</v>
      </c>
      <c r="G396" t="s">
        <v>77</v>
      </c>
      <c r="H396" s="289" t="s">
        <v>13434</v>
      </c>
      <c r="I396" s="289" t="s">
        <v>13412</v>
      </c>
      <c r="J396" s="289" t="s">
        <v>13416</v>
      </c>
      <c r="K396" s="281">
        <v>-1.4037673573799999E-2</v>
      </c>
      <c r="L396" s="279" t="s">
        <v>278</v>
      </c>
    </row>
    <row r="397" spans="1:12" x14ac:dyDescent="0.25">
      <c r="A397" s="279" t="s">
        <v>289</v>
      </c>
      <c r="B397" s="279" t="s">
        <v>454</v>
      </c>
      <c r="C397" s="279" t="s">
        <v>454</v>
      </c>
      <c r="D397" s="279" t="s">
        <v>689</v>
      </c>
      <c r="E397">
        <v>680702</v>
      </c>
      <c r="F397" s="288">
        <v>32.960499999999996</v>
      </c>
      <c r="G397" t="s">
        <v>76</v>
      </c>
      <c r="H397" s="289" t="s">
        <v>13445</v>
      </c>
      <c r="I397" s="289" t="s">
        <v>13412</v>
      </c>
      <c r="J397" s="289" t="s">
        <v>13416</v>
      </c>
      <c r="K397" s="281">
        <v>0.34586413210799999</v>
      </c>
      <c r="L397" s="279" t="s">
        <v>271</v>
      </c>
    </row>
    <row r="398" spans="1:12" x14ac:dyDescent="0.25">
      <c r="A398" s="279" t="s">
        <v>289</v>
      </c>
      <c r="B398" s="279" t="s">
        <v>454</v>
      </c>
      <c r="C398" s="279" t="s">
        <v>454</v>
      </c>
      <c r="D398" s="279" t="s">
        <v>694</v>
      </c>
      <c r="E398">
        <v>733814</v>
      </c>
      <c r="F398" s="288">
        <v>32.960499999999996</v>
      </c>
      <c r="G398" t="s">
        <v>76</v>
      </c>
      <c r="H398" s="289" t="s">
        <v>13434</v>
      </c>
      <c r="I398" s="289" t="s">
        <v>13412</v>
      </c>
      <c r="J398" s="289" t="s">
        <v>13416</v>
      </c>
      <c r="K398" s="281">
        <v>-0.221469833703</v>
      </c>
      <c r="L398" s="279" t="s">
        <v>278</v>
      </c>
    </row>
    <row r="399" spans="1:12" x14ac:dyDescent="0.25">
      <c r="A399" s="279" t="s">
        <v>289</v>
      </c>
      <c r="B399" s="279" t="s">
        <v>454</v>
      </c>
      <c r="C399" s="279" t="s">
        <v>454</v>
      </c>
      <c r="D399" s="279" t="s">
        <v>734</v>
      </c>
      <c r="E399">
        <v>684694</v>
      </c>
      <c r="F399" s="288">
        <v>32.960499999999996</v>
      </c>
      <c r="G399" t="s">
        <v>77</v>
      </c>
      <c r="H399" s="289" t="s">
        <v>13444</v>
      </c>
      <c r="I399" s="289" t="s">
        <v>13412</v>
      </c>
      <c r="J399" s="289" t="s">
        <v>13422</v>
      </c>
      <c r="K399" s="281">
        <v>0.46940357969899998</v>
      </c>
      <c r="L399" s="279" t="s">
        <v>271</v>
      </c>
    </row>
    <row r="400" spans="1:12" x14ac:dyDescent="0.25">
      <c r="A400" s="279" t="s">
        <v>289</v>
      </c>
      <c r="B400" s="279" t="s">
        <v>454</v>
      </c>
      <c r="C400" s="279" t="s">
        <v>454</v>
      </c>
      <c r="D400" s="279" t="s">
        <v>874</v>
      </c>
      <c r="E400">
        <v>600822</v>
      </c>
      <c r="F400" s="288">
        <v>32.960499999999996</v>
      </c>
      <c r="G400" t="s">
        <v>76</v>
      </c>
      <c r="H400" s="289" t="s">
        <v>13444</v>
      </c>
      <c r="I400" s="289" t="s">
        <v>13412</v>
      </c>
      <c r="J400" s="289" t="s">
        <v>13417</v>
      </c>
      <c r="K400" s="281">
        <v>-8.2442327678299995E-2</v>
      </c>
      <c r="L400" s="279" t="s">
        <v>278</v>
      </c>
    </row>
    <row r="401" spans="1:12" x14ac:dyDescent="0.25">
      <c r="A401" s="279" t="s">
        <v>289</v>
      </c>
      <c r="B401" s="279" t="s">
        <v>454</v>
      </c>
      <c r="C401" s="279" t="s">
        <v>454</v>
      </c>
      <c r="D401" s="279" t="s">
        <v>875</v>
      </c>
      <c r="E401">
        <v>608483</v>
      </c>
      <c r="F401" s="288">
        <v>32.960499999999996</v>
      </c>
      <c r="G401" t="s">
        <v>76</v>
      </c>
      <c r="H401" s="289" t="s">
        <v>13445</v>
      </c>
      <c r="I401" s="289" t="s">
        <v>13412</v>
      </c>
      <c r="J401" s="289" t="s">
        <v>13423</v>
      </c>
      <c r="K401" s="281">
        <v>-0.13034368043899999</v>
      </c>
      <c r="L401" s="279" t="s">
        <v>278</v>
      </c>
    </row>
    <row r="402" spans="1:12" x14ac:dyDescent="0.25">
      <c r="A402" s="279" t="s">
        <v>289</v>
      </c>
      <c r="B402" s="279" t="s">
        <v>454</v>
      </c>
      <c r="C402" s="279" t="s">
        <v>454</v>
      </c>
      <c r="D402" s="279" t="s">
        <v>971</v>
      </c>
      <c r="E402">
        <v>625761</v>
      </c>
      <c r="F402" s="288">
        <v>32.960499999999996</v>
      </c>
      <c r="G402" t="s">
        <v>76</v>
      </c>
      <c r="H402" s="289" t="s">
        <v>13411</v>
      </c>
      <c r="I402" s="289" t="s">
        <v>13412</v>
      </c>
      <c r="J402" s="289" t="s">
        <v>13417</v>
      </c>
      <c r="K402" s="281">
        <v>-0.26264984205199998</v>
      </c>
      <c r="L402" s="279" t="s">
        <v>278</v>
      </c>
    </row>
    <row r="403" spans="1:12" x14ac:dyDescent="0.25">
      <c r="A403" s="279" t="s">
        <v>289</v>
      </c>
      <c r="B403" s="279" t="s">
        <v>454</v>
      </c>
      <c r="C403" s="279" t="s">
        <v>454</v>
      </c>
      <c r="D403" s="279" t="s">
        <v>1035</v>
      </c>
      <c r="E403">
        <v>777269</v>
      </c>
      <c r="F403" s="288">
        <v>32.960499999999996</v>
      </c>
      <c r="G403" t="s">
        <v>77</v>
      </c>
      <c r="H403" s="289" t="s">
        <v>13434</v>
      </c>
      <c r="I403" s="289" t="s">
        <v>13412</v>
      </c>
      <c r="J403" s="289" t="s">
        <v>13422</v>
      </c>
      <c r="K403" s="281">
        <v>0.16957401775700001</v>
      </c>
      <c r="L403" s="279" t="s">
        <v>271</v>
      </c>
    </row>
    <row r="404" spans="1:12" x14ac:dyDescent="0.25">
      <c r="A404" s="279" t="s">
        <v>289</v>
      </c>
      <c r="B404" s="279" t="s">
        <v>454</v>
      </c>
      <c r="C404" s="279" t="s">
        <v>454</v>
      </c>
      <c r="D404" s="279" t="s">
        <v>1099</v>
      </c>
      <c r="E404">
        <v>785598</v>
      </c>
      <c r="F404" s="288">
        <v>32.960499999999996</v>
      </c>
      <c r="G404" t="s">
        <v>76</v>
      </c>
      <c r="H404" s="289" t="s">
        <v>13445</v>
      </c>
      <c r="I404" s="289" t="s">
        <v>13412</v>
      </c>
      <c r="J404" s="289" t="s">
        <v>13416</v>
      </c>
      <c r="K404" s="281">
        <v>0.17919907529500001</v>
      </c>
      <c r="L404" s="279" t="s">
        <v>271</v>
      </c>
    </row>
    <row r="405" spans="1:12" x14ac:dyDescent="0.25">
      <c r="A405" s="279" t="s">
        <v>289</v>
      </c>
      <c r="B405" s="279" t="s">
        <v>454</v>
      </c>
      <c r="C405" s="279" t="s">
        <v>454</v>
      </c>
      <c r="D405" s="279" t="s">
        <v>1344</v>
      </c>
      <c r="E405">
        <v>681199</v>
      </c>
      <c r="F405" s="288">
        <v>32.960499999999996</v>
      </c>
      <c r="G405" t="s">
        <v>76</v>
      </c>
      <c r="H405" s="289" t="s">
        <v>13411</v>
      </c>
      <c r="I405" s="289" t="s">
        <v>13412</v>
      </c>
      <c r="J405" s="289" t="s">
        <v>13416</v>
      </c>
      <c r="K405" s="281">
        <v>0.68787446245700001</v>
      </c>
      <c r="L405" s="279" t="s">
        <v>293</v>
      </c>
    </row>
    <row r="406" spans="1:12" x14ac:dyDescent="0.25">
      <c r="A406" s="279" t="s">
        <v>289</v>
      </c>
      <c r="B406" s="279" t="s">
        <v>454</v>
      </c>
      <c r="C406" s="279" t="s">
        <v>454</v>
      </c>
      <c r="D406" s="279" t="s">
        <v>1351</v>
      </c>
      <c r="E406">
        <v>669709</v>
      </c>
      <c r="F406" s="288">
        <v>32.960499999999996</v>
      </c>
      <c r="G406" t="s">
        <v>77</v>
      </c>
      <c r="H406" s="289" t="s">
        <v>13411</v>
      </c>
      <c r="I406" s="289" t="s">
        <v>13412</v>
      </c>
      <c r="J406" s="289" t="s">
        <v>13423</v>
      </c>
      <c r="K406" s="281">
        <v>-0.30114168355499998</v>
      </c>
      <c r="L406" s="279" t="s">
        <v>278</v>
      </c>
    </row>
    <row r="407" spans="1:12" x14ac:dyDescent="0.25">
      <c r="A407" s="279" t="s">
        <v>289</v>
      </c>
      <c r="B407" s="279" t="s">
        <v>454</v>
      </c>
      <c r="C407" s="279" t="s">
        <v>454</v>
      </c>
      <c r="D407" s="279" t="s">
        <v>1459</v>
      </c>
      <c r="E407">
        <v>602361</v>
      </c>
      <c r="F407" s="288">
        <v>32.960499999999996</v>
      </c>
      <c r="G407" t="s">
        <v>77</v>
      </c>
      <c r="H407" s="289" t="s">
        <v>13434</v>
      </c>
      <c r="I407" s="289" t="s">
        <v>13412</v>
      </c>
      <c r="J407" s="289" t="s">
        <v>13416</v>
      </c>
      <c r="K407" s="281">
        <v>-0.52987038279400001</v>
      </c>
      <c r="L407" s="279" t="s">
        <v>278</v>
      </c>
    </row>
    <row r="408" spans="1:12" x14ac:dyDescent="0.25">
      <c r="A408" s="279" t="s">
        <v>289</v>
      </c>
      <c r="B408" s="279" t="s">
        <v>454</v>
      </c>
      <c r="C408" s="279" t="s">
        <v>454</v>
      </c>
      <c r="D408" s="279" t="s">
        <v>1550</v>
      </c>
      <c r="E408">
        <v>785431</v>
      </c>
      <c r="F408" s="288">
        <v>32.960499999999996</v>
      </c>
      <c r="G408" t="s">
        <v>77</v>
      </c>
      <c r="H408" s="289" t="s">
        <v>13434</v>
      </c>
      <c r="I408" s="289" t="s">
        <v>13412</v>
      </c>
      <c r="J408" s="289" t="s">
        <v>13417</v>
      </c>
      <c r="K408" s="281">
        <v>-0.15070052181999999</v>
      </c>
      <c r="L408" s="279" t="s">
        <v>278</v>
      </c>
    </row>
    <row r="409" spans="1:12" x14ac:dyDescent="0.25">
      <c r="A409" s="279" t="s">
        <v>289</v>
      </c>
      <c r="B409" s="279" t="s">
        <v>454</v>
      </c>
      <c r="C409" s="279" t="s">
        <v>454</v>
      </c>
      <c r="D409" s="279" t="s">
        <v>1577</v>
      </c>
      <c r="E409">
        <v>789232</v>
      </c>
      <c r="F409" s="288">
        <v>32.960499999999996</v>
      </c>
      <c r="G409" t="s">
        <v>76</v>
      </c>
      <c r="H409" s="289" t="s">
        <v>13445</v>
      </c>
      <c r="I409" s="289" t="s">
        <v>13412</v>
      </c>
      <c r="J409" s="289" t="s">
        <v>13416</v>
      </c>
      <c r="K409" s="281">
        <v>2.97627121117E-2</v>
      </c>
      <c r="L409" s="279" t="s">
        <v>271</v>
      </c>
    </row>
    <row r="410" spans="1:12" x14ac:dyDescent="0.25">
      <c r="A410" s="279" t="s">
        <v>289</v>
      </c>
      <c r="B410" s="279" t="s">
        <v>454</v>
      </c>
      <c r="C410" s="279" t="s">
        <v>454</v>
      </c>
      <c r="D410" s="279" t="s">
        <v>1657</v>
      </c>
      <c r="E410">
        <v>760943</v>
      </c>
      <c r="F410" s="288">
        <v>32.960499999999996</v>
      </c>
      <c r="G410" t="s">
        <v>77</v>
      </c>
      <c r="H410" s="289" t="s">
        <v>13444</v>
      </c>
      <c r="I410" s="289" t="s">
        <v>13412</v>
      </c>
      <c r="J410" s="289" t="s">
        <v>13417</v>
      </c>
      <c r="K410" s="281">
        <v>-0.508405095541</v>
      </c>
      <c r="L410" s="279" t="s">
        <v>278</v>
      </c>
    </row>
    <row r="411" spans="1:12" x14ac:dyDescent="0.25">
      <c r="A411" s="279" t="s">
        <v>289</v>
      </c>
      <c r="B411" s="279" t="s">
        <v>454</v>
      </c>
      <c r="C411" s="279" t="s">
        <v>454</v>
      </c>
      <c r="D411" s="279" t="s">
        <v>1661</v>
      </c>
      <c r="E411">
        <v>625779</v>
      </c>
      <c r="F411" s="288">
        <v>32.960499999999996</v>
      </c>
      <c r="G411" t="s">
        <v>76</v>
      </c>
      <c r="H411" s="289" t="s">
        <v>13411</v>
      </c>
      <c r="I411" s="289" t="s">
        <v>13412</v>
      </c>
      <c r="J411" s="289" t="s">
        <v>13417</v>
      </c>
      <c r="K411" s="281">
        <v>0.76148095477199995</v>
      </c>
      <c r="L411" s="279" t="s">
        <v>293</v>
      </c>
    </row>
    <row r="412" spans="1:12" x14ac:dyDescent="0.25">
      <c r="A412" s="279" t="s">
        <v>289</v>
      </c>
      <c r="B412" s="279" t="s">
        <v>454</v>
      </c>
      <c r="C412" s="279" t="s">
        <v>454</v>
      </c>
      <c r="D412" s="279" t="s">
        <v>1704</v>
      </c>
      <c r="E412">
        <v>758698</v>
      </c>
      <c r="F412" s="288">
        <v>32.960499999999996</v>
      </c>
      <c r="G412" t="s">
        <v>76</v>
      </c>
      <c r="H412" s="289" t="s">
        <v>13445</v>
      </c>
      <c r="I412" s="289" t="s">
        <v>13412</v>
      </c>
      <c r="J412" s="289" t="s">
        <v>13416</v>
      </c>
      <c r="K412" s="281">
        <v>-0.55122043254099995</v>
      </c>
      <c r="L412" s="279" t="s">
        <v>278</v>
      </c>
    </row>
    <row r="413" spans="1:12" x14ac:dyDescent="0.25">
      <c r="A413" s="279" t="s">
        <v>289</v>
      </c>
      <c r="B413" s="279" t="s">
        <v>454</v>
      </c>
      <c r="C413" s="279" t="s">
        <v>454</v>
      </c>
      <c r="D413" s="279" t="s">
        <v>1706</v>
      </c>
      <c r="E413">
        <v>759902</v>
      </c>
      <c r="F413" s="288">
        <v>32.960499999999996</v>
      </c>
      <c r="G413" t="s">
        <v>76</v>
      </c>
      <c r="H413" s="289" t="s">
        <v>13434</v>
      </c>
      <c r="I413" s="289" t="s">
        <v>13412</v>
      </c>
      <c r="J413" s="289" t="s">
        <v>13422</v>
      </c>
      <c r="K413" s="281">
        <v>1.0063985601700001</v>
      </c>
      <c r="L413" s="279" t="s">
        <v>335</v>
      </c>
    </row>
    <row r="414" spans="1:12" x14ac:dyDescent="0.25">
      <c r="A414" s="279" t="s">
        <v>289</v>
      </c>
      <c r="B414" s="279" t="s">
        <v>454</v>
      </c>
      <c r="C414" s="279" t="s">
        <v>454</v>
      </c>
      <c r="D414" s="279" t="s">
        <v>1756</v>
      </c>
      <c r="E414">
        <v>716065</v>
      </c>
      <c r="F414" s="288">
        <v>32.960499999999996</v>
      </c>
      <c r="G414" t="s">
        <v>77</v>
      </c>
      <c r="H414" s="289" t="s">
        <v>13444</v>
      </c>
      <c r="I414" s="289" t="s">
        <v>13412</v>
      </c>
      <c r="J414" s="289" t="s">
        <v>13417</v>
      </c>
      <c r="K414" s="281">
        <v>-0.26284443659500001</v>
      </c>
      <c r="L414" s="279" t="s">
        <v>278</v>
      </c>
    </row>
    <row r="415" spans="1:12" x14ac:dyDescent="0.25">
      <c r="A415" s="279" t="s">
        <v>289</v>
      </c>
      <c r="B415" s="279" t="s">
        <v>454</v>
      </c>
      <c r="C415" s="279" t="s">
        <v>454</v>
      </c>
      <c r="D415" s="279" t="s">
        <v>1841</v>
      </c>
      <c r="E415">
        <v>690252</v>
      </c>
      <c r="F415" s="288">
        <v>32.960499999999996</v>
      </c>
      <c r="G415" t="s">
        <v>77</v>
      </c>
      <c r="H415" s="289" t="s">
        <v>13434</v>
      </c>
      <c r="I415" s="289" t="s">
        <v>13412</v>
      </c>
      <c r="J415" s="289" t="s">
        <v>13422</v>
      </c>
      <c r="K415" s="281">
        <v>0.34662514687099999</v>
      </c>
      <c r="L415" s="279" t="s">
        <v>271</v>
      </c>
    </row>
    <row r="416" spans="1:12" x14ac:dyDescent="0.25">
      <c r="A416" s="279" t="s">
        <v>289</v>
      </c>
      <c r="B416" s="279" t="s">
        <v>454</v>
      </c>
      <c r="C416" s="279" t="s">
        <v>454</v>
      </c>
      <c r="D416" s="279" t="s">
        <v>1925</v>
      </c>
      <c r="E416">
        <v>677264</v>
      </c>
      <c r="F416" s="288">
        <v>32.960499999999996</v>
      </c>
      <c r="G416" t="s">
        <v>76</v>
      </c>
      <c r="H416" s="289" t="s">
        <v>13445</v>
      </c>
      <c r="I416" s="289" t="s">
        <v>13412</v>
      </c>
      <c r="J416" s="289" t="s">
        <v>13417</v>
      </c>
      <c r="K416" s="281">
        <v>0.52479399675399996</v>
      </c>
      <c r="L416" s="279" t="s">
        <v>293</v>
      </c>
    </row>
    <row r="417" spans="1:12" x14ac:dyDescent="0.25">
      <c r="A417" s="279" t="s">
        <v>289</v>
      </c>
      <c r="B417" s="279" t="s">
        <v>454</v>
      </c>
      <c r="C417" s="279" t="s">
        <v>454</v>
      </c>
      <c r="D417" s="279" t="s">
        <v>1926</v>
      </c>
      <c r="E417">
        <v>625795</v>
      </c>
      <c r="F417" s="288">
        <v>32.960499999999996</v>
      </c>
      <c r="G417" t="s">
        <v>77</v>
      </c>
      <c r="H417" s="289" t="s">
        <v>13444</v>
      </c>
      <c r="I417" s="289" t="s">
        <v>13412</v>
      </c>
      <c r="J417" s="289" t="s">
        <v>13417</v>
      </c>
      <c r="K417" s="281">
        <v>0.85312840014400004</v>
      </c>
      <c r="L417" s="279" t="s">
        <v>293</v>
      </c>
    </row>
    <row r="418" spans="1:12" x14ac:dyDescent="0.25">
      <c r="A418" s="279" t="s">
        <v>289</v>
      </c>
      <c r="B418" s="279" t="s">
        <v>454</v>
      </c>
      <c r="C418" s="279" t="s">
        <v>454</v>
      </c>
      <c r="D418" s="279" t="s">
        <v>1942</v>
      </c>
      <c r="E418">
        <v>759465</v>
      </c>
      <c r="F418" s="288">
        <v>32.960499999999996</v>
      </c>
      <c r="G418" t="s">
        <v>76</v>
      </c>
      <c r="H418" s="289" t="s">
        <v>13445</v>
      </c>
      <c r="I418" s="289" t="s">
        <v>13412</v>
      </c>
      <c r="J418" s="289" t="s">
        <v>13416</v>
      </c>
      <c r="K418" s="281">
        <v>-0.469946036831</v>
      </c>
      <c r="L418" s="279" t="s">
        <v>278</v>
      </c>
    </row>
    <row r="419" spans="1:12" x14ac:dyDescent="0.25">
      <c r="A419" s="279" t="s">
        <v>289</v>
      </c>
      <c r="B419" s="279" t="s">
        <v>454</v>
      </c>
      <c r="C419" s="279" t="s">
        <v>454</v>
      </c>
      <c r="D419" s="279" t="s">
        <v>2075</v>
      </c>
      <c r="E419">
        <v>765112</v>
      </c>
      <c r="F419" s="288">
        <v>32.960499999999996</v>
      </c>
      <c r="G419" t="s">
        <v>76</v>
      </c>
      <c r="H419" s="289" t="s">
        <v>13444</v>
      </c>
      <c r="I419" s="289" t="s">
        <v>13412</v>
      </c>
      <c r="J419" s="289" t="s">
        <v>13416</v>
      </c>
      <c r="K419" s="281">
        <v>0.60284216324999995</v>
      </c>
      <c r="L419" s="279" t="s">
        <v>293</v>
      </c>
    </row>
    <row r="420" spans="1:12" x14ac:dyDescent="0.25">
      <c r="A420" s="279" t="s">
        <v>289</v>
      </c>
      <c r="B420" s="279" t="s">
        <v>454</v>
      </c>
      <c r="C420" s="279" t="s">
        <v>454</v>
      </c>
      <c r="D420" s="279" t="s">
        <v>2189</v>
      </c>
      <c r="E420">
        <v>674389</v>
      </c>
      <c r="F420" s="288">
        <v>32.960499999999996</v>
      </c>
      <c r="G420" t="s">
        <v>76</v>
      </c>
      <c r="H420" s="289" t="s">
        <v>13411</v>
      </c>
      <c r="I420" s="289" t="s">
        <v>13412</v>
      </c>
      <c r="J420" s="289" t="s">
        <v>13422</v>
      </c>
      <c r="K420" s="281">
        <v>0.34440951049899998</v>
      </c>
      <c r="L420" s="279" t="s">
        <v>271</v>
      </c>
    </row>
    <row r="421" spans="1:12" x14ac:dyDescent="0.25">
      <c r="A421" s="279" t="s">
        <v>289</v>
      </c>
      <c r="B421" s="279" t="s">
        <v>454</v>
      </c>
      <c r="C421" s="279" t="s">
        <v>454</v>
      </c>
      <c r="D421" s="279" t="s">
        <v>2205</v>
      </c>
      <c r="E421">
        <v>603392</v>
      </c>
      <c r="F421" s="288">
        <v>32.960499999999996</v>
      </c>
      <c r="G421" t="s">
        <v>77</v>
      </c>
      <c r="H421" s="289" t="s">
        <v>13434</v>
      </c>
      <c r="I421" s="289" t="s">
        <v>13412</v>
      </c>
      <c r="J421" s="289" t="s">
        <v>13417</v>
      </c>
      <c r="K421" s="281">
        <v>0.69426339013399996</v>
      </c>
      <c r="L421" s="279" t="s">
        <v>293</v>
      </c>
    </row>
    <row r="422" spans="1:12" x14ac:dyDescent="0.25">
      <c r="A422" s="279" t="s">
        <v>289</v>
      </c>
      <c r="B422" s="279" t="s">
        <v>454</v>
      </c>
      <c r="C422" s="279" t="s">
        <v>454</v>
      </c>
      <c r="D422" s="279" t="s">
        <v>2488</v>
      </c>
      <c r="E422">
        <v>708640</v>
      </c>
      <c r="F422" s="288">
        <v>32.960499999999996</v>
      </c>
      <c r="G422" t="s">
        <v>76</v>
      </c>
      <c r="H422" s="289" t="s">
        <v>13434</v>
      </c>
      <c r="I422" s="289" t="s">
        <v>13412</v>
      </c>
      <c r="J422" s="289" t="s">
        <v>13422</v>
      </c>
      <c r="K422" s="281">
        <v>0.27785088620300002</v>
      </c>
      <c r="L422" s="279" t="s">
        <v>271</v>
      </c>
    </row>
    <row r="423" spans="1:12" x14ac:dyDescent="0.25">
      <c r="A423" s="279" t="s">
        <v>289</v>
      </c>
      <c r="B423" s="279" t="s">
        <v>454</v>
      </c>
      <c r="C423" s="279" t="s">
        <v>454</v>
      </c>
      <c r="D423" s="279" t="s">
        <v>2547</v>
      </c>
      <c r="E423">
        <v>666157</v>
      </c>
      <c r="F423" s="288">
        <v>32.960499999999996</v>
      </c>
      <c r="G423" t="s">
        <v>76</v>
      </c>
      <c r="H423" s="289" t="s">
        <v>13445</v>
      </c>
      <c r="I423" s="289" t="s">
        <v>13412</v>
      </c>
      <c r="J423" s="289" t="s">
        <v>13416</v>
      </c>
      <c r="K423" s="281">
        <v>-0.69104135347899998</v>
      </c>
      <c r="L423" s="279" t="s">
        <v>278</v>
      </c>
    </row>
    <row r="424" spans="1:12" x14ac:dyDescent="0.25">
      <c r="A424" s="279" t="s">
        <v>289</v>
      </c>
      <c r="B424" s="279" t="s">
        <v>454</v>
      </c>
      <c r="C424" s="279" t="s">
        <v>454</v>
      </c>
      <c r="D424" s="279" t="s">
        <v>2969</v>
      </c>
      <c r="E424">
        <v>665274</v>
      </c>
      <c r="F424" s="288">
        <v>32.960499999999996</v>
      </c>
      <c r="G424" t="s">
        <v>76</v>
      </c>
      <c r="H424" s="289" t="s">
        <v>13445</v>
      </c>
      <c r="I424" s="289" t="s">
        <v>13412</v>
      </c>
      <c r="J424" s="289" t="s">
        <v>13423</v>
      </c>
      <c r="K424" s="281">
        <v>8.1129103971700006E-2</v>
      </c>
      <c r="L424" s="279" t="s">
        <v>271</v>
      </c>
    </row>
    <row r="425" spans="1:12" x14ac:dyDescent="0.25">
      <c r="A425" s="279" t="s">
        <v>289</v>
      </c>
      <c r="B425" s="279" t="s">
        <v>454</v>
      </c>
      <c r="C425" s="279" t="s">
        <v>454</v>
      </c>
      <c r="D425" s="279" t="s">
        <v>2986</v>
      </c>
      <c r="E425">
        <v>710300</v>
      </c>
      <c r="F425" s="288">
        <v>32.960499999999996</v>
      </c>
      <c r="G425" t="s">
        <v>76</v>
      </c>
      <c r="H425" s="289" t="s">
        <v>13445</v>
      </c>
      <c r="I425" s="289" t="s">
        <v>13412</v>
      </c>
      <c r="J425" s="289" t="s">
        <v>13416</v>
      </c>
      <c r="K425" s="281">
        <v>-0.11537575885</v>
      </c>
      <c r="L425" s="279" t="s">
        <v>278</v>
      </c>
    </row>
    <row r="426" spans="1:12" x14ac:dyDescent="0.25">
      <c r="A426" s="279" t="s">
        <v>289</v>
      </c>
      <c r="B426" s="279" t="s">
        <v>454</v>
      </c>
      <c r="C426" s="279" t="s">
        <v>454</v>
      </c>
      <c r="D426" s="279" t="s">
        <v>3223</v>
      </c>
      <c r="E426">
        <v>643271</v>
      </c>
      <c r="F426" s="288">
        <v>32.960499999999996</v>
      </c>
      <c r="G426" t="s">
        <v>76</v>
      </c>
      <c r="H426" s="289" t="s">
        <v>13445</v>
      </c>
      <c r="I426" s="289" t="s">
        <v>13412</v>
      </c>
      <c r="J426" s="289" t="s">
        <v>13422</v>
      </c>
      <c r="K426" s="281">
        <v>0.240642632094</v>
      </c>
      <c r="L426" s="279" t="s">
        <v>271</v>
      </c>
    </row>
    <row r="427" spans="1:12" x14ac:dyDescent="0.25">
      <c r="A427" s="279" t="s">
        <v>289</v>
      </c>
      <c r="B427" s="279" t="s">
        <v>454</v>
      </c>
      <c r="C427" s="279" t="s">
        <v>454</v>
      </c>
      <c r="D427" s="279" t="s">
        <v>3426</v>
      </c>
      <c r="E427">
        <v>789224</v>
      </c>
      <c r="F427" s="288">
        <v>32.960499999999996</v>
      </c>
      <c r="G427" t="s">
        <v>76</v>
      </c>
      <c r="H427" s="289" t="s">
        <v>13445</v>
      </c>
      <c r="I427" s="289" t="s">
        <v>13412</v>
      </c>
      <c r="J427" s="289" t="s">
        <v>13416</v>
      </c>
      <c r="K427" s="281">
        <v>-0.53094992310800004</v>
      </c>
      <c r="L427" s="279" t="s">
        <v>278</v>
      </c>
    </row>
    <row r="428" spans="1:12" x14ac:dyDescent="0.25">
      <c r="A428" s="279" t="s">
        <v>289</v>
      </c>
      <c r="B428" s="279" t="s">
        <v>454</v>
      </c>
      <c r="C428" s="279" t="s">
        <v>454</v>
      </c>
      <c r="D428" s="279" t="s">
        <v>3520</v>
      </c>
      <c r="E428">
        <v>631337</v>
      </c>
      <c r="F428" s="288">
        <v>32.960499999999996</v>
      </c>
      <c r="G428" t="s">
        <v>76</v>
      </c>
      <c r="H428" s="289" t="s">
        <v>13411</v>
      </c>
      <c r="I428" s="289" t="s">
        <v>13412</v>
      </c>
      <c r="J428" s="289" t="s">
        <v>13417</v>
      </c>
      <c r="K428" s="281">
        <v>4.0223020347000003E-2</v>
      </c>
      <c r="L428" s="279" t="s">
        <v>271</v>
      </c>
    </row>
    <row r="429" spans="1:12" x14ac:dyDescent="0.25">
      <c r="A429" s="279" t="s">
        <v>289</v>
      </c>
      <c r="B429" s="279" t="s">
        <v>454</v>
      </c>
      <c r="C429" s="279" t="s">
        <v>454</v>
      </c>
      <c r="D429" s="279" t="s">
        <v>3654</v>
      </c>
      <c r="E429">
        <v>796654</v>
      </c>
      <c r="F429" s="288">
        <v>32.960499999999996</v>
      </c>
      <c r="G429" t="s">
        <v>77</v>
      </c>
      <c r="H429" s="289" t="s">
        <v>13434</v>
      </c>
      <c r="I429" s="289" t="s">
        <v>13412</v>
      </c>
      <c r="J429" s="289" t="s">
        <v>13416</v>
      </c>
      <c r="K429" s="281">
        <v>-0.32254928595400001</v>
      </c>
      <c r="L429" s="279" t="s">
        <v>278</v>
      </c>
    </row>
    <row r="430" spans="1:12" x14ac:dyDescent="0.25">
      <c r="A430" s="279" t="s">
        <v>289</v>
      </c>
      <c r="B430" s="279" t="s">
        <v>454</v>
      </c>
      <c r="C430" s="279" t="s">
        <v>454</v>
      </c>
      <c r="D430" s="279" t="s">
        <v>3665</v>
      </c>
      <c r="E430">
        <v>738891</v>
      </c>
      <c r="F430" s="288">
        <v>32.960499999999996</v>
      </c>
      <c r="G430" t="s">
        <v>77</v>
      </c>
      <c r="H430" s="289" t="s">
        <v>13411</v>
      </c>
      <c r="I430" s="289" t="s">
        <v>13412</v>
      </c>
      <c r="J430" s="289" t="s">
        <v>13422</v>
      </c>
      <c r="K430" s="281">
        <v>0.357003655398</v>
      </c>
      <c r="L430" s="279" t="s">
        <v>271</v>
      </c>
    </row>
    <row r="431" spans="1:12" x14ac:dyDescent="0.25">
      <c r="A431" s="279" t="s">
        <v>289</v>
      </c>
      <c r="B431" s="279" t="s">
        <v>454</v>
      </c>
      <c r="C431" s="279" t="s">
        <v>454</v>
      </c>
      <c r="D431" s="279" t="s">
        <v>3892</v>
      </c>
      <c r="E431">
        <v>667145</v>
      </c>
      <c r="F431" s="288">
        <v>32.960499999999996</v>
      </c>
      <c r="G431" t="s">
        <v>77</v>
      </c>
      <c r="H431" s="289" t="s">
        <v>13444</v>
      </c>
      <c r="I431" s="289" t="s">
        <v>13412</v>
      </c>
      <c r="J431" s="289" t="s">
        <v>13417</v>
      </c>
      <c r="K431" s="281">
        <v>-0.19825326599900001</v>
      </c>
      <c r="L431" s="279" t="s">
        <v>278</v>
      </c>
    </row>
    <row r="432" spans="1:12" x14ac:dyDescent="0.25">
      <c r="A432" s="279" t="s">
        <v>289</v>
      </c>
      <c r="B432" s="279" t="s">
        <v>454</v>
      </c>
      <c r="C432" s="279" t="s">
        <v>454</v>
      </c>
      <c r="D432" s="279" t="s">
        <v>3952</v>
      </c>
      <c r="E432">
        <v>748641</v>
      </c>
      <c r="F432" s="288">
        <v>32.960499999999996</v>
      </c>
      <c r="G432" t="s">
        <v>76</v>
      </c>
      <c r="H432" s="289" t="s">
        <v>13445</v>
      </c>
      <c r="I432" s="289" t="s">
        <v>13412</v>
      </c>
      <c r="J432" s="289" t="s">
        <v>13417</v>
      </c>
      <c r="K432" s="281">
        <v>-0.54689232116599995</v>
      </c>
      <c r="L432" s="279" t="s">
        <v>278</v>
      </c>
    </row>
    <row r="433" spans="1:12" x14ac:dyDescent="0.25">
      <c r="A433" s="279" t="s">
        <v>289</v>
      </c>
      <c r="B433" s="279" t="s">
        <v>454</v>
      </c>
      <c r="C433" s="279" t="s">
        <v>454</v>
      </c>
      <c r="D433" s="279" t="s">
        <v>3968</v>
      </c>
      <c r="E433">
        <v>706850</v>
      </c>
      <c r="F433" s="288">
        <v>32.960499999999996</v>
      </c>
      <c r="G433" t="s">
        <v>76</v>
      </c>
      <c r="H433" s="289" t="s">
        <v>13444</v>
      </c>
      <c r="I433" s="289" t="s">
        <v>13413</v>
      </c>
      <c r="J433" s="289" t="s">
        <v>13417</v>
      </c>
      <c r="K433" s="281">
        <v>0.86808241447500001</v>
      </c>
      <c r="L433" s="279" t="s">
        <v>293</v>
      </c>
    </row>
    <row r="434" spans="1:12" x14ac:dyDescent="0.25">
      <c r="A434" s="279" t="s">
        <v>289</v>
      </c>
      <c r="B434" s="279" t="s">
        <v>454</v>
      </c>
      <c r="C434" s="279" t="s">
        <v>454</v>
      </c>
      <c r="D434" s="279" t="s">
        <v>4009</v>
      </c>
      <c r="E434">
        <v>759317</v>
      </c>
      <c r="F434" s="288">
        <v>32.960499999999996</v>
      </c>
      <c r="G434" t="s">
        <v>76</v>
      </c>
      <c r="H434" s="289" t="s">
        <v>13445</v>
      </c>
      <c r="I434" s="289" t="s">
        <v>13412</v>
      </c>
      <c r="J434" s="289" t="s">
        <v>13416</v>
      </c>
      <c r="K434" s="281">
        <v>-0.71463130456400004</v>
      </c>
      <c r="L434" s="279" t="s">
        <v>278</v>
      </c>
    </row>
    <row r="435" spans="1:12" x14ac:dyDescent="0.25">
      <c r="A435" s="279" t="s">
        <v>289</v>
      </c>
      <c r="B435" s="279" t="s">
        <v>454</v>
      </c>
      <c r="C435" s="279" t="s">
        <v>454</v>
      </c>
      <c r="D435" s="279" t="s">
        <v>4075</v>
      </c>
      <c r="E435">
        <v>651583</v>
      </c>
      <c r="F435" s="288">
        <v>32.960499999999996</v>
      </c>
      <c r="G435" t="s">
        <v>76</v>
      </c>
      <c r="H435" s="289" t="s">
        <v>13434</v>
      </c>
      <c r="I435" s="289" t="s">
        <v>13412</v>
      </c>
      <c r="J435" s="289" t="s">
        <v>13423</v>
      </c>
      <c r="K435" s="281">
        <v>0.89404476670400002</v>
      </c>
      <c r="L435" s="279" t="s">
        <v>293</v>
      </c>
    </row>
    <row r="436" spans="1:12" x14ac:dyDescent="0.25">
      <c r="A436" s="279" t="s">
        <v>289</v>
      </c>
      <c r="B436" s="279" t="s">
        <v>454</v>
      </c>
      <c r="C436" s="279" t="s">
        <v>454</v>
      </c>
      <c r="D436" s="279" t="s">
        <v>4119</v>
      </c>
      <c r="E436">
        <v>776831</v>
      </c>
      <c r="F436" s="288">
        <v>32.960499999999996</v>
      </c>
      <c r="G436" t="s">
        <v>77</v>
      </c>
      <c r="H436" s="289" t="s">
        <v>13445</v>
      </c>
      <c r="I436" s="289" t="s">
        <v>13412</v>
      </c>
      <c r="J436" s="289" t="s">
        <v>13417</v>
      </c>
      <c r="K436" s="281">
        <v>-7.9770217064800003E-2</v>
      </c>
      <c r="L436" s="279" t="s">
        <v>278</v>
      </c>
    </row>
    <row r="437" spans="1:12" x14ac:dyDescent="0.25">
      <c r="A437" s="279" t="s">
        <v>289</v>
      </c>
      <c r="B437" s="279" t="s">
        <v>454</v>
      </c>
      <c r="C437" s="279" t="s">
        <v>454</v>
      </c>
      <c r="D437" s="279" t="s">
        <v>4135</v>
      </c>
      <c r="E437">
        <v>777285</v>
      </c>
      <c r="F437" s="288">
        <v>32.960499999999996</v>
      </c>
      <c r="G437" t="s">
        <v>77</v>
      </c>
      <c r="H437" s="289" t="s">
        <v>13444</v>
      </c>
      <c r="I437" s="289" t="s">
        <v>13412</v>
      </c>
      <c r="J437" s="289" t="s">
        <v>13422</v>
      </c>
      <c r="K437" s="281">
        <v>-0.2624450284</v>
      </c>
      <c r="L437" s="279" t="s">
        <v>278</v>
      </c>
    </row>
    <row r="438" spans="1:12" x14ac:dyDescent="0.25">
      <c r="A438" s="279" t="s">
        <v>289</v>
      </c>
      <c r="B438" s="279" t="s">
        <v>454</v>
      </c>
      <c r="C438" s="279" t="s">
        <v>454</v>
      </c>
      <c r="D438" s="279" t="s">
        <v>4218</v>
      </c>
      <c r="E438">
        <v>777251</v>
      </c>
      <c r="F438" s="288">
        <v>32.960499999999996</v>
      </c>
      <c r="G438" t="s">
        <v>76</v>
      </c>
      <c r="H438" s="289" t="s">
        <v>13411</v>
      </c>
      <c r="I438" s="289" t="s">
        <v>13412</v>
      </c>
      <c r="J438" s="289" t="s">
        <v>13423</v>
      </c>
      <c r="K438" s="281">
        <v>-0.42588614416600001</v>
      </c>
      <c r="L438" s="279" t="s">
        <v>278</v>
      </c>
    </row>
    <row r="439" spans="1:12" x14ac:dyDescent="0.25">
      <c r="A439" s="279" t="s">
        <v>289</v>
      </c>
      <c r="B439" s="279" t="s">
        <v>454</v>
      </c>
      <c r="C439" s="279" t="s">
        <v>454</v>
      </c>
      <c r="D439" s="279" t="s">
        <v>4280</v>
      </c>
      <c r="E439">
        <v>758701</v>
      </c>
      <c r="F439" s="288">
        <v>32.960499999999996</v>
      </c>
      <c r="G439" t="s">
        <v>76</v>
      </c>
      <c r="H439" s="289" t="s">
        <v>13445</v>
      </c>
      <c r="I439" s="289" t="s">
        <v>13412</v>
      </c>
      <c r="J439" s="289" t="s">
        <v>13416</v>
      </c>
      <c r="K439" s="281">
        <v>0.72655495304899997</v>
      </c>
      <c r="L439" s="279" t="s">
        <v>293</v>
      </c>
    </row>
    <row r="440" spans="1:12" x14ac:dyDescent="0.25">
      <c r="A440" s="279" t="s">
        <v>289</v>
      </c>
      <c r="B440" s="279" t="s">
        <v>454</v>
      </c>
      <c r="C440" s="279" t="s">
        <v>454</v>
      </c>
      <c r="D440" s="279" t="s">
        <v>4351</v>
      </c>
      <c r="E440">
        <v>762261</v>
      </c>
      <c r="F440" s="288">
        <v>32.960499999999996</v>
      </c>
      <c r="G440" t="s">
        <v>76</v>
      </c>
      <c r="H440" s="289" t="s">
        <v>13445</v>
      </c>
      <c r="I440" s="289" t="s">
        <v>13412</v>
      </c>
      <c r="J440" s="289" t="s">
        <v>13423</v>
      </c>
      <c r="K440" s="281">
        <v>0.43957639366200002</v>
      </c>
      <c r="L440" s="279" t="s">
        <v>271</v>
      </c>
    </row>
    <row r="441" spans="1:12" x14ac:dyDescent="0.25">
      <c r="A441" s="279" t="s">
        <v>289</v>
      </c>
      <c r="B441" s="279" t="s">
        <v>454</v>
      </c>
      <c r="C441" s="279" t="s">
        <v>454</v>
      </c>
      <c r="D441" s="279" t="s">
        <v>4359</v>
      </c>
      <c r="E441">
        <v>758680</v>
      </c>
      <c r="F441" s="288">
        <v>32.960499999999996</v>
      </c>
      <c r="G441" t="s">
        <v>76</v>
      </c>
      <c r="H441" s="289" t="s">
        <v>13445</v>
      </c>
      <c r="I441" s="289" t="s">
        <v>13412</v>
      </c>
      <c r="J441" s="289" t="s">
        <v>13417</v>
      </c>
      <c r="K441" s="281">
        <v>-0.23125421822700001</v>
      </c>
      <c r="L441" s="279" t="s">
        <v>278</v>
      </c>
    </row>
    <row r="442" spans="1:12" x14ac:dyDescent="0.25">
      <c r="A442" s="279" t="s">
        <v>289</v>
      </c>
      <c r="B442" s="279" t="s">
        <v>454</v>
      </c>
      <c r="C442" s="279" t="s">
        <v>454</v>
      </c>
      <c r="D442" s="279" t="s">
        <v>4385</v>
      </c>
      <c r="E442">
        <v>620602</v>
      </c>
      <c r="F442" s="288">
        <v>32.960499999999996</v>
      </c>
      <c r="G442" t="s">
        <v>76</v>
      </c>
      <c r="H442" s="289" t="s">
        <v>13434</v>
      </c>
      <c r="I442" s="289" t="s">
        <v>13412</v>
      </c>
      <c r="J442" s="289" t="s">
        <v>13422</v>
      </c>
      <c r="K442" s="281">
        <v>-8.6978939805500005E-2</v>
      </c>
      <c r="L442" s="279" t="s">
        <v>278</v>
      </c>
    </row>
    <row r="443" spans="1:12" x14ac:dyDescent="0.25">
      <c r="A443" s="279" t="s">
        <v>289</v>
      </c>
      <c r="B443" s="279" t="s">
        <v>454</v>
      </c>
      <c r="C443" s="279" t="s">
        <v>454</v>
      </c>
      <c r="D443" s="279" t="s">
        <v>4396</v>
      </c>
      <c r="E443">
        <v>763241</v>
      </c>
      <c r="F443" s="288">
        <v>32.960499999999996</v>
      </c>
      <c r="G443" t="s">
        <v>76</v>
      </c>
      <c r="H443" s="289" t="s">
        <v>13434</v>
      </c>
      <c r="I443" s="289" t="s">
        <v>13412</v>
      </c>
      <c r="J443" s="289" t="s">
        <v>13416</v>
      </c>
      <c r="K443" s="281">
        <v>0.81089494267399997</v>
      </c>
      <c r="L443" s="279" t="s">
        <v>293</v>
      </c>
    </row>
    <row r="444" spans="1:12" x14ac:dyDescent="0.25">
      <c r="A444" s="279" t="s">
        <v>289</v>
      </c>
      <c r="B444" s="279" t="s">
        <v>454</v>
      </c>
      <c r="C444" s="279" t="s">
        <v>454</v>
      </c>
      <c r="D444" s="279" t="s">
        <v>4418</v>
      </c>
      <c r="E444">
        <v>651575</v>
      </c>
      <c r="F444" s="288">
        <v>32.960499999999996</v>
      </c>
      <c r="G444" t="s">
        <v>76</v>
      </c>
      <c r="H444" s="289" t="s">
        <v>13434</v>
      </c>
      <c r="I444" s="289" t="s">
        <v>13412</v>
      </c>
      <c r="J444" s="289" t="s">
        <v>13417</v>
      </c>
      <c r="K444" s="281">
        <v>0.61830687522200001</v>
      </c>
      <c r="L444" s="279" t="s">
        <v>293</v>
      </c>
    </row>
    <row r="445" spans="1:12" x14ac:dyDescent="0.25">
      <c r="A445" s="279" t="s">
        <v>289</v>
      </c>
      <c r="B445" s="279" t="s">
        <v>454</v>
      </c>
      <c r="C445" s="279" t="s">
        <v>454</v>
      </c>
      <c r="D445" s="279" t="s">
        <v>4428</v>
      </c>
      <c r="E445">
        <v>607703</v>
      </c>
      <c r="F445" s="288">
        <v>32.960499999999996</v>
      </c>
      <c r="G445" t="s">
        <v>77</v>
      </c>
      <c r="H445" s="289" t="s">
        <v>13445</v>
      </c>
      <c r="I445" s="289" t="s">
        <v>13412</v>
      </c>
      <c r="J445" s="289" t="s">
        <v>13422</v>
      </c>
      <c r="K445" s="281">
        <v>8.1730672369700001E-3</v>
      </c>
      <c r="L445" s="279" t="s">
        <v>271</v>
      </c>
    </row>
    <row r="446" spans="1:12" x14ac:dyDescent="0.25">
      <c r="A446" s="279" t="s">
        <v>289</v>
      </c>
      <c r="B446" s="279" t="s">
        <v>454</v>
      </c>
      <c r="C446" s="279" t="s">
        <v>454</v>
      </c>
      <c r="D446" s="279" t="s">
        <v>4465</v>
      </c>
      <c r="E446">
        <v>608262</v>
      </c>
      <c r="F446" s="288">
        <v>32.960499999999996</v>
      </c>
      <c r="G446" t="s">
        <v>77</v>
      </c>
      <c r="H446" s="289" t="s">
        <v>13434</v>
      </c>
      <c r="I446" s="289" t="s">
        <v>13412</v>
      </c>
      <c r="J446" s="289" t="s">
        <v>13422</v>
      </c>
      <c r="K446" s="281">
        <v>0.381784899146</v>
      </c>
      <c r="L446" s="279" t="s">
        <v>271</v>
      </c>
    </row>
    <row r="447" spans="1:12" x14ac:dyDescent="0.25">
      <c r="A447" s="279" t="s">
        <v>289</v>
      </c>
      <c r="B447" s="279" t="s">
        <v>454</v>
      </c>
      <c r="C447" s="279" t="s">
        <v>454</v>
      </c>
      <c r="D447" s="279" t="s">
        <v>4480</v>
      </c>
      <c r="E447">
        <v>613037</v>
      </c>
      <c r="F447" s="288">
        <v>32.960499999999996</v>
      </c>
      <c r="G447" t="s">
        <v>76</v>
      </c>
      <c r="H447" s="289" t="s">
        <v>13434</v>
      </c>
      <c r="I447" s="289" t="s">
        <v>13412</v>
      </c>
      <c r="J447" s="289" t="s">
        <v>13416</v>
      </c>
      <c r="K447" s="281">
        <v>1.1924062364000001</v>
      </c>
      <c r="L447" s="279" t="s">
        <v>335</v>
      </c>
    </row>
    <row r="448" spans="1:12" x14ac:dyDescent="0.25">
      <c r="A448" s="279" t="s">
        <v>289</v>
      </c>
      <c r="B448" s="279" t="s">
        <v>454</v>
      </c>
      <c r="C448" s="279" t="s">
        <v>454</v>
      </c>
      <c r="D448" s="279" t="s">
        <v>4544</v>
      </c>
      <c r="E448">
        <v>608475</v>
      </c>
      <c r="F448" s="288">
        <v>32.960499999999996</v>
      </c>
      <c r="G448" t="s">
        <v>76</v>
      </c>
      <c r="H448" s="289" t="s">
        <v>13445</v>
      </c>
      <c r="I448" s="289" t="s">
        <v>13412</v>
      </c>
      <c r="J448" s="289" t="s">
        <v>13416</v>
      </c>
      <c r="K448" s="281">
        <v>-0.73514900622599999</v>
      </c>
      <c r="L448" s="279" t="s">
        <v>278</v>
      </c>
    </row>
    <row r="449" spans="1:12" x14ac:dyDescent="0.25">
      <c r="A449" s="279" t="s">
        <v>289</v>
      </c>
      <c r="B449" s="279" t="s">
        <v>454</v>
      </c>
      <c r="C449" s="279" t="s">
        <v>454</v>
      </c>
      <c r="D449" s="279" t="s">
        <v>4631</v>
      </c>
      <c r="E449">
        <v>693740</v>
      </c>
      <c r="F449" s="288">
        <v>32.960499999999996</v>
      </c>
      <c r="G449" t="s">
        <v>76</v>
      </c>
      <c r="H449" s="289" t="s">
        <v>13434</v>
      </c>
      <c r="I449" s="289" t="s">
        <v>13412</v>
      </c>
      <c r="J449" s="289" t="s">
        <v>13417</v>
      </c>
      <c r="K449" s="281">
        <v>-0.18754865961200001</v>
      </c>
      <c r="L449" s="279" t="s">
        <v>278</v>
      </c>
    </row>
    <row r="450" spans="1:12" x14ac:dyDescent="0.25">
      <c r="A450" s="279" t="s">
        <v>289</v>
      </c>
      <c r="B450" s="279" t="s">
        <v>454</v>
      </c>
      <c r="C450" s="279" t="s">
        <v>454</v>
      </c>
      <c r="D450" s="279" t="s">
        <v>4672</v>
      </c>
      <c r="E450">
        <v>643840</v>
      </c>
      <c r="F450" s="288">
        <v>32.960499999999996</v>
      </c>
      <c r="G450" t="s">
        <v>76</v>
      </c>
      <c r="H450" s="289" t="s">
        <v>13411</v>
      </c>
      <c r="I450" s="289" t="s">
        <v>13412</v>
      </c>
      <c r="J450" s="289" t="s">
        <v>13417</v>
      </c>
      <c r="K450" s="281">
        <v>0.281268085986</v>
      </c>
      <c r="L450" s="279" t="s">
        <v>271</v>
      </c>
    </row>
    <row r="451" spans="1:12" x14ac:dyDescent="0.25">
      <c r="A451" s="279" t="s">
        <v>289</v>
      </c>
      <c r="B451" s="279" t="s">
        <v>454</v>
      </c>
      <c r="C451" s="279" t="s">
        <v>454</v>
      </c>
      <c r="D451" s="279" t="s">
        <v>4778</v>
      </c>
      <c r="E451">
        <v>717525</v>
      </c>
      <c r="F451" s="288">
        <v>32.960499999999996</v>
      </c>
      <c r="G451" t="s">
        <v>76</v>
      </c>
      <c r="H451" s="289" t="s">
        <v>13434</v>
      </c>
      <c r="I451" s="289" t="s">
        <v>13412</v>
      </c>
      <c r="J451" s="289" t="s">
        <v>13422</v>
      </c>
      <c r="K451" s="281">
        <v>0.21950936618</v>
      </c>
      <c r="L451" s="279" t="s">
        <v>271</v>
      </c>
    </row>
    <row r="452" spans="1:12" x14ac:dyDescent="0.25">
      <c r="A452" s="279" t="s">
        <v>289</v>
      </c>
      <c r="B452" s="279" t="s">
        <v>454</v>
      </c>
      <c r="C452" s="279" t="s">
        <v>454</v>
      </c>
      <c r="D452" s="279" t="s">
        <v>4783</v>
      </c>
      <c r="E452">
        <v>679275</v>
      </c>
      <c r="F452" s="288">
        <v>32.960499999999996</v>
      </c>
      <c r="G452" t="s">
        <v>76</v>
      </c>
      <c r="H452" s="289" t="s">
        <v>13411</v>
      </c>
      <c r="I452" s="289" t="s">
        <v>13412</v>
      </c>
      <c r="J452" s="289" t="s">
        <v>13417</v>
      </c>
      <c r="K452" s="281">
        <v>3.6735252549699997E-2</v>
      </c>
      <c r="L452" s="279" t="s">
        <v>271</v>
      </c>
    </row>
    <row r="453" spans="1:12" x14ac:dyDescent="0.25">
      <c r="A453" s="279" t="s">
        <v>289</v>
      </c>
      <c r="B453" s="279" t="s">
        <v>454</v>
      </c>
      <c r="C453" s="279" t="s">
        <v>454</v>
      </c>
      <c r="D453" s="279" t="s">
        <v>4791</v>
      </c>
      <c r="E453">
        <v>666882</v>
      </c>
      <c r="F453" s="288">
        <v>32.960499999999996</v>
      </c>
      <c r="G453" t="s">
        <v>76</v>
      </c>
      <c r="H453" s="289" t="s">
        <v>13434</v>
      </c>
      <c r="I453" s="289" t="s">
        <v>13412</v>
      </c>
      <c r="J453" s="289" t="s">
        <v>13423</v>
      </c>
      <c r="K453" s="281">
        <v>9.4380493127999995E-2</v>
      </c>
      <c r="L453" s="279" t="s">
        <v>271</v>
      </c>
    </row>
    <row r="454" spans="1:12" x14ac:dyDescent="0.25">
      <c r="A454" s="279" t="s">
        <v>289</v>
      </c>
      <c r="B454" s="279" t="s">
        <v>454</v>
      </c>
      <c r="C454" s="279" t="s">
        <v>454</v>
      </c>
      <c r="D454" s="279" t="s">
        <v>4792</v>
      </c>
      <c r="E454">
        <v>666891</v>
      </c>
      <c r="F454" s="288">
        <v>32.960499999999996</v>
      </c>
      <c r="G454" t="s">
        <v>76</v>
      </c>
      <c r="H454" s="289" t="s">
        <v>13434</v>
      </c>
      <c r="I454" s="289" t="s">
        <v>13412</v>
      </c>
      <c r="J454" s="289" t="s">
        <v>13416</v>
      </c>
      <c r="K454" s="281">
        <v>0.49652663911900002</v>
      </c>
      <c r="L454" s="279" t="s">
        <v>271</v>
      </c>
    </row>
    <row r="455" spans="1:12" x14ac:dyDescent="0.25">
      <c r="A455" s="279" t="s">
        <v>289</v>
      </c>
      <c r="B455" s="279" t="s">
        <v>454</v>
      </c>
      <c r="C455" s="279" t="s">
        <v>454</v>
      </c>
      <c r="D455" s="279" t="s">
        <v>4853</v>
      </c>
      <c r="E455">
        <v>671517</v>
      </c>
      <c r="F455" s="288">
        <v>32.960499999999996</v>
      </c>
      <c r="G455" t="s">
        <v>76</v>
      </c>
      <c r="H455" s="289" t="s">
        <v>13445</v>
      </c>
      <c r="I455" s="289" t="s">
        <v>13412</v>
      </c>
      <c r="J455" s="289" t="s">
        <v>13416</v>
      </c>
      <c r="K455" s="281">
        <v>-0.486871535917</v>
      </c>
      <c r="L455" s="279" t="s">
        <v>278</v>
      </c>
    </row>
    <row r="456" spans="1:12" x14ac:dyDescent="0.25">
      <c r="A456" s="279" t="s">
        <v>289</v>
      </c>
      <c r="B456" s="279" t="s">
        <v>454</v>
      </c>
      <c r="C456" s="279" t="s">
        <v>454</v>
      </c>
      <c r="D456" s="279" t="s">
        <v>5024</v>
      </c>
      <c r="E456">
        <v>759457</v>
      </c>
      <c r="F456" s="288">
        <v>32.960499999999996</v>
      </c>
      <c r="G456" t="s">
        <v>76</v>
      </c>
      <c r="H456" s="289" t="s">
        <v>13434</v>
      </c>
      <c r="I456" s="289" t="s">
        <v>13412</v>
      </c>
      <c r="J456" s="289" t="s">
        <v>13417</v>
      </c>
      <c r="K456" s="281">
        <v>0.71882649495399997</v>
      </c>
      <c r="L456" s="279" t="s">
        <v>293</v>
      </c>
    </row>
    <row r="457" spans="1:12" x14ac:dyDescent="0.25">
      <c r="A457" s="279" t="s">
        <v>289</v>
      </c>
      <c r="B457" s="279" t="s">
        <v>454</v>
      </c>
      <c r="C457" s="279" t="s">
        <v>454</v>
      </c>
      <c r="D457" s="279" t="s">
        <v>5085</v>
      </c>
      <c r="E457">
        <v>782530</v>
      </c>
      <c r="F457" s="288">
        <v>32.960499999999996</v>
      </c>
      <c r="G457" t="s">
        <v>76</v>
      </c>
      <c r="H457" s="289" t="s">
        <v>13434</v>
      </c>
      <c r="I457" s="289" t="s">
        <v>13413</v>
      </c>
      <c r="J457" s="289" t="s">
        <v>13423</v>
      </c>
      <c r="K457" s="281">
        <v>-1.9129337926099999E-2</v>
      </c>
      <c r="L457" s="279" t="s">
        <v>278</v>
      </c>
    </row>
    <row r="458" spans="1:12" x14ac:dyDescent="0.25">
      <c r="A458" s="279" t="s">
        <v>289</v>
      </c>
      <c r="B458" s="279" t="s">
        <v>454</v>
      </c>
      <c r="C458" s="279" t="s">
        <v>454</v>
      </c>
      <c r="D458" s="279" t="s">
        <v>5160</v>
      </c>
      <c r="E458">
        <v>657701</v>
      </c>
      <c r="F458" s="288">
        <v>32.960499999999996</v>
      </c>
      <c r="G458" t="s">
        <v>76</v>
      </c>
      <c r="H458" s="289" t="s">
        <v>13445</v>
      </c>
      <c r="I458" s="289" t="s">
        <v>13412</v>
      </c>
      <c r="J458" s="289" t="s">
        <v>13416</v>
      </c>
      <c r="K458" s="281">
        <v>0.104793009002</v>
      </c>
      <c r="L458" s="279" t="s">
        <v>271</v>
      </c>
    </row>
    <row r="459" spans="1:12" x14ac:dyDescent="0.25">
      <c r="A459" s="279" t="s">
        <v>289</v>
      </c>
      <c r="B459" s="279" t="s">
        <v>454</v>
      </c>
      <c r="C459" s="279" t="s">
        <v>454</v>
      </c>
      <c r="D459" s="279" t="s">
        <v>5277</v>
      </c>
      <c r="E459">
        <v>695084</v>
      </c>
      <c r="F459" s="288">
        <v>32.960499999999996</v>
      </c>
      <c r="G459" t="s">
        <v>76</v>
      </c>
      <c r="H459" s="289" t="s">
        <v>13445</v>
      </c>
      <c r="I459" s="289" t="s">
        <v>13412</v>
      </c>
      <c r="J459" s="289" t="s">
        <v>13416</v>
      </c>
      <c r="K459" s="281">
        <v>-4.3547737197499999E-2</v>
      </c>
      <c r="L459" s="279" t="s">
        <v>278</v>
      </c>
    </row>
    <row r="460" spans="1:12" x14ac:dyDescent="0.25">
      <c r="A460" s="279" t="s">
        <v>289</v>
      </c>
      <c r="B460" s="279" t="s">
        <v>454</v>
      </c>
      <c r="C460" s="279" t="s">
        <v>454</v>
      </c>
      <c r="D460" s="279" t="s">
        <v>5425</v>
      </c>
      <c r="E460">
        <v>629529</v>
      </c>
      <c r="F460" s="288">
        <v>32.960499999999996</v>
      </c>
      <c r="G460" t="s">
        <v>76</v>
      </c>
      <c r="H460" s="289" t="s">
        <v>13445</v>
      </c>
      <c r="I460" s="289" t="s">
        <v>13412</v>
      </c>
      <c r="J460" s="289" t="s">
        <v>13416</v>
      </c>
      <c r="K460" s="281">
        <v>0.16299027095099999</v>
      </c>
      <c r="L460" s="279" t="s">
        <v>271</v>
      </c>
    </row>
    <row r="461" spans="1:12" x14ac:dyDescent="0.25">
      <c r="A461" s="279" t="s">
        <v>289</v>
      </c>
      <c r="B461" s="279" t="s">
        <v>454</v>
      </c>
      <c r="C461" s="279" t="s">
        <v>454</v>
      </c>
      <c r="D461" s="279" t="s">
        <v>5430</v>
      </c>
      <c r="E461">
        <v>776823</v>
      </c>
      <c r="F461" s="288">
        <v>32.960499999999996</v>
      </c>
      <c r="G461" t="s">
        <v>77</v>
      </c>
      <c r="H461" s="289" t="s">
        <v>13444</v>
      </c>
      <c r="I461" s="289" t="s">
        <v>13412</v>
      </c>
      <c r="J461" s="289" t="s">
        <v>13422</v>
      </c>
      <c r="K461" s="281">
        <v>0.35145731018900001</v>
      </c>
      <c r="L461" s="279" t="s">
        <v>271</v>
      </c>
    </row>
    <row r="462" spans="1:12" x14ac:dyDescent="0.25">
      <c r="A462" s="279" t="s">
        <v>289</v>
      </c>
      <c r="B462" s="279" t="s">
        <v>454</v>
      </c>
      <c r="C462" s="279" t="s">
        <v>454</v>
      </c>
      <c r="D462" s="279" t="s">
        <v>5624</v>
      </c>
      <c r="E462">
        <v>616079</v>
      </c>
      <c r="F462" s="288">
        <v>32.960499999999996</v>
      </c>
      <c r="G462" t="s">
        <v>77</v>
      </c>
      <c r="H462" s="289" t="s">
        <v>13434</v>
      </c>
      <c r="I462" s="289" t="s">
        <v>13412</v>
      </c>
      <c r="J462" s="289" t="s">
        <v>13422</v>
      </c>
      <c r="K462" s="281">
        <v>1.7894174216900001</v>
      </c>
      <c r="L462" s="279" t="s">
        <v>428</v>
      </c>
    </row>
    <row r="463" spans="1:12" x14ac:dyDescent="0.25">
      <c r="A463" s="279" t="s">
        <v>289</v>
      </c>
      <c r="B463" s="279" t="s">
        <v>454</v>
      </c>
      <c r="C463" s="279" t="s">
        <v>454</v>
      </c>
      <c r="D463" s="279" t="s">
        <v>5717</v>
      </c>
      <c r="E463">
        <v>677442</v>
      </c>
      <c r="F463" s="288">
        <v>32.960499999999996</v>
      </c>
      <c r="G463" t="s">
        <v>76</v>
      </c>
      <c r="H463" s="289" t="s">
        <v>13445</v>
      </c>
      <c r="I463" s="289" t="s">
        <v>13412</v>
      </c>
      <c r="J463" s="289" t="s">
        <v>13416</v>
      </c>
      <c r="K463" s="281">
        <v>2.9390537610699999E-2</v>
      </c>
      <c r="L463" s="279" t="s">
        <v>271</v>
      </c>
    </row>
    <row r="464" spans="1:12" x14ac:dyDescent="0.25">
      <c r="A464" s="279" t="s">
        <v>289</v>
      </c>
      <c r="B464" s="279" t="s">
        <v>454</v>
      </c>
      <c r="C464" s="279" t="s">
        <v>454</v>
      </c>
      <c r="D464" s="279" t="s">
        <v>5718</v>
      </c>
      <c r="E464">
        <v>677451</v>
      </c>
      <c r="F464" s="288">
        <v>32.960499999999996</v>
      </c>
      <c r="G464" t="s">
        <v>76</v>
      </c>
      <c r="H464" s="289" t="s">
        <v>13444</v>
      </c>
      <c r="I464" s="289" t="s">
        <v>13413</v>
      </c>
      <c r="J464" s="289" t="s">
        <v>13417</v>
      </c>
      <c r="K464" s="281">
        <v>0.61666383260099999</v>
      </c>
      <c r="L464" s="279" t="s">
        <v>293</v>
      </c>
    </row>
    <row r="465" spans="1:12" x14ac:dyDescent="0.25">
      <c r="A465" s="279" t="s">
        <v>289</v>
      </c>
      <c r="B465" s="279" t="s">
        <v>454</v>
      </c>
      <c r="C465" s="279" t="s">
        <v>454</v>
      </c>
      <c r="D465" s="279" t="s">
        <v>5719</v>
      </c>
      <c r="E465">
        <v>746401</v>
      </c>
      <c r="F465" s="288">
        <v>32.960499999999996</v>
      </c>
      <c r="G465" t="s">
        <v>77</v>
      </c>
      <c r="H465" s="289" t="s">
        <v>13434</v>
      </c>
      <c r="I465" s="289" t="s">
        <v>13412</v>
      </c>
      <c r="J465" s="289" t="s">
        <v>13417</v>
      </c>
      <c r="K465" s="281">
        <v>0.66948642763800004</v>
      </c>
      <c r="L465" s="279" t="s">
        <v>293</v>
      </c>
    </row>
    <row r="466" spans="1:12" x14ac:dyDescent="0.25">
      <c r="A466" s="279" t="s">
        <v>289</v>
      </c>
      <c r="B466" s="279" t="s">
        <v>454</v>
      </c>
      <c r="C466" s="279" t="s">
        <v>454</v>
      </c>
      <c r="D466" s="279" t="s">
        <v>5915</v>
      </c>
      <c r="E466">
        <v>720151</v>
      </c>
      <c r="F466" s="288">
        <v>32.960499999999996</v>
      </c>
      <c r="G466" t="s">
        <v>77</v>
      </c>
      <c r="H466" s="289" t="s">
        <v>13434</v>
      </c>
      <c r="I466" s="289" t="s">
        <v>13412</v>
      </c>
      <c r="J466" s="289" t="s">
        <v>13423</v>
      </c>
      <c r="K466" s="281">
        <v>1.0442826005100001</v>
      </c>
      <c r="L466" s="279" t="s">
        <v>335</v>
      </c>
    </row>
    <row r="467" spans="1:12" x14ac:dyDescent="0.25">
      <c r="A467" s="279" t="s">
        <v>289</v>
      </c>
      <c r="B467" s="279" t="s">
        <v>454</v>
      </c>
      <c r="C467" s="279" t="s">
        <v>454</v>
      </c>
      <c r="D467" s="279" t="s">
        <v>5924</v>
      </c>
      <c r="E467">
        <v>776602</v>
      </c>
      <c r="F467" s="288">
        <v>32.960499999999996</v>
      </c>
      <c r="G467" t="s">
        <v>76</v>
      </c>
      <c r="H467" s="289" t="s">
        <v>13445</v>
      </c>
      <c r="I467" s="289" t="s">
        <v>13412</v>
      </c>
      <c r="J467" s="289" t="s">
        <v>13416</v>
      </c>
      <c r="K467" s="281">
        <v>0.21319355067699999</v>
      </c>
      <c r="L467" s="279" t="s">
        <v>271</v>
      </c>
    </row>
    <row r="468" spans="1:12" x14ac:dyDescent="0.25">
      <c r="A468" s="279" t="s">
        <v>289</v>
      </c>
      <c r="B468" s="279" t="s">
        <v>454</v>
      </c>
      <c r="C468" s="279" t="s">
        <v>454</v>
      </c>
      <c r="D468" s="279" t="s">
        <v>5950</v>
      </c>
      <c r="E468">
        <v>738905</v>
      </c>
      <c r="F468" s="288">
        <v>32.960499999999996</v>
      </c>
      <c r="G468" t="s">
        <v>77</v>
      </c>
      <c r="H468" s="289" t="s">
        <v>13434</v>
      </c>
      <c r="I468" s="289" t="s">
        <v>13412</v>
      </c>
      <c r="J468" s="289" t="s">
        <v>13422</v>
      </c>
      <c r="K468" s="281">
        <v>0.191188977127</v>
      </c>
      <c r="L468" s="279" t="s">
        <v>271</v>
      </c>
    </row>
    <row r="469" spans="1:12" x14ac:dyDescent="0.25">
      <c r="A469" s="279" t="s">
        <v>289</v>
      </c>
      <c r="B469" s="279" t="s">
        <v>454</v>
      </c>
      <c r="C469" s="279" t="s">
        <v>454</v>
      </c>
      <c r="D469" s="279" t="s">
        <v>5986</v>
      </c>
      <c r="E469">
        <v>752827</v>
      </c>
      <c r="F469" s="288">
        <v>32.960499999999996</v>
      </c>
      <c r="G469" t="s">
        <v>77</v>
      </c>
      <c r="H469" s="289" t="s">
        <v>13411</v>
      </c>
      <c r="I469" s="289" t="s">
        <v>13412</v>
      </c>
      <c r="J469" s="289" t="s">
        <v>13422</v>
      </c>
      <c r="K469" s="281">
        <v>0.61953593787600003</v>
      </c>
      <c r="L469" s="279" t="s">
        <v>293</v>
      </c>
    </row>
    <row r="470" spans="1:12" x14ac:dyDescent="0.25">
      <c r="A470" s="279" t="s">
        <v>289</v>
      </c>
      <c r="B470" s="279" t="s">
        <v>454</v>
      </c>
      <c r="C470" s="279" t="s">
        <v>454</v>
      </c>
      <c r="D470" s="279" t="s">
        <v>6120</v>
      </c>
      <c r="E470">
        <v>750662</v>
      </c>
      <c r="F470" s="288">
        <v>32.960499999999996</v>
      </c>
      <c r="G470" t="s">
        <v>76</v>
      </c>
      <c r="H470" s="289" t="s">
        <v>13445</v>
      </c>
      <c r="I470" s="289" t="s">
        <v>13412</v>
      </c>
      <c r="J470" s="289" t="s">
        <v>13416</v>
      </c>
      <c r="K470" s="281">
        <v>-0.54165505687399995</v>
      </c>
      <c r="L470" s="279" t="s">
        <v>278</v>
      </c>
    </row>
    <row r="471" spans="1:12" x14ac:dyDescent="0.25">
      <c r="A471" s="279" t="s">
        <v>289</v>
      </c>
      <c r="B471" s="279" t="s">
        <v>454</v>
      </c>
      <c r="C471" s="279" t="s">
        <v>454</v>
      </c>
      <c r="D471" s="279" t="s">
        <v>6191</v>
      </c>
      <c r="E471">
        <v>639672</v>
      </c>
      <c r="F471" s="288">
        <v>32.960499999999996</v>
      </c>
      <c r="G471" t="s">
        <v>76</v>
      </c>
      <c r="H471" s="289" t="s">
        <v>13445</v>
      </c>
      <c r="I471" s="289" t="s">
        <v>13412</v>
      </c>
      <c r="J471" s="289" t="s">
        <v>13416</v>
      </c>
      <c r="K471" s="281">
        <v>0.24708940917200001</v>
      </c>
      <c r="L471" s="279" t="s">
        <v>271</v>
      </c>
    </row>
    <row r="472" spans="1:12" x14ac:dyDescent="0.25">
      <c r="A472" s="279" t="s">
        <v>289</v>
      </c>
      <c r="B472" s="279" t="s">
        <v>454</v>
      </c>
      <c r="C472" s="279" t="s">
        <v>454</v>
      </c>
      <c r="D472" s="279" t="s">
        <v>6341</v>
      </c>
      <c r="E472">
        <v>791814</v>
      </c>
      <c r="F472" s="288">
        <v>32.960499999999996</v>
      </c>
      <c r="G472" t="s">
        <v>76</v>
      </c>
      <c r="H472" s="289" t="s">
        <v>13411</v>
      </c>
      <c r="I472" s="289" t="s">
        <v>13412</v>
      </c>
      <c r="J472" s="289" t="s">
        <v>13417</v>
      </c>
      <c r="K472" s="281">
        <v>-0.22184269961200001</v>
      </c>
      <c r="L472" s="279" t="s">
        <v>278</v>
      </c>
    </row>
    <row r="473" spans="1:12" x14ac:dyDescent="0.25">
      <c r="A473" s="279" t="s">
        <v>289</v>
      </c>
      <c r="B473" s="279" t="s">
        <v>454</v>
      </c>
      <c r="C473" s="279" t="s">
        <v>454</v>
      </c>
      <c r="D473" s="279" t="s">
        <v>6429</v>
      </c>
      <c r="E473">
        <v>742317</v>
      </c>
      <c r="F473" s="288">
        <v>32.960499999999996</v>
      </c>
      <c r="G473" t="s">
        <v>76</v>
      </c>
      <c r="H473" s="289" t="s">
        <v>13434</v>
      </c>
      <c r="I473" s="289" t="s">
        <v>13412</v>
      </c>
      <c r="J473" s="289" t="s">
        <v>13417</v>
      </c>
      <c r="K473" s="281">
        <v>0.61006623414500005</v>
      </c>
      <c r="L473" s="279" t="s">
        <v>293</v>
      </c>
    </row>
    <row r="474" spans="1:12" x14ac:dyDescent="0.25">
      <c r="A474" s="279" t="s">
        <v>289</v>
      </c>
      <c r="B474" s="279" t="s">
        <v>454</v>
      </c>
      <c r="C474" s="279" t="s">
        <v>454</v>
      </c>
      <c r="D474" s="279" t="s">
        <v>6432</v>
      </c>
      <c r="E474">
        <v>676691</v>
      </c>
      <c r="F474" s="288">
        <v>32.960499999999996</v>
      </c>
      <c r="G474" t="s">
        <v>76</v>
      </c>
      <c r="H474" s="289" t="s">
        <v>13411</v>
      </c>
      <c r="I474" s="289" t="s">
        <v>13412</v>
      </c>
      <c r="J474" s="289" t="s">
        <v>13417</v>
      </c>
      <c r="K474" s="281">
        <v>3.9174330355299998E-2</v>
      </c>
      <c r="L474" s="279" t="s">
        <v>271</v>
      </c>
    </row>
    <row r="475" spans="1:12" x14ac:dyDescent="0.25">
      <c r="A475" s="279" t="s">
        <v>289</v>
      </c>
      <c r="B475" s="279" t="s">
        <v>454</v>
      </c>
      <c r="C475" s="279" t="s">
        <v>454</v>
      </c>
      <c r="D475" s="279" t="s">
        <v>6489</v>
      </c>
      <c r="E475">
        <v>617920</v>
      </c>
      <c r="F475" s="288">
        <v>32.960499999999996</v>
      </c>
      <c r="G475" t="s">
        <v>77</v>
      </c>
      <c r="H475" s="289" t="s">
        <v>13434</v>
      </c>
      <c r="I475" s="289" t="s">
        <v>13412</v>
      </c>
      <c r="J475" s="289" t="s">
        <v>13417</v>
      </c>
      <c r="K475" s="281">
        <v>0.46015984708199997</v>
      </c>
      <c r="L475" s="279" t="s">
        <v>271</v>
      </c>
    </row>
    <row r="476" spans="1:12" x14ac:dyDescent="0.25">
      <c r="A476" s="279" t="s">
        <v>289</v>
      </c>
      <c r="B476" s="279" t="s">
        <v>454</v>
      </c>
      <c r="C476" s="279" t="s">
        <v>454</v>
      </c>
      <c r="D476" s="279" t="s">
        <v>6493</v>
      </c>
      <c r="E476">
        <v>674044</v>
      </c>
      <c r="F476" s="288">
        <v>32.960499999999996</v>
      </c>
      <c r="G476" t="s">
        <v>77</v>
      </c>
      <c r="H476" s="289" t="s">
        <v>13434</v>
      </c>
      <c r="I476" s="289" t="s">
        <v>13412</v>
      </c>
      <c r="J476" s="289" t="s">
        <v>13417</v>
      </c>
      <c r="K476" s="281">
        <v>-7.2635875594800003E-2</v>
      </c>
      <c r="L476" s="279" t="s">
        <v>278</v>
      </c>
    </row>
    <row r="477" spans="1:12" x14ac:dyDescent="0.25">
      <c r="A477" s="279" t="s">
        <v>289</v>
      </c>
      <c r="B477" s="279" t="s">
        <v>454</v>
      </c>
      <c r="C477" s="279" t="s">
        <v>454</v>
      </c>
      <c r="D477" s="279" t="s">
        <v>6533</v>
      </c>
      <c r="E477">
        <v>676161</v>
      </c>
      <c r="F477" s="288">
        <v>32.960499999999996</v>
      </c>
      <c r="G477" t="s">
        <v>76</v>
      </c>
      <c r="H477" s="289" t="s">
        <v>13411</v>
      </c>
      <c r="I477" s="289" t="s">
        <v>13412</v>
      </c>
      <c r="J477" s="289" t="s">
        <v>13416</v>
      </c>
      <c r="K477" s="281">
        <v>0.32005361042500002</v>
      </c>
      <c r="L477" s="279" t="s">
        <v>271</v>
      </c>
    </row>
    <row r="478" spans="1:12" x14ac:dyDescent="0.25">
      <c r="A478" s="279" t="s">
        <v>289</v>
      </c>
      <c r="B478" s="279" t="s">
        <v>454</v>
      </c>
      <c r="C478" s="279" t="s">
        <v>454</v>
      </c>
      <c r="D478" s="279" t="s">
        <v>6584</v>
      </c>
      <c r="E478">
        <v>681148</v>
      </c>
      <c r="F478" s="288">
        <v>32.960499999999996</v>
      </c>
      <c r="G478" t="s">
        <v>76</v>
      </c>
      <c r="H478" s="289" t="s">
        <v>13444</v>
      </c>
      <c r="I478" s="289" t="s">
        <v>13412</v>
      </c>
      <c r="J478" s="289" t="s">
        <v>13417</v>
      </c>
      <c r="K478" s="281">
        <v>-0.44046938952199999</v>
      </c>
      <c r="L478" s="279" t="s">
        <v>278</v>
      </c>
    </row>
    <row r="479" spans="1:12" x14ac:dyDescent="0.25">
      <c r="A479" s="279" t="s">
        <v>289</v>
      </c>
      <c r="B479" s="279" t="s">
        <v>454</v>
      </c>
      <c r="C479" s="279" t="s">
        <v>454</v>
      </c>
      <c r="D479" s="279" t="s">
        <v>6605</v>
      </c>
      <c r="E479">
        <v>676179</v>
      </c>
      <c r="F479" s="288">
        <v>32.960499999999996</v>
      </c>
      <c r="G479" t="s">
        <v>76</v>
      </c>
      <c r="H479" s="289" t="s">
        <v>13411</v>
      </c>
      <c r="I479" s="289" t="s">
        <v>13412</v>
      </c>
      <c r="J479" s="289" t="s">
        <v>13416</v>
      </c>
      <c r="K479" s="281">
        <v>8.0587487654300002E-2</v>
      </c>
      <c r="L479" s="279" t="s">
        <v>271</v>
      </c>
    </row>
    <row r="480" spans="1:12" x14ac:dyDescent="0.25">
      <c r="A480" s="279" t="s">
        <v>289</v>
      </c>
      <c r="B480" s="279" t="s">
        <v>454</v>
      </c>
      <c r="C480" s="279" t="s">
        <v>454</v>
      </c>
      <c r="D480" s="279" t="s">
        <v>6777</v>
      </c>
      <c r="E480">
        <v>626414</v>
      </c>
      <c r="F480" s="288">
        <v>32.960499999999996</v>
      </c>
      <c r="G480" t="s">
        <v>77</v>
      </c>
      <c r="H480" s="289" t="s">
        <v>13434</v>
      </c>
      <c r="I480" s="289" t="s">
        <v>13412</v>
      </c>
      <c r="J480" s="289" t="s">
        <v>13417</v>
      </c>
      <c r="K480" s="281">
        <v>-0.119201808193</v>
      </c>
      <c r="L480" s="279" t="s">
        <v>278</v>
      </c>
    </row>
    <row r="481" spans="1:12" x14ac:dyDescent="0.25">
      <c r="A481" s="279" t="s">
        <v>289</v>
      </c>
      <c r="B481" s="279" t="s">
        <v>454</v>
      </c>
      <c r="C481" s="279" t="s">
        <v>454</v>
      </c>
      <c r="D481" s="279" t="s">
        <v>6793</v>
      </c>
      <c r="E481">
        <v>710318</v>
      </c>
      <c r="F481" s="288">
        <v>32.960499999999996</v>
      </c>
      <c r="G481" t="s">
        <v>76</v>
      </c>
      <c r="H481" s="289" t="s">
        <v>13445</v>
      </c>
      <c r="I481" s="289" t="s">
        <v>13412</v>
      </c>
      <c r="J481" s="289" t="s">
        <v>13416</v>
      </c>
      <c r="K481" s="281">
        <v>-0.49405199131299998</v>
      </c>
      <c r="L481" s="279" t="s">
        <v>278</v>
      </c>
    </row>
    <row r="482" spans="1:12" x14ac:dyDescent="0.25">
      <c r="A482" s="279" t="s">
        <v>289</v>
      </c>
      <c r="B482" s="279" t="s">
        <v>454</v>
      </c>
      <c r="C482" s="279" t="s">
        <v>454</v>
      </c>
      <c r="D482" s="279" t="s">
        <v>6818</v>
      </c>
      <c r="E482">
        <v>762253</v>
      </c>
      <c r="F482" s="288">
        <v>32.960499999999996</v>
      </c>
      <c r="G482" t="s">
        <v>76</v>
      </c>
      <c r="H482" s="289" t="s">
        <v>13445</v>
      </c>
      <c r="I482" s="289" t="s">
        <v>13412</v>
      </c>
      <c r="J482" s="289" t="s">
        <v>13416</v>
      </c>
      <c r="K482" s="281">
        <v>-9.0052359367200005E-2</v>
      </c>
      <c r="L482" s="279" t="s">
        <v>278</v>
      </c>
    </row>
    <row r="483" spans="1:12" x14ac:dyDescent="0.25">
      <c r="A483" s="279" t="s">
        <v>289</v>
      </c>
      <c r="B483" s="279" t="s">
        <v>454</v>
      </c>
      <c r="C483" s="279" t="s">
        <v>454</v>
      </c>
      <c r="D483" s="279" t="s">
        <v>6906</v>
      </c>
      <c r="E483">
        <v>687189</v>
      </c>
      <c r="F483" s="288">
        <v>32.960499999999996</v>
      </c>
      <c r="G483" t="s">
        <v>77</v>
      </c>
      <c r="H483" s="289" t="s">
        <v>13411</v>
      </c>
      <c r="I483" s="289" t="s">
        <v>13412</v>
      </c>
      <c r="J483" s="289" t="s">
        <v>13422</v>
      </c>
      <c r="K483" s="281">
        <v>0.30358548667000002</v>
      </c>
      <c r="L483" s="279" t="s">
        <v>271</v>
      </c>
    </row>
    <row r="484" spans="1:12" x14ac:dyDescent="0.25">
      <c r="A484" s="279" t="s">
        <v>289</v>
      </c>
      <c r="B484" s="279" t="s">
        <v>454</v>
      </c>
      <c r="C484" s="279" t="s">
        <v>454</v>
      </c>
      <c r="D484" s="279" t="s">
        <v>6984</v>
      </c>
      <c r="E484">
        <v>760935</v>
      </c>
      <c r="F484" s="288">
        <v>32.960499999999996</v>
      </c>
      <c r="G484" t="s">
        <v>76</v>
      </c>
      <c r="H484" s="289" t="s">
        <v>13445</v>
      </c>
      <c r="I484" s="289" t="s">
        <v>13412</v>
      </c>
      <c r="J484" s="289" t="s">
        <v>13416</v>
      </c>
      <c r="K484" s="281">
        <v>-0.22119568274199999</v>
      </c>
      <c r="L484" s="279" t="s">
        <v>278</v>
      </c>
    </row>
    <row r="485" spans="1:12" x14ac:dyDescent="0.25">
      <c r="A485" s="279" t="s">
        <v>289</v>
      </c>
      <c r="B485" s="279" t="s">
        <v>454</v>
      </c>
      <c r="C485" s="279" t="s">
        <v>454</v>
      </c>
      <c r="D485" s="279" t="s">
        <v>7062</v>
      </c>
      <c r="E485">
        <v>773336</v>
      </c>
      <c r="F485" s="288">
        <v>32.960499999999996</v>
      </c>
      <c r="G485" t="s">
        <v>77</v>
      </c>
      <c r="H485" s="289" t="s">
        <v>13444</v>
      </c>
      <c r="I485" s="289" t="s">
        <v>13412</v>
      </c>
      <c r="J485" s="289" t="s">
        <v>13417</v>
      </c>
      <c r="K485" s="281">
        <v>-0.255438593411</v>
      </c>
      <c r="L485" s="279" t="s">
        <v>278</v>
      </c>
    </row>
    <row r="486" spans="1:12" x14ac:dyDescent="0.25">
      <c r="A486" s="279" t="s">
        <v>289</v>
      </c>
      <c r="B486" s="279" t="s">
        <v>454</v>
      </c>
      <c r="C486" s="279" t="s">
        <v>454</v>
      </c>
      <c r="D486" s="279" t="s">
        <v>7068</v>
      </c>
      <c r="E486">
        <v>616117</v>
      </c>
      <c r="F486" s="288">
        <v>32.960499999999996</v>
      </c>
      <c r="G486" t="s">
        <v>77</v>
      </c>
      <c r="H486" s="289" t="s">
        <v>13444</v>
      </c>
      <c r="I486" s="289" t="s">
        <v>13412</v>
      </c>
      <c r="J486" s="289" t="s">
        <v>13417</v>
      </c>
      <c r="K486" s="281">
        <v>-7.1258743327300006E-2</v>
      </c>
      <c r="L486" s="279" t="s">
        <v>278</v>
      </c>
    </row>
    <row r="487" spans="1:12" x14ac:dyDescent="0.25">
      <c r="A487" s="279" t="s">
        <v>289</v>
      </c>
      <c r="B487" s="279" t="s">
        <v>454</v>
      </c>
      <c r="C487" s="279" t="s">
        <v>454</v>
      </c>
      <c r="D487" s="279" t="s">
        <v>7091</v>
      </c>
      <c r="E487">
        <v>767794</v>
      </c>
      <c r="F487" s="288">
        <v>32.960499999999996</v>
      </c>
      <c r="G487" t="s">
        <v>76</v>
      </c>
      <c r="H487" s="289" t="s">
        <v>13445</v>
      </c>
      <c r="I487" s="289" t="s">
        <v>13412</v>
      </c>
      <c r="J487" s="289" t="s">
        <v>13417</v>
      </c>
      <c r="K487" s="281">
        <v>0.21290793805800001</v>
      </c>
      <c r="L487" s="279" t="s">
        <v>271</v>
      </c>
    </row>
    <row r="488" spans="1:12" x14ac:dyDescent="0.25">
      <c r="A488" s="279" t="s">
        <v>289</v>
      </c>
      <c r="B488" s="279" t="s">
        <v>454</v>
      </c>
      <c r="C488" s="279" t="s">
        <v>454</v>
      </c>
      <c r="D488" s="279" t="s">
        <v>7120</v>
      </c>
      <c r="E488">
        <v>748625</v>
      </c>
      <c r="F488" s="288">
        <v>32.960499999999996</v>
      </c>
      <c r="G488" t="s">
        <v>76</v>
      </c>
      <c r="H488" s="289" t="s">
        <v>13445</v>
      </c>
      <c r="I488" s="289" t="s">
        <v>13412</v>
      </c>
      <c r="J488" s="289" t="s">
        <v>13416</v>
      </c>
      <c r="K488" s="281">
        <v>-0.118705391805</v>
      </c>
      <c r="L488" s="279" t="s">
        <v>278</v>
      </c>
    </row>
    <row r="489" spans="1:12" x14ac:dyDescent="0.25">
      <c r="A489" s="279" t="s">
        <v>289</v>
      </c>
      <c r="B489" s="279" t="s">
        <v>454</v>
      </c>
      <c r="C489" s="279" t="s">
        <v>454</v>
      </c>
      <c r="D489" s="279" t="s">
        <v>7156</v>
      </c>
      <c r="E489">
        <v>742376</v>
      </c>
      <c r="F489" s="288">
        <v>32.960499999999996</v>
      </c>
      <c r="G489" t="s">
        <v>76</v>
      </c>
      <c r="H489" s="289" t="s">
        <v>13434</v>
      </c>
      <c r="I489" s="289" t="s">
        <v>13412</v>
      </c>
      <c r="J489" s="289" t="s">
        <v>13417</v>
      </c>
      <c r="K489" s="281">
        <v>0.87804712356000003</v>
      </c>
      <c r="L489" s="279" t="s">
        <v>293</v>
      </c>
    </row>
    <row r="490" spans="1:12" x14ac:dyDescent="0.25">
      <c r="A490" s="279" t="s">
        <v>289</v>
      </c>
      <c r="B490" s="279" t="s">
        <v>454</v>
      </c>
      <c r="C490" s="279" t="s">
        <v>454</v>
      </c>
      <c r="D490" s="279" t="s">
        <v>7366</v>
      </c>
      <c r="E490">
        <v>613011</v>
      </c>
      <c r="F490" s="288">
        <v>32.960499999999996</v>
      </c>
      <c r="G490" t="s">
        <v>76</v>
      </c>
      <c r="H490" s="289" t="s">
        <v>13444</v>
      </c>
      <c r="I490" s="289" t="s">
        <v>13412</v>
      </c>
      <c r="J490" s="289" t="s">
        <v>13417</v>
      </c>
      <c r="K490" s="281">
        <v>5.9618796899200001E-2</v>
      </c>
      <c r="L490" s="279" t="s">
        <v>271</v>
      </c>
    </row>
    <row r="491" spans="1:12" x14ac:dyDescent="0.25">
      <c r="A491" s="279" t="s">
        <v>289</v>
      </c>
      <c r="B491" s="279" t="s">
        <v>454</v>
      </c>
      <c r="C491" s="279" t="s">
        <v>454</v>
      </c>
      <c r="D491" s="279" t="s">
        <v>7367</v>
      </c>
      <c r="E491">
        <v>608327</v>
      </c>
      <c r="F491" s="288">
        <v>32.960499999999996</v>
      </c>
      <c r="G491" t="s">
        <v>77</v>
      </c>
      <c r="H491" s="289" t="s">
        <v>13434</v>
      </c>
      <c r="I491" s="289" t="s">
        <v>13412</v>
      </c>
      <c r="J491" s="289" t="s">
        <v>13422</v>
      </c>
      <c r="K491" s="281">
        <v>0.45865977459899998</v>
      </c>
      <c r="L491" s="279" t="s">
        <v>271</v>
      </c>
    </row>
    <row r="492" spans="1:12" x14ac:dyDescent="0.25">
      <c r="A492" s="279" t="s">
        <v>289</v>
      </c>
      <c r="B492" s="279" t="s">
        <v>454</v>
      </c>
      <c r="C492" s="279" t="s">
        <v>454</v>
      </c>
      <c r="D492" s="279" t="s">
        <v>7403</v>
      </c>
      <c r="E492">
        <v>636452</v>
      </c>
      <c r="F492" s="288">
        <v>32.960499999999996</v>
      </c>
      <c r="G492" t="s">
        <v>76</v>
      </c>
      <c r="H492" s="289" t="s">
        <v>13445</v>
      </c>
      <c r="I492" s="289" t="s">
        <v>13412</v>
      </c>
      <c r="J492" s="289" t="s">
        <v>13416</v>
      </c>
      <c r="K492" s="281">
        <v>-7.5647780603700004E-2</v>
      </c>
      <c r="L492" s="279" t="s">
        <v>278</v>
      </c>
    </row>
    <row r="493" spans="1:12" x14ac:dyDescent="0.25">
      <c r="A493" s="279" t="s">
        <v>289</v>
      </c>
      <c r="B493" s="279" t="s">
        <v>454</v>
      </c>
      <c r="C493" s="279" t="s">
        <v>454</v>
      </c>
      <c r="D493" s="279" t="s">
        <v>7452</v>
      </c>
      <c r="E493">
        <v>676730</v>
      </c>
      <c r="F493" s="288">
        <v>32.960499999999996</v>
      </c>
      <c r="G493" t="s">
        <v>76</v>
      </c>
      <c r="H493" s="289" t="s">
        <v>13445</v>
      </c>
      <c r="I493" s="289" t="s">
        <v>13412</v>
      </c>
      <c r="J493" s="289" t="s">
        <v>13416</v>
      </c>
      <c r="K493" s="281">
        <v>-0.53677891468000005</v>
      </c>
      <c r="L493" s="279" t="s">
        <v>278</v>
      </c>
    </row>
    <row r="494" spans="1:12" x14ac:dyDescent="0.25">
      <c r="A494" s="279" t="s">
        <v>289</v>
      </c>
      <c r="B494" s="279" t="s">
        <v>454</v>
      </c>
      <c r="C494" s="279" t="s">
        <v>454</v>
      </c>
      <c r="D494" s="279" t="s">
        <v>7458</v>
      </c>
      <c r="E494">
        <v>677272</v>
      </c>
      <c r="F494" s="288">
        <v>32.960499999999996</v>
      </c>
      <c r="G494" t="s">
        <v>76</v>
      </c>
      <c r="H494" s="289" t="s">
        <v>13434</v>
      </c>
      <c r="I494" s="289" t="s">
        <v>13412</v>
      </c>
      <c r="J494" s="289" t="s">
        <v>13417</v>
      </c>
      <c r="K494" s="281">
        <v>4.7788117248299997E-2</v>
      </c>
      <c r="L494" s="279" t="s">
        <v>271</v>
      </c>
    </row>
    <row r="495" spans="1:12" x14ac:dyDescent="0.25">
      <c r="A495" s="279" t="s">
        <v>289</v>
      </c>
      <c r="B495" s="279" t="s">
        <v>454</v>
      </c>
      <c r="C495" s="279" t="s">
        <v>454</v>
      </c>
      <c r="D495" s="279" t="s">
        <v>7459</v>
      </c>
      <c r="E495">
        <v>613002</v>
      </c>
      <c r="F495" s="288">
        <v>32.960499999999996</v>
      </c>
      <c r="G495" t="s">
        <v>77</v>
      </c>
      <c r="H495" s="289" t="s">
        <v>13434</v>
      </c>
      <c r="I495" s="289" t="s">
        <v>13412</v>
      </c>
      <c r="J495" s="289" t="s">
        <v>13416</v>
      </c>
      <c r="K495" s="281">
        <v>9.5766545224300004E-2</v>
      </c>
      <c r="L495" s="279" t="s">
        <v>271</v>
      </c>
    </row>
    <row r="496" spans="1:12" x14ac:dyDescent="0.25">
      <c r="A496" s="279" t="s">
        <v>289</v>
      </c>
      <c r="B496" s="279" t="s">
        <v>454</v>
      </c>
      <c r="C496" s="279" t="s">
        <v>454</v>
      </c>
      <c r="D496" s="279" t="s">
        <v>7620</v>
      </c>
      <c r="E496">
        <v>679453</v>
      </c>
      <c r="F496" s="288">
        <v>32.960499999999996</v>
      </c>
      <c r="G496" t="s">
        <v>77</v>
      </c>
      <c r="H496" s="289" t="s">
        <v>13444</v>
      </c>
      <c r="I496" s="289" t="s">
        <v>13412</v>
      </c>
      <c r="J496" s="289" t="s">
        <v>13423</v>
      </c>
      <c r="K496" s="281">
        <v>0.36736883216499999</v>
      </c>
      <c r="L496" s="279" t="s">
        <v>271</v>
      </c>
    </row>
    <row r="497" spans="1:12" x14ac:dyDescent="0.25">
      <c r="A497" s="279" t="s">
        <v>289</v>
      </c>
      <c r="B497" s="279" t="s">
        <v>454</v>
      </c>
      <c r="C497" s="279" t="s">
        <v>454</v>
      </c>
      <c r="D497" s="279" t="s">
        <v>7654</v>
      </c>
      <c r="E497">
        <v>680711</v>
      </c>
      <c r="F497" s="288">
        <v>32.960499999999996</v>
      </c>
      <c r="G497" t="s">
        <v>77</v>
      </c>
      <c r="H497" s="289" t="s">
        <v>13444</v>
      </c>
      <c r="I497" s="289" t="s">
        <v>13412</v>
      </c>
      <c r="J497" s="289" t="s">
        <v>13417</v>
      </c>
      <c r="K497" s="281">
        <v>-0.38256644260700001</v>
      </c>
      <c r="L497" s="279" t="s">
        <v>278</v>
      </c>
    </row>
    <row r="498" spans="1:12" x14ac:dyDescent="0.25">
      <c r="A498" s="279" t="s">
        <v>289</v>
      </c>
      <c r="B498" s="279" t="s">
        <v>454</v>
      </c>
      <c r="C498" s="279" t="s">
        <v>454</v>
      </c>
      <c r="D498" s="279" t="s">
        <v>7713</v>
      </c>
      <c r="E498">
        <v>743232</v>
      </c>
      <c r="F498" s="288">
        <v>32.960499999999996</v>
      </c>
      <c r="G498" t="s">
        <v>77</v>
      </c>
      <c r="H498" s="289" t="s">
        <v>13434</v>
      </c>
      <c r="I498" s="289" t="s">
        <v>13412</v>
      </c>
      <c r="J498" s="289" t="s">
        <v>13422</v>
      </c>
      <c r="K498" s="281">
        <v>0.54439863518999998</v>
      </c>
      <c r="L498" s="279" t="s">
        <v>293</v>
      </c>
    </row>
    <row r="499" spans="1:12" x14ac:dyDescent="0.25">
      <c r="A499" s="279" t="s">
        <v>289</v>
      </c>
      <c r="B499" s="279" t="s">
        <v>454</v>
      </c>
      <c r="C499" s="279" t="s">
        <v>454</v>
      </c>
      <c r="D499" s="279" t="s">
        <v>7786</v>
      </c>
      <c r="E499">
        <v>710954</v>
      </c>
      <c r="F499" s="288">
        <v>32.960499999999996</v>
      </c>
      <c r="G499" t="s">
        <v>76</v>
      </c>
      <c r="H499" s="289" t="s">
        <v>13411</v>
      </c>
      <c r="I499" s="289" t="s">
        <v>13412</v>
      </c>
      <c r="J499" s="289" t="s">
        <v>13416</v>
      </c>
      <c r="K499" s="281">
        <v>9.3709619981700003E-3</v>
      </c>
      <c r="L499" s="279" t="s">
        <v>271</v>
      </c>
    </row>
    <row r="500" spans="1:12" x14ac:dyDescent="0.25">
      <c r="A500" s="279" t="s">
        <v>289</v>
      </c>
      <c r="B500" s="279" t="s">
        <v>454</v>
      </c>
      <c r="C500" s="279" t="s">
        <v>454</v>
      </c>
      <c r="D500" s="279" t="s">
        <v>7835</v>
      </c>
      <c r="E500">
        <v>747432</v>
      </c>
      <c r="F500" s="288">
        <v>32.960499999999996</v>
      </c>
      <c r="G500" t="s">
        <v>77</v>
      </c>
      <c r="H500" s="289" t="s">
        <v>13444</v>
      </c>
      <c r="I500" s="289" t="s">
        <v>13412</v>
      </c>
      <c r="J500" s="289" t="s">
        <v>13422</v>
      </c>
      <c r="K500" s="281">
        <v>-5.5863327124299998E-2</v>
      </c>
      <c r="L500" s="279" t="s">
        <v>278</v>
      </c>
    </row>
    <row r="501" spans="1:12" x14ac:dyDescent="0.25">
      <c r="A501" s="279" t="s">
        <v>289</v>
      </c>
      <c r="B501" s="279" t="s">
        <v>454</v>
      </c>
      <c r="C501" s="279" t="s">
        <v>454</v>
      </c>
      <c r="D501" s="279" t="s">
        <v>7837</v>
      </c>
      <c r="E501">
        <v>690112</v>
      </c>
      <c r="F501" s="288">
        <v>32.960499999999996</v>
      </c>
      <c r="G501" t="s">
        <v>77</v>
      </c>
      <c r="H501" s="289" t="s">
        <v>13434</v>
      </c>
      <c r="I501" s="289" t="s">
        <v>13412</v>
      </c>
      <c r="J501" s="289" t="s">
        <v>13423</v>
      </c>
      <c r="K501" s="281">
        <v>0.32364837048799999</v>
      </c>
      <c r="L501" s="279" t="s">
        <v>271</v>
      </c>
    </row>
    <row r="502" spans="1:12" x14ac:dyDescent="0.25">
      <c r="A502" s="279" t="s">
        <v>289</v>
      </c>
      <c r="B502" s="279" t="s">
        <v>454</v>
      </c>
      <c r="C502" s="279" t="s">
        <v>454</v>
      </c>
      <c r="D502" s="279" t="s">
        <v>8289</v>
      </c>
      <c r="E502">
        <v>679496</v>
      </c>
      <c r="F502" s="288">
        <v>32.960499999999996</v>
      </c>
      <c r="G502" t="s">
        <v>76</v>
      </c>
      <c r="H502" s="289" t="s">
        <v>13411</v>
      </c>
      <c r="I502" s="289" t="s">
        <v>13412</v>
      </c>
      <c r="J502" s="289" t="s">
        <v>13423</v>
      </c>
      <c r="K502" s="281">
        <v>0.55636540767599996</v>
      </c>
      <c r="L502" s="279" t="s">
        <v>293</v>
      </c>
    </row>
    <row r="503" spans="1:12" x14ac:dyDescent="0.25">
      <c r="A503" s="279" t="s">
        <v>289</v>
      </c>
      <c r="B503" s="279" t="s">
        <v>454</v>
      </c>
      <c r="C503" s="279" t="s">
        <v>454</v>
      </c>
      <c r="D503" s="279" t="s">
        <v>8373</v>
      </c>
      <c r="E503">
        <v>760889</v>
      </c>
      <c r="F503" s="288">
        <v>32.960499999999996</v>
      </c>
      <c r="G503" t="s">
        <v>76</v>
      </c>
      <c r="H503" s="289" t="s">
        <v>13434</v>
      </c>
      <c r="I503" s="289" t="s">
        <v>13412</v>
      </c>
      <c r="J503" s="289" t="s">
        <v>13422</v>
      </c>
      <c r="K503" s="281">
        <v>-0.13322329586600001</v>
      </c>
      <c r="L503" s="279" t="s">
        <v>278</v>
      </c>
    </row>
    <row r="504" spans="1:12" x14ac:dyDescent="0.25">
      <c r="A504" s="279" t="s">
        <v>289</v>
      </c>
      <c r="B504" s="279" t="s">
        <v>454</v>
      </c>
      <c r="C504" s="279" t="s">
        <v>454</v>
      </c>
      <c r="D504" s="279" t="s">
        <v>8374</v>
      </c>
      <c r="E504">
        <v>688436</v>
      </c>
      <c r="F504" s="288">
        <v>32.960499999999996</v>
      </c>
      <c r="G504" t="s">
        <v>76</v>
      </c>
      <c r="H504" s="289" t="s">
        <v>13434</v>
      </c>
      <c r="I504" s="289" t="s">
        <v>13412</v>
      </c>
      <c r="J504" s="289" t="s">
        <v>13422</v>
      </c>
      <c r="K504" s="281">
        <v>0.32575419715199999</v>
      </c>
      <c r="L504" s="279" t="s">
        <v>271</v>
      </c>
    </row>
    <row r="505" spans="1:12" x14ac:dyDescent="0.25">
      <c r="A505" s="279" t="s">
        <v>289</v>
      </c>
      <c r="B505" s="279" t="s">
        <v>454</v>
      </c>
      <c r="C505" s="279" t="s">
        <v>454</v>
      </c>
      <c r="D505" s="279" t="s">
        <v>8443</v>
      </c>
      <c r="E505">
        <v>684830</v>
      </c>
      <c r="F505" s="288">
        <v>32.960499999999996</v>
      </c>
      <c r="G505" t="s">
        <v>77</v>
      </c>
      <c r="H505" s="289" t="s">
        <v>13434</v>
      </c>
      <c r="I505" s="289" t="s">
        <v>13412</v>
      </c>
      <c r="J505" s="289" t="s">
        <v>13417</v>
      </c>
      <c r="K505" s="281">
        <v>0.112137511647</v>
      </c>
      <c r="L505" s="279" t="s">
        <v>271</v>
      </c>
    </row>
    <row r="506" spans="1:12" x14ac:dyDescent="0.25">
      <c r="A506" s="279" t="s">
        <v>289</v>
      </c>
      <c r="B506" s="279" t="s">
        <v>454</v>
      </c>
      <c r="C506" s="279" t="s">
        <v>454</v>
      </c>
      <c r="D506" s="279" t="s">
        <v>8487</v>
      </c>
      <c r="E506">
        <v>655899</v>
      </c>
      <c r="F506" s="288">
        <v>32.960499999999996</v>
      </c>
      <c r="G506" t="s">
        <v>77</v>
      </c>
      <c r="H506" s="289" t="s">
        <v>13434</v>
      </c>
      <c r="I506" s="289" t="s">
        <v>13412</v>
      </c>
      <c r="J506" s="289" t="s">
        <v>13422</v>
      </c>
      <c r="K506" s="281">
        <v>-0.32029774299500002</v>
      </c>
      <c r="L506" s="279" t="s">
        <v>278</v>
      </c>
    </row>
    <row r="507" spans="1:12" x14ac:dyDescent="0.25">
      <c r="A507" s="279" t="s">
        <v>289</v>
      </c>
      <c r="B507" s="279" t="s">
        <v>454</v>
      </c>
      <c r="C507" s="279" t="s">
        <v>454</v>
      </c>
      <c r="D507" s="279" t="s">
        <v>8631</v>
      </c>
      <c r="E507">
        <v>773875</v>
      </c>
      <c r="F507" s="288">
        <v>32.960499999999996</v>
      </c>
      <c r="G507" t="s">
        <v>77</v>
      </c>
      <c r="H507" s="289" t="s">
        <v>13434</v>
      </c>
      <c r="I507" s="289" t="s">
        <v>13412</v>
      </c>
      <c r="J507" s="289" t="s">
        <v>13423</v>
      </c>
      <c r="K507" s="281">
        <v>0.234835542343</v>
      </c>
      <c r="L507" s="279" t="s">
        <v>271</v>
      </c>
    </row>
    <row r="508" spans="1:12" x14ac:dyDescent="0.25">
      <c r="A508" s="279" t="s">
        <v>289</v>
      </c>
      <c r="B508" s="279" t="s">
        <v>454</v>
      </c>
      <c r="C508" s="279" t="s">
        <v>454</v>
      </c>
      <c r="D508" s="279" t="s">
        <v>8647</v>
      </c>
      <c r="E508">
        <v>777790</v>
      </c>
      <c r="F508" s="288">
        <v>32.960499999999996</v>
      </c>
      <c r="G508" t="s">
        <v>77</v>
      </c>
      <c r="H508" s="289" t="s">
        <v>13445</v>
      </c>
      <c r="I508" s="289" t="s">
        <v>13412</v>
      </c>
      <c r="J508" s="289" t="s">
        <v>13423</v>
      </c>
      <c r="K508" s="281">
        <v>-5.3269271281000001E-2</v>
      </c>
      <c r="L508" s="279" t="s">
        <v>278</v>
      </c>
    </row>
    <row r="509" spans="1:12" x14ac:dyDescent="0.25">
      <c r="A509" s="279" t="s">
        <v>289</v>
      </c>
      <c r="B509" s="279" t="s">
        <v>454</v>
      </c>
      <c r="C509" s="279" t="s">
        <v>454</v>
      </c>
      <c r="D509" s="279" t="s">
        <v>8651</v>
      </c>
      <c r="E509">
        <v>677434</v>
      </c>
      <c r="F509" s="288">
        <v>32.960499999999996</v>
      </c>
      <c r="G509" t="s">
        <v>76</v>
      </c>
      <c r="H509" s="289" t="s">
        <v>13434</v>
      </c>
      <c r="I509" s="289" t="s">
        <v>13412</v>
      </c>
      <c r="J509" s="289" t="s">
        <v>13422</v>
      </c>
      <c r="K509" s="281">
        <v>-2.3996858051900001E-2</v>
      </c>
      <c r="L509" s="279" t="s">
        <v>278</v>
      </c>
    </row>
    <row r="510" spans="1:12" x14ac:dyDescent="0.25">
      <c r="A510" s="279" t="s">
        <v>289</v>
      </c>
      <c r="B510" s="279" t="s">
        <v>454</v>
      </c>
      <c r="C510" s="279" t="s">
        <v>454</v>
      </c>
      <c r="D510" s="279" t="s">
        <v>8677</v>
      </c>
      <c r="E510">
        <v>619825</v>
      </c>
      <c r="F510" s="288">
        <v>32.960499999999996</v>
      </c>
      <c r="G510" t="s">
        <v>77</v>
      </c>
      <c r="H510" s="289" t="s">
        <v>13411</v>
      </c>
      <c r="I510" s="289" t="s">
        <v>13412</v>
      </c>
      <c r="J510" s="289" t="s">
        <v>13423</v>
      </c>
      <c r="K510" s="281">
        <v>0.178832959544</v>
      </c>
      <c r="L510" s="279" t="s">
        <v>271</v>
      </c>
    </row>
    <row r="511" spans="1:12" x14ac:dyDescent="0.25">
      <c r="A511" s="279" t="s">
        <v>289</v>
      </c>
      <c r="B511" s="279" t="s">
        <v>454</v>
      </c>
      <c r="C511" s="279" t="s">
        <v>454</v>
      </c>
      <c r="D511" s="279" t="s">
        <v>8705</v>
      </c>
      <c r="E511">
        <v>680753</v>
      </c>
      <c r="F511" s="288">
        <v>32.960499999999996</v>
      </c>
      <c r="G511" t="s">
        <v>76</v>
      </c>
      <c r="H511" s="289" t="s">
        <v>13434</v>
      </c>
      <c r="I511" s="289" t="s">
        <v>13412</v>
      </c>
      <c r="J511" s="289" t="s">
        <v>13417</v>
      </c>
      <c r="K511" s="281">
        <v>-0.32792590720199999</v>
      </c>
      <c r="L511" s="279" t="s">
        <v>278</v>
      </c>
    </row>
    <row r="512" spans="1:12" x14ac:dyDescent="0.25">
      <c r="A512" s="279" t="s">
        <v>289</v>
      </c>
      <c r="B512" s="279" t="s">
        <v>454</v>
      </c>
      <c r="C512" s="279" t="s">
        <v>454</v>
      </c>
      <c r="D512" s="279" t="s">
        <v>8784</v>
      </c>
      <c r="E512">
        <v>773913</v>
      </c>
      <c r="F512" s="288">
        <v>32.960499999999996</v>
      </c>
      <c r="G512" t="s">
        <v>77</v>
      </c>
      <c r="H512" s="289" t="s">
        <v>13434</v>
      </c>
      <c r="I512" s="289" t="s">
        <v>13412</v>
      </c>
      <c r="J512" s="289" t="s">
        <v>13417</v>
      </c>
      <c r="K512" s="281">
        <v>-4.8595793073500003E-2</v>
      </c>
      <c r="L512" s="279" t="s">
        <v>278</v>
      </c>
    </row>
    <row r="513" spans="1:12" x14ac:dyDescent="0.25">
      <c r="A513" s="279" t="s">
        <v>289</v>
      </c>
      <c r="B513" s="279" t="s">
        <v>454</v>
      </c>
      <c r="C513" s="279" t="s">
        <v>454</v>
      </c>
      <c r="D513" s="279" t="s">
        <v>8853</v>
      </c>
      <c r="E513">
        <v>616524</v>
      </c>
      <c r="F513" s="288">
        <v>32.960499999999996</v>
      </c>
      <c r="G513" t="s">
        <v>77</v>
      </c>
      <c r="H513" s="289" t="s">
        <v>13434</v>
      </c>
      <c r="I513" s="289" t="s">
        <v>13412</v>
      </c>
      <c r="J513" s="289" t="s">
        <v>13417</v>
      </c>
      <c r="K513" s="281">
        <v>-0.302993227117</v>
      </c>
      <c r="L513" s="279" t="s">
        <v>278</v>
      </c>
    </row>
    <row r="514" spans="1:12" x14ac:dyDescent="0.25">
      <c r="A514" s="279" t="s">
        <v>289</v>
      </c>
      <c r="B514" s="279" t="s">
        <v>454</v>
      </c>
      <c r="C514" s="279" t="s">
        <v>454</v>
      </c>
      <c r="D514" s="279" t="s">
        <v>8877</v>
      </c>
      <c r="E514">
        <v>743283</v>
      </c>
      <c r="F514" s="288">
        <v>32.960499999999996</v>
      </c>
      <c r="G514" t="s">
        <v>76</v>
      </c>
      <c r="H514" s="289" t="s">
        <v>13434</v>
      </c>
      <c r="I514" s="289" t="s">
        <v>13412</v>
      </c>
      <c r="J514" s="289" t="s">
        <v>13423</v>
      </c>
      <c r="K514" s="281">
        <v>4.6428718775800001E-2</v>
      </c>
      <c r="L514" s="279" t="s">
        <v>271</v>
      </c>
    </row>
    <row r="515" spans="1:12" x14ac:dyDescent="0.25">
      <c r="A515" s="279" t="s">
        <v>289</v>
      </c>
      <c r="B515" s="279" t="s">
        <v>454</v>
      </c>
      <c r="C515" s="279" t="s">
        <v>454</v>
      </c>
      <c r="D515" s="279" t="s">
        <v>9103</v>
      </c>
      <c r="E515">
        <v>601373</v>
      </c>
      <c r="F515" s="288">
        <v>32.960499999999996</v>
      </c>
      <c r="G515" t="s">
        <v>76</v>
      </c>
      <c r="H515" s="289" t="s">
        <v>13411</v>
      </c>
      <c r="I515" s="289" t="s">
        <v>13412</v>
      </c>
      <c r="J515" s="289" t="s">
        <v>13417</v>
      </c>
      <c r="K515" s="281">
        <v>-0.36932823248000002</v>
      </c>
      <c r="L515" s="279" t="s">
        <v>278</v>
      </c>
    </row>
    <row r="516" spans="1:12" x14ac:dyDescent="0.25">
      <c r="A516" s="279" t="s">
        <v>289</v>
      </c>
      <c r="B516" s="279" t="s">
        <v>454</v>
      </c>
      <c r="C516" s="279" t="s">
        <v>454</v>
      </c>
      <c r="D516" s="279" t="s">
        <v>9364</v>
      </c>
      <c r="E516">
        <v>640964</v>
      </c>
      <c r="F516" s="288">
        <v>32.960499999999996</v>
      </c>
      <c r="G516" t="s">
        <v>76</v>
      </c>
      <c r="H516" s="289" t="s">
        <v>13411</v>
      </c>
      <c r="I516" s="289" t="s">
        <v>13412</v>
      </c>
      <c r="J516" s="289" t="s">
        <v>13417</v>
      </c>
      <c r="K516" s="281">
        <v>0.86762301101499995</v>
      </c>
      <c r="L516" s="279" t="s">
        <v>293</v>
      </c>
    </row>
    <row r="517" spans="1:12" x14ac:dyDescent="0.25">
      <c r="A517" s="279" t="s">
        <v>289</v>
      </c>
      <c r="B517" s="279" t="s">
        <v>454</v>
      </c>
      <c r="C517" s="279" t="s">
        <v>454</v>
      </c>
      <c r="D517" s="279" t="s">
        <v>9448</v>
      </c>
      <c r="E517">
        <v>689661</v>
      </c>
      <c r="F517" s="288">
        <v>32.960499999999996</v>
      </c>
      <c r="G517" t="s">
        <v>77</v>
      </c>
      <c r="H517" s="289" t="s">
        <v>13444</v>
      </c>
      <c r="I517" s="289" t="s">
        <v>13412</v>
      </c>
      <c r="J517" s="289" t="s">
        <v>13417</v>
      </c>
      <c r="K517" s="281">
        <v>0.10236998342299999</v>
      </c>
      <c r="L517" s="279" t="s">
        <v>271</v>
      </c>
    </row>
    <row r="518" spans="1:12" x14ac:dyDescent="0.25">
      <c r="A518" s="279" t="s">
        <v>289</v>
      </c>
      <c r="B518" s="279" t="s">
        <v>454</v>
      </c>
      <c r="C518" s="279" t="s">
        <v>454</v>
      </c>
      <c r="D518" s="279" t="s">
        <v>9458</v>
      </c>
      <c r="E518">
        <v>795194</v>
      </c>
      <c r="F518" s="288">
        <v>32.960499999999996</v>
      </c>
      <c r="G518" t="s">
        <v>77</v>
      </c>
      <c r="H518" s="289" t="s">
        <v>13444</v>
      </c>
      <c r="I518" s="289" t="s">
        <v>13412</v>
      </c>
      <c r="J518" s="289" t="s">
        <v>13422</v>
      </c>
      <c r="K518" s="281">
        <v>0.90113057771399996</v>
      </c>
      <c r="L518" s="279" t="s">
        <v>293</v>
      </c>
    </row>
    <row r="519" spans="1:12" x14ac:dyDescent="0.25">
      <c r="A519" s="279" t="s">
        <v>289</v>
      </c>
      <c r="B519" s="279" t="s">
        <v>454</v>
      </c>
      <c r="C519" s="279" t="s">
        <v>454</v>
      </c>
      <c r="D519" s="279" t="s">
        <v>9463</v>
      </c>
      <c r="E519">
        <v>617661</v>
      </c>
      <c r="F519" s="288">
        <v>32.960499999999996</v>
      </c>
      <c r="G519" t="s">
        <v>77</v>
      </c>
      <c r="H519" s="289" t="s">
        <v>13444</v>
      </c>
      <c r="I519" s="289" t="s">
        <v>13412</v>
      </c>
      <c r="J519" s="289" t="s">
        <v>13422</v>
      </c>
      <c r="K519" s="281">
        <v>-0.213604311479</v>
      </c>
      <c r="L519" s="279" t="s">
        <v>278</v>
      </c>
    </row>
    <row r="520" spans="1:12" x14ac:dyDescent="0.25">
      <c r="A520" s="279" t="s">
        <v>289</v>
      </c>
      <c r="B520" s="279" t="s">
        <v>454</v>
      </c>
      <c r="C520" s="279" t="s">
        <v>454</v>
      </c>
      <c r="D520" s="279" t="s">
        <v>9509</v>
      </c>
      <c r="E520">
        <v>765520</v>
      </c>
      <c r="F520" s="288">
        <v>32.960499999999996</v>
      </c>
      <c r="G520" t="s">
        <v>76</v>
      </c>
      <c r="H520" s="289" t="s">
        <v>13444</v>
      </c>
      <c r="I520" s="289" t="s">
        <v>13412</v>
      </c>
      <c r="J520" s="289" t="s">
        <v>13417</v>
      </c>
      <c r="K520" s="281">
        <v>-3.5441268177099999E-2</v>
      </c>
      <c r="L520" s="279" t="s">
        <v>278</v>
      </c>
    </row>
    <row r="521" spans="1:12" x14ac:dyDescent="0.25">
      <c r="A521" s="279" t="s">
        <v>289</v>
      </c>
      <c r="B521" s="279" t="s">
        <v>454</v>
      </c>
      <c r="C521" s="279" t="s">
        <v>454</v>
      </c>
      <c r="D521" s="279" t="s">
        <v>9558</v>
      </c>
      <c r="E521">
        <v>600041</v>
      </c>
      <c r="F521" s="288">
        <v>32.960499999999996</v>
      </c>
      <c r="G521" t="s">
        <v>76</v>
      </c>
      <c r="H521" s="289" t="s">
        <v>13445</v>
      </c>
      <c r="I521" s="289" t="s">
        <v>13412</v>
      </c>
      <c r="J521" s="289" t="s">
        <v>13416</v>
      </c>
      <c r="K521" s="281">
        <v>-0.44484961823399999</v>
      </c>
      <c r="L521" s="279" t="s">
        <v>278</v>
      </c>
    </row>
    <row r="522" spans="1:12" x14ac:dyDescent="0.25">
      <c r="A522" s="279" t="s">
        <v>289</v>
      </c>
      <c r="B522" s="279" t="s">
        <v>454</v>
      </c>
      <c r="C522" s="279" t="s">
        <v>454</v>
      </c>
      <c r="D522" s="279" t="s">
        <v>9565</v>
      </c>
      <c r="E522">
        <v>748650</v>
      </c>
      <c r="F522" s="288">
        <v>32.960499999999996</v>
      </c>
      <c r="G522" t="s">
        <v>76</v>
      </c>
      <c r="H522" s="289" t="s">
        <v>13434</v>
      </c>
      <c r="I522" s="289" t="s">
        <v>13412</v>
      </c>
      <c r="J522" s="289" t="s">
        <v>13417</v>
      </c>
      <c r="K522" s="281">
        <v>-0.37171749244800001</v>
      </c>
      <c r="L522" s="279" t="s">
        <v>278</v>
      </c>
    </row>
    <row r="523" spans="1:12" x14ac:dyDescent="0.25">
      <c r="A523" s="279" t="s">
        <v>289</v>
      </c>
      <c r="B523" s="279" t="s">
        <v>454</v>
      </c>
      <c r="C523" s="279" t="s">
        <v>454</v>
      </c>
      <c r="D523" s="279" t="s">
        <v>9607</v>
      </c>
      <c r="E523">
        <v>708411</v>
      </c>
      <c r="F523" s="288">
        <v>32.960499999999996</v>
      </c>
      <c r="G523" t="s">
        <v>77</v>
      </c>
      <c r="H523" s="289" t="s">
        <v>13444</v>
      </c>
      <c r="I523" s="289" t="s">
        <v>13412</v>
      </c>
      <c r="J523" s="289" t="s">
        <v>13417</v>
      </c>
      <c r="K523" s="281">
        <v>0.110970401823</v>
      </c>
      <c r="L523" s="279" t="s">
        <v>271</v>
      </c>
    </row>
    <row r="524" spans="1:12" x14ac:dyDescent="0.25">
      <c r="A524" s="279" t="s">
        <v>289</v>
      </c>
      <c r="B524" s="279" t="s">
        <v>454</v>
      </c>
      <c r="C524" s="279" t="s">
        <v>454</v>
      </c>
      <c r="D524" s="279" t="s">
        <v>9636</v>
      </c>
      <c r="E524">
        <v>680745</v>
      </c>
      <c r="F524" s="288">
        <v>32.960499999999996</v>
      </c>
      <c r="G524" t="s">
        <v>77</v>
      </c>
      <c r="H524" s="289" t="s">
        <v>13434</v>
      </c>
      <c r="I524" s="289" t="s">
        <v>13412</v>
      </c>
      <c r="J524" s="289" t="s">
        <v>13417</v>
      </c>
      <c r="K524" s="281">
        <v>0.46249268930100002</v>
      </c>
      <c r="L524" s="279" t="s">
        <v>271</v>
      </c>
    </row>
    <row r="525" spans="1:12" x14ac:dyDescent="0.25">
      <c r="A525" s="279" t="s">
        <v>289</v>
      </c>
      <c r="B525" s="279" t="s">
        <v>454</v>
      </c>
      <c r="C525" s="279" t="s">
        <v>454</v>
      </c>
      <c r="D525" s="279" t="s">
        <v>9823</v>
      </c>
      <c r="E525">
        <v>796557</v>
      </c>
      <c r="F525" s="288">
        <v>32.960499999999996</v>
      </c>
      <c r="G525" t="s">
        <v>76</v>
      </c>
      <c r="H525" s="289" t="s">
        <v>13434</v>
      </c>
      <c r="I525" s="289" t="s">
        <v>13412</v>
      </c>
      <c r="J525" s="289" t="s">
        <v>13416</v>
      </c>
      <c r="K525" s="281">
        <v>-0.25206196729399999</v>
      </c>
      <c r="L525" s="279" t="s">
        <v>278</v>
      </c>
    </row>
    <row r="526" spans="1:12" x14ac:dyDescent="0.25">
      <c r="A526" s="279" t="s">
        <v>289</v>
      </c>
      <c r="B526" s="279" t="s">
        <v>454</v>
      </c>
      <c r="C526" s="279" t="s">
        <v>454</v>
      </c>
      <c r="D526" s="279" t="s">
        <v>10005</v>
      </c>
      <c r="E526">
        <v>657697</v>
      </c>
      <c r="F526" s="288">
        <v>32.960499999999996</v>
      </c>
      <c r="G526" t="s">
        <v>77</v>
      </c>
      <c r="H526" s="289" t="s">
        <v>13444</v>
      </c>
      <c r="I526" s="289" t="s">
        <v>13412</v>
      </c>
      <c r="J526" s="289" t="s">
        <v>13417</v>
      </c>
      <c r="K526" s="281">
        <v>-3.6006347873500003E-2</v>
      </c>
      <c r="L526" s="279" t="s">
        <v>278</v>
      </c>
    </row>
    <row r="527" spans="1:12" x14ac:dyDescent="0.25">
      <c r="A527" s="279" t="s">
        <v>289</v>
      </c>
      <c r="B527" s="279" t="s">
        <v>454</v>
      </c>
      <c r="C527" s="279" t="s">
        <v>454</v>
      </c>
      <c r="D527" s="279" t="s">
        <v>10028</v>
      </c>
      <c r="E527">
        <v>631329</v>
      </c>
      <c r="F527" s="288">
        <v>32.960499999999996</v>
      </c>
      <c r="G527" t="s">
        <v>77</v>
      </c>
      <c r="H527" s="289" t="s">
        <v>13434</v>
      </c>
      <c r="I527" s="289" t="s">
        <v>13412</v>
      </c>
      <c r="J527" s="289" t="s">
        <v>13417</v>
      </c>
      <c r="K527" s="281">
        <v>-2.64790505058E-2</v>
      </c>
      <c r="L527" s="279" t="s">
        <v>278</v>
      </c>
    </row>
    <row r="528" spans="1:12" x14ac:dyDescent="0.25">
      <c r="A528" s="279" t="s">
        <v>289</v>
      </c>
      <c r="B528" s="279" t="s">
        <v>454</v>
      </c>
      <c r="C528" s="279" t="s">
        <v>454</v>
      </c>
      <c r="D528" s="279" t="s">
        <v>10079</v>
      </c>
      <c r="E528">
        <v>641367</v>
      </c>
      <c r="F528" s="288">
        <v>32.960499999999996</v>
      </c>
      <c r="G528" t="s">
        <v>76</v>
      </c>
      <c r="H528" s="289" t="s">
        <v>13445</v>
      </c>
      <c r="I528" s="289" t="s">
        <v>13412</v>
      </c>
      <c r="J528" s="289" t="s">
        <v>13423</v>
      </c>
      <c r="K528" s="281">
        <v>-0.52047749801099996</v>
      </c>
      <c r="L528" s="279" t="s">
        <v>278</v>
      </c>
    </row>
    <row r="529" spans="1:12" x14ac:dyDescent="0.25">
      <c r="A529" s="279" t="s">
        <v>289</v>
      </c>
      <c r="B529" s="279" t="s">
        <v>454</v>
      </c>
      <c r="C529" s="279" t="s">
        <v>454</v>
      </c>
      <c r="D529" s="279" t="s">
        <v>10142</v>
      </c>
      <c r="E529">
        <v>680729</v>
      </c>
      <c r="F529" s="288">
        <v>32.960499999999996</v>
      </c>
      <c r="G529" t="s">
        <v>76</v>
      </c>
      <c r="H529" s="289" t="s">
        <v>13445</v>
      </c>
      <c r="I529" s="289" t="s">
        <v>13412</v>
      </c>
      <c r="J529" s="289" t="s">
        <v>13416</v>
      </c>
      <c r="K529" s="281">
        <v>8.3962176944199995E-2</v>
      </c>
      <c r="L529" s="279" t="s">
        <v>271</v>
      </c>
    </row>
    <row r="530" spans="1:12" x14ac:dyDescent="0.25">
      <c r="A530" s="279" t="s">
        <v>289</v>
      </c>
      <c r="B530" s="279" t="s">
        <v>454</v>
      </c>
      <c r="C530" s="279" t="s">
        <v>454</v>
      </c>
      <c r="D530" s="279" t="s">
        <v>10412</v>
      </c>
      <c r="E530">
        <v>747998</v>
      </c>
      <c r="F530" s="288">
        <v>32.960499999999996</v>
      </c>
      <c r="G530" t="s">
        <v>77</v>
      </c>
      <c r="H530" s="289" t="s">
        <v>13444</v>
      </c>
      <c r="I530" s="289" t="s">
        <v>13412</v>
      </c>
      <c r="J530" s="289" t="s">
        <v>13417</v>
      </c>
      <c r="K530" s="281">
        <v>-0.52309549988899995</v>
      </c>
      <c r="L530" s="279" t="s">
        <v>278</v>
      </c>
    </row>
    <row r="531" spans="1:12" x14ac:dyDescent="0.25">
      <c r="A531" s="279" t="s">
        <v>289</v>
      </c>
      <c r="B531" s="279" t="s">
        <v>454</v>
      </c>
      <c r="C531" s="279" t="s">
        <v>454</v>
      </c>
      <c r="D531" s="279" t="s">
        <v>10426</v>
      </c>
      <c r="E531">
        <v>671126</v>
      </c>
      <c r="F531" s="288">
        <v>32.960499999999996</v>
      </c>
      <c r="G531" t="s">
        <v>77</v>
      </c>
      <c r="H531" s="289" t="s">
        <v>13444</v>
      </c>
      <c r="I531" s="289" t="s">
        <v>13412</v>
      </c>
      <c r="J531" s="289" t="s">
        <v>13423</v>
      </c>
      <c r="K531" s="281">
        <v>0.54707154900800004</v>
      </c>
      <c r="L531" s="279" t="s">
        <v>293</v>
      </c>
    </row>
    <row r="532" spans="1:12" x14ac:dyDescent="0.25">
      <c r="A532" s="279" t="s">
        <v>289</v>
      </c>
      <c r="B532" s="279" t="s">
        <v>454</v>
      </c>
      <c r="C532" s="279" t="s">
        <v>454</v>
      </c>
      <c r="D532" s="279" t="s">
        <v>10450</v>
      </c>
      <c r="E532">
        <v>687871</v>
      </c>
      <c r="F532" s="288">
        <v>32.960499999999996</v>
      </c>
      <c r="G532" t="s">
        <v>77</v>
      </c>
      <c r="H532" s="289" t="s">
        <v>13444</v>
      </c>
      <c r="I532" s="289" t="s">
        <v>13412</v>
      </c>
      <c r="J532" s="289" t="s">
        <v>13417</v>
      </c>
      <c r="K532" s="281">
        <v>-2.4496835268900001E-2</v>
      </c>
      <c r="L532" s="279" t="s">
        <v>278</v>
      </c>
    </row>
    <row r="533" spans="1:12" x14ac:dyDescent="0.25">
      <c r="A533" s="279" t="s">
        <v>289</v>
      </c>
      <c r="B533" s="279" t="s">
        <v>454</v>
      </c>
      <c r="C533" s="279" t="s">
        <v>454</v>
      </c>
      <c r="D533" s="279" t="s">
        <v>10535</v>
      </c>
      <c r="E533">
        <v>758736</v>
      </c>
      <c r="F533" s="288">
        <v>32.960499999999996</v>
      </c>
      <c r="G533" t="s">
        <v>77</v>
      </c>
      <c r="H533" s="289" t="s">
        <v>13434</v>
      </c>
      <c r="I533" s="289" t="s">
        <v>13412</v>
      </c>
      <c r="J533" s="289" t="s">
        <v>13422</v>
      </c>
      <c r="K533" s="281">
        <v>0.120833106506</v>
      </c>
      <c r="L533" s="279" t="s">
        <v>271</v>
      </c>
    </row>
    <row r="534" spans="1:12" x14ac:dyDescent="0.25">
      <c r="A534" s="279" t="s">
        <v>289</v>
      </c>
      <c r="B534" s="279" t="s">
        <v>454</v>
      </c>
      <c r="C534" s="279" t="s">
        <v>454</v>
      </c>
      <c r="D534" s="279" t="s">
        <v>10592</v>
      </c>
      <c r="E534">
        <v>762938</v>
      </c>
      <c r="F534" s="288">
        <v>32.960499999999996</v>
      </c>
      <c r="G534" t="s">
        <v>76</v>
      </c>
      <c r="H534" s="289" t="s">
        <v>13434</v>
      </c>
      <c r="I534" s="289" t="s">
        <v>13412</v>
      </c>
      <c r="J534" s="289" t="s">
        <v>13422</v>
      </c>
      <c r="K534" s="281">
        <v>-0.491225342457</v>
      </c>
      <c r="L534" s="279" t="s">
        <v>278</v>
      </c>
    </row>
    <row r="535" spans="1:12" x14ac:dyDescent="0.25">
      <c r="A535" s="279" t="s">
        <v>289</v>
      </c>
      <c r="B535" s="279" t="s">
        <v>454</v>
      </c>
      <c r="C535" s="279" t="s">
        <v>454</v>
      </c>
      <c r="D535" s="279" t="s">
        <v>10704</v>
      </c>
      <c r="E535">
        <v>779237</v>
      </c>
      <c r="F535" s="288">
        <v>32.960499999999996</v>
      </c>
      <c r="G535" t="s">
        <v>77</v>
      </c>
      <c r="H535" s="289" t="s">
        <v>13444</v>
      </c>
      <c r="I535" s="289" t="s">
        <v>13412</v>
      </c>
      <c r="J535" s="289" t="s">
        <v>13422</v>
      </c>
      <c r="K535" s="281">
        <v>0.202716239523</v>
      </c>
      <c r="L535" s="279" t="s">
        <v>271</v>
      </c>
    </row>
    <row r="536" spans="1:12" x14ac:dyDescent="0.25">
      <c r="A536" s="279" t="s">
        <v>289</v>
      </c>
      <c r="B536" s="279" t="s">
        <v>454</v>
      </c>
      <c r="C536" s="279" t="s">
        <v>454</v>
      </c>
      <c r="D536" s="279" t="s">
        <v>10716</v>
      </c>
      <c r="E536">
        <v>777277</v>
      </c>
      <c r="F536" s="288">
        <v>32.960499999999996</v>
      </c>
      <c r="G536" t="s">
        <v>76</v>
      </c>
      <c r="H536" s="289" t="s">
        <v>13434</v>
      </c>
      <c r="I536" s="289" t="s">
        <v>13412</v>
      </c>
      <c r="J536" s="289" t="s">
        <v>13423</v>
      </c>
      <c r="K536" s="281">
        <v>0.57200616175899999</v>
      </c>
      <c r="L536" s="279" t="s">
        <v>293</v>
      </c>
    </row>
    <row r="537" spans="1:12" x14ac:dyDescent="0.25">
      <c r="A537" s="279" t="s">
        <v>289</v>
      </c>
      <c r="B537" s="279" t="s">
        <v>454</v>
      </c>
      <c r="C537" s="279" t="s">
        <v>454</v>
      </c>
      <c r="D537" s="279" t="s">
        <v>10793</v>
      </c>
      <c r="E537">
        <v>640409</v>
      </c>
      <c r="F537" s="288">
        <v>32.960499999999996</v>
      </c>
      <c r="G537" t="s">
        <v>76</v>
      </c>
      <c r="H537" s="289" t="s">
        <v>13445</v>
      </c>
      <c r="I537" s="289" t="s">
        <v>13412</v>
      </c>
      <c r="J537" s="289" t="s">
        <v>13416</v>
      </c>
      <c r="K537" s="281">
        <v>-0.15740519536100001</v>
      </c>
      <c r="L537" s="279" t="s">
        <v>278</v>
      </c>
    </row>
    <row r="538" spans="1:12" x14ac:dyDescent="0.25">
      <c r="A538" s="279" t="s">
        <v>289</v>
      </c>
      <c r="B538" s="279" t="s">
        <v>454</v>
      </c>
      <c r="C538" s="279" t="s">
        <v>454</v>
      </c>
      <c r="D538" s="279" t="s">
        <v>10795</v>
      </c>
      <c r="E538">
        <v>677159</v>
      </c>
      <c r="F538" s="288">
        <v>32.960499999999996</v>
      </c>
      <c r="G538" t="s">
        <v>77</v>
      </c>
      <c r="H538" s="289" t="s">
        <v>13411</v>
      </c>
      <c r="I538" s="289" t="s">
        <v>13412</v>
      </c>
      <c r="J538" s="289" t="s">
        <v>13422</v>
      </c>
      <c r="K538" s="281">
        <v>-0.27082098479200001</v>
      </c>
      <c r="L538" s="279" t="s">
        <v>278</v>
      </c>
    </row>
    <row r="539" spans="1:12" x14ac:dyDescent="0.25">
      <c r="A539" s="279" t="s">
        <v>289</v>
      </c>
      <c r="B539" s="279" t="s">
        <v>454</v>
      </c>
      <c r="C539" s="279" t="s">
        <v>454</v>
      </c>
      <c r="D539" s="279" t="s">
        <v>10902</v>
      </c>
      <c r="E539">
        <v>703028</v>
      </c>
      <c r="F539" s="288">
        <v>32.960499999999996</v>
      </c>
      <c r="G539" t="s">
        <v>76</v>
      </c>
      <c r="H539" s="289" t="s">
        <v>13434</v>
      </c>
      <c r="I539" s="289" t="s">
        <v>13412</v>
      </c>
      <c r="J539" s="289" t="s">
        <v>13423</v>
      </c>
      <c r="K539" s="281">
        <v>0.76854272069499996</v>
      </c>
      <c r="L539" s="279" t="s">
        <v>293</v>
      </c>
    </row>
    <row r="540" spans="1:12" x14ac:dyDescent="0.25">
      <c r="A540" s="279" t="s">
        <v>289</v>
      </c>
      <c r="B540" s="279" t="s">
        <v>454</v>
      </c>
      <c r="C540" s="279" t="s">
        <v>454</v>
      </c>
      <c r="D540" s="279" t="s">
        <v>10983</v>
      </c>
      <c r="E540">
        <v>774774</v>
      </c>
      <c r="F540" s="288">
        <v>32.960499999999996</v>
      </c>
      <c r="G540" t="s">
        <v>77</v>
      </c>
      <c r="H540" s="289" t="s">
        <v>13434</v>
      </c>
      <c r="I540" s="289" t="s">
        <v>13412</v>
      </c>
      <c r="J540" s="289" t="s">
        <v>13416</v>
      </c>
      <c r="K540" s="281">
        <v>-9.9222582908699994E-2</v>
      </c>
      <c r="L540" s="279" t="s">
        <v>278</v>
      </c>
    </row>
    <row r="541" spans="1:12" x14ac:dyDescent="0.25">
      <c r="A541" s="279" t="s">
        <v>289</v>
      </c>
      <c r="B541" s="279" t="s">
        <v>454</v>
      </c>
      <c r="C541" s="279" t="s">
        <v>454</v>
      </c>
      <c r="D541" s="279" t="s">
        <v>11007</v>
      </c>
      <c r="E541">
        <v>742368</v>
      </c>
      <c r="F541" s="288">
        <v>32.960499999999996</v>
      </c>
      <c r="G541" t="s">
        <v>77</v>
      </c>
      <c r="H541" s="289" t="s">
        <v>13434</v>
      </c>
      <c r="I541" s="289" t="s">
        <v>13412</v>
      </c>
      <c r="J541" s="289" t="s">
        <v>13417</v>
      </c>
      <c r="K541" s="281">
        <v>1.0885721269899999</v>
      </c>
      <c r="L541" s="279" t="s">
        <v>335</v>
      </c>
    </row>
    <row r="542" spans="1:12" x14ac:dyDescent="0.25">
      <c r="A542" s="279" t="s">
        <v>289</v>
      </c>
      <c r="B542" s="279" t="s">
        <v>454</v>
      </c>
      <c r="C542" s="279" t="s">
        <v>454</v>
      </c>
      <c r="D542" s="279" t="s">
        <v>11135</v>
      </c>
      <c r="E542">
        <v>784249</v>
      </c>
      <c r="F542" s="288">
        <v>32.960499999999996</v>
      </c>
      <c r="G542" t="s">
        <v>76</v>
      </c>
      <c r="H542" s="289" t="s">
        <v>13444</v>
      </c>
      <c r="I542" s="289" t="s">
        <v>13412</v>
      </c>
      <c r="J542" s="289" t="s">
        <v>13417</v>
      </c>
      <c r="K542" s="281">
        <v>0.62075663328099995</v>
      </c>
      <c r="L542" s="279" t="s">
        <v>293</v>
      </c>
    </row>
    <row r="543" spans="1:12" x14ac:dyDescent="0.25">
      <c r="A543" s="279" t="s">
        <v>289</v>
      </c>
      <c r="B543" s="279" t="s">
        <v>454</v>
      </c>
      <c r="C543" s="279" t="s">
        <v>454</v>
      </c>
      <c r="D543" s="279" t="s">
        <v>11292</v>
      </c>
      <c r="E543">
        <v>710415</v>
      </c>
      <c r="F543" s="288">
        <v>32.960499999999996</v>
      </c>
      <c r="G543" t="s">
        <v>77</v>
      </c>
      <c r="H543" s="289" t="s">
        <v>13434</v>
      </c>
      <c r="I543" s="289" t="s">
        <v>13412</v>
      </c>
      <c r="J543" s="289" t="s">
        <v>13417</v>
      </c>
      <c r="K543" s="281">
        <v>0.47421135066199999</v>
      </c>
      <c r="L543" s="279" t="s">
        <v>271</v>
      </c>
    </row>
    <row r="544" spans="1:12" x14ac:dyDescent="0.25">
      <c r="A544" s="279" t="s">
        <v>289</v>
      </c>
      <c r="B544" s="279" t="s">
        <v>454</v>
      </c>
      <c r="C544" s="279" t="s">
        <v>454</v>
      </c>
      <c r="D544" s="279" t="s">
        <v>11363</v>
      </c>
      <c r="E544">
        <v>658154</v>
      </c>
      <c r="F544" s="288">
        <v>32.960499999999996</v>
      </c>
      <c r="G544" t="s">
        <v>77</v>
      </c>
      <c r="H544" s="289" t="s">
        <v>13444</v>
      </c>
      <c r="I544" s="289" t="s">
        <v>13412</v>
      </c>
      <c r="J544" s="289" t="s">
        <v>13422</v>
      </c>
      <c r="K544" s="281">
        <v>0.183924105496</v>
      </c>
      <c r="L544" s="279" t="s">
        <v>271</v>
      </c>
    </row>
    <row r="545" spans="1:12" x14ac:dyDescent="0.25">
      <c r="A545" s="279" t="s">
        <v>289</v>
      </c>
      <c r="B545" s="279" t="s">
        <v>454</v>
      </c>
      <c r="C545" s="279" t="s">
        <v>454</v>
      </c>
      <c r="D545" s="279" t="s">
        <v>11451</v>
      </c>
      <c r="E545">
        <v>680737</v>
      </c>
      <c r="F545" s="288">
        <v>32.960499999999996</v>
      </c>
      <c r="G545" t="s">
        <v>76</v>
      </c>
      <c r="H545" s="289" t="s">
        <v>13434</v>
      </c>
      <c r="I545" s="289" t="s">
        <v>13412</v>
      </c>
      <c r="J545" s="289" t="s">
        <v>13422</v>
      </c>
      <c r="K545" s="281">
        <v>0.34067004294499997</v>
      </c>
      <c r="L545" s="279" t="s">
        <v>271</v>
      </c>
    </row>
    <row r="546" spans="1:12" x14ac:dyDescent="0.25">
      <c r="A546" s="279" t="s">
        <v>289</v>
      </c>
      <c r="B546" s="279" t="s">
        <v>454</v>
      </c>
      <c r="C546" s="279" t="s">
        <v>454</v>
      </c>
      <c r="D546" s="279" t="s">
        <v>11463</v>
      </c>
      <c r="E546">
        <v>709581</v>
      </c>
      <c r="F546" s="288">
        <v>32.960499999999996</v>
      </c>
      <c r="G546" t="s">
        <v>77</v>
      </c>
      <c r="H546" s="289" t="s">
        <v>13411</v>
      </c>
      <c r="I546" s="289" t="s">
        <v>13412</v>
      </c>
      <c r="J546" s="289" t="s">
        <v>13422</v>
      </c>
      <c r="K546" s="281">
        <v>0.117579106536</v>
      </c>
      <c r="L546" s="279" t="s">
        <v>271</v>
      </c>
    </row>
    <row r="547" spans="1:12" x14ac:dyDescent="0.25">
      <c r="A547" s="279" t="s">
        <v>289</v>
      </c>
      <c r="B547" s="279" t="s">
        <v>454</v>
      </c>
      <c r="C547" s="279" t="s">
        <v>454</v>
      </c>
      <c r="D547" s="279" t="s">
        <v>11491</v>
      </c>
      <c r="E547">
        <v>681202</v>
      </c>
      <c r="F547" s="288">
        <v>32.960499999999996</v>
      </c>
      <c r="G547" t="s">
        <v>76</v>
      </c>
      <c r="H547" s="289" t="s">
        <v>13445</v>
      </c>
      <c r="I547" s="289" t="s">
        <v>13412</v>
      </c>
      <c r="J547" s="289" t="s">
        <v>13416</v>
      </c>
      <c r="K547" s="281">
        <v>-0.80274135260000001</v>
      </c>
      <c r="L547" s="279" t="s">
        <v>278</v>
      </c>
    </row>
    <row r="548" spans="1:12" x14ac:dyDescent="0.25">
      <c r="A548" s="279" t="s">
        <v>289</v>
      </c>
      <c r="B548" s="279" t="s">
        <v>454</v>
      </c>
      <c r="C548" s="279" t="s">
        <v>454</v>
      </c>
      <c r="D548" s="279" t="s">
        <v>454</v>
      </c>
      <c r="E548">
        <v>605018</v>
      </c>
      <c r="F548" s="288">
        <v>32.960499999999996</v>
      </c>
      <c r="G548" t="s">
        <v>76</v>
      </c>
      <c r="H548" s="289" t="s">
        <v>13411</v>
      </c>
      <c r="I548" s="289" t="s">
        <v>13413</v>
      </c>
      <c r="J548" s="289" t="s">
        <v>13422</v>
      </c>
      <c r="K548" s="281">
        <v>-0.159396358382</v>
      </c>
      <c r="L548" s="279" t="s">
        <v>278</v>
      </c>
    </row>
    <row r="549" spans="1:12" x14ac:dyDescent="0.25">
      <c r="A549" s="279" t="s">
        <v>289</v>
      </c>
      <c r="B549" s="279" t="s">
        <v>454</v>
      </c>
      <c r="C549" s="279" t="s">
        <v>454</v>
      </c>
      <c r="D549" s="279" t="s">
        <v>11742</v>
      </c>
      <c r="E549">
        <v>632538</v>
      </c>
      <c r="F549" s="288">
        <v>32.960499999999996</v>
      </c>
      <c r="G549" t="s">
        <v>77</v>
      </c>
      <c r="H549" s="289" t="s">
        <v>13434</v>
      </c>
      <c r="I549" s="289" t="s">
        <v>13412</v>
      </c>
      <c r="J549" s="289" t="s">
        <v>13417</v>
      </c>
      <c r="K549" s="281">
        <v>0.27743163637200002</v>
      </c>
      <c r="L549" s="279" t="s">
        <v>271</v>
      </c>
    </row>
    <row r="550" spans="1:12" x14ac:dyDescent="0.25">
      <c r="A550" s="279" t="s">
        <v>289</v>
      </c>
      <c r="B550" s="279" t="s">
        <v>454</v>
      </c>
      <c r="C550" s="279" t="s">
        <v>454</v>
      </c>
      <c r="D550" s="279" t="s">
        <v>11852</v>
      </c>
      <c r="E550">
        <v>782033</v>
      </c>
      <c r="F550" s="288">
        <v>32.960499999999996</v>
      </c>
      <c r="G550" t="s">
        <v>77</v>
      </c>
      <c r="H550" s="289" t="s">
        <v>13434</v>
      </c>
      <c r="I550" s="289" t="s">
        <v>13412</v>
      </c>
      <c r="J550" s="289" t="s">
        <v>13422</v>
      </c>
      <c r="K550" s="281">
        <v>0.31726374444599997</v>
      </c>
      <c r="L550" s="279" t="s">
        <v>271</v>
      </c>
    </row>
    <row r="551" spans="1:12" x14ac:dyDescent="0.25">
      <c r="A551" s="279" t="s">
        <v>289</v>
      </c>
      <c r="B551" s="279" t="s">
        <v>454</v>
      </c>
      <c r="C551" s="279" t="s">
        <v>454</v>
      </c>
      <c r="D551" s="279" t="s">
        <v>11894</v>
      </c>
      <c r="E551">
        <v>778605</v>
      </c>
      <c r="F551" s="288">
        <v>32.960499999999996</v>
      </c>
      <c r="G551" t="s">
        <v>77</v>
      </c>
      <c r="H551" s="289" t="s">
        <v>13444</v>
      </c>
      <c r="I551" s="289" t="s">
        <v>13412</v>
      </c>
      <c r="J551" s="289" t="s">
        <v>13423</v>
      </c>
      <c r="K551" s="281">
        <v>0.87795337548399999</v>
      </c>
      <c r="L551" s="279" t="s">
        <v>293</v>
      </c>
    </row>
    <row r="552" spans="1:12" x14ac:dyDescent="0.25">
      <c r="A552" s="279" t="s">
        <v>289</v>
      </c>
      <c r="B552" s="279" t="s">
        <v>454</v>
      </c>
      <c r="C552" s="279" t="s">
        <v>454</v>
      </c>
      <c r="D552" s="279" t="s">
        <v>11997</v>
      </c>
      <c r="E552">
        <v>625809</v>
      </c>
      <c r="F552" s="288">
        <v>32.960499999999996</v>
      </c>
      <c r="G552" t="s">
        <v>76</v>
      </c>
      <c r="H552" s="289" t="s">
        <v>13445</v>
      </c>
      <c r="I552" s="289" t="s">
        <v>13412</v>
      </c>
      <c r="J552" s="289" t="s">
        <v>13416</v>
      </c>
      <c r="K552" s="281">
        <v>-7.7205694399999997E-2</v>
      </c>
      <c r="L552" s="279" t="s">
        <v>278</v>
      </c>
    </row>
    <row r="553" spans="1:12" x14ac:dyDescent="0.25">
      <c r="A553" s="279" t="s">
        <v>289</v>
      </c>
      <c r="B553" s="279" t="s">
        <v>454</v>
      </c>
      <c r="C553" s="279" t="s">
        <v>454</v>
      </c>
      <c r="D553" s="279" t="s">
        <v>12031</v>
      </c>
      <c r="E553">
        <v>762172</v>
      </c>
      <c r="F553" s="288">
        <v>32.960499999999996</v>
      </c>
      <c r="G553" t="s">
        <v>77</v>
      </c>
      <c r="H553" s="289" t="s">
        <v>13444</v>
      </c>
      <c r="I553" s="289" t="s">
        <v>13412</v>
      </c>
      <c r="J553" s="289" t="s">
        <v>13422</v>
      </c>
      <c r="K553" s="281">
        <v>0.24972512281299999</v>
      </c>
      <c r="L553" s="279" t="s">
        <v>271</v>
      </c>
    </row>
    <row r="554" spans="1:12" x14ac:dyDescent="0.25">
      <c r="A554" s="279" t="s">
        <v>289</v>
      </c>
      <c r="B554" s="279" t="s">
        <v>454</v>
      </c>
      <c r="C554" s="279" t="s">
        <v>454</v>
      </c>
      <c r="D554" s="279" t="s">
        <v>12044</v>
      </c>
      <c r="E554">
        <v>762181</v>
      </c>
      <c r="F554" s="288">
        <v>32.960499999999996</v>
      </c>
      <c r="G554" t="s">
        <v>77</v>
      </c>
      <c r="H554" s="289" t="s">
        <v>13444</v>
      </c>
      <c r="I554" s="289" t="s">
        <v>13412</v>
      </c>
      <c r="J554" s="289" t="s">
        <v>13422</v>
      </c>
      <c r="K554" s="281">
        <v>6.4280859781299998E-3</v>
      </c>
      <c r="L554" s="279" t="s">
        <v>271</v>
      </c>
    </row>
    <row r="555" spans="1:12" x14ac:dyDescent="0.25">
      <c r="A555" s="279" t="s">
        <v>289</v>
      </c>
      <c r="B555" s="279" t="s">
        <v>454</v>
      </c>
      <c r="C555" s="279" t="s">
        <v>454</v>
      </c>
      <c r="D555" s="279" t="s">
        <v>12130</v>
      </c>
      <c r="E555">
        <v>795534</v>
      </c>
      <c r="F555" s="288">
        <v>32.960499999999996</v>
      </c>
      <c r="G555" t="s">
        <v>77</v>
      </c>
      <c r="H555" s="289" t="s">
        <v>13434</v>
      </c>
      <c r="I555" s="289" t="s">
        <v>13412</v>
      </c>
      <c r="J555" s="289" t="s">
        <v>13417</v>
      </c>
      <c r="K555" s="281">
        <v>-0.18223829596999999</v>
      </c>
      <c r="L555" s="279" t="s">
        <v>278</v>
      </c>
    </row>
    <row r="556" spans="1:12" x14ac:dyDescent="0.25">
      <c r="A556" s="279" t="s">
        <v>289</v>
      </c>
      <c r="B556" s="279" t="s">
        <v>454</v>
      </c>
      <c r="C556" s="279" t="s">
        <v>454</v>
      </c>
      <c r="D556" s="279" t="s">
        <v>12144</v>
      </c>
      <c r="E556">
        <v>787833</v>
      </c>
      <c r="F556" s="288">
        <v>32.960499999999996</v>
      </c>
      <c r="G556" t="s">
        <v>76</v>
      </c>
      <c r="H556" s="289" t="s">
        <v>13444</v>
      </c>
      <c r="I556" s="289" t="s">
        <v>13412</v>
      </c>
      <c r="J556" s="289" t="s">
        <v>13422</v>
      </c>
      <c r="K556" s="281">
        <v>-0.28922583057500001</v>
      </c>
      <c r="L556" s="279" t="s">
        <v>278</v>
      </c>
    </row>
    <row r="557" spans="1:12" x14ac:dyDescent="0.25">
      <c r="A557" s="279" t="s">
        <v>289</v>
      </c>
      <c r="B557" s="279" t="s">
        <v>454</v>
      </c>
      <c r="C557" s="279" t="s">
        <v>454</v>
      </c>
      <c r="D557" s="279" t="s">
        <v>12203</v>
      </c>
      <c r="E557">
        <v>719765</v>
      </c>
      <c r="F557" s="288">
        <v>32.960499999999996</v>
      </c>
      <c r="G557" t="s">
        <v>76</v>
      </c>
      <c r="H557" s="289" t="s">
        <v>13434</v>
      </c>
      <c r="I557" s="289" t="s">
        <v>13412</v>
      </c>
      <c r="J557" s="289" t="s">
        <v>13417</v>
      </c>
      <c r="K557" s="281">
        <v>-4.9791426041200001E-2</v>
      </c>
      <c r="L557" s="279" t="s">
        <v>278</v>
      </c>
    </row>
    <row r="558" spans="1:12" x14ac:dyDescent="0.25">
      <c r="A558" s="279" t="s">
        <v>289</v>
      </c>
      <c r="B558" s="279" t="s">
        <v>454</v>
      </c>
      <c r="C558" s="279" t="s">
        <v>454</v>
      </c>
      <c r="D558" s="279" t="s">
        <v>12258</v>
      </c>
      <c r="E558">
        <v>694045</v>
      </c>
      <c r="F558" s="288">
        <v>32.960499999999996</v>
      </c>
      <c r="G558" t="s">
        <v>76</v>
      </c>
      <c r="H558" s="289" t="s">
        <v>13434</v>
      </c>
      <c r="I558" s="289" t="s">
        <v>13412</v>
      </c>
      <c r="J558" s="289" t="s">
        <v>13417</v>
      </c>
      <c r="K558" s="281">
        <v>-0.53562178697899998</v>
      </c>
      <c r="L558" s="279" t="s">
        <v>278</v>
      </c>
    </row>
    <row r="559" spans="1:12" x14ac:dyDescent="0.25">
      <c r="A559" s="279" t="s">
        <v>289</v>
      </c>
      <c r="B559" s="279" t="s">
        <v>454</v>
      </c>
      <c r="C559" s="279" t="s">
        <v>454</v>
      </c>
      <c r="D559" s="279" t="s">
        <v>12422</v>
      </c>
      <c r="E559">
        <v>690244</v>
      </c>
      <c r="F559" s="288">
        <v>32.960499999999996</v>
      </c>
      <c r="G559" t="s">
        <v>76</v>
      </c>
      <c r="H559" s="289" t="s">
        <v>13434</v>
      </c>
      <c r="I559" s="289" t="s">
        <v>13412</v>
      </c>
      <c r="J559" s="289" t="s">
        <v>13422</v>
      </c>
      <c r="K559" s="281">
        <v>1.1461531546699999</v>
      </c>
      <c r="L559" s="279" t="s">
        <v>335</v>
      </c>
    </row>
    <row r="560" spans="1:12" x14ac:dyDescent="0.25">
      <c r="A560" s="279" t="s">
        <v>289</v>
      </c>
      <c r="B560" s="279" t="s">
        <v>454</v>
      </c>
      <c r="C560" s="279" t="s">
        <v>454</v>
      </c>
      <c r="D560" s="279" t="s">
        <v>12521</v>
      </c>
      <c r="E560">
        <v>694053</v>
      </c>
      <c r="F560" s="288">
        <v>32.960499999999996</v>
      </c>
      <c r="G560" t="s">
        <v>76</v>
      </c>
      <c r="H560" s="289" t="s">
        <v>13434</v>
      </c>
      <c r="I560" s="289" t="s">
        <v>13412</v>
      </c>
      <c r="J560" s="289" t="s">
        <v>13423</v>
      </c>
      <c r="K560" s="281">
        <v>-0.34030829489699999</v>
      </c>
      <c r="L560" s="279" t="s">
        <v>278</v>
      </c>
    </row>
    <row r="561" spans="1:12" x14ac:dyDescent="0.25">
      <c r="A561" s="279" t="s">
        <v>289</v>
      </c>
      <c r="B561" s="279" t="s">
        <v>454</v>
      </c>
      <c r="C561" s="279" t="s">
        <v>454</v>
      </c>
      <c r="D561" s="279" t="s">
        <v>12590</v>
      </c>
      <c r="E561">
        <v>667765</v>
      </c>
      <c r="F561" s="288">
        <v>32.960499999999996</v>
      </c>
      <c r="G561" t="s">
        <v>77</v>
      </c>
      <c r="H561" s="289" t="s">
        <v>13444</v>
      </c>
      <c r="I561" s="289" t="s">
        <v>13412</v>
      </c>
      <c r="J561" s="289" t="s">
        <v>13423</v>
      </c>
      <c r="K561" s="281">
        <v>1.13560463743</v>
      </c>
      <c r="L561" s="279" t="s">
        <v>335</v>
      </c>
    </row>
    <row r="562" spans="1:12" x14ac:dyDescent="0.25">
      <c r="A562" s="279" t="s">
        <v>289</v>
      </c>
      <c r="B562" s="279" t="s">
        <v>454</v>
      </c>
      <c r="C562" s="279" t="s">
        <v>454</v>
      </c>
      <c r="D562" s="279" t="s">
        <v>12651</v>
      </c>
      <c r="E562">
        <v>738913</v>
      </c>
      <c r="F562" s="288">
        <v>32.960499999999996</v>
      </c>
      <c r="G562" t="s">
        <v>76</v>
      </c>
      <c r="H562" s="289" t="s">
        <v>13434</v>
      </c>
      <c r="I562" s="289" t="s">
        <v>13412</v>
      </c>
      <c r="J562" s="289" t="s">
        <v>13416</v>
      </c>
      <c r="K562" s="281">
        <v>3.5838750888800001E-2</v>
      </c>
      <c r="L562" s="279" t="s">
        <v>271</v>
      </c>
    </row>
    <row r="563" spans="1:12" x14ac:dyDescent="0.25">
      <c r="A563" s="279" t="s">
        <v>289</v>
      </c>
      <c r="B563" s="279" t="s">
        <v>454</v>
      </c>
      <c r="C563" s="279" t="s">
        <v>454</v>
      </c>
      <c r="D563" s="279" t="s">
        <v>12662</v>
      </c>
      <c r="E563">
        <v>677043</v>
      </c>
      <c r="F563" s="288">
        <v>32.960499999999996</v>
      </c>
      <c r="G563" t="s">
        <v>77</v>
      </c>
      <c r="H563" s="289" t="s">
        <v>13444</v>
      </c>
      <c r="I563" s="289" t="s">
        <v>13412</v>
      </c>
      <c r="J563" s="289" t="s">
        <v>13423</v>
      </c>
      <c r="K563" s="281">
        <v>0.31651037790999997</v>
      </c>
      <c r="L563" s="279" t="s">
        <v>271</v>
      </c>
    </row>
    <row r="564" spans="1:12" x14ac:dyDescent="0.25">
      <c r="A564" s="279" t="s">
        <v>289</v>
      </c>
      <c r="B564" s="279" t="s">
        <v>454</v>
      </c>
      <c r="C564" s="279" t="s">
        <v>454</v>
      </c>
      <c r="D564" s="279" t="s">
        <v>12789</v>
      </c>
      <c r="E564">
        <v>665282</v>
      </c>
      <c r="F564" s="288">
        <v>32.960499999999996</v>
      </c>
      <c r="G564" t="s">
        <v>77</v>
      </c>
      <c r="H564" s="289" t="s">
        <v>13434</v>
      </c>
      <c r="I564" s="289" t="s">
        <v>13412</v>
      </c>
      <c r="J564" s="289" t="s">
        <v>13422</v>
      </c>
      <c r="K564" s="281">
        <v>-8.5739085536000001E-2</v>
      </c>
      <c r="L564" s="279" t="s">
        <v>278</v>
      </c>
    </row>
    <row r="565" spans="1:12" x14ac:dyDescent="0.25">
      <c r="A565" s="279" t="s">
        <v>289</v>
      </c>
      <c r="B565" s="279" t="s">
        <v>454</v>
      </c>
      <c r="C565" s="279" t="s">
        <v>454</v>
      </c>
      <c r="D565" s="279" t="s">
        <v>12878</v>
      </c>
      <c r="E565">
        <v>787841</v>
      </c>
      <c r="F565" s="288">
        <v>32.960499999999996</v>
      </c>
      <c r="G565" t="s">
        <v>77</v>
      </c>
      <c r="H565" s="289" t="s">
        <v>13444</v>
      </c>
      <c r="I565" s="289" t="s">
        <v>13412</v>
      </c>
      <c r="J565" s="289" t="s">
        <v>13423</v>
      </c>
      <c r="K565" s="281">
        <v>0.414923346252</v>
      </c>
      <c r="L565" s="279" t="s">
        <v>271</v>
      </c>
    </row>
    <row r="566" spans="1:12" x14ac:dyDescent="0.25">
      <c r="A566" s="279" t="s">
        <v>289</v>
      </c>
      <c r="B566" s="279" t="s">
        <v>454</v>
      </c>
      <c r="C566" s="279" t="s">
        <v>454</v>
      </c>
      <c r="D566" s="279" t="s">
        <v>12891</v>
      </c>
      <c r="E566">
        <v>763233</v>
      </c>
      <c r="F566" s="288">
        <v>32.960499999999996</v>
      </c>
      <c r="G566" t="s">
        <v>76</v>
      </c>
      <c r="H566" s="289" t="s">
        <v>13445</v>
      </c>
      <c r="I566" s="289" t="s">
        <v>13412</v>
      </c>
      <c r="J566" s="289" t="s">
        <v>13416</v>
      </c>
      <c r="K566" s="281">
        <v>0.55783578545400003</v>
      </c>
      <c r="L566" s="279" t="s">
        <v>293</v>
      </c>
    </row>
    <row r="567" spans="1:12" x14ac:dyDescent="0.25">
      <c r="A567" s="279" t="s">
        <v>289</v>
      </c>
      <c r="B567" s="279" t="s">
        <v>454</v>
      </c>
      <c r="C567" s="279" t="s">
        <v>454</v>
      </c>
      <c r="D567" s="279" t="s">
        <v>12919</v>
      </c>
      <c r="E567">
        <v>690015</v>
      </c>
      <c r="F567" s="288">
        <v>32.960499999999996</v>
      </c>
      <c r="G567" t="s">
        <v>76</v>
      </c>
      <c r="H567" s="289" t="s">
        <v>13445</v>
      </c>
      <c r="I567" s="289" t="s">
        <v>13412</v>
      </c>
      <c r="J567" s="289" t="s">
        <v>13416</v>
      </c>
      <c r="K567" s="281">
        <v>-0.52076817433599998</v>
      </c>
      <c r="L567" s="279" t="s">
        <v>278</v>
      </c>
    </row>
    <row r="568" spans="1:12" x14ac:dyDescent="0.25">
      <c r="A568" s="279" t="s">
        <v>289</v>
      </c>
      <c r="B568" s="279" t="s">
        <v>454</v>
      </c>
      <c r="C568" s="279" t="s">
        <v>454</v>
      </c>
      <c r="D568" s="279" t="s">
        <v>12982</v>
      </c>
      <c r="E568">
        <v>695076</v>
      </c>
      <c r="F568" s="288">
        <v>32.960499999999996</v>
      </c>
      <c r="G568" t="s">
        <v>76</v>
      </c>
      <c r="H568" s="289" t="s">
        <v>13445</v>
      </c>
      <c r="I568" s="289" t="s">
        <v>13412</v>
      </c>
      <c r="J568" s="289" t="s">
        <v>13422</v>
      </c>
      <c r="K568" s="281">
        <v>-0.36840142554900002</v>
      </c>
      <c r="L568" s="279" t="s">
        <v>278</v>
      </c>
    </row>
    <row r="569" spans="1:12" x14ac:dyDescent="0.25">
      <c r="A569" s="279" t="s">
        <v>289</v>
      </c>
      <c r="B569" s="279" t="s">
        <v>454</v>
      </c>
      <c r="C569" s="279" t="s">
        <v>454</v>
      </c>
      <c r="D569" s="279" t="s">
        <v>13153</v>
      </c>
      <c r="E569">
        <v>613029</v>
      </c>
      <c r="F569" s="288">
        <v>32.960499999999996</v>
      </c>
      <c r="G569" t="s">
        <v>76</v>
      </c>
      <c r="H569" s="289" t="s">
        <v>13434</v>
      </c>
      <c r="I569" s="289" t="s">
        <v>13412</v>
      </c>
      <c r="J569" s="289" t="s">
        <v>13422</v>
      </c>
      <c r="K569" s="281">
        <v>0.78391625747100002</v>
      </c>
      <c r="L569" s="279" t="s">
        <v>293</v>
      </c>
    </row>
    <row r="570" spans="1:12" x14ac:dyDescent="0.25">
      <c r="A570" s="279" t="s">
        <v>289</v>
      </c>
      <c r="B570" s="279" t="s">
        <v>454</v>
      </c>
      <c r="C570" s="279" t="s">
        <v>454</v>
      </c>
      <c r="D570" s="279" t="s">
        <v>13282</v>
      </c>
      <c r="E570">
        <v>663751</v>
      </c>
      <c r="F570" s="288">
        <v>32.960499999999996</v>
      </c>
      <c r="G570" t="s">
        <v>76</v>
      </c>
      <c r="H570" s="289" t="s">
        <v>13445</v>
      </c>
      <c r="I570" s="289" t="s">
        <v>13412</v>
      </c>
      <c r="J570" s="289" t="s">
        <v>13416</v>
      </c>
      <c r="K570" s="281">
        <v>-0.69475239005</v>
      </c>
      <c r="L570" s="279" t="s">
        <v>278</v>
      </c>
    </row>
    <row r="571" spans="1:12" x14ac:dyDescent="0.25">
      <c r="A571" s="279" t="s">
        <v>289</v>
      </c>
      <c r="B571" s="279" t="s">
        <v>330</v>
      </c>
      <c r="C571" s="279" t="s">
        <v>331</v>
      </c>
      <c r="D571" s="279" t="s">
        <v>329</v>
      </c>
      <c r="E571">
        <v>610186</v>
      </c>
      <c r="F571" s="288">
        <v>32.759000000000007</v>
      </c>
      <c r="G571" t="s">
        <v>76</v>
      </c>
      <c r="H571" s="289" t="s">
        <v>13445</v>
      </c>
      <c r="I571" s="289" t="s">
        <v>13412</v>
      </c>
      <c r="J571" s="289" t="s">
        <v>13416</v>
      </c>
      <c r="K571" s="281">
        <v>-0.72278268644800003</v>
      </c>
      <c r="L571" s="279" t="s">
        <v>278</v>
      </c>
    </row>
    <row r="572" spans="1:12" x14ac:dyDescent="0.25">
      <c r="A572" s="279" t="s">
        <v>289</v>
      </c>
      <c r="B572" s="279" t="s">
        <v>330</v>
      </c>
      <c r="C572" s="279" t="s">
        <v>331</v>
      </c>
      <c r="D572" s="279" t="s">
        <v>332</v>
      </c>
      <c r="E572">
        <v>610844</v>
      </c>
      <c r="F572" s="288">
        <v>32.759000000000007</v>
      </c>
      <c r="G572" t="s">
        <v>76</v>
      </c>
      <c r="H572" s="289" t="s">
        <v>13445</v>
      </c>
      <c r="I572" s="289" t="s">
        <v>13412</v>
      </c>
      <c r="J572" s="289" t="s">
        <v>13416</v>
      </c>
      <c r="K572" s="281">
        <v>-0.609308422372</v>
      </c>
      <c r="L572" s="279" t="s">
        <v>278</v>
      </c>
    </row>
    <row r="573" spans="1:12" x14ac:dyDescent="0.25">
      <c r="A573" s="279" t="s">
        <v>289</v>
      </c>
      <c r="B573" s="279" t="s">
        <v>330</v>
      </c>
      <c r="C573" s="279" t="s">
        <v>331</v>
      </c>
      <c r="D573" s="279" t="s">
        <v>333</v>
      </c>
      <c r="E573">
        <v>611379</v>
      </c>
      <c r="F573" s="288">
        <v>32.759000000000007</v>
      </c>
      <c r="G573" t="s">
        <v>76</v>
      </c>
      <c r="H573" s="289" t="s">
        <v>13445</v>
      </c>
      <c r="I573" s="289" t="s">
        <v>13412</v>
      </c>
      <c r="J573" s="289" t="s">
        <v>13416</v>
      </c>
      <c r="K573" s="281">
        <v>-0.90039459100300001</v>
      </c>
      <c r="L573" s="279" t="s">
        <v>278</v>
      </c>
    </row>
    <row r="574" spans="1:12" x14ac:dyDescent="0.25">
      <c r="A574" s="279" t="s">
        <v>289</v>
      </c>
      <c r="B574" s="279" t="s">
        <v>330</v>
      </c>
      <c r="C574" s="279" t="s">
        <v>331</v>
      </c>
      <c r="D574" s="279" t="s">
        <v>334</v>
      </c>
      <c r="E574">
        <v>612286</v>
      </c>
      <c r="F574" s="288">
        <v>32.759000000000007</v>
      </c>
      <c r="G574" t="s">
        <v>77</v>
      </c>
      <c r="H574" s="289" t="s">
        <v>13444</v>
      </c>
      <c r="I574" s="289" t="s">
        <v>13412</v>
      </c>
      <c r="J574" s="289" t="s">
        <v>13416</v>
      </c>
      <c r="K574" s="281">
        <v>7.8633799860300002E-2</v>
      </c>
      <c r="L574" s="279" t="s">
        <v>271</v>
      </c>
    </row>
    <row r="575" spans="1:12" x14ac:dyDescent="0.25">
      <c r="A575" s="279" t="s">
        <v>289</v>
      </c>
      <c r="B575" s="279" t="s">
        <v>330</v>
      </c>
      <c r="C575" s="279" t="s">
        <v>331</v>
      </c>
      <c r="D575" s="279" t="s">
        <v>479</v>
      </c>
      <c r="E575">
        <v>658201</v>
      </c>
      <c r="F575" s="288">
        <v>32.759000000000007</v>
      </c>
      <c r="G575" t="s">
        <v>77</v>
      </c>
      <c r="H575" s="289" t="s">
        <v>13434</v>
      </c>
      <c r="I575" s="289" t="s">
        <v>13412</v>
      </c>
      <c r="J575" s="289" t="s">
        <v>13416</v>
      </c>
      <c r="K575" s="281">
        <v>0.30688483301199998</v>
      </c>
      <c r="L575" s="279" t="s">
        <v>271</v>
      </c>
    </row>
    <row r="576" spans="1:12" x14ac:dyDescent="0.25">
      <c r="A576" s="279" t="s">
        <v>289</v>
      </c>
      <c r="B576" s="279" t="s">
        <v>330</v>
      </c>
      <c r="C576" s="279" t="s">
        <v>331</v>
      </c>
      <c r="D576" s="279" t="s">
        <v>893</v>
      </c>
      <c r="E576">
        <v>612499</v>
      </c>
      <c r="F576" s="288">
        <v>32.759000000000007</v>
      </c>
      <c r="G576" t="s">
        <v>76</v>
      </c>
      <c r="H576" s="289" t="s">
        <v>13445</v>
      </c>
      <c r="I576" s="289" t="s">
        <v>13412</v>
      </c>
      <c r="J576" s="289" t="s">
        <v>13416</v>
      </c>
      <c r="K576" s="281">
        <v>-0.28032199637799998</v>
      </c>
      <c r="L576" s="279" t="s">
        <v>278</v>
      </c>
    </row>
    <row r="577" spans="1:12" x14ac:dyDescent="0.25">
      <c r="A577" s="279" t="s">
        <v>289</v>
      </c>
      <c r="B577" s="279" t="s">
        <v>330</v>
      </c>
      <c r="C577" s="279" t="s">
        <v>331</v>
      </c>
      <c r="D577" s="279" t="s">
        <v>1124</v>
      </c>
      <c r="E577">
        <v>610470</v>
      </c>
      <c r="F577" s="288">
        <v>32.759000000000007</v>
      </c>
      <c r="G577" t="s">
        <v>76</v>
      </c>
      <c r="H577" s="289" t="s">
        <v>13445</v>
      </c>
      <c r="I577" s="289" t="s">
        <v>13412</v>
      </c>
      <c r="J577" s="289" t="s">
        <v>13416</v>
      </c>
      <c r="K577" s="281">
        <v>-6.3905312636200001E-2</v>
      </c>
      <c r="L577" s="279" t="s">
        <v>278</v>
      </c>
    </row>
    <row r="578" spans="1:12" x14ac:dyDescent="0.25">
      <c r="A578" s="279" t="s">
        <v>289</v>
      </c>
      <c r="B578" s="279" t="s">
        <v>330</v>
      </c>
      <c r="C578" s="279" t="s">
        <v>331</v>
      </c>
      <c r="D578" s="279" t="s">
        <v>1125</v>
      </c>
      <c r="E578">
        <v>612227</v>
      </c>
      <c r="F578" s="288">
        <v>32.759000000000007</v>
      </c>
      <c r="G578" t="s">
        <v>76</v>
      </c>
      <c r="H578" s="289" t="s">
        <v>13445</v>
      </c>
      <c r="I578" s="289" t="s">
        <v>13413</v>
      </c>
      <c r="J578" s="289" t="s">
        <v>13416</v>
      </c>
      <c r="K578" s="281">
        <v>0.30212304530700002</v>
      </c>
      <c r="L578" s="279" t="s">
        <v>271</v>
      </c>
    </row>
    <row r="579" spans="1:12" x14ac:dyDescent="0.25">
      <c r="A579" s="279" t="s">
        <v>289</v>
      </c>
      <c r="B579" s="279" t="s">
        <v>330</v>
      </c>
      <c r="C579" s="279" t="s">
        <v>331</v>
      </c>
      <c r="D579" s="279" t="s">
        <v>1126</v>
      </c>
      <c r="E579">
        <v>610771</v>
      </c>
      <c r="F579" s="288">
        <v>32.759000000000007</v>
      </c>
      <c r="G579" t="s">
        <v>76</v>
      </c>
      <c r="H579" s="289" t="s">
        <v>13445</v>
      </c>
      <c r="I579" s="289" t="s">
        <v>13412</v>
      </c>
      <c r="J579" s="289" t="s">
        <v>13416</v>
      </c>
      <c r="K579" s="281">
        <v>-0.89957231054499998</v>
      </c>
      <c r="L579" s="279" t="s">
        <v>278</v>
      </c>
    </row>
    <row r="580" spans="1:12" x14ac:dyDescent="0.25">
      <c r="A580" s="279" t="s">
        <v>289</v>
      </c>
      <c r="B580" s="279" t="s">
        <v>330</v>
      </c>
      <c r="C580" s="279" t="s">
        <v>331</v>
      </c>
      <c r="D580" s="279" t="s">
        <v>1844</v>
      </c>
      <c r="E580">
        <v>611743</v>
      </c>
      <c r="F580" s="288">
        <v>32.759000000000007</v>
      </c>
      <c r="G580" t="s">
        <v>76</v>
      </c>
      <c r="H580" s="289" t="s">
        <v>13434</v>
      </c>
      <c r="I580" s="289" t="s">
        <v>13412</v>
      </c>
      <c r="J580" s="289" t="s">
        <v>13416</v>
      </c>
      <c r="K580" s="281">
        <v>2.9074470756799999E-2</v>
      </c>
      <c r="L580" s="279" t="s">
        <v>271</v>
      </c>
    </row>
    <row r="581" spans="1:12" x14ac:dyDescent="0.25">
      <c r="A581" s="279" t="s">
        <v>289</v>
      </c>
      <c r="B581" s="279" t="s">
        <v>330</v>
      </c>
      <c r="C581" s="279" t="s">
        <v>331</v>
      </c>
      <c r="D581" s="279" t="s">
        <v>2171</v>
      </c>
      <c r="E581">
        <v>610372</v>
      </c>
      <c r="F581" s="288">
        <v>32.759000000000007</v>
      </c>
      <c r="G581" t="s">
        <v>76</v>
      </c>
      <c r="H581" s="289" t="s">
        <v>13445</v>
      </c>
      <c r="I581" s="289" t="s">
        <v>13412</v>
      </c>
      <c r="J581" s="289" t="s">
        <v>13416</v>
      </c>
      <c r="K581" s="281">
        <v>-0.69482527634199998</v>
      </c>
      <c r="L581" s="279" t="s">
        <v>278</v>
      </c>
    </row>
    <row r="582" spans="1:12" x14ac:dyDescent="0.25">
      <c r="A582" s="279" t="s">
        <v>289</v>
      </c>
      <c r="B582" s="279" t="s">
        <v>330</v>
      </c>
      <c r="C582" s="279" t="s">
        <v>331</v>
      </c>
      <c r="D582" s="279" t="s">
        <v>2233</v>
      </c>
      <c r="E582">
        <v>611263</v>
      </c>
      <c r="F582" s="288">
        <v>32.759000000000007</v>
      </c>
      <c r="G582" t="s">
        <v>76</v>
      </c>
      <c r="H582" s="289" t="s">
        <v>13444</v>
      </c>
      <c r="I582" s="289" t="s">
        <v>13414</v>
      </c>
      <c r="J582" s="289" t="s">
        <v>13416</v>
      </c>
      <c r="K582" s="281">
        <v>-0.25257042803899998</v>
      </c>
      <c r="L582" s="279" t="s">
        <v>278</v>
      </c>
    </row>
    <row r="583" spans="1:12" x14ac:dyDescent="0.25">
      <c r="A583" s="279" t="s">
        <v>289</v>
      </c>
      <c r="B583" s="279" t="s">
        <v>330</v>
      </c>
      <c r="C583" s="279" t="s">
        <v>331</v>
      </c>
      <c r="D583" s="279" t="s">
        <v>2313</v>
      </c>
      <c r="E583">
        <v>612146</v>
      </c>
      <c r="F583" s="288">
        <v>32.759000000000007</v>
      </c>
      <c r="G583" t="s">
        <v>77</v>
      </c>
      <c r="H583" s="289" t="s">
        <v>13444</v>
      </c>
      <c r="I583" s="289" t="s">
        <v>13413</v>
      </c>
      <c r="J583" s="289" t="s">
        <v>13416</v>
      </c>
      <c r="K583" s="281">
        <v>9.4156469290199996E-2</v>
      </c>
      <c r="L583" s="279" t="s">
        <v>271</v>
      </c>
    </row>
    <row r="584" spans="1:12" x14ac:dyDescent="0.25">
      <c r="A584" s="279" t="s">
        <v>289</v>
      </c>
      <c r="B584" s="279" t="s">
        <v>330</v>
      </c>
      <c r="C584" s="279" t="s">
        <v>331</v>
      </c>
      <c r="D584" s="279" t="s">
        <v>2335</v>
      </c>
      <c r="E584">
        <v>610003</v>
      </c>
      <c r="F584" s="288">
        <v>32.759000000000007</v>
      </c>
      <c r="G584" t="s">
        <v>76</v>
      </c>
      <c r="H584" s="289" t="s">
        <v>13445</v>
      </c>
      <c r="I584" s="289" t="s">
        <v>13412</v>
      </c>
      <c r="J584" s="289" t="s">
        <v>13416</v>
      </c>
      <c r="K584" s="281">
        <v>-0.59861882346700002</v>
      </c>
      <c r="L584" s="279" t="s">
        <v>278</v>
      </c>
    </row>
    <row r="585" spans="1:12" x14ac:dyDescent="0.25">
      <c r="A585" s="279" t="s">
        <v>289</v>
      </c>
      <c r="B585" s="279" t="s">
        <v>330</v>
      </c>
      <c r="C585" s="279" t="s">
        <v>331</v>
      </c>
      <c r="D585" s="279" t="s">
        <v>3266</v>
      </c>
      <c r="E585">
        <v>612553</v>
      </c>
      <c r="F585" s="288">
        <v>32.759000000000007</v>
      </c>
      <c r="G585" t="s">
        <v>76</v>
      </c>
      <c r="H585" s="289" t="s">
        <v>13434</v>
      </c>
      <c r="I585" s="289" t="s">
        <v>13412</v>
      </c>
      <c r="J585" s="289" t="s">
        <v>13416</v>
      </c>
      <c r="K585" s="281">
        <v>8.2177986787699997E-2</v>
      </c>
      <c r="L585" s="279" t="s">
        <v>271</v>
      </c>
    </row>
    <row r="586" spans="1:12" x14ac:dyDescent="0.25">
      <c r="A586" s="279" t="s">
        <v>289</v>
      </c>
      <c r="B586" s="279" t="s">
        <v>330</v>
      </c>
      <c r="C586" s="279" t="s">
        <v>331</v>
      </c>
      <c r="D586" s="279" t="s">
        <v>3297</v>
      </c>
      <c r="E586">
        <v>775550</v>
      </c>
      <c r="F586" s="288">
        <v>32.759000000000007</v>
      </c>
      <c r="G586" t="s">
        <v>76</v>
      </c>
      <c r="H586" s="289" t="s">
        <v>13445</v>
      </c>
      <c r="I586" s="289" t="s">
        <v>13412</v>
      </c>
      <c r="J586" s="289" t="s">
        <v>13416</v>
      </c>
      <c r="K586" s="281">
        <v>-0.490919025239</v>
      </c>
      <c r="L586" s="279" t="s">
        <v>278</v>
      </c>
    </row>
    <row r="587" spans="1:12" x14ac:dyDescent="0.25">
      <c r="A587" s="279" t="s">
        <v>289</v>
      </c>
      <c r="B587" s="279" t="s">
        <v>330</v>
      </c>
      <c r="C587" s="279" t="s">
        <v>331</v>
      </c>
      <c r="D587" s="279" t="s">
        <v>3572</v>
      </c>
      <c r="E587">
        <v>610887</v>
      </c>
      <c r="F587" s="288">
        <v>32.759000000000007</v>
      </c>
      <c r="G587" t="s">
        <v>76</v>
      </c>
      <c r="H587" s="289" t="s">
        <v>13445</v>
      </c>
      <c r="I587" s="289" t="s">
        <v>13412</v>
      </c>
      <c r="J587" s="289" t="s">
        <v>13416</v>
      </c>
      <c r="K587" s="281">
        <v>-0.79432081968199997</v>
      </c>
      <c r="L587" s="279" t="s">
        <v>278</v>
      </c>
    </row>
    <row r="588" spans="1:12" x14ac:dyDescent="0.25">
      <c r="A588" s="279" t="s">
        <v>289</v>
      </c>
      <c r="B588" s="279" t="s">
        <v>330</v>
      </c>
      <c r="C588" s="279" t="s">
        <v>331</v>
      </c>
      <c r="D588" s="279" t="s">
        <v>3581</v>
      </c>
      <c r="E588">
        <v>610330</v>
      </c>
      <c r="F588" s="288">
        <v>32.759000000000007</v>
      </c>
      <c r="G588" t="s">
        <v>76</v>
      </c>
      <c r="H588" s="289" t="s">
        <v>13445</v>
      </c>
      <c r="I588" s="289" t="s">
        <v>13412</v>
      </c>
      <c r="J588" s="289" t="s">
        <v>13416</v>
      </c>
      <c r="K588" s="281">
        <v>-0.449786609477</v>
      </c>
      <c r="L588" s="279" t="s">
        <v>278</v>
      </c>
    </row>
    <row r="589" spans="1:12" x14ac:dyDescent="0.25">
      <c r="A589" s="279" t="s">
        <v>289</v>
      </c>
      <c r="B589" s="279" t="s">
        <v>330</v>
      </c>
      <c r="C589" s="279" t="s">
        <v>331</v>
      </c>
      <c r="D589" s="279" t="s">
        <v>3670</v>
      </c>
      <c r="E589">
        <v>654132</v>
      </c>
      <c r="F589" s="288">
        <v>32.759000000000007</v>
      </c>
      <c r="G589" t="s">
        <v>77</v>
      </c>
      <c r="H589" s="289" t="s">
        <v>13445</v>
      </c>
      <c r="I589" s="289" t="s">
        <v>13413</v>
      </c>
      <c r="J589" s="289" t="s">
        <v>13417</v>
      </c>
      <c r="K589" s="281">
        <v>0.384943380163</v>
      </c>
      <c r="L589" s="279" t="s">
        <v>271</v>
      </c>
    </row>
    <row r="590" spans="1:12" x14ac:dyDescent="0.25">
      <c r="A590" s="279" t="s">
        <v>289</v>
      </c>
      <c r="B590" s="279" t="s">
        <v>330</v>
      </c>
      <c r="C590" s="279" t="s">
        <v>331</v>
      </c>
      <c r="D590" s="279" t="s">
        <v>3700</v>
      </c>
      <c r="E590">
        <v>612006</v>
      </c>
      <c r="F590" s="288">
        <v>32.759000000000007</v>
      </c>
      <c r="G590" t="s">
        <v>76</v>
      </c>
      <c r="H590" s="289" t="s">
        <v>13445</v>
      </c>
      <c r="I590" s="289" t="s">
        <v>13412</v>
      </c>
      <c r="J590" s="289" t="s">
        <v>13416</v>
      </c>
      <c r="K590" s="281">
        <v>-6.3516238708200001E-2</v>
      </c>
      <c r="L590" s="279" t="s">
        <v>278</v>
      </c>
    </row>
    <row r="591" spans="1:12" x14ac:dyDescent="0.25">
      <c r="A591" s="279" t="s">
        <v>289</v>
      </c>
      <c r="B591" s="279" t="s">
        <v>330</v>
      </c>
      <c r="C591" s="279" t="s">
        <v>331</v>
      </c>
      <c r="D591" s="279" t="s">
        <v>4474</v>
      </c>
      <c r="E591">
        <v>611646</v>
      </c>
      <c r="F591" s="288">
        <v>32.759000000000007</v>
      </c>
      <c r="G591" t="s">
        <v>76</v>
      </c>
      <c r="H591" s="289" t="s">
        <v>13445</v>
      </c>
      <c r="I591" s="289" t="s">
        <v>13412</v>
      </c>
      <c r="J591" s="289" t="s">
        <v>13416</v>
      </c>
      <c r="K591" s="281">
        <v>-0.14393011557300001</v>
      </c>
      <c r="L591" s="279" t="s">
        <v>278</v>
      </c>
    </row>
    <row r="592" spans="1:12" x14ac:dyDescent="0.25">
      <c r="A592" s="279" t="s">
        <v>289</v>
      </c>
      <c r="B592" s="279" t="s">
        <v>330</v>
      </c>
      <c r="C592" s="279" t="s">
        <v>331</v>
      </c>
      <c r="D592" s="279" t="s">
        <v>5202</v>
      </c>
      <c r="E592">
        <v>633895</v>
      </c>
      <c r="F592" s="288">
        <v>32.759000000000007</v>
      </c>
      <c r="G592" t="s">
        <v>77</v>
      </c>
      <c r="H592" s="289" t="s">
        <v>13445</v>
      </c>
      <c r="I592" s="289" t="s">
        <v>13412</v>
      </c>
      <c r="J592" s="289" t="s">
        <v>13417</v>
      </c>
      <c r="K592" s="281">
        <v>0.59559113300300004</v>
      </c>
      <c r="L592" s="279" t="s">
        <v>293</v>
      </c>
    </row>
    <row r="593" spans="1:12" x14ac:dyDescent="0.25">
      <c r="A593" s="279" t="s">
        <v>289</v>
      </c>
      <c r="B593" s="279" t="s">
        <v>330</v>
      </c>
      <c r="C593" s="279" t="s">
        <v>331</v>
      </c>
      <c r="D593" s="279" t="s">
        <v>5668</v>
      </c>
      <c r="E593">
        <v>612014</v>
      </c>
      <c r="F593" s="288">
        <v>32.759000000000007</v>
      </c>
      <c r="G593" t="s">
        <v>76</v>
      </c>
      <c r="H593" s="289" t="s">
        <v>13445</v>
      </c>
      <c r="I593" s="289" t="s">
        <v>13412</v>
      </c>
      <c r="J593" s="289" t="s">
        <v>13423</v>
      </c>
      <c r="K593" s="281">
        <v>0.39241575008399998</v>
      </c>
      <c r="L593" s="279" t="s">
        <v>271</v>
      </c>
    </row>
    <row r="594" spans="1:12" x14ac:dyDescent="0.25">
      <c r="A594" s="279" t="s">
        <v>289</v>
      </c>
      <c r="B594" s="279" t="s">
        <v>330</v>
      </c>
      <c r="C594" s="279" t="s">
        <v>331</v>
      </c>
      <c r="D594" s="279" t="s">
        <v>5870</v>
      </c>
      <c r="E594">
        <v>610283</v>
      </c>
      <c r="F594" s="288">
        <v>32.759000000000007</v>
      </c>
      <c r="G594" t="s">
        <v>76</v>
      </c>
      <c r="H594" s="289" t="s">
        <v>13445</v>
      </c>
      <c r="I594" s="289" t="s">
        <v>13412</v>
      </c>
      <c r="J594" s="289" t="s">
        <v>13416</v>
      </c>
      <c r="K594" s="281">
        <v>0.55423293857300004</v>
      </c>
      <c r="L594" s="279" t="s">
        <v>293</v>
      </c>
    </row>
    <row r="595" spans="1:12" x14ac:dyDescent="0.25">
      <c r="A595" s="279" t="s">
        <v>289</v>
      </c>
      <c r="B595" s="279" t="s">
        <v>330</v>
      </c>
      <c r="C595" s="279" t="s">
        <v>331</v>
      </c>
      <c r="D595" s="279" t="s">
        <v>5876</v>
      </c>
      <c r="E595">
        <v>611026</v>
      </c>
      <c r="F595" s="288">
        <v>32.759000000000007</v>
      </c>
      <c r="G595" t="s">
        <v>76</v>
      </c>
      <c r="H595" s="289" t="s">
        <v>13445</v>
      </c>
      <c r="I595" s="289" t="s">
        <v>13412</v>
      </c>
      <c r="J595" s="289" t="s">
        <v>13416</v>
      </c>
      <c r="K595" s="281">
        <v>-7.2977330312500005E-2</v>
      </c>
      <c r="L595" s="279" t="s">
        <v>278</v>
      </c>
    </row>
    <row r="596" spans="1:12" x14ac:dyDescent="0.25">
      <c r="A596" s="279" t="s">
        <v>289</v>
      </c>
      <c r="B596" s="279" t="s">
        <v>330</v>
      </c>
      <c r="C596" s="279" t="s">
        <v>331</v>
      </c>
      <c r="D596" s="279" t="s">
        <v>5946</v>
      </c>
      <c r="E596">
        <v>612111</v>
      </c>
      <c r="F596" s="288">
        <v>32.759000000000007</v>
      </c>
      <c r="G596" t="s">
        <v>77</v>
      </c>
      <c r="H596" s="289" t="s">
        <v>13445</v>
      </c>
      <c r="I596" s="289" t="s">
        <v>13412</v>
      </c>
      <c r="J596" s="289" t="s">
        <v>13416</v>
      </c>
      <c r="K596" s="281">
        <v>-0.14222673501999999</v>
      </c>
      <c r="L596" s="279" t="s">
        <v>278</v>
      </c>
    </row>
    <row r="597" spans="1:12" x14ac:dyDescent="0.25">
      <c r="A597" s="279" t="s">
        <v>289</v>
      </c>
      <c r="B597" s="279" t="s">
        <v>330</v>
      </c>
      <c r="C597" s="279" t="s">
        <v>331</v>
      </c>
      <c r="D597" s="279" t="s">
        <v>6118</v>
      </c>
      <c r="E597">
        <v>612171</v>
      </c>
      <c r="F597" s="288">
        <v>32.759000000000007</v>
      </c>
      <c r="G597" t="s">
        <v>77</v>
      </c>
      <c r="H597" s="289" t="s">
        <v>13445</v>
      </c>
      <c r="I597" s="289" t="s">
        <v>13413</v>
      </c>
      <c r="J597" s="289" t="s">
        <v>13416</v>
      </c>
      <c r="K597" s="281">
        <v>0.20049977347299999</v>
      </c>
      <c r="L597" s="279" t="s">
        <v>271</v>
      </c>
    </row>
    <row r="598" spans="1:12" x14ac:dyDescent="0.25">
      <c r="A598" s="279" t="s">
        <v>289</v>
      </c>
      <c r="B598" s="279" t="s">
        <v>330</v>
      </c>
      <c r="C598" s="279" t="s">
        <v>331</v>
      </c>
      <c r="D598" s="279" t="s">
        <v>6119</v>
      </c>
      <c r="E598">
        <v>751910</v>
      </c>
      <c r="F598" s="288">
        <v>32.759000000000007</v>
      </c>
      <c r="G598" t="s">
        <v>76</v>
      </c>
      <c r="H598" s="289" t="s">
        <v>13445</v>
      </c>
      <c r="I598" s="289" t="s">
        <v>13412</v>
      </c>
      <c r="J598" s="289" t="s">
        <v>13416</v>
      </c>
      <c r="K598" s="281">
        <v>-2.7444070318199999E-2</v>
      </c>
      <c r="L598" s="279" t="s">
        <v>278</v>
      </c>
    </row>
    <row r="599" spans="1:12" x14ac:dyDescent="0.25">
      <c r="A599" s="279" t="s">
        <v>289</v>
      </c>
      <c r="B599" s="279" t="s">
        <v>330</v>
      </c>
      <c r="C599" s="279" t="s">
        <v>331</v>
      </c>
      <c r="D599" s="279" t="s">
        <v>6141</v>
      </c>
      <c r="E599">
        <v>655856</v>
      </c>
      <c r="F599" s="288">
        <v>32.759000000000007</v>
      </c>
      <c r="G599" t="s">
        <v>76</v>
      </c>
      <c r="H599" s="289" t="s">
        <v>13445</v>
      </c>
      <c r="I599" s="289" t="s">
        <v>13412</v>
      </c>
      <c r="J599" s="289" t="s">
        <v>13416</v>
      </c>
      <c r="K599" s="281">
        <v>-4.2065003506699998E-2</v>
      </c>
      <c r="L599" s="279" t="s">
        <v>278</v>
      </c>
    </row>
    <row r="600" spans="1:12" x14ac:dyDescent="0.25">
      <c r="A600" s="279" t="s">
        <v>289</v>
      </c>
      <c r="B600" s="279" t="s">
        <v>330</v>
      </c>
      <c r="C600" s="279" t="s">
        <v>331</v>
      </c>
      <c r="D600" s="279" t="s">
        <v>6148</v>
      </c>
      <c r="E600">
        <v>610089</v>
      </c>
      <c r="F600" s="288">
        <v>32.759000000000007</v>
      </c>
      <c r="G600" t="s">
        <v>76</v>
      </c>
      <c r="H600" s="289" t="s">
        <v>13445</v>
      </c>
      <c r="I600" s="289" t="s">
        <v>13412</v>
      </c>
      <c r="J600" s="289" t="s">
        <v>13416</v>
      </c>
      <c r="K600" s="281">
        <v>-0.58710692842000001</v>
      </c>
      <c r="L600" s="279" t="s">
        <v>278</v>
      </c>
    </row>
    <row r="601" spans="1:12" x14ac:dyDescent="0.25">
      <c r="A601" s="279" t="s">
        <v>289</v>
      </c>
      <c r="B601" s="279" t="s">
        <v>330</v>
      </c>
      <c r="C601" s="279" t="s">
        <v>331</v>
      </c>
      <c r="D601" s="279" t="s">
        <v>6149</v>
      </c>
      <c r="E601">
        <v>610704</v>
      </c>
      <c r="F601" s="288">
        <v>32.759000000000007</v>
      </c>
      <c r="G601" t="s">
        <v>76</v>
      </c>
      <c r="H601" s="289" t="s">
        <v>13445</v>
      </c>
      <c r="I601" s="289" t="s">
        <v>13412</v>
      </c>
      <c r="J601" s="289" t="s">
        <v>13416</v>
      </c>
      <c r="K601" s="281">
        <v>-0.95055351074399996</v>
      </c>
      <c r="L601" s="279" t="s">
        <v>278</v>
      </c>
    </row>
    <row r="602" spans="1:12" x14ac:dyDescent="0.25">
      <c r="A602" s="279" t="s">
        <v>289</v>
      </c>
      <c r="B602" s="279" t="s">
        <v>330</v>
      </c>
      <c r="C602" s="279" t="s">
        <v>331</v>
      </c>
      <c r="D602" s="279" t="s">
        <v>6458</v>
      </c>
      <c r="E602">
        <v>611701</v>
      </c>
      <c r="F602" s="288">
        <v>32.759000000000007</v>
      </c>
      <c r="G602" t="s">
        <v>76</v>
      </c>
      <c r="H602" s="289" t="s">
        <v>13445</v>
      </c>
      <c r="I602" s="289" t="s">
        <v>13412</v>
      </c>
      <c r="J602" s="289" t="s">
        <v>13416</v>
      </c>
      <c r="K602" s="281">
        <v>5.8156205067799997E-2</v>
      </c>
      <c r="L602" s="279" t="s">
        <v>271</v>
      </c>
    </row>
    <row r="603" spans="1:12" x14ac:dyDescent="0.25">
      <c r="A603" s="279" t="s">
        <v>289</v>
      </c>
      <c r="B603" s="279" t="s">
        <v>330</v>
      </c>
      <c r="C603" s="279" t="s">
        <v>331</v>
      </c>
      <c r="D603" s="279" t="s">
        <v>6549</v>
      </c>
      <c r="E603">
        <v>611905</v>
      </c>
      <c r="F603" s="288">
        <v>32.759000000000007</v>
      </c>
      <c r="G603" t="s">
        <v>76</v>
      </c>
      <c r="H603" s="289" t="s">
        <v>13445</v>
      </c>
      <c r="I603" s="289" t="s">
        <v>13412</v>
      </c>
      <c r="J603" s="289" t="s">
        <v>13416</v>
      </c>
      <c r="K603" s="281">
        <v>-3.6121472089499999E-2</v>
      </c>
      <c r="L603" s="279" t="s">
        <v>278</v>
      </c>
    </row>
    <row r="604" spans="1:12" x14ac:dyDescent="0.25">
      <c r="A604" s="279" t="s">
        <v>289</v>
      </c>
      <c r="B604" s="279" t="s">
        <v>330</v>
      </c>
      <c r="C604" s="279" t="s">
        <v>331</v>
      </c>
      <c r="D604" s="279" t="s">
        <v>6898</v>
      </c>
      <c r="E604">
        <v>712680</v>
      </c>
      <c r="F604" s="288">
        <v>32.759000000000007</v>
      </c>
      <c r="G604" t="s">
        <v>76</v>
      </c>
      <c r="H604" s="289" t="s">
        <v>13445</v>
      </c>
      <c r="I604" s="289" t="s">
        <v>13412</v>
      </c>
      <c r="J604" s="289" t="s">
        <v>13416</v>
      </c>
      <c r="K604" s="281">
        <v>7.2458076823799997E-2</v>
      </c>
      <c r="L604" s="279" t="s">
        <v>271</v>
      </c>
    </row>
    <row r="605" spans="1:12" x14ac:dyDescent="0.25">
      <c r="A605" s="279" t="s">
        <v>289</v>
      </c>
      <c r="B605" s="279" t="s">
        <v>330</v>
      </c>
      <c r="C605" s="279" t="s">
        <v>331</v>
      </c>
      <c r="D605" s="279" t="s">
        <v>7500</v>
      </c>
      <c r="E605">
        <v>610208</v>
      </c>
      <c r="F605" s="288">
        <v>32.759000000000007</v>
      </c>
      <c r="G605" t="s">
        <v>76</v>
      </c>
      <c r="H605" s="289" t="s">
        <v>13445</v>
      </c>
      <c r="I605" s="289" t="s">
        <v>13412</v>
      </c>
      <c r="J605" s="289" t="s">
        <v>13416</v>
      </c>
      <c r="K605" s="281">
        <v>0.30303055069500001</v>
      </c>
      <c r="L605" s="279" t="s">
        <v>271</v>
      </c>
    </row>
    <row r="606" spans="1:12" x14ac:dyDescent="0.25">
      <c r="A606" s="279" t="s">
        <v>289</v>
      </c>
      <c r="B606" s="279" t="s">
        <v>330</v>
      </c>
      <c r="C606" s="279" t="s">
        <v>331</v>
      </c>
      <c r="D606" s="279" t="s">
        <v>7507</v>
      </c>
      <c r="E606">
        <v>610313</v>
      </c>
      <c r="F606" s="288">
        <v>32.759000000000007</v>
      </c>
      <c r="G606" t="s">
        <v>76</v>
      </c>
      <c r="H606" s="289" t="s">
        <v>13445</v>
      </c>
      <c r="I606" s="289" t="s">
        <v>13412</v>
      </c>
      <c r="J606" s="289" t="s">
        <v>13416</v>
      </c>
      <c r="K606" s="281">
        <v>0.231467728392</v>
      </c>
      <c r="L606" s="279" t="s">
        <v>271</v>
      </c>
    </row>
    <row r="607" spans="1:12" x14ac:dyDescent="0.25">
      <c r="A607" s="279" t="s">
        <v>289</v>
      </c>
      <c r="B607" s="279" t="s">
        <v>330</v>
      </c>
      <c r="C607" s="279" t="s">
        <v>331</v>
      </c>
      <c r="D607" s="279" t="s">
        <v>7515</v>
      </c>
      <c r="E607">
        <v>611484</v>
      </c>
      <c r="F607" s="288">
        <v>32.759000000000007</v>
      </c>
      <c r="G607" t="s">
        <v>76</v>
      </c>
      <c r="H607" s="289" t="s">
        <v>13445</v>
      </c>
      <c r="I607" s="289" t="s">
        <v>13412</v>
      </c>
      <c r="J607" s="289" t="s">
        <v>13416</v>
      </c>
      <c r="K607" s="281">
        <v>-0.20771723853999999</v>
      </c>
      <c r="L607" s="279" t="s">
        <v>278</v>
      </c>
    </row>
    <row r="608" spans="1:12" x14ac:dyDescent="0.25">
      <c r="A608" s="279" t="s">
        <v>289</v>
      </c>
      <c r="B608" s="279" t="s">
        <v>330</v>
      </c>
      <c r="C608" s="279" t="s">
        <v>331</v>
      </c>
      <c r="D608" s="279" t="s">
        <v>7528</v>
      </c>
      <c r="E608">
        <v>610585</v>
      </c>
      <c r="F608" s="288">
        <v>32.759000000000007</v>
      </c>
      <c r="G608" t="s">
        <v>77</v>
      </c>
      <c r="H608" s="289" t="s">
        <v>13434</v>
      </c>
      <c r="I608" s="289" t="s">
        <v>13412</v>
      </c>
      <c r="J608" s="289" t="s">
        <v>13422</v>
      </c>
      <c r="K608" s="281">
        <v>0.85973541874600001</v>
      </c>
      <c r="L608" s="279" t="s">
        <v>293</v>
      </c>
    </row>
    <row r="609" spans="1:12" x14ac:dyDescent="0.25">
      <c r="A609" s="279" t="s">
        <v>289</v>
      </c>
      <c r="B609" s="279" t="s">
        <v>330</v>
      </c>
      <c r="C609" s="279" t="s">
        <v>331</v>
      </c>
      <c r="D609" s="279" t="s">
        <v>7529</v>
      </c>
      <c r="E609">
        <v>612065</v>
      </c>
      <c r="F609" s="288">
        <v>32.759000000000007</v>
      </c>
      <c r="G609" t="s">
        <v>76</v>
      </c>
      <c r="H609" s="289" t="s">
        <v>13445</v>
      </c>
      <c r="I609" s="289" t="s">
        <v>13412</v>
      </c>
      <c r="J609" s="289" t="s">
        <v>13416</v>
      </c>
      <c r="K609" s="281">
        <v>-0.33564810042600002</v>
      </c>
      <c r="L609" s="279" t="s">
        <v>278</v>
      </c>
    </row>
    <row r="610" spans="1:12" x14ac:dyDescent="0.25">
      <c r="A610" s="279" t="s">
        <v>289</v>
      </c>
      <c r="B610" s="279" t="s">
        <v>330</v>
      </c>
      <c r="C610" s="279" t="s">
        <v>331</v>
      </c>
      <c r="D610" s="279" t="s">
        <v>8572</v>
      </c>
      <c r="E610">
        <v>608505</v>
      </c>
      <c r="F610" s="288">
        <v>32.759000000000007</v>
      </c>
      <c r="G610" t="s">
        <v>77</v>
      </c>
      <c r="H610" s="289" t="s">
        <v>13434</v>
      </c>
      <c r="I610" s="289" t="s">
        <v>13412</v>
      </c>
      <c r="J610" s="289" t="s">
        <v>13422</v>
      </c>
      <c r="K610" s="281">
        <v>1.04163732257</v>
      </c>
      <c r="L610" s="279" t="s">
        <v>335</v>
      </c>
    </row>
    <row r="611" spans="1:12" x14ac:dyDescent="0.25">
      <c r="A611" s="279" t="s">
        <v>289</v>
      </c>
      <c r="B611" s="279" t="s">
        <v>330</v>
      </c>
      <c r="C611" s="279" t="s">
        <v>331</v>
      </c>
      <c r="D611" s="279" t="s">
        <v>9718</v>
      </c>
      <c r="E611">
        <v>610950</v>
      </c>
      <c r="F611" s="288">
        <v>32.759000000000007</v>
      </c>
      <c r="G611" t="s">
        <v>76</v>
      </c>
      <c r="H611" s="289" t="s">
        <v>13445</v>
      </c>
      <c r="I611" s="289" t="s">
        <v>13412</v>
      </c>
      <c r="J611" s="289" t="s">
        <v>13416</v>
      </c>
      <c r="K611" s="281">
        <v>-1.0220916361400001</v>
      </c>
      <c r="L611" s="279" t="s">
        <v>278</v>
      </c>
    </row>
    <row r="612" spans="1:12" x14ac:dyDescent="0.25">
      <c r="A612" s="279" t="s">
        <v>289</v>
      </c>
      <c r="B612" s="279" t="s">
        <v>330</v>
      </c>
      <c r="C612" s="279" t="s">
        <v>331</v>
      </c>
      <c r="D612" s="279" t="s">
        <v>9724</v>
      </c>
      <c r="E612">
        <v>611778</v>
      </c>
      <c r="F612" s="288">
        <v>32.759000000000007</v>
      </c>
      <c r="G612" t="s">
        <v>76</v>
      </c>
      <c r="H612" s="289" t="s">
        <v>13434</v>
      </c>
      <c r="I612" s="289" t="s">
        <v>13412</v>
      </c>
      <c r="J612" s="289" t="s">
        <v>13417</v>
      </c>
      <c r="K612" s="281">
        <v>0.256446296362</v>
      </c>
      <c r="L612" s="279" t="s">
        <v>271</v>
      </c>
    </row>
    <row r="613" spans="1:12" x14ac:dyDescent="0.25">
      <c r="A613" s="279" t="s">
        <v>289</v>
      </c>
      <c r="B613" s="279" t="s">
        <v>330</v>
      </c>
      <c r="C613" s="279" t="s">
        <v>331</v>
      </c>
      <c r="D613" s="279" t="s">
        <v>9816</v>
      </c>
      <c r="E613">
        <v>612243</v>
      </c>
      <c r="F613" s="288">
        <v>32.759000000000007</v>
      </c>
      <c r="G613" t="s">
        <v>77</v>
      </c>
      <c r="H613" s="289" t="s">
        <v>13445</v>
      </c>
      <c r="I613" s="289" t="s">
        <v>13412</v>
      </c>
      <c r="J613" s="289" t="s">
        <v>13416</v>
      </c>
      <c r="K613" s="281">
        <v>-2.9470052572499999E-2</v>
      </c>
      <c r="L613" s="279" t="s">
        <v>278</v>
      </c>
    </row>
    <row r="614" spans="1:12" x14ac:dyDescent="0.25">
      <c r="A614" s="279" t="s">
        <v>289</v>
      </c>
      <c r="B614" s="279" t="s">
        <v>330</v>
      </c>
      <c r="C614" s="279" t="s">
        <v>331</v>
      </c>
      <c r="D614" s="279" t="s">
        <v>10428</v>
      </c>
      <c r="E614">
        <v>612405</v>
      </c>
      <c r="F614" s="288">
        <v>32.759000000000007</v>
      </c>
      <c r="G614" t="s">
        <v>77</v>
      </c>
      <c r="H614" s="289" t="s">
        <v>13434</v>
      </c>
      <c r="I614" s="289" t="s">
        <v>13412</v>
      </c>
      <c r="J614" s="289" t="s">
        <v>13417</v>
      </c>
      <c r="K614" s="281">
        <v>0.13230432204699999</v>
      </c>
      <c r="L614" s="279" t="s">
        <v>271</v>
      </c>
    </row>
    <row r="615" spans="1:12" x14ac:dyDescent="0.25">
      <c r="A615" s="279" t="s">
        <v>289</v>
      </c>
      <c r="B615" s="279" t="s">
        <v>330</v>
      </c>
      <c r="C615" s="279" t="s">
        <v>331</v>
      </c>
      <c r="D615" s="279" t="s">
        <v>10995</v>
      </c>
      <c r="E615">
        <v>611565</v>
      </c>
      <c r="F615" s="288">
        <v>32.759000000000007</v>
      </c>
      <c r="G615" t="s">
        <v>76</v>
      </c>
      <c r="H615" s="289" t="s">
        <v>13445</v>
      </c>
      <c r="I615" s="289" t="s">
        <v>13412</v>
      </c>
      <c r="J615" s="289" t="s">
        <v>13416</v>
      </c>
      <c r="K615" s="281">
        <v>5.8614311981799998E-2</v>
      </c>
      <c r="L615" s="279" t="s">
        <v>271</v>
      </c>
    </row>
    <row r="616" spans="1:12" x14ac:dyDescent="0.25">
      <c r="A616" s="279" t="s">
        <v>289</v>
      </c>
      <c r="B616" s="279" t="s">
        <v>330</v>
      </c>
      <c r="C616" s="279" t="s">
        <v>331</v>
      </c>
      <c r="D616" s="279" t="s">
        <v>11273</v>
      </c>
      <c r="E616">
        <v>795674</v>
      </c>
      <c r="F616" s="288">
        <v>32.759000000000007</v>
      </c>
      <c r="G616" t="s">
        <v>77</v>
      </c>
      <c r="H616" s="289" t="s">
        <v>13434</v>
      </c>
      <c r="I616" s="289" t="s">
        <v>13412</v>
      </c>
      <c r="J616" s="289" t="s">
        <v>13423</v>
      </c>
      <c r="K616" s="281">
        <v>1.3811276673299999</v>
      </c>
      <c r="L616" s="279" t="s">
        <v>335</v>
      </c>
    </row>
    <row r="617" spans="1:12" x14ac:dyDescent="0.25">
      <c r="A617" s="279" t="s">
        <v>289</v>
      </c>
      <c r="B617" s="279" t="s">
        <v>330</v>
      </c>
      <c r="C617" s="279" t="s">
        <v>331</v>
      </c>
      <c r="D617" s="279" t="s">
        <v>11337</v>
      </c>
      <c r="E617">
        <v>610542</v>
      </c>
      <c r="F617" s="288">
        <v>32.759000000000007</v>
      </c>
      <c r="G617" t="s">
        <v>76</v>
      </c>
      <c r="H617" s="289" t="s">
        <v>13445</v>
      </c>
      <c r="I617" s="289" t="s">
        <v>13412</v>
      </c>
      <c r="J617" s="289" t="s">
        <v>13416</v>
      </c>
      <c r="K617" s="281">
        <v>-2.5307239850699999E-2</v>
      </c>
      <c r="L617" s="279" t="s">
        <v>278</v>
      </c>
    </row>
    <row r="618" spans="1:12" x14ac:dyDescent="0.25">
      <c r="A618" s="279" t="s">
        <v>289</v>
      </c>
      <c r="B618" s="279" t="s">
        <v>330</v>
      </c>
      <c r="C618" s="279" t="s">
        <v>331</v>
      </c>
      <c r="D618" s="279" t="s">
        <v>13158</v>
      </c>
      <c r="E618">
        <v>611115</v>
      </c>
      <c r="F618" s="288">
        <v>32.759000000000007</v>
      </c>
      <c r="G618" t="s">
        <v>76</v>
      </c>
      <c r="H618" s="289" t="s">
        <v>13445</v>
      </c>
      <c r="I618" s="289" t="s">
        <v>13412</v>
      </c>
      <c r="J618" s="289" t="s">
        <v>13416</v>
      </c>
      <c r="K618" s="281">
        <v>-6.6102006346699998E-3</v>
      </c>
      <c r="L618" s="279" t="s">
        <v>278</v>
      </c>
    </row>
    <row r="619" spans="1:12" x14ac:dyDescent="0.25">
      <c r="A619" s="279" t="s">
        <v>289</v>
      </c>
      <c r="B619" s="279" t="s">
        <v>343</v>
      </c>
      <c r="C619" s="279" t="s">
        <v>331</v>
      </c>
      <c r="D619" s="279" t="s">
        <v>342</v>
      </c>
      <c r="E619">
        <v>614114</v>
      </c>
      <c r="F619" s="288">
        <v>38.700000000000003</v>
      </c>
      <c r="G619" t="s">
        <v>76</v>
      </c>
      <c r="H619" s="289" t="s">
        <v>13434</v>
      </c>
      <c r="I619" s="289" t="s">
        <v>13413</v>
      </c>
      <c r="J619" s="289" t="s">
        <v>13422</v>
      </c>
      <c r="K619" s="281">
        <v>-1.9775096766800001E-2</v>
      </c>
      <c r="L619" s="279" t="s">
        <v>278</v>
      </c>
    </row>
    <row r="620" spans="1:12" x14ac:dyDescent="0.25">
      <c r="A620" s="279" t="s">
        <v>289</v>
      </c>
      <c r="B620" s="279" t="s">
        <v>343</v>
      </c>
      <c r="C620" s="279" t="s">
        <v>331</v>
      </c>
      <c r="D620" s="279" t="s">
        <v>363</v>
      </c>
      <c r="E620">
        <v>621226</v>
      </c>
      <c r="F620" s="288">
        <v>38.700000000000003</v>
      </c>
      <c r="G620" t="s">
        <v>76</v>
      </c>
      <c r="H620" s="289" t="s">
        <v>13434</v>
      </c>
      <c r="I620" s="289" t="s">
        <v>13412</v>
      </c>
      <c r="J620" s="289" t="s">
        <v>13422</v>
      </c>
      <c r="K620" s="281">
        <v>3.8892238985299997E-2</v>
      </c>
      <c r="L620" s="279" t="s">
        <v>271</v>
      </c>
    </row>
    <row r="621" spans="1:12" x14ac:dyDescent="0.25">
      <c r="A621" s="279" t="s">
        <v>289</v>
      </c>
      <c r="B621" s="279" t="s">
        <v>343</v>
      </c>
      <c r="C621" s="279" t="s">
        <v>331</v>
      </c>
      <c r="D621" s="279" t="s">
        <v>412</v>
      </c>
      <c r="E621">
        <v>641847</v>
      </c>
      <c r="F621" s="288">
        <v>38.700000000000003</v>
      </c>
      <c r="G621" t="s">
        <v>76</v>
      </c>
      <c r="H621" s="289" t="s">
        <v>13411</v>
      </c>
      <c r="I621" s="289" t="s">
        <v>13412</v>
      </c>
      <c r="J621" s="289" t="s">
        <v>13417</v>
      </c>
      <c r="K621" s="281">
        <v>0.15932774702800001</v>
      </c>
      <c r="L621" s="279" t="s">
        <v>271</v>
      </c>
    </row>
    <row r="622" spans="1:12" x14ac:dyDescent="0.25">
      <c r="A622" s="279" t="s">
        <v>289</v>
      </c>
      <c r="B622" s="279" t="s">
        <v>343</v>
      </c>
      <c r="C622" s="279" t="s">
        <v>331</v>
      </c>
      <c r="D622" s="279" t="s">
        <v>483</v>
      </c>
      <c r="E622">
        <v>676519</v>
      </c>
      <c r="F622" s="288">
        <v>38.700000000000003</v>
      </c>
      <c r="G622" t="s">
        <v>77</v>
      </c>
      <c r="H622" s="289" t="s">
        <v>13444</v>
      </c>
      <c r="I622" s="289" t="s">
        <v>13412</v>
      </c>
      <c r="J622" s="289" t="s">
        <v>13417</v>
      </c>
      <c r="K622" s="281">
        <v>-0.14054891007299999</v>
      </c>
      <c r="L622" s="279" t="s">
        <v>278</v>
      </c>
    </row>
    <row r="623" spans="1:12" x14ac:dyDescent="0.25">
      <c r="A623" s="279" t="s">
        <v>289</v>
      </c>
      <c r="B623" s="279" t="s">
        <v>343</v>
      </c>
      <c r="C623" s="279" t="s">
        <v>331</v>
      </c>
      <c r="D623" s="279" t="s">
        <v>540</v>
      </c>
      <c r="E623">
        <v>709441</v>
      </c>
      <c r="F623" s="288">
        <v>38.700000000000003</v>
      </c>
      <c r="G623" t="s">
        <v>76</v>
      </c>
      <c r="H623" s="289" t="s">
        <v>13411</v>
      </c>
      <c r="I623" s="289" t="s">
        <v>13412</v>
      </c>
      <c r="J623" s="289" t="s">
        <v>13416</v>
      </c>
      <c r="K623" s="281">
        <v>-8.0899538297500004E-2</v>
      </c>
      <c r="L623" s="279" t="s">
        <v>278</v>
      </c>
    </row>
    <row r="624" spans="1:12" x14ac:dyDescent="0.25">
      <c r="A624" s="279" t="s">
        <v>289</v>
      </c>
      <c r="B624" s="279" t="s">
        <v>343</v>
      </c>
      <c r="C624" s="279" t="s">
        <v>331</v>
      </c>
      <c r="D624" s="279" t="s">
        <v>612</v>
      </c>
      <c r="E624">
        <v>725641</v>
      </c>
      <c r="F624" s="288">
        <v>38.700000000000003</v>
      </c>
      <c r="G624" t="s">
        <v>76</v>
      </c>
      <c r="H624" s="289" t="s">
        <v>13444</v>
      </c>
      <c r="I624" s="289" t="s">
        <v>13412</v>
      </c>
      <c r="J624" s="289" t="s">
        <v>13416</v>
      </c>
      <c r="K624" s="281">
        <v>0.27920341557</v>
      </c>
      <c r="L624" s="279" t="s">
        <v>271</v>
      </c>
    </row>
    <row r="625" spans="1:12" x14ac:dyDescent="0.25">
      <c r="A625" s="279" t="s">
        <v>289</v>
      </c>
      <c r="B625" s="279" t="s">
        <v>343</v>
      </c>
      <c r="C625" s="279" t="s">
        <v>331</v>
      </c>
      <c r="D625" s="279" t="s">
        <v>647</v>
      </c>
      <c r="E625">
        <v>752142</v>
      </c>
      <c r="F625" s="288">
        <v>38.700000000000003</v>
      </c>
      <c r="G625" t="s">
        <v>76</v>
      </c>
      <c r="H625" s="289" t="s">
        <v>13444</v>
      </c>
      <c r="I625" s="289" t="s">
        <v>13413</v>
      </c>
      <c r="J625" s="289" t="s">
        <v>13416</v>
      </c>
      <c r="K625" s="281">
        <v>0.363221848377</v>
      </c>
      <c r="L625" s="279" t="s">
        <v>271</v>
      </c>
    </row>
    <row r="626" spans="1:12" x14ac:dyDescent="0.25">
      <c r="A626" s="279" t="s">
        <v>289</v>
      </c>
      <c r="B626" s="279" t="s">
        <v>343</v>
      </c>
      <c r="C626" s="279" t="s">
        <v>331</v>
      </c>
      <c r="D626" s="279" t="s">
        <v>664</v>
      </c>
      <c r="E626">
        <v>761834</v>
      </c>
      <c r="F626" s="288">
        <v>38.700000000000003</v>
      </c>
      <c r="G626" t="s">
        <v>77</v>
      </c>
      <c r="H626" s="289" t="s">
        <v>13444</v>
      </c>
      <c r="I626" s="289" t="s">
        <v>13412</v>
      </c>
      <c r="J626" s="289" t="s">
        <v>13417</v>
      </c>
      <c r="K626" s="281">
        <v>0.950032146691</v>
      </c>
      <c r="L626" s="279" t="s">
        <v>293</v>
      </c>
    </row>
    <row r="627" spans="1:12" x14ac:dyDescent="0.25">
      <c r="A627" s="279" t="s">
        <v>289</v>
      </c>
      <c r="B627" s="279" t="s">
        <v>343</v>
      </c>
      <c r="C627" s="279" t="s">
        <v>331</v>
      </c>
      <c r="D627" s="279" t="s">
        <v>760</v>
      </c>
      <c r="E627">
        <v>742236</v>
      </c>
      <c r="F627" s="288">
        <v>38.700000000000003</v>
      </c>
      <c r="G627" t="s">
        <v>76</v>
      </c>
      <c r="H627" s="289" t="s">
        <v>13434</v>
      </c>
      <c r="I627" s="289" t="s">
        <v>13412</v>
      </c>
      <c r="J627" s="289" t="s">
        <v>13417</v>
      </c>
      <c r="K627" s="281">
        <v>1.2074547518800001</v>
      </c>
      <c r="L627" s="279" t="s">
        <v>335</v>
      </c>
    </row>
    <row r="628" spans="1:12" x14ac:dyDescent="0.25">
      <c r="A628" s="279" t="s">
        <v>289</v>
      </c>
      <c r="B628" s="279" t="s">
        <v>343</v>
      </c>
      <c r="C628" s="279" t="s">
        <v>331</v>
      </c>
      <c r="D628" s="279" t="s">
        <v>917</v>
      </c>
      <c r="E628">
        <v>639656</v>
      </c>
      <c r="F628" s="288">
        <v>38.700000000000003</v>
      </c>
      <c r="G628" t="s">
        <v>76</v>
      </c>
      <c r="H628" s="289" t="s">
        <v>13434</v>
      </c>
      <c r="I628" s="289" t="s">
        <v>13412</v>
      </c>
      <c r="J628" s="289" t="s">
        <v>13416</v>
      </c>
      <c r="K628" s="281">
        <v>-9.0592390190300007E-2</v>
      </c>
      <c r="L628" s="279" t="s">
        <v>278</v>
      </c>
    </row>
    <row r="629" spans="1:12" x14ac:dyDescent="0.25">
      <c r="A629" s="279" t="s">
        <v>289</v>
      </c>
      <c r="B629" s="279" t="s">
        <v>343</v>
      </c>
      <c r="C629" s="279" t="s">
        <v>331</v>
      </c>
      <c r="D629" s="279" t="s">
        <v>947</v>
      </c>
      <c r="E629">
        <v>719340</v>
      </c>
      <c r="F629" s="288">
        <v>38.700000000000003</v>
      </c>
      <c r="G629" t="s">
        <v>76</v>
      </c>
      <c r="H629" s="289" t="s">
        <v>13411</v>
      </c>
      <c r="I629" s="289" t="s">
        <v>13412</v>
      </c>
      <c r="J629" s="289" t="s">
        <v>13417</v>
      </c>
      <c r="K629" s="281">
        <v>-0.215006090362</v>
      </c>
      <c r="L629" s="279" t="s">
        <v>278</v>
      </c>
    </row>
    <row r="630" spans="1:12" x14ac:dyDescent="0.25">
      <c r="A630" s="279" t="s">
        <v>289</v>
      </c>
      <c r="B630" s="279" t="s">
        <v>343</v>
      </c>
      <c r="C630" s="279" t="s">
        <v>331</v>
      </c>
      <c r="D630" s="279" t="s">
        <v>1112</v>
      </c>
      <c r="E630">
        <v>787060</v>
      </c>
      <c r="F630" s="288">
        <v>38.700000000000003</v>
      </c>
      <c r="G630" t="s">
        <v>76</v>
      </c>
      <c r="H630" s="289" t="s">
        <v>13445</v>
      </c>
      <c r="I630" s="289" t="s">
        <v>13412</v>
      </c>
      <c r="J630" s="289" t="s">
        <v>13416</v>
      </c>
      <c r="K630" s="281">
        <v>0.13964783958999999</v>
      </c>
      <c r="L630" s="279" t="s">
        <v>271</v>
      </c>
    </row>
    <row r="631" spans="1:12" x14ac:dyDescent="0.25">
      <c r="A631" s="279" t="s">
        <v>289</v>
      </c>
      <c r="B631" s="279" t="s">
        <v>343</v>
      </c>
      <c r="C631" s="279" t="s">
        <v>331</v>
      </c>
      <c r="D631" s="279" t="s">
        <v>1134</v>
      </c>
      <c r="E631">
        <v>726915</v>
      </c>
      <c r="F631" s="288">
        <v>38.700000000000003</v>
      </c>
      <c r="G631" t="s">
        <v>77</v>
      </c>
      <c r="H631" s="289" t="s">
        <v>13444</v>
      </c>
      <c r="I631" s="289" t="s">
        <v>13412</v>
      </c>
      <c r="J631" s="289" t="s">
        <v>13416</v>
      </c>
      <c r="K631" s="281">
        <v>0.91328581640600004</v>
      </c>
      <c r="L631" s="279" t="s">
        <v>293</v>
      </c>
    </row>
    <row r="632" spans="1:12" x14ac:dyDescent="0.25">
      <c r="A632" s="279" t="s">
        <v>289</v>
      </c>
      <c r="B632" s="279" t="s">
        <v>343</v>
      </c>
      <c r="C632" s="279" t="s">
        <v>331</v>
      </c>
      <c r="D632" s="279" t="s">
        <v>1135</v>
      </c>
      <c r="E632">
        <v>738310</v>
      </c>
      <c r="F632" s="288">
        <v>38.700000000000003</v>
      </c>
      <c r="G632" t="s">
        <v>77</v>
      </c>
      <c r="H632" s="289" t="s">
        <v>13444</v>
      </c>
      <c r="I632" s="289" t="s">
        <v>13412</v>
      </c>
      <c r="J632" s="289" t="s">
        <v>13416</v>
      </c>
      <c r="K632" s="281">
        <v>0.113378331358</v>
      </c>
      <c r="L632" s="279" t="s">
        <v>271</v>
      </c>
    </row>
    <row r="633" spans="1:12" x14ac:dyDescent="0.25">
      <c r="A633" s="279" t="s">
        <v>289</v>
      </c>
      <c r="B633" s="279" t="s">
        <v>343</v>
      </c>
      <c r="C633" s="279" t="s">
        <v>331</v>
      </c>
      <c r="D633" s="279" t="s">
        <v>1166</v>
      </c>
      <c r="E633">
        <v>794121</v>
      </c>
      <c r="F633" s="288">
        <v>38.700000000000003</v>
      </c>
      <c r="G633" t="s">
        <v>77</v>
      </c>
      <c r="H633" s="289" t="s">
        <v>13445</v>
      </c>
      <c r="I633" s="289" t="s">
        <v>13415</v>
      </c>
      <c r="J633" s="289" t="s">
        <v>13417</v>
      </c>
      <c r="K633" s="281">
        <v>2.08082741651</v>
      </c>
      <c r="L633" s="279" t="s">
        <v>529</v>
      </c>
    </row>
    <row r="634" spans="1:12" x14ac:dyDescent="0.25">
      <c r="A634" s="279" t="s">
        <v>289</v>
      </c>
      <c r="B634" s="279" t="s">
        <v>343</v>
      </c>
      <c r="C634" s="279" t="s">
        <v>331</v>
      </c>
      <c r="D634" s="279" t="s">
        <v>1184</v>
      </c>
      <c r="E634">
        <v>774642</v>
      </c>
      <c r="F634" s="288">
        <v>38.700000000000003</v>
      </c>
      <c r="G634" t="s">
        <v>77</v>
      </c>
      <c r="H634" s="289" t="s">
        <v>13445</v>
      </c>
      <c r="I634" s="289" t="s">
        <v>13415</v>
      </c>
      <c r="J634" s="289" t="s">
        <v>13417</v>
      </c>
      <c r="K634" s="281">
        <v>1.91294938626</v>
      </c>
      <c r="L634" s="279" t="s">
        <v>428</v>
      </c>
    </row>
    <row r="635" spans="1:12" x14ac:dyDescent="0.25">
      <c r="A635" s="279" t="s">
        <v>289</v>
      </c>
      <c r="B635" s="279" t="s">
        <v>343</v>
      </c>
      <c r="C635" s="279" t="s">
        <v>331</v>
      </c>
      <c r="D635" s="279" t="s">
        <v>1317</v>
      </c>
      <c r="E635">
        <v>703052</v>
      </c>
      <c r="F635" s="288">
        <v>38.700000000000003</v>
      </c>
      <c r="G635" t="s">
        <v>77</v>
      </c>
      <c r="H635" s="289" t="s">
        <v>13445</v>
      </c>
      <c r="I635" s="289" t="s">
        <v>13414</v>
      </c>
      <c r="J635" s="289" t="s">
        <v>13416</v>
      </c>
      <c r="K635" s="281">
        <v>0.84727755132299998</v>
      </c>
      <c r="L635" s="279" t="s">
        <v>293</v>
      </c>
    </row>
    <row r="636" spans="1:12" x14ac:dyDescent="0.25">
      <c r="A636" s="279" t="s">
        <v>289</v>
      </c>
      <c r="B636" s="279" t="s">
        <v>343</v>
      </c>
      <c r="C636" s="279" t="s">
        <v>331</v>
      </c>
      <c r="D636" s="279" t="s">
        <v>1355</v>
      </c>
      <c r="E636">
        <v>648833</v>
      </c>
      <c r="F636" s="288">
        <v>38.700000000000003</v>
      </c>
      <c r="G636" t="s">
        <v>77</v>
      </c>
      <c r="H636" s="289" t="s">
        <v>13444</v>
      </c>
      <c r="I636" s="289" t="s">
        <v>13414</v>
      </c>
      <c r="J636" s="289" t="s">
        <v>13417</v>
      </c>
      <c r="K636" s="281">
        <v>1.14012791093</v>
      </c>
      <c r="L636" s="279" t="s">
        <v>335</v>
      </c>
    </row>
    <row r="637" spans="1:12" x14ac:dyDescent="0.25">
      <c r="A637" s="279" t="s">
        <v>289</v>
      </c>
      <c r="B637" s="279" t="s">
        <v>343</v>
      </c>
      <c r="C637" s="279" t="s">
        <v>331</v>
      </c>
      <c r="D637" s="279" t="s">
        <v>1360</v>
      </c>
      <c r="E637">
        <v>605808</v>
      </c>
      <c r="F637" s="288">
        <v>38.700000000000003</v>
      </c>
      <c r="G637" t="s">
        <v>77</v>
      </c>
      <c r="H637" s="289" t="s">
        <v>13444</v>
      </c>
      <c r="I637" s="289" t="s">
        <v>13412</v>
      </c>
      <c r="J637" s="289" t="s">
        <v>13416</v>
      </c>
      <c r="K637" s="281">
        <v>0.58787705236099996</v>
      </c>
      <c r="L637" s="279" t="s">
        <v>293</v>
      </c>
    </row>
    <row r="638" spans="1:12" x14ac:dyDescent="0.25">
      <c r="A638" s="279" t="s">
        <v>289</v>
      </c>
      <c r="B638" s="279" t="s">
        <v>343</v>
      </c>
      <c r="C638" s="279" t="s">
        <v>331</v>
      </c>
      <c r="D638" s="279" t="s">
        <v>1397</v>
      </c>
      <c r="E638">
        <v>631761</v>
      </c>
      <c r="F638" s="288">
        <v>38.700000000000003</v>
      </c>
      <c r="G638" t="s">
        <v>76</v>
      </c>
      <c r="H638" s="289" t="s">
        <v>13411</v>
      </c>
      <c r="I638" s="289" t="s">
        <v>13412</v>
      </c>
      <c r="J638" s="289" t="s">
        <v>13416</v>
      </c>
      <c r="K638" s="281">
        <v>-0.49700580291000002</v>
      </c>
      <c r="L638" s="279" t="s">
        <v>278</v>
      </c>
    </row>
    <row r="639" spans="1:12" x14ac:dyDescent="0.25">
      <c r="A639" s="279" t="s">
        <v>289</v>
      </c>
      <c r="B639" s="279" t="s">
        <v>343</v>
      </c>
      <c r="C639" s="279" t="s">
        <v>331</v>
      </c>
      <c r="D639" s="279" t="s">
        <v>1429</v>
      </c>
      <c r="E639">
        <v>706043</v>
      </c>
      <c r="F639" s="288">
        <v>38.700000000000003</v>
      </c>
      <c r="G639" t="s">
        <v>77</v>
      </c>
      <c r="H639" s="289" t="s">
        <v>13434</v>
      </c>
      <c r="I639" s="289" t="s">
        <v>13413</v>
      </c>
      <c r="J639" s="289" t="s">
        <v>13423</v>
      </c>
      <c r="K639" s="281">
        <v>1.68973337164</v>
      </c>
      <c r="L639" s="279" t="s">
        <v>428</v>
      </c>
    </row>
    <row r="640" spans="1:12" x14ac:dyDescent="0.25">
      <c r="A640" s="279" t="s">
        <v>289</v>
      </c>
      <c r="B640" s="279" t="s">
        <v>343</v>
      </c>
      <c r="C640" s="279" t="s">
        <v>331</v>
      </c>
      <c r="D640" s="279" t="s">
        <v>1448</v>
      </c>
      <c r="E640">
        <v>607894</v>
      </c>
      <c r="F640" s="288">
        <v>38.700000000000003</v>
      </c>
      <c r="G640" t="s">
        <v>77</v>
      </c>
      <c r="H640" s="289" t="s">
        <v>13444</v>
      </c>
      <c r="I640" s="289" t="s">
        <v>13412</v>
      </c>
      <c r="J640" s="289" t="s">
        <v>13422</v>
      </c>
      <c r="K640" s="281">
        <v>0.20698621632100001</v>
      </c>
      <c r="L640" s="279" t="s">
        <v>271</v>
      </c>
    </row>
    <row r="641" spans="1:12" x14ac:dyDescent="0.25">
      <c r="A641" s="279" t="s">
        <v>289</v>
      </c>
      <c r="B641" s="279" t="s">
        <v>343</v>
      </c>
      <c r="C641" s="279" t="s">
        <v>331</v>
      </c>
      <c r="D641" s="279" t="s">
        <v>1462</v>
      </c>
      <c r="E641">
        <v>609374</v>
      </c>
      <c r="F641" s="288">
        <v>38.700000000000003</v>
      </c>
      <c r="G641" t="s">
        <v>77</v>
      </c>
      <c r="H641" s="289" t="s">
        <v>13445</v>
      </c>
      <c r="I641" s="289" t="s">
        <v>13412</v>
      </c>
      <c r="J641" s="289" t="s">
        <v>13422</v>
      </c>
      <c r="K641" s="281">
        <v>1.7003523434500001</v>
      </c>
      <c r="L641" s="279" t="s">
        <v>428</v>
      </c>
    </row>
    <row r="642" spans="1:12" x14ac:dyDescent="0.25">
      <c r="A642" s="279" t="s">
        <v>289</v>
      </c>
      <c r="B642" s="279" t="s">
        <v>343</v>
      </c>
      <c r="C642" s="279" t="s">
        <v>331</v>
      </c>
      <c r="D642" s="279" t="s">
        <v>1601</v>
      </c>
      <c r="E642">
        <v>791806</v>
      </c>
      <c r="F642" s="288">
        <v>38.700000000000003</v>
      </c>
      <c r="G642" t="s">
        <v>77</v>
      </c>
      <c r="H642" s="289" t="s">
        <v>13434</v>
      </c>
      <c r="I642" s="289" t="s">
        <v>13412</v>
      </c>
      <c r="J642" s="289" t="s">
        <v>13416</v>
      </c>
      <c r="K642" s="281">
        <v>6.4144745053700006E-2</v>
      </c>
      <c r="L642" s="279" t="s">
        <v>271</v>
      </c>
    </row>
    <row r="643" spans="1:12" x14ac:dyDescent="0.25">
      <c r="A643" s="279" t="s">
        <v>289</v>
      </c>
      <c r="B643" s="279" t="s">
        <v>343</v>
      </c>
      <c r="C643" s="279" t="s">
        <v>331</v>
      </c>
      <c r="D643" s="279" t="s">
        <v>1627</v>
      </c>
      <c r="E643">
        <v>645664</v>
      </c>
      <c r="F643" s="288">
        <v>38.700000000000003</v>
      </c>
      <c r="G643" t="s">
        <v>76</v>
      </c>
      <c r="H643" s="289" t="s">
        <v>13445</v>
      </c>
      <c r="I643" s="289" t="s">
        <v>13412</v>
      </c>
      <c r="J643" s="289" t="s">
        <v>13416</v>
      </c>
      <c r="K643" s="281">
        <v>-0.47364807914599999</v>
      </c>
      <c r="L643" s="279" t="s">
        <v>278</v>
      </c>
    </row>
    <row r="644" spans="1:12" x14ac:dyDescent="0.25">
      <c r="A644" s="279" t="s">
        <v>289</v>
      </c>
      <c r="B644" s="279" t="s">
        <v>343</v>
      </c>
      <c r="C644" s="279" t="s">
        <v>331</v>
      </c>
      <c r="D644" s="279" t="s">
        <v>1735</v>
      </c>
      <c r="E644">
        <v>713112</v>
      </c>
      <c r="F644" s="288">
        <v>38.700000000000003</v>
      </c>
      <c r="G644" t="s">
        <v>76</v>
      </c>
      <c r="H644" s="289" t="s">
        <v>13411</v>
      </c>
      <c r="I644" s="289" t="s">
        <v>13412</v>
      </c>
      <c r="J644" s="289" t="s">
        <v>13417</v>
      </c>
      <c r="K644" s="281">
        <v>5.3342192211700001E-3</v>
      </c>
      <c r="L644" s="279" t="s">
        <v>271</v>
      </c>
    </row>
    <row r="645" spans="1:12" x14ac:dyDescent="0.25">
      <c r="A645" s="279" t="s">
        <v>289</v>
      </c>
      <c r="B645" s="279" t="s">
        <v>343</v>
      </c>
      <c r="C645" s="279" t="s">
        <v>331</v>
      </c>
      <c r="D645" s="279" t="s">
        <v>1843</v>
      </c>
      <c r="E645">
        <v>655708</v>
      </c>
      <c r="F645" s="288">
        <v>38.700000000000003</v>
      </c>
      <c r="G645" t="s">
        <v>76</v>
      </c>
      <c r="H645" s="289" t="s">
        <v>13445</v>
      </c>
      <c r="I645" s="289" t="s">
        <v>13414</v>
      </c>
      <c r="J645" s="289" t="s">
        <v>13416</v>
      </c>
      <c r="K645" s="281">
        <v>0.75419601799299996</v>
      </c>
      <c r="L645" s="279" t="s">
        <v>293</v>
      </c>
    </row>
    <row r="646" spans="1:12" x14ac:dyDescent="0.25">
      <c r="A646" s="279" t="s">
        <v>289</v>
      </c>
      <c r="B646" s="279" t="s">
        <v>343</v>
      </c>
      <c r="C646" s="279" t="s">
        <v>331</v>
      </c>
      <c r="D646" s="279" t="s">
        <v>1944</v>
      </c>
      <c r="E646">
        <v>775461</v>
      </c>
      <c r="F646" s="288">
        <v>38.700000000000003</v>
      </c>
      <c r="G646" t="s">
        <v>76</v>
      </c>
      <c r="H646" s="289" t="s">
        <v>13411</v>
      </c>
      <c r="I646" s="289" t="s">
        <v>13412</v>
      </c>
      <c r="J646" s="289" t="s">
        <v>13416</v>
      </c>
      <c r="K646" s="281">
        <v>-5.4112870561699999E-2</v>
      </c>
      <c r="L646" s="279" t="s">
        <v>278</v>
      </c>
    </row>
    <row r="647" spans="1:12" x14ac:dyDescent="0.25">
      <c r="A647" s="279" t="s">
        <v>289</v>
      </c>
      <c r="B647" s="279" t="s">
        <v>343</v>
      </c>
      <c r="C647" s="279" t="s">
        <v>331</v>
      </c>
      <c r="D647" s="279" t="s">
        <v>1982</v>
      </c>
      <c r="E647">
        <v>768057</v>
      </c>
      <c r="F647" s="288">
        <v>38.700000000000003</v>
      </c>
      <c r="G647" t="s">
        <v>77</v>
      </c>
      <c r="H647" s="289" t="s">
        <v>13434</v>
      </c>
      <c r="I647" s="289" t="s">
        <v>13413</v>
      </c>
      <c r="J647" s="289" t="s">
        <v>13423</v>
      </c>
      <c r="K647" s="281">
        <v>1.37572326051</v>
      </c>
      <c r="L647" s="279" t="s">
        <v>335</v>
      </c>
    </row>
    <row r="648" spans="1:12" x14ac:dyDescent="0.25">
      <c r="A648" s="279" t="s">
        <v>289</v>
      </c>
      <c r="B648" s="279" t="s">
        <v>343</v>
      </c>
      <c r="C648" s="279" t="s">
        <v>331</v>
      </c>
      <c r="D648" s="279" t="s">
        <v>2007</v>
      </c>
      <c r="E648">
        <v>795488</v>
      </c>
      <c r="F648" s="288">
        <v>38.700000000000003</v>
      </c>
      <c r="G648" t="s">
        <v>76</v>
      </c>
      <c r="H648" s="289" t="s">
        <v>13444</v>
      </c>
      <c r="I648" s="289" t="s">
        <v>13412</v>
      </c>
      <c r="J648" s="289" t="s">
        <v>13416</v>
      </c>
      <c r="K648" s="281">
        <v>-7.8341867857700004E-2</v>
      </c>
      <c r="L648" s="279" t="s">
        <v>278</v>
      </c>
    </row>
    <row r="649" spans="1:12" x14ac:dyDescent="0.25">
      <c r="A649" s="279" t="s">
        <v>289</v>
      </c>
      <c r="B649" s="279" t="s">
        <v>343</v>
      </c>
      <c r="C649" s="279" t="s">
        <v>331</v>
      </c>
      <c r="D649" s="279" t="s">
        <v>2027</v>
      </c>
      <c r="E649">
        <v>796701</v>
      </c>
      <c r="F649" s="288">
        <v>38.700000000000003</v>
      </c>
      <c r="G649" t="s">
        <v>77</v>
      </c>
      <c r="H649" s="289" t="s">
        <v>13434</v>
      </c>
      <c r="I649" s="289" t="s">
        <v>13412</v>
      </c>
      <c r="J649" s="289" t="s">
        <v>13417</v>
      </c>
      <c r="K649" s="281">
        <v>0.83633796023999996</v>
      </c>
      <c r="L649" s="279" t="s">
        <v>293</v>
      </c>
    </row>
    <row r="650" spans="1:12" x14ac:dyDescent="0.25">
      <c r="A650" s="279" t="s">
        <v>289</v>
      </c>
      <c r="B650" s="279" t="s">
        <v>343</v>
      </c>
      <c r="C650" s="279" t="s">
        <v>331</v>
      </c>
      <c r="D650" s="279" t="s">
        <v>2058</v>
      </c>
      <c r="E650">
        <v>792918</v>
      </c>
      <c r="F650" s="288">
        <v>38.700000000000003</v>
      </c>
      <c r="G650" t="s">
        <v>76</v>
      </c>
      <c r="H650" s="289" t="s">
        <v>13445</v>
      </c>
      <c r="I650" s="289" t="s">
        <v>13412</v>
      </c>
      <c r="J650" s="289" t="s">
        <v>13416</v>
      </c>
      <c r="K650" s="281">
        <v>0.13188269320000001</v>
      </c>
      <c r="L650" s="279" t="s">
        <v>271</v>
      </c>
    </row>
    <row r="651" spans="1:12" x14ac:dyDescent="0.25">
      <c r="A651" s="279" t="s">
        <v>289</v>
      </c>
      <c r="B651" s="279" t="s">
        <v>343</v>
      </c>
      <c r="C651" s="279" t="s">
        <v>331</v>
      </c>
      <c r="D651" s="279" t="s">
        <v>2193</v>
      </c>
      <c r="E651">
        <v>740004</v>
      </c>
      <c r="F651" s="288">
        <v>38.700000000000003</v>
      </c>
      <c r="G651" t="s">
        <v>77</v>
      </c>
      <c r="H651" s="289" t="s">
        <v>13445</v>
      </c>
      <c r="I651" s="289" t="s">
        <v>13413</v>
      </c>
      <c r="J651" s="289" t="s">
        <v>13416</v>
      </c>
      <c r="K651" s="281">
        <v>0.32179759348699999</v>
      </c>
      <c r="L651" s="279" t="s">
        <v>271</v>
      </c>
    </row>
    <row r="652" spans="1:12" x14ac:dyDescent="0.25">
      <c r="A652" s="279" t="s">
        <v>289</v>
      </c>
      <c r="B652" s="279" t="s">
        <v>343</v>
      </c>
      <c r="C652" s="279" t="s">
        <v>331</v>
      </c>
      <c r="D652" s="279" t="s">
        <v>2206</v>
      </c>
      <c r="E652">
        <v>717371</v>
      </c>
      <c r="F652" s="288">
        <v>38.700000000000003</v>
      </c>
      <c r="G652" t="s">
        <v>76</v>
      </c>
      <c r="H652" s="289" t="s">
        <v>13434</v>
      </c>
      <c r="I652" s="289" t="s">
        <v>13413</v>
      </c>
      <c r="J652" s="289" t="s">
        <v>13416</v>
      </c>
      <c r="K652" s="281">
        <v>0.27519542340699998</v>
      </c>
      <c r="L652" s="279" t="s">
        <v>271</v>
      </c>
    </row>
    <row r="653" spans="1:12" x14ac:dyDescent="0.25">
      <c r="A653" s="279" t="s">
        <v>289</v>
      </c>
      <c r="B653" s="279" t="s">
        <v>343</v>
      </c>
      <c r="C653" s="279" t="s">
        <v>331</v>
      </c>
      <c r="D653" s="279" t="s">
        <v>2237</v>
      </c>
      <c r="E653">
        <v>725854</v>
      </c>
      <c r="F653" s="288">
        <v>38.700000000000003</v>
      </c>
      <c r="G653" t="s">
        <v>76</v>
      </c>
      <c r="H653" s="289" t="s">
        <v>13444</v>
      </c>
      <c r="I653" s="289" t="s">
        <v>13412</v>
      </c>
      <c r="J653" s="289" t="s">
        <v>13416</v>
      </c>
      <c r="K653" s="281">
        <v>0.22257253589600001</v>
      </c>
      <c r="L653" s="279" t="s">
        <v>271</v>
      </c>
    </row>
    <row r="654" spans="1:12" x14ac:dyDescent="0.25">
      <c r="A654" s="279" t="s">
        <v>289</v>
      </c>
      <c r="B654" s="279" t="s">
        <v>343</v>
      </c>
      <c r="C654" s="279" t="s">
        <v>331</v>
      </c>
      <c r="D654" s="279" t="s">
        <v>2244</v>
      </c>
      <c r="E654">
        <v>766861</v>
      </c>
      <c r="F654" s="288">
        <v>38.700000000000003</v>
      </c>
      <c r="G654" t="s">
        <v>77</v>
      </c>
      <c r="H654" s="289" t="s">
        <v>13434</v>
      </c>
      <c r="I654" s="289" t="s">
        <v>13412</v>
      </c>
      <c r="J654" s="289" t="s">
        <v>13422</v>
      </c>
      <c r="K654" s="281">
        <v>-1.64619291912E-2</v>
      </c>
      <c r="L654" s="279" t="s">
        <v>278</v>
      </c>
    </row>
    <row r="655" spans="1:12" x14ac:dyDescent="0.25">
      <c r="A655" s="279" t="s">
        <v>289</v>
      </c>
      <c r="B655" s="279" t="s">
        <v>343</v>
      </c>
      <c r="C655" s="279" t="s">
        <v>331</v>
      </c>
      <c r="D655" s="279" t="s">
        <v>2367</v>
      </c>
      <c r="E655">
        <v>781312</v>
      </c>
      <c r="F655" s="288">
        <v>38.700000000000003</v>
      </c>
      <c r="G655" t="s">
        <v>77</v>
      </c>
      <c r="H655" s="289" t="s">
        <v>13434</v>
      </c>
      <c r="I655" s="289" t="s">
        <v>13412</v>
      </c>
      <c r="J655" s="289" t="s">
        <v>13417</v>
      </c>
      <c r="K655" s="281">
        <v>0.678728648391</v>
      </c>
      <c r="L655" s="279" t="s">
        <v>293</v>
      </c>
    </row>
    <row r="656" spans="1:12" x14ac:dyDescent="0.25">
      <c r="A656" s="279" t="s">
        <v>289</v>
      </c>
      <c r="B656" s="279" t="s">
        <v>343</v>
      </c>
      <c r="C656" s="279" t="s">
        <v>331</v>
      </c>
      <c r="D656" s="279" t="s">
        <v>2370</v>
      </c>
      <c r="E656">
        <v>662321</v>
      </c>
      <c r="F656" s="288">
        <v>38.700000000000003</v>
      </c>
      <c r="G656" t="s">
        <v>76</v>
      </c>
      <c r="H656" s="289" t="s">
        <v>13434</v>
      </c>
      <c r="I656" s="289" t="s">
        <v>13412</v>
      </c>
      <c r="J656" s="289" t="s">
        <v>13416</v>
      </c>
      <c r="K656" s="281">
        <v>1.11741916138</v>
      </c>
      <c r="L656" s="279" t="s">
        <v>335</v>
      </c>
    </row>
    <row r="657" spans="1:12" x14ac:dyDescent="0.25">
      <c r="A657" s="279" t="s">
        <v>289</v>
      </c>
      <c r="B657" s="279" t="s">
        <v>343</v>
      </c>
      <c r="C657" s="279" t="s">
        <v>331</v>
      </c>
      <c r="D657" s="279" t="s">
        <v>2429</v>
      </c>
      <c r="E657">
        <v>618152</v>
      </c>
      <c r="F657" s="288">
        <v>38.700000000000003</v>
      </c>
      <c r="G657" t="s">
        <v>77</v>
      </c>
      <c r="H657" s="289" t="s">
        <v>13445</v>
      </c>
      <c r="I657" s="289" t="s">
        <v>13412</v>
      </c>
      <c r="J657" s="289" t="s">
        <v>13422</v>
      </c>
      <c r="K657" s="281">
        <v>0.92556000403200001</v>
      </c>
      <c r="L657" s="279" t="s">
        <v>293</v>
      </c>
    </row>
    <row r="658" spans="1:12" x14ac:dyDescent="0.25">
      <c r="A658" s="279" t="s">
        <v>289</v>
      </c>
      <c r="B658" s="279" t="s">
        <v>343</v>
      </c>
      <c r="C658" s="279" t="s">
        <v>331</v>
      </c>
      <c r="D658" s="279" t="s">
        <v>2443</v>
      </c>
      <c r="E658">
        <v>601381</v>
      </c>
      <c r="F658" s="288">
        <v>38.700000000000003</v>
      </c>
      <c r="G658" t="s">
        <v>77</v>
      </c>
      <c r="H658" s="289" t="s">
        <v>13444</v>
      </c>
      <c r="I658" s="289" t="s">
        <v>13412</v>
      </c>
      <c r="J658" s="289" t="s">
        <v>13416</v>
      </c>
      <c r="K658" s="281">
        <v>0.87845997055299996</v>
      </c>
      <c r="L658" s="279" t="s">
        <v>293</v>
      </c>
    </row>
    <row r="659" spans="1:12" x14ac:dyDescent="0.25">
      <c r="A659" s="279" t="s">
        <v>289</v>
      </c>
      <c r="B659" s="279" t="s">
        <v>343</v>
      </c>
      <c r="C659" s="279" t="s">
        <v>331</v>
      </c>
      <c r="D659" s="279" t="s">
        <v>2454</v>
      </c>
      <c r="E659">
        <v>743291</v>
      </c>
      <c r="F659" s="288">
        <v>38.700000000000003</v>
      </c>
      <c r="G659" t="s">
        <v>77</v>
      </c>
      <c r="H659" s="289" t="s">
        <v>13434</v>
      </c>
      <c r="I659" s="289" t="s">
        <v>13412</v>
      </c>
      <c r="J659" s="289" t="s">
        <v>13417</v>
      </c>
      <c r="K659" s="281">
        <v>0.16443636237000001</v>
      </c>
      <c r="L659" s="279" t="s">
        <v>271</v>
      </c>
    </row>
    <row r="660" spans="1:12" x14ac:dyDescent="0.25">
      <c r="A660" s="279" t="s">
        <v>289</v>
      </c>
      <c r="B660" s="279" t="s">
        <v>343</v>
      </c>
      <c r="C660" s="279" t="s">
        <v>331</v>
      </c>
      <c r="D660" s="279" t="s">
        <v>2458</v>
      </c>
      <c r="E660">
        <v>655821</v>
      </c>
      <c r="F660" s="288">
        <v>38.700000000000003</v>
      </c>
      <c r="G660" t="s">
        <v>77</v>
      </c>
      <c r="H660" s="289" t="s">
        <v>13444</v>
      </c>
      <c r="I660" s="289" t="s">
        <v>13414</v>
      </c>
      <c r="J660" s="289" t="s">
        <v>13422</v>
      </c>
      <c r="K660" s="281">
        <v>0.73527406909299997</v>
      </c>
      <c r="L660" s="279" t="s">
        <v>293</v>
      </c>
    </row>
    <row r="661" spans="1:12" x14ac:dyDescent="0.25">
      <c r="A661" s="279" t="s">
        <v>289</v>
      </c>
      <c r="B661" s="279" t="s">
        <v>343</v>
      </c>
      <c r="C661" s="279" t="s">
        <v>331</v>
      </c>
      <c r="D661" s="279" t="s">
        <v>2518</v>
      </c>
      <c r="E661">
        <v>701831</v>
      </c>
      <c r="F661" s="288">
        <v>38.700000000000003</v>
      </c>
      <c r="G661" t="s">
        <v>77</v>
      </c>
      <c r="H661" s="289" t="s">
        <v>13434</v>
      </c>
      <c r="I661" s="289" t="s">
        <v>13412</v>
      </c>
      <c r="J661" s="289" t="s">
        <v>13422</v>
      </c>
      <c r="K661" s="281">
        <v>0.50536356459999998</v>
      </c>
      <c r="L661" s="279" t="s">
        <v>293</v>
      </c>
    </row>
    <row r="662" spans="1:12" x14ac:dyDescent="0.25">
      <c r="A662" s="279" t="s">
        <v>289</v>
      </c>
      <c r="B662" s="279" t="s">
        <v>343</v>
      </c>
      <c r="C662" s="279" t="s">
        <v>331</v>
      </c>
      <c r="D662" s="279" t="s">
        <v>2532</v>
      </c>
      <c r="E662">
        <v>630802</v>
      </c>
      <c r="F662" s="288">
        <v>38.700000000000003</v>
      </c>
      <c r="G662" t="s">
        <v>76</v>
      </c>
      <c r="H662" s="289" t="s">
        <v>13434</v>
      </c>
      <c r="I662" s="289" t="s">
        <v>13412</v>
      </c>
      <c r="J662" s="289" t="s">
        <v>13422</v>
      </c>
      <c r="K662" s="281">
        <v>0.79266830302699998</v>
      </c>
      <c r="L662" s="279" t="s">
        <v>293</v>
      </c>
    </row>
    <row r="663" spans="1:12" x14ac:dyDescent="0.25">
      <c r="A663" s="279" t="s">
        <v>289</v>
      </c>
      <c r="B663" s="279" t="s">
        <v>343</v>
      </c>
      <c r="C663" s="279" t="s">
        <v>331</v>
      </c>
      <c r="D663" s="279" t="s">
        <v>2581</v>
      </c>
      <c r="E663">
        <v>787078</v>
      </c>
      <c r="F663" s="288">
        <v>38.700000000000003</v>
      </c>
      <c r="G663" t="s">
        <v>77</v>
      </c>
      <c r="H663" s="289" t="s">
        <v>13444</v>
      </c>
      <c r="I663" s="289" t="s">
        <v>13412</v>
      </c>
      <c r="J663" s="289" t="s">
        <v>13417</v>
      </c>
      <c r="K663" s="281">
        <v>-4.5676138479300001E-2</v>
      </c>
      <c r="L663" s="279" t="s">
        <v>278</v>
      </c>
    </row>
    <row r="664" spans="1:12" x14ac:dyDescent="0.25">
      <c r="A664" s="279" t="s">
        <v>289</v>
      </c>
      <c r="B664" s="279" t="s">
        <v>343</v>
      </c>
      <c r="C664" s="279" t="s">
        <v>331</v>
      </c>
      <c r="D664" s="279" t="s">
        <v>2612</v>
      </c>
      <c r="E664">
        <v>677698</v>
      </c>
      <c r="F664" s="288">
        <v>38.700000000000003</v>
      </c>
      <c r="G664" t="s">
        <v>76</v>
      </c>
      <c r="H664" s="289" t="s">
        <v>13434</v>
      </c>
      <c r="I664" s="289" t="s">
        <v>13412</v>
      </c>
      <c r="J664" s="289" t="s">
        <v>13416</v>
      </c>
      <c r="K664" s="281">
        <v>-0.20544392942799999</v>
      </c>
      <c r="L664" s="279" t="s">
        <v>278</v>
      </c>
    </row>
    <row r="665" spans="1:12" x14ac:dyDescent="0.25">
      <c r="A665" s="279" t="s">
        <v>289</v>
      </c>
      <c r="B665" s="279" t="s">
        <v>343</v>
      </c>
      <c r="C665" s="279" t="s">
        <v>331</v>
      </c>
      <c r="D665" s="279" t="s">
        <v>2622</v>
      </c>
      <c r="E665">
        <v>661091</v>
      </c>
      <c r="F665" s="288">
        <v>38.700000000000003</v>
      </c>
      <c r="G665" t="s">
        <v>77</v>
      </c>
      <c r="H665" s="289" t="s">
        <v>13444</v>
      </c>
      <c r="I665" s="289" t="s">
        <v>13412</v>
      </c>
      <c r="J665" s="289" t="s">
        <v>13417</v>
      </c>
      <c r="K665" s="281">
        <v>0.361258765574</v>
      </c>
      <c r="L665" s="279" t="s">
        <v>271</v>
      </c>
    </row>
    <row r="666" spans="1:12" x14ac:dyDescent="0.25">
      <c r="A666" s="279" t="s">
        <v>289</v>
      </c>
      <c r="B666" s="279" t="s">
        <v>343</v>
      </c>
      <c r="C666" s="279" t="s">
        <v>331</v>
      </c>
      <c r="D666" s="279" t="s">
        <v>2628</v>
      </c>
      <c r="E666">
        <v>662330</v>
      </c>
      <c r="F666" s="288">
        <v>38.700000000000003</v>
      </c>
      <c r="G666" t="s">
        <v>76</v>
      </c>
      <c r="H666" s="289" t="s">
        <v>13445</v>
      </c>
      <c r="I666" s="289" t="s">
        <v>13412</v>
      </c>
      <c r="J666" s="289" t="s">
        <v>13416</v>
      </c>
      <c r="K666" s="281">
        <v>0.51150156114500001</v>
      </c>
      <c r="L666" s="279" t="s">
        <v>293</v>
      </c>
    </row>
    <row r="667" spans="1:12" x14ac:dyDescent="0.25">
      <c r="A667" s="279" t="s">
        <v>289</v>
      </c>
      <c r="B667" s="279" t="s">
        <v>343</v>
      </c>
      <c r="C667" s="279" t="s">
        <v>331</v>
      </c>
      <c r="D667" s="279" t="s">
        <v>2656</v>
      </c>
      <c r="E667">
        <v>677582</v>
      </c>
      <c r="F667" s="288">
        <v>38.700000000000003</v>
      </c>
      <c r="G667" t="s">
        <v>76</v>
      </c>
      <c r="H667" s="289" t="s">
        <v>13445</v>
      </c>
      <c r="I667" s="289" t="s">
        <v>13413</v>
      </c>
      <c r="J667" s="289" t="s">
        <v>13422</v>
      </c>
      <c r="K667" s="281">
        <v>0.71544950757900005</v>
      </c>
      <c r="L667" s="279" t="s">
        <v>293</v>
      </c>
    </row>
    <row r="668" spans="1:12" x14ac:dyDescent="0.25">
      <c r="A668" s="279" t="s">
        <v>289</v>
      </c>
      <c r="B668" s="279" t="s">
        <v>343</v>
      </c>
      <c r="C668" s="279" t="s">
        <v>331</v>
      </c>
      <c r="D668" s="279" t="s">
        <v>2663</v>
      </c>
      <c r="E668">
        <v>692590</v>
      </c>
      <c r="F668" s="288">
        <v>38.700000000000003</v>
      </c>
      <c r="G668" t="s">
        <v>77</v>
      </c>
      <c r="H668" s="289" t="s">
        <v>13445</v>
      </c>
      <c r="I668" s="289" t="s">
        <v>13415</v>
      </c>
      <c r="J668" s="289" t="s">
        <v>13417</v>
      </c>
      <c r="K668" s="281">
        <v>1.3635336882</v>
      </c>
      <c r="L668" s="279" t="s">
        <v>335</v>
      </c>
    </row>
    <row r="669" spans="1:12" x14ac:dyDescent="0.25">
      <c r="A669" s="279" t="s">
        <v>289</v>
      </c>
      <c r="B669" s="279" t="s">
        <v>343</v>
      </c>
      <c r="C669" s="279" t="s">
        <v>331</v>
      </c>
      <c r="D669" s="279" t="s">
        <v>2685</v>
      </c>
      <c r="E669">
        <v>693090</v>
      </c>
      <c r="F669" s="288">
        <v>38.700000000000003</v>
      </c>
      <c r="G669" t="s">
        <v>77</v>
      </c>
      <c r="H669" s="289" t="s">
        <v>13445</v>
      </c>
      <c r="I669" s="289" t="s">
        <v>13413</v>
      </c>
      <c r="J669" s="289" t="s">
        <v>13416</v>
      </c>
      <c r="K669" s="281">
        <v>0.81932579072699996</v>
      </c>
      <c r="L669" s="279" t="s">
        <v>293</v>
      </c>
    </row>
    <row r="670" spans="1:12" x14ac:dyDescent="0.25">
      <c r="A670" s="279" t="s">
        <v>289</v>
      </c>
      <c r="B670" s="279" t="s">
        <v>343</v>
      </c>
      <c r="C670" s="279" t="s">
        <v>331</v>
      </c>
      <c r="D670" s="279" t="s">
        <v>2704</v>
      </c>
      <c r="E670">
        <v>679895</v>
      </c>
      <c r="F670" s="288">
        <v>38.700000000000003</v>
      </c>
      <c r="G670" t="s">
        <v>76</v>
      </c>
      <c r="H670" s="289" t="s">
        <v>13445</v>
      </c>
      <c r="I670" s="289" t="s">
        <v>13412</v>
      </c>
      <c r="J670" s="289" t="s">
        <v>13416</v>
      </c>
      <c r="K670" s="281">
        <v>6.8561068610799997E-2</v>
      </c>
      <c r="L670" s="279" t="s">
        <v>271</v>
      </c>
    </row>
    <row r="671" spans="1:12" x14ac:dyDescent="0.25">
      <c r="A671" s="279" t="s">
        <v>289</v>
      </c>
      <c r="B671" s="279" t="s">
        <v>343</v>
      </c>
      <c r="C671" s="279" t="s">
        <v>331</v>
      </c>
      <c r="D671" s="279" t="s">
        <v>2746</v>
      </c>
      <c r="E671">
        <v>613347</v>
      </c>
      <c r="F671" s="288">
        <v>38.700000000000003</v>
      </c>
      <c r="G671" t="s">
        <v>76</v>
      </c>
      <c r="H671" s="289" t="s">
        <v>13445</v>
      </c>
      <c r="I671" s="289" t="s">
        <v>13412</v>
      </c>
      <c r="J671" s="289" t="s">
        <v>13416</v>
      </c>
      <c r="K671" s="281">
        <v>0.80775649977399999</v>
      </c>
      <c r="L671" s="279" t="s">
        <v>293</v>
      </c>
    </row>
    <row r="672" spans="1:12" x14ac:dyDescent="0.25">
      <c r="A672" s="279" t="s">
        <v>289</v>
      </c>
      <c r="B672" s="279" t="s">
        <v>343</v>
      </c>
      <c r="C672" s="279" t="s">
        <v>331</v>
      </c>
      <c r="D672" s="279" t="s">
        <v>2756</v>
      </c>
      <c r="E672">
        <v>777633</v>
      </c>
      <c r="F672" s="288">
        <v>38.700000000000003</v>
      </c>
      <c r="G672" t="s">
        <v>76</v>
      </c>
      <c r="H672" s="289" t="s">
        <v>13434</v>
      </c>
      <c r="I672" s="289" t="s">
        <v>13412</v>
      </c>
      <c r="J672" s="289" t="s">
        <v>13416</v>
      </c>
      <c r="K672" s="281">
        <v>0.53759663302899996</v>
      </c>
      <c r="L672" s="279" t="s">
        <v>293</v>
      </c>
    </row>
    <row r="673" spans="1:12" x14ac:dyDescent="0.25">
      <c r="A673" s="279" t="s">
        <v>289</v>
      </c>
      <c r="B673" s="279" t="s">
        <v>343</v>
      </c>
      <c r="C673" s="279" t="s">
        <v>331</v>
      </c>
      <c r="D673" s="279" t="s">
        <v>2843</v>
      </c>
      <c r="E673">
        <v>702315</v>
      </c>
      <c r="F673" s="288">
        <v>38.700000000000003</v>
      </c>
      <c r="G673" t="s">
        <v>76</v>
      </c>
      <c r="H673" s="289" t="s">
        <v>13445</v>
      </c>
      <c r="I673" s="289" t="s">
        <v>13412</v>
      </c>
      <c r="J673" s="289" t="s">
        <v>13416</v>
      </c>
      <c r="K673" s="281">
        <v>-0.40113810651199999</v>
      </c>
      <c r="L673" s="279" t="s">
        <v>278</v>
      </c>
    </row>
    <row r="674" spans="1:12" x14ac:dyDescent="0.25">
      <c r="A674" s="279" t="s">
        <v>289</v>
      </c>
      <c r="B674" s="279" t="s">
        <v>343</v>
      </c>
      <c r="C674" s="279" t="s">
        <v>331</v>
      </c>
      <c r="D674" s="279" t="s">
        <v>2867</v>
      </c>
      <c r="E674">
        <v>702820</v>
      </c>
      <c r="F674" s="288">
        <v>38.700000000000003</v>
      </c>
      <c r="G674" t="s">
        <v>76</v>
      </c>
      <c r="H674" s="289" t="s">
        <v>13445</v>
      </c>
      <c r="I674" s="289" t="s">
        <v>13412</v>
      </c>
      <c r="J674" s="289" t="s">
        <v>13416</v>
      </c>
      <c r="K674" s="281">
        <v>-0.63668340738100004</v>
      </c>
      <c r="L674" s="279" t="s">
        <v>278</v>
      </c>
    </row>
    <row r="675" spans="1:12" x14ac:dyDescent="0.25">
      <c r="A675" s="279" t="s">
        <v>289</v>
      </c>
      <c r="B675" s="279" t="s">
        <v>343</v>
      </c>
      <c r="C675" s="279" t="s">
        <v>331</v>
      </c>
      <c r="D675" s="279" t="s">
        <v>2925</v>
      </c>
      <c r="E675">
        <v>784419</v>
      </c>
      <c r="F675" s="288">
        <v>38.700000000000003</v>
      </c>
      <c r="G675" t="s">
        <v>76</v>
      </c>
      <c r="H675" s="289" t="s">
        <v>13411</v>
      </c>
      <c r="I675" s="289" t="s">
        <v>13412</v>
      </c>
      <c r="J675" s="289" t="s">
        <v>13416</v>
      </c>
      <c r="K675" s="281">
        <v>-0.19207359556100001</v>
      </c>
      <c r="L675" s="279" t="s">
        <v>278</v>
      </c>
    </row>
    <row r="676" spans="1:12" x14ac:dyDescent="0.25">
      <c r="A676" s="279" t="s">
        <v>289</v>
      </c>
      <c r="B676" s="279" t="s">
        <v>343</v>
      </c>
      <c r="C676" s="279" t="s">
        <v>331</v>
      </c>
      <c r="D676" s="279" t="s">
        <v>2933</v>
      </c>
      <c r="E676">
        <v>709077</v>
      </c>
      <c r="F676" s="288">
        <v>38.700000000000003</v>
      </c>
      <c r="G676" t="s">
        <v>77</v>
      </c>
      <c r="H676" s="289" t="s">
        <v>13445</v>
      </c>
      <c r="I676" s="289" t="s">
        <v>13413</v>
      </c>
      <c r="J676" s="289" t="s">
        <v>13422</v>
      </c>
      <c r="K676" s="281">
        <v>0.45884619452600001</v>
      </c>
      <c r="L676" s="279" t="s">
        <v>271</v>
      </c>
    </row>
    <row r="677" spans="1:12" x14ac:dyDescent="0.25">
      <c r="A677" s="279" t="s">
        <v>289</v>
      </c>
      <c r="B677" s="279" t="s">
        <v>343</v>
      </c>
      <c r="C677" s="279" t="s">
        <v>331</v>
      </c>
      <c r="D677" s="279" t="s">
        <v>2938</v>
      </c>
      <c r="E677">
        <v>711128</v>
      </c>
      <c r="F677" s="288">
        <v>38.700000000000003</v>
      </c>
      <c r="G677" t="s">
        <v>76</v>
      </c>
      <c r="H677" s="289" t="s">
        <v>13434</v>
      </c>
      <c r="I677" s="289" t="s">
        <v>13412</v>
      </c>
      <c r="J677" s="289" t="s">
        <v>13417</v>
      </c>
      <c r="K677" s="281">
        <v>0.79307166023800002</v>
      </c>
      <c r="L677" s="279" t="s">
        <v>293</v>
      </c>
    </row>
    <row r="678" spans="1:12" x14ac:dyDescent="0.25">
      <c r="A678" s="279" t="s">
        <v>289</v>
      </c>
      <c r="B678" s="279" t="s">
        <v>343</v>
      </c>
      <c r="C678" s="279" t="s">
        <v>331</v>
      </c>
      <c r="D678" s="279" t="s">
        <v>3096</v>
      </c>
      <c r="E678">
        <v>738948</v>
      </c>
      <c r="F678" s="288">
        <v>38.700000000000003</v>
      </c>
      <c r="G678" t="s">
        <v>76</v>
      </c>
      <c r="H678" s="289" t="s">
        <v>13445</v>
      </c>
      <c r="I678" s="289" t="s">
        <v>13412</v>
      </c>
      <c r="J678" s="289" t="s">
        <v>13416</v>
      </c>
      <c r="K678" s="281">
        <v>-4.4725486031800002E-2</v>
      </c>
      <c r="L678" s="279" t="s">
        <v>278</v>
      </c>
    </row>
    <row r="679" spans="1:12" x14ac:dyDescent="0.25">
      <c r="A679" s="279" t="s">
        <v>289</v>
      </c>
      <c r="B679" s="279" t="s">
        <v>343</v>
      </c>
      <c r="C679" s="279" t="s">
        <v>331</v>
      </c>
      <c r="D679" s="279" t="s">
        <v>3156</v>
      </c>
      <c r="E679">
        <v>745448</v>
      </c>
      <c r="F679" s="288">
        <v>38.700000000000003</v>
      </c>
      <c r="G679" t="s">
        <v>76</v>
      </c>
      <c r="H679" s="289" t="s">
        <v>13445</v>
      </c>
      <c r="I679" s="289" t="s">
        <v>13412</v>
      </c>
      <c r="J679" s="289" t="s">
        <v>13416</v>
      </c>
      <c r="K679" s="281">
        <v>0.53850338521999996</v>
      </c>
      <c r="L679" s="279" t="s">
        <v>293</v>
      </c>
    </row>
    <row r="680" spans="1:12" x14ac:dyDescent="0.25">
      <c r="A680" s="279" t="s">
        <v>289</v>
      </c>
      <c r="B680" s="279" t="s">
        <v>343</v>
      </c>
      <c r="C680" s="279" t="s">
        <v>331</v>
      </c>
      <c r="D680" s="279" t="s">
        <v>3157</v>
      </c>
      <c r="E680">
        <v>605573</v>
      </c>
      <c r="F680" s="288">
        <v>38.700000000000003</v>
      </c>
      <c r="G680" t="s">
        <v>77</v>
      </c>
      <c r="H680" s="289" t="s">
        <v>13445</v>
      </c>
      <c r="I680" s="289" t="s">
        <v>13412</v>
      </c>
      <c r="J680" s="289" t="s">
        <v>13417</v>
      </c>
      <c r="K680" s="281">
        <v>0.24343756437399999</v>
      </c>
      <c r="L680" s="279" t="s">
        <v>271</v>
      </c>
    </row>
    <row r="681" spans="1:12" x14ac:dyDescent="0.25">
      <c r="A681" s="279" t="s">
        <v>289</v>
      </c>
      <c r="B681" s="279" t="s">
        <v>343</v>
      </c>
      <c r="C681" s="279" t="s">
        <v>331</v>
      </c>
      <c r="D681" s="279" t="s">
        <v>3159</v>
      </c>
      <c r="E681">
        <v>757438</v>
      </c>
      <c r="F681" s="288">
        <v>38.700000000000003</v>
      </c>
      <c r="G681" t="s">
        <v>77</v>
      </c>
      <c r="H681" s="289" t="s">
        <v>13434</v>
      </c>
      <c r="I681" s="289" t="s">
        <v>13412</v>
      </c>
      <c r="J681" s="289" t="s">
        <v>13417</v>
      </c>
      <c r="K681" s="281">
        <v>0.520120624157</v>
      </c>
      <c r="L681" s="279" t="s">
        <v>293</v>
      </c>
    </row>
    <row r="682" spans="1:12" x14ac:dyDescent="0.25">
      <c r="A682" s="279" t="s">
        <v>289</v>
      </c>
      <c r="B682" s="279" t="s">
        <v>343</v>
      </c>
      <c r="C682" s="279" t="s">
        <v>331</v>
      </c>
      <c r="D682" s="279" t="s">
        <v>3178</v>
      </c>
      <c r="E682">
        <v>713392</v>
      </c>
      <c r="F682" s="288">
        <v>38.700000000000003</v>
      </c>
      <c r="G682" t="s">
        <v>77</v>
      </c>
      <c r="H682" s="289" t="s">
        <v>13434</v>
      </c>
      <c r="I682" s="289" t="s">
        <v>13412</v>
      </c>
      <c r="J682" s="289" t="s">
        <v>13422</v>
      </c>
      <c r="K682" s="281">
        <v>0.25918795485099999</v>
      </c>
      <c r="L682" s="279" t="s">
        <v>271</v>
      </c>
    </row>
    <row r="683" spans="1:12" x14ac:dyDescent="0.25">
      <c r="A683" s="279" t="s">
        <v>289</v>
      </c>
      <c r="B683" s="279" t="s">
        <v>343</v>
      </c>
      <c r="C683" s="279" t="s">
        <v>331</v>
      </c>
      <c r="D683" s="279" t="s">
        <v>3277</v>
      </c>
      <c r="E683">
        <v>751090</v>
      </c>
      <c r="F683" s="288">
        <v>38.700000000000003</v>
      </c>
      <c r="G683" t="s">
        <v>77</v>
      </c>
      <c r="H683" s="289" t="s">
        <v>13445</v>
      </c>
      <c r="I683" s="289" t="s">
        <v>13415</v>
      </c>
      <c r="J683" s="289" t="s">
        <v>13422</v>
      </c>
      <c r="K683" s="281">
        <v>2.0066387687899998</v>
      </c>
      <c r="L683" s="279" t="s">
        <v>529</v>
      </c>
    </row>
    <row r="684" spans="1:12" x14ac:dyDescent="0.25">
      <c r="A684" s="279" t="s">
        <v>289</v>
      </c>
      <c r="B684" s="279" t="s">
        <v>343</v>
      </c>
      <c r="C684" s="279" t="s">
        <v>331</v>
      </c>
      <c r="D684" s="279" t="s">
        <v>3362</v>
      </c>
      <c r="E684">
        <v>607428</v>
      </c>
      <c r="F684" s="288">
        <v>38.700000000000003</v>
      </c>
      <c r="G684" t="s">
        <v>76</v>
      </c>
      <c r="H684" s="289" t="s">
        <v>13444</v>
      </c>
      <c r="I684" s="289" t="s">
        <v>13412</v>
      </c>
      <c r="J684" s="289" t="s">
        <v>13422</v>
      </c>
      <c r="K684" s="281">
        <v>9.9217290969999997E-2</v>
      </c>
      <c r="L684" s="279" t="s">
        <v>271</v>
      </c>
    </row>
    <row r="685" spans="1:12" x14ac:dyDescent="0.25">
      <c r="A685" s="279" t="s">
        <v>289</v>
      </c>
      <c r="B685" s="279" t="s">
        <v>343</v>
      </c>
      <c r="C685" s="279" t="s">
        <v>331</v>
      </c>
      <c r="D685" s="279" t="s">
        <v>3409</v>
      </c>
      <c r="E685">
        <v>686344</v>
      </c>
      <c r="F685" s="288">
        <v>38.700000000000003</v>
      </c>
      <c r="G685" t="s">
        <v>77</v>
      </c>
      <c r="H685" s="289" t="s">
        <v>13445</v>
      </c>
      <c r="I685" s="289" t="s">
        <v>13412</v>
      </c>
      <c r="J685" s="289" t="s">
        <v>13423</v>
      </c>
      <c r="K685" s="281">
        <v>1.59267293573</v>
      </c>
      <c r="L685" s="279" t="s">
        <v>428</v>
      </c>
    </row>
    <row r="686" spans="1:12" x14ac:dyDescent="0.25">
      <c r="A686" s="279" t="s">
        <v>289</v>
      </c>
      <c r="B686" s="279" t="s">
        <v>343</v>
      </c>
      <c r="C686" s="279" t="s">
        <v>331</v>
      </c>
      <c r="D686" s="279" t="s">
        <v>3477</v>
      </c>
      <c r="E686">
        <v>690929</v>
      </c>
      <c r="F686" s="288">
        <v>38.700000000000003</v>
      </c>
      <c r="G686" t="s">
        <v>77</v>
      </c>
      <c r="H686" s="289" t="s">
        <v>13411</v>
      </c>
      <c r="I686" s="289" t="s">
        <v>13412</v>
      </c>
      <c r="J686" s="289" t="s">
        <v>13422</v>
      </c>
      <c r="K686" s="281">
        <v>5.9095362906000003E-2</v>
      </c>
      <c r="L686" s="279" t="s">
        <v>271</v>
      </c>
    </row>
    <row r="687" spans="1:12" x14ac:dyDescent="0.25">
      <c r="A687" s="279" t="s">
        <v>289</v>
      </c>
      <c r="B687" s="279" t="s">
        <v>343</v>
      </c>
      <c r="C687" s="279" t="s">
        <v>331</v>
      </c>
      <c r="D687" s="279" t="s">
        <v>3518</v>
      </c>
      <c r="E687">
        <v>613355</v>
      </c>
      <c r="F687" s="288">
        <v>38.700000000000003</v>
      </c>
      <c r="G687" t="s">
        <v>76</v>
      </c>
      <c r="H687" s="289" t="s">
        <v>13445</v>
      </c>
      <c r="I687" s="289" t="s">
        <v>13412</v>
      </c>
      <c r="J687" s="289" t="s">
        <v>13416</v>
      </c>
      <c r="K687" s="281">
        <v>-3.7063256910299998E-2</v>
      </c>
      <c r="L687" s="279" t="s">
        <v>278</v>
      </c>
    </row>
    <row r="688" spans="1:12" x14ac:dyDescent="0.25">
      <c r="A688" s="279" t="s">
        <v>289</v>
      </c>
      <c r="B688" s="279" t="s">
        <v>343</v>
      </c>
      <c r="C688" s="279" t="s">
        <v>331</v>
      </c>
      <c r="D688" s="279" t="s">
        <v>3591</v>
      </c>
      <c r="E688">
        <v>767531</v>
      </c>
      <c r="F688" s="288">
        <v>38.700000000000003</v>
      </c>
      <c r="G688" t="s">
        <v>76</v>
      </c>
      <c r="H688" s="289" t="s">
        <v>13444</v>
      </c>
      <c r="I688" s="289" t="s">
        <v>13412</v>
      </c>
      <c r="J688" s="289" t="s">
        <v>13416</v>
      </c>
      <c r="K688" s="281">
        <v>7.1269700693700005E-2</v>
      </c>
      <c r="L688" s="279" t="s">
        <v>271</v>
      </c>
    </row>
    <row r="689" spans="1:12" x14ac:dyDescent="0.25">
      <c r="A689" s="279" t="s">
        <v>289</v>
      </c>
      <c r="B689" s="279" t="s">
        <v>343</v>
      </c>
      <c r="C689" s="279" t="s">
        <v>331</v>
      </c>
      <c r="D689" s="279" t="s">
        <v>3663</v>
      </c>
      <c r="E689">
        <v>762792</v>
      </c>
      <c r="F689" s="288">
        <v>38.700000000000003</v>
      </c>
      <c r="G689" t="s">
        <v>77</v>
      </c>
      <c r="H689" s="289" t="s">
        <v>13444</v>
      </c>
      <c r="I689" s="289" t="s">
        <v>13412</v>
      </c>
      <c r="J689" s="289" t="s">
        <v>13416</v>
      </c>
      <c r="K689" s="281">
        <v>0.44639197910599998</v>
      </c>
      <c r="L689" s="279" t="s">
        <v>271</v>
      </c>
    </row>
    <row r="690" spans="1:12" x14ac:dyDescent="0.25">
      <c r="A690" s="279" t="s">
        <v>289</v>
      </c>
      <c r="B690" s="279" t="s">
        <v>343</v>
      </c>
      <c r="C690" s="279" t="s">
        <v>331</v>
      </c>
      <c r="D690" s="279" t="s">
        <v>3666</v>
      </c>
      <c r="E690">
        <v>724866</v>
      </c>
      <c r="F690" s="288">
        <v>38.700000000000003</v>
      </c>
      <c r="G690" t="s">
        <v>77</v>
      </c>
      <c r="H690" s="289" t="s">
        <v>13445</v>
      </c>
      <c r="I690" s="289" t="s">
        <v>13414</v>
      </c>
      <c r="J690" s="289" t="s">
        <v>13422</v>
      </c>
      <c r="K690" s="281">
        <v>1.6787460375500001</v>
      </c>
      <c r="L690" s="279" t="s">
        <v>428</v>
      </c>
    </row>
    <row r="691" spans="1:12" x14ac:dyDescent="0.25">
      <c r="A691" s="279" t="s">
        <v>289</v>
      </c>
      <c r="B691" s="279" t="s">
        <v>343</v>
      </c>
      <c r="C691" s="279" t="s">
        <v>331</v>
      </c>
      <c r="D691" s="279" t="s">
        <v>3673</v>
      </c>
      <c r="E691">
        <v>705667</v>
      </c>
      <c r="F691" s="288">
        <v>38.700000000000003</v>
      </c>
      <c r="G691" t="s">
        <v>77</v>
      </c>
      <c r="H691" s="289" t="s">
        <v>13445</v>
      </c>
      <c r="I691" s="289" t="s">
        <v>13415</v>
      </c>
      <c r="J691" s="289" t="s">
        <v>13422</v>
      </c>
      <c r="K691" s="281">
        <v>1.9840429416800001</v>
      </c>
      <c r="L691" s="279" t="s">
        <v>428</v>
      </c>
    </row>
    <row r="692" spans="1:12" x14ac:dyDescent="0.25">
      <c r="A692" s="279" t="s">
        <v>289</v>
      </c>
      <c r="B692" s="279" t="s">
        <v>343</v>
      </c>
      <c r="C692" s="279" t="s">
        <v>331</v>
      </c>
      <c r="D692" s="279" t="s">
        <v>3696</v>
      </c>
      <c r="E692">
        <v>703834</v>
      </c>
      <c r="F692" s="288">
        <v>38.700000000000003</v>
      </c>
      <c r="G692" t="s">
        <v>77</v>
      </c>
      <c r="H692" s="289" t="s">
        <v>13445</v>
      </c>
      <c r="I692" s="289" t="s">
        <v>13412</v>
      </c>
      <c r="J692" s="289" t="s">
        <v>13416</v>
      </c>
      <c r="K692" s="281">
        <v>-9.1098194849999995E-4</v>
      </c>
      <c r="L692" s="279" t="s">
        <v>278</v>
      </c>
    </row>
    <row r="693" spans="1:12" x14ac:dyDescent="0.25">
      <c r="A693" s="279" t="s">
        <v>289</v>
      </c>
      <c r="B693" s="279" t="s">
        <v>343</v>
      </c>
      <c r="C693" s="279" t="s">
        <v>331</v>
      </c>
      <c r="D693" s="279" t="s">
        <v>3702</v>
      </c>
      <c r="E693">
        <v>600709</v>
      </c>
      <c r="F693" s="288">
        <v>38.700000000000003</v>
      </c>
      <c r="G693" t="s">
        <v>77</v>
      </c>
      <c r="H693" s="289" t="s">
        <v>13434</v>
      </c>
      <c r="I693" s="289" t="s">
        <v>13412</v>
      </c>
      <c r="J693" s="289" t="s">
        <v>13422</v>
      </c>
      <c r="K693" s="281">
        <v>1.0213822756099999</v>
      </c>
      <c r="L693" s="279" t="s">
        <v>335</v>
      </c>
    </row>
    <row r="694" spans="1:12" x14ac:dyDescent="0.25">
      <c r="A694" s="279" t="s">
        <v>289</v>
      </c>
      <c r="B694" s="279" t="s">
        <v>343</v>
      </c>
      <c r="C694" s="279" t="s">
        <v>331</v>
      </c>
      <c r="D694" s="279" t="s">
        <v>3712</v>
      </c>
      <c r="E694">
        <v>636541</v>
      </c>
      <c r="F694" s="288">
        <v>38.700000000000003</v>
      </c>
      <c r="G694" t="s">
        <v>76</v>
      </c>
      <c r="H694" s="289" t="s">
        <v>13434</v>
      </c>
      <c r="I694" s="289" t="s">
        <v>13412</v>
      </c>
      <c r="J694" s="289" t="s">
        <v>13422</v>
      </c>
      <c r="K694" s="281">
        <v>2.3842545499200001</v>
      </c>
      <c r="L694" s="279" t="s">
        <v>529</v>
      </c>
    </row>
    <row r="695" spans="1:12" x14ac:dyDescent="0.25">
      <c r="A695" s="279" t="s">
        <v>289</v>
      </c>
      <c r="B695" s="279" t="s">
        <v>343</v>
      </c>
      <c r="C695" s="279" t="s">
        <v>331</v>
      </c>
      <c r="D695" s="279" t="s">
        <v>3719</v>
      </c>
      <c r="E695">
        <v>699985</v>
      </c>
      <c r="F695" s="288">
        <v>38.700000000000003</v>
      </c>
      <c r="G695" t="s">
        <v>77</v>
      </c>
      <c r="H695" s="289" t="s">
        <v>13445</v>
      </c>
      <c r="I695" s="289" t="s">
        <v>13412</v>
      </c>
      <c r="J695" s="289" t="s">
        <v>13417</v>
      </c>
      <c r="K695" s="281">
        <v>0.62562587175600004</v>
      </c>
      <c r="L695" s="279" t="s">
        <v>293</v>
      </c>
    </row>
    <row r="696" spans="1:12" x14ac:dyDescent="0.25">
      <c r="A696" s="279" t="s">
        <v>289</v>
      </c>
      <c r="B696" s="279" t="s">
        <v>343</v>
      </c>
      <c r="C696" s="279" t="s">
        <v>331</v>
      </c>
      <c r="D696" s="279" t="s">
        <v>3852</v>
      </c>
      <c r="E696">
        <v>685836</v>
      </c>
      <c r="F696" s="288">
        <v>38.700000000000003</v>
      </c>
      <c r="G696" t="s">
        <v>77</v>
      </c>
      <c r="H696" s="289" t="s">
        <v>13444</v>
      </c>
      <c r="I696" s="289" t="s">
        <v>13412</v>
      </c>
      <c r="J696" s="289" t="s">
        <v>13417</v>
      </c>
      <c r="K696" s="281">
        <v>-0.33816357268500002</v>
      </c>
      <c r="L696" s="279" t="s">
        <v>278</v>
      </c>
    </row>
    <row r="697" spans="1:12" x14ac:dyDescent="0.25">
      <c r="A697" s="279" t="s">
        <v>289</v>
      </c>
      <c r="B697" s="279" t="s">
        <v>343</v>
      </c>
      <c r="C697" s="279" t="s">
        <v>331</v>
      </c>
      <c r="D697" s="279" t="s">
        <v>4001</v>
      </c>
      <c r="E697">
        <v>783307</v>
      </c>
      <c r="F697" s="288">
        <v>38.700000000000003</v>
      </c>
      <c r="G697" t="s">
        <v>77</v>
      </c>
      <c r="H697" s="289" t="s">
        <v>13445</v>
      </c>
      <c r="I697" s="289" t="s">
        <v>13413</v>
      </c>
      <c r="J697" s="289" t="s">
        <v>13422</v>
      </c>
      <c r="K697" s="281">
        <v>2.21828592472</v>
      </c>
      <c r="L697" s="279" t="s">
        <v>529</v>
      </c>
    </row>
    <row r="698" spans="1:12" x14ac:dyDescent="0.25">
      <c r="A698" s="279" t="s">
        <v>289</v>
      </c>
      <c r="B698" s="279" t="s">
        <v>343</v>
      </c>
      <c r="C698" s="279" t="s">
        <v>331</v>
      </c>
      <c r="D698" s="279" t="s">
        <v>4039</v>
      </c>
      <c r="E698">
        <v>604941</v>
      </c>
      <c r="F698" s="288">
        <v>38.700000000000003</v>
      </c>
      <c r="G698" t="s">
        <v>76</v>
      </c>
      <c r="H698" s="289" t="s">
        <v>13445</v>
      </c>
      <c r="I698" s="289" t="s">
        <v>13412</v>
      </c>
      <c r="J698" s="289" t="s">
        <v>13422</v>
      </c>
      <c r="K698" s="281">
        <v>-5.7358766509500003E-2</v>
      </c>
      <c r="L698" s="279" t="s">
        <v>278</v>
      </c>
    </row>
    <row r="699" spans="1:12" x14ac:dyDescent="0.25">
      <c r="A699" s="279" t="s">
        <v>289</v>
      </c>
      <c r="B699" s="279" t="s">
        <v>343</v>
      </c>
      <c r="C699" s="279" t="s">
        <v>331</v>
      </c>
      <c r="D699" s="279" t="s">
        <v>4157</v>
      </c>
      <c r="E699">
        <v>771970</v>
      </c>
      <c r="F699" s="288">
        <v>38.700000000000003</v>
      </c>
      <c r="G699" t="s">
        <v>77</v>
      </c>
      <c r="H699" s="289" t="s">
        <v>13444</v>
      </c>
      <c r="I699" s="289" t="s">
        <v>13412</v>
      </c>
      <c r="J699" s="289" t="s">
        <v>13416</v>
      </c>
      <c r="K699" s="281">
        <v>0.45550969989700002</v>
      </c>
      <c r="L699" s="279" t="s">
        <v>271</v>
      </c>
    </row>
    <row r="700" spans="1:12" x14ac:dyDescent="0.25">
      <c r="A700" s="279" t="s">
        <v>289</v>
      </c>
      <c r="B700" s="279" t="s">
        <v>343</v>
      </c>
      <c r="C700" s="279" t="s">
        <v>331</v>
      </c>
      <c r="D700" s="279" t="s">
        <v>4185</v>
      </c>
      <c r="E700">
        <v>785512</v>
      </c>
      <c r="F700" s="288">
        <v>38.700000000000003</v>
      </c>
      <c r="G700" t="s">
        <v>77</v>
      </c>
      <c r="H700" s="289" t="s">
        <v>13445</v>
      </c>
      <c r="I700" s="289" t="s">
        <v>13415</v>
      </c>
      <c r="J700" s="289" t="s">
        <v>13417</v>
      </c>
      <c r="K700" s="281">
        <v>1.87799223734</v>
      </c>
      <c r="L700" s="279" t="s">
        <v>428</v>
      </c>
    </row>
    <row r="701" spans="1:12" x14ac:dyDescent="0.25">
      <c r="A701" s="279" t="s">
        <v>289</v>
      </c>
      <c r="B701" s="279" t="s">
        <v>343</v>
      </c>
      <c r="C701" s="279" t="s">
        <v>331</v>
      </c>
      <c r="D701" s="279" t="s">
        <v>4308</v>
      </c>
      <c r="E701">
        <v>667471</v>
      </c>
      <c r="F701" s="288">
        <v>38.700000000000003</v>
      </c>
      <c r="G701" t="s">
        <v>77</v>
      </c>
      <c r="H701" s="289" t="s">
        <v>13444</v>
      </c>
      <c r="I701" s="289" t="s">
        <v>13412</v>
      </c>
      <c r="J701" s="289" t="s">
        <v>13422</v>
      </c>
      <c r="K701" s="281">
        <v>0.49152028147299998</v>
      </c>
      <c r="L701" s="279" t="s">
        <v>271</v>
      </c>
    </row>
    <row r="702" spans="1:12" x14ac:dyDescent="0.25">
      <c r="A702" s="279" t="s">
        <v>289</v>
      </c>
      <c r="B702" s="279" t="s">
        <v>343</v>
      </c>
      <c r="C702" s="279" t="s">
        <v>331</v>
      </c>
      <c r="D702" s="279" t="s">
        <v>4481</v>
      </c>
      <c r="E702">
        <v>613053</v>
      </c>
      <c r="F702" s="288">
        <v>38.700000000000003</v>
      </c>
      <c r="G702" t="s">
        <v>76</v>
      </c>
      <c r="H702" s="289" t="s">
        <v>13411</v>
      </c>
      <c r="I702" s="289" t="s">
        <v>13412</v>
      </c>
      <c r="J702" s="289" t="s">
        <v>13416</v>
      </c>
      <c r="K702" s="281">
        <v>0.14567936080300001</v>
      </c>
      <c r="L702" s="279" t="s">
        <v>271</v>
      </c>
    </row>
    <row r="703" spans="1:12" x14ac:dyDescent="0.25">
      <c r="A703" s="279" t="s">
        <v>289</v>
      </c>
      <c r="B703" s="279" t="s">
        <v>343</v>
      </c>
      <c r="C703" s="279" t="s">
        <v>331</v>
      </c>
      <c r="D703" s="279" t="s">
        <v>4528</v>
      </c>
      <c r="E703">
        <v>609561</v>
      </c>
      <c r="F703" s="288">
        <v>38.700000000000003</v>
      </c>
      <c r="G703" t="s">
        <v>77</v>
      </c>
      <c r="H703" s="289" t="s">
        <v>13444</v>
      </c>
      <c r="I703" s="289" t="s">
        <v>13412</v>
      </c>
      <c r="J703" s="289" t="s">
        <v>13416</v>
      </c>
      <c r="K703" s="281">
        <v>0.72507875175100001</v>
      </c>
      <c r="L703" s="279" t="s">
        <v>293</v>
      </c>
    </row>
    <row r="704" spans="1:12" x14ac:dyDescent="0.25">
      <c r="A704" s="279" t="s">
        <v>289</v>
      </c>
      <c r="B704" s="279" t="s">
        <v>343</v>
      </c>
      <c r="C704" s="279" t="s">
        <v>331</v>
      </c>
      <c r="D704" s="279" t="s">
        <v>4907</v>
      </c>
      <c r="E704">
        <v>688037</v>
      </c>
      <c r="F704" s="288">
        <v>38.700000000000003</v>
      </c>
      <c r="G704" t="s">
        <v>76</v>
      </c>
      <c r="H704" s="289" t="s">
        <v>13434</v>
      </c>
      <c r="I704" s="289" t="s">
        <v>13412</v>
      </c>
      <c r="J704" s="289" t="s">
        <v>13417</v>
      </c>
      <c r="K704" s="281">
        <v>-0.41823784250599999</v>
      </c>
      <c r="L704" s="279" t="s">
        <v>278</v>
      </c>
    </row>
    <row r="705" spans="1:12" x14ac:dyDescent="0.25">
      <c r="A705" s="279" t="s">
        <v>289</v>
      </c>
      <c r="B705" s="279" t="s">
        <v>343</v>
      </c>
      <c r="C705" s="279" t="s">
        <v>331</v>
      </c>
      <c r="D705" s="279" t="s">
        <v>4919</v>
      </c>
      <c r="E705">
        <v>676527</v>
      </c>
      <c r="F705" s="288">
        <v>38.700000000000003</v>
      </c>
      <c r="G705" t="s">
        <v>77</v>
      </c>
      <c r="H705" s="289" t="s">
        <v>13444</v>
      </c>
      <c r="I705" s="289" t="s">
        <v>13412</v>
      </c>
      <c r="J705" s="289" t="s">
        <v>13422</v>
      </c>
      <c r="K705" s="281">
        <v>0.804293933967</v>
      </c>
      <c r="L705" s="279" t="s">
        <v>293</v>
      </c>
    </row>
    <row r="706" spans="1:12" x14ac:dyDescent="0.25">
      <c r="A706" s="279" t="s">
        <v>289</v>
      </c>
      <c r="B706" s="279" t="s">
        <v>343</v>
      </c>
      <c r="C706" s="279" t="s">
        <v>331</v>
      </c>
      <c r="D706" s="279" t="s">
        <v>4920</v>
      </c>
      <c r="E706">
        <v>676675</v>
      </c>
      <c r="F706" s="288">
        <v>38.700000000000003</v>
      </c>
      <c r="G706" t="s">
        <v>76</v>
      </c>
      <c r="H706" s="289" t="s">
        <v>13445</v>
      </c>
      <c r="I706" s="289" t="s">
        <v>13412</v>
      </c>
      <c r="J706" s="289" t="s">
        <v>13416</v>
      </c>
      <c r="K706" s="281">
        <v>0.118244739297</v>
      </c>
      <c r="L706" s="279" t="s">
        <v>271</v>
      </c>
    </row>
    <row r="707" spans="1:12" x14ac:dyDescent="0.25">
      <c r="A707" s="279" t="s">
        <v>289</v>
      </c>
      <c r="B707" s="279" t="s">
        <v>343</v>
      </c>
      <c r="C707" s="279" t="s">
        <v>331</v>
      </c>
      <c r="D707" s="279" t="s">
        <v>5006</v>
      </c>
      <c r="E707">
        <v>756881</v>
      </c>
      <c r="F707" s="288">
        <v>38.700000000000003</v>
      </c>
      <c r="G707" t="s">
        <v>76</v>
      </c>
      <c r="H707" s="289" t="s">
        <v>13445</v>
      </c>
      <c r="I707" s="289" t="s">
        <v>13412</v>
      </c>
      <c r="J707" s="289" t="s">
        <v>13416</v>
      </c>
      <c r="K707" s="281">
        <v>-0.40029348925000002</v>
      </c>
      <c r="L707" s="279" t="s">
        <v>278</v>
      </c>
    </row>
    <row r="708" spans="1:12" x14ac:dyDescent="0.25">
      <c r="A708" s="279" t="s">
        <v>289</v>
      </c>
      <c r="B708" s="279" t="s">
        <v>343</v>
      </c>
      <c r="C708" s="279" t="s">
        <v>331</v>
      </c>
      <c r="D708" s="279" t="s">
        <v>5061</v>
      </c>
      <c r="E708">
        <v>761753</v>
      </c>
      <c r="F708" s="288">
        <v>38.700000000000003</v>
      </c>
      <c r="G708" t="s">
        <v>76</v>
      </c>
      <c r="H708" s="289" t="s">
        <v>13445</v>
      </c>
      <c r="I708" s="289" t="s">
        <v>13412</v>
      </c>
      <c r="J708" s="289" t="s">
        <v>13416</v>
      </c>
      <c r="K708" s="281">
        <v>-0.37102471809199999</v>
      </c>
      <c r="L708" s="279" t="s">
        <v>278</v>
      </c>
    </row>
    <row r="709" spans="1:12" x14ac:dyDescent="0.25">
      <c r="A709" s="279" t="s">
        <v>289</v>
      </c>
      <c r="B709" s="279" t="s">
        <v>343</v>
      </c>
      <c r="C709" s="279" t="s">
        <v>331</v>
      </c>
      <c r="D709" s="279" t="s">
        <v>5116</v>
      </c>
      <c r="E709">
        <v>784567</v>
      </c>
      <c r="F709" s="288">
        <v>38.700000000000003</v>
      </c>
      <c r="G709" t="s">
        <v>77</v>
      </c>
      <c r="H709" s="289" t="s">
        <v>13445</v>
      </c>
      <c r="I709" s="289" t="s">
        <v>13412</v>
      </c>
      <c r="J709" s="289" t="s">
        <v>13417</v>
      </c>
      <c r="K709" s="281">
        <v>0.18735258736300001</v>
      </c>
      <c r="L709" s="279" t="s">
        <v>271</v>
      </c>
    </row>
    <row r="710" spans="1:12" x14ac:dyDescent="0.25">
      <c r="A710" s="279" t="s">
        <v>289</v>
      </c>
      <c r="B710" s="279" t="s">
        <v>343</v>
      </c>
      <c r="C710" s="279" t="s">
        <v>331</v>
      </c>
      <c r="D710" s="279" t="s">
        <v>5141</v>
      </c>
      <c r="E710">
        <v>655813</v>
      </c>
      <c r="F710" s="288">
        <v>38.700000000000003</v>
      </c>
      <c r="G710" t="s">
        <v>77</v>
      </c>
      <c r="H710" s="289" t="s">
        <v>13445</v>
      </c>
      <c r="I710" s="289" t="s">
        <v>13414</v>
      </c>
      <c r="J710" s="289" t="s">
        <v>13416</v>
      </c>
      <c r="K710" s="281">
        <v>6.4888519524199995E-2</v>
      </c>
      <c r="L710" s="279" t="s">
        <v>271</v>
      </c>
    </row>
    <row r="711" spans="1:12" x14ac:dyDescent="0.25">
      <c r="A711" s="279" t="s">
        <v>289</v>
      </c>
      <c r="B711" s="279" t="s">
        <v>343</v>
      </c>
      <c r="C711" s="279" t="s">
        <v>331</v>
      </c>
      <c r="D711" s="279" t="s">
        <v>5409</v>
      </c>
      <c r="E711">
        <v>639184</v>
      </c>
      <c r="F711" s="288">
        <v>38.700000000000003</v>
      </c>
      <c r="G711" t="s">
        <v>76</v>
      </c>
      <c r="H711" s="289" t="s">
        <v>13434</v>
      </c>
      <c r="I711" s="289" t="s">
        <v>13412</v>
      </c>
      <c r="J711" s="289" t="s">
        <v>13417</v>
      </c>
      <c r="K711" s="281">
        <v>0.82491991012300003</v>
      </c>
      <c r="L711" s="279" t="s">
        <v>293</v>
      </c>
    </row>
    <row r="712" spans="1:12" x14ac:dyDescent="0.25">
      <c r="A712" s="279" t="s">
        <v>289</v>
      </c>
      <c r="B712" s="279" t="s">
        <v>343</v>
      </c>
      <c r="C712" s="279" t="s">
        <v>331</v>
      </c>
      <c r="D712" s="279" t="s">
        <v>5446</v>
      </c>
      <c r="E712">
        <v>646687</v>
      </c>
      <c r="F712" s="288">
        <v>38.700000000000003</v>
      </c>
      <c r="G712" t="s">
        <v>76</v>
      </c>
      <c r="H712" s="289" t="s">
        <v>13444</v>
      </c>
      <c r="I712" s="289" t="s">
        <v>13412</v>
      </c>
      <c r="J712" s="289" t="s">
        <v>13416</v>
      </c>
      <c r="K712" s="281">
        <v>-0.49545671519399997</v>
      </c>
      <c r="L712" s="279" t="s">
        <v>278</v>
      </c>
    </row>
    <row r="713" spans="1:12" x14ac:dyDescent="0.25">
      <c r="A713" s="279" t="s">
        <v>289</v>
      </c>
      <c r="B713" s="279" t="s">
        <v>343</v>
      </c>
      <c r="C713" s="279" t="s">
        <v>331</v>
      </c>
      <c r="D713" s="279" t="s">
        <v>5480</v>
      </c>
      <c r="E713">
        <v>686654</v>
      </c>
      <c r="F713" s="288">
        <v>38.700000000000003</v>
      </c>
      <c r="G713" t="s">
        <v>76</v>
      </c>
      <c r="H713" s="289" t="s">
        <v>13411</v>
      </c>
      <c r="I713" s="289" t="s">
        <v>13412</v>
      </c>
      <c r="J713" s="289" t="s">
        <v>13417</v>
      </c>
      <c r="K713" s="281">
        <v>0.29677950487999999</v>
      </c>
      <c r="L713" s="279" t="s">
        <v>271</v>
      </c>
    </row>
    <row r="714" spans="1:12" x14ac:dyDescent="0.25">
      <c r="A714" s="279" t="s">
        <v>289</v>
      </c>
      <c r="B714" s="279" t="s">
        <v>343</v>
      </c>
      <c r="C714" s="279" t="s">
        <v>331</v>
      </c>
      <c r="D714" s="279" t="s">
        <v>5524</v>
      </c>
      <c r="E714">
        <v>615595</v>
      </c>
      <c r="F714" s="288">
        <v>38.700000000000003</v>
      </c>
      <c r="G714" t="s">
        <v>77</v>
      </c>
      <c r="H714" s="289" t="s">
        <v>13444</v>
      </c>
      <c r="I714" s="289" t="s">
        <v>13414</v>
      </c>
      <c r="J714" s="289" t="s">
        <v>13422</v>
      </c>
      <c r="K714" s="281">
        <v>0.33978187493500001</v>
      </c>
      <c r="L714" s="279" t="s">
        <v>271</v>
      </c>
    </row>
    <row r="715" spans="1:12" x14ac:dyDescent="0.25">
      <c r="A715" s="279" t="s">
        <v>289</v>
      </c>
      <c r="B715" s="279" t="s">
        <v>343</v>
      </c>
      <c r="C715" s="279" t="s">
        <v>331</v>
      </c>
      <c r="D715" s="279" t="s">
        <v>5652</v>
      </c>
      <c r="E715">
        <v>719331</v>
      </c>
      <c r="F715" s="288">
        <v>38.700000000000003</v>
      </c>
      <c r="G715" t="s">
        <v>76</v>
      </c>
      <c r="H715" s="289" t="s">
        <v>13445</v>
      </c>
      <c r="I715" s="289" t="s">
        <v>13412</v>
      </c>
      <c r="J715" s="289" t="s">
        <v>13416</v>
      </c>
      <c r="K715" s="281">
        <v>0.60333648262200001</v>
      </c>
      <c r="L715" s="279" t="s">
        <v>293</v>
      </c>
    </row>
    <row r="716" spans="1:12" x14ac:dyDescent="0.25">
      <c r="A716" s="279" t="s">
        <v>289</v>
      </c>
      <c r="B716" s="279" t="s">
        <v>343</v>
      </c>
      <c r="C716" s="279" t="s">
        <v>331</v>
      </c>
      <c r="D716" s="279" t="s">
        <v>5664</v>
      </c>
      <c r="E716">
        <v>618764</v>
      </c>
      <c r="F716" s="288">
        <v>38.700000000000003</v>
      </c>
      <c r="G716" t="s">
        <v>77</v>
      </c>
      <c r="H716" s="289" t="s">
        <v>13434</v>
      </c>
      <c r="I716" s="289" t="s">
        <v>13412</v>
      </c>
      <c r="J716" s="289" t="s">
        <v>13417</v>
      </c>
      <c r="K716" s="281">
        <v>0.34287851902799998</v>
      </c>
      <c r="L716" s="279" t="s">
        <v>271</v>
      </c>
    </row>
    <row r="717" spans="1:12" x14ac:dyDescent="0.25">
      <c r="A717" s="279" t="s">
        <v>289</v>
      </c>
      <c r="B717" s="279" t="s">
        <v>343</v>
      </c>
      <c r="C717" s="279" t="s">
        <v>331</v>
      </c>
      <c r="D717" s="279" t="s">
        <v>5716</v>
      </c>
      <c r="E717">
        <v>654591</v>
      </c>
      <c r="F717" s="288">
        <v>38.700000000000003</v>
      </c>
      <c r="G717" t="s">
        <v>76</v>
      </c>
      <c r="H717" s="289" t="s">
        <v>13411</v>
      </c>
      <c r="I717" s="289" t="s">
        <v>13412</v>
      </c>
      <c r="J717" s="289" t="s">
        <v>13417</v>
      </c>
      <c r="K717" s="281">
        <v>0.35984702148100001</v>
      </c>
      <c r="L717" s="279" t="s">
        <v>271</v>
      </c>
    </row>
    <row r="718" spans="1:12" x14ac:dyDescent="0.25">
      <c r="A718" s="279" t="s">
        <v>289</v>
      </c>
      <c r="B718" s="279" t="s">
        <v>343</v>
      </c>
      <c r="C718" s="279" t="s">
        <v>331</v>
      </c>
      <c r="D718" s="279" t="s">
        <v>5797</v>
      </c>
      <c r="E718">
        <v>679470</v>
      </c>
      <c r="F718" s="288">
        <v>38.700000000000003</v>
      </c>
      <c r="G718" t="s">
        <v>76</v>
      </c>
      <c r="H718" s="289" t="s">
        <v>13434</v>
      </c>
      <c r="I718" s="289" t="s">
        <v>13412</v>
      </c>
      <c r="J718" s="289" t="s">
        <v>13417</v>
      </c>
      <c r="K718" s="281">
        <v>-0.315323205961</v>
      </c>
      <c r="L718" s="279" t="s">
        <v>278</v>
      </c>
    </row>
    <row r="719" spans="1:12" x14ac:dyDescent="0.25">
      <c r="A719" s="279" t="s">
        <v>289</v>
      </c>
      <c r="B719" s="279" t="s">
        <v>343</v>
      </c>
      <c r="C719" s="279" t="s">
        <v>331</v>
      </c>
      <c r="D719" s="279" t="s">
        <v>5873</v>
      </c>
      <c r="E719">
        <v>698199</v>
      </c>
      <c r="F719" s="288">
        <v>38.700000000000003</v>
      </c>
      <c r="G719" t="s">
        <v>76</v>
      </c>
      <c r="H719" s="289" t="s">
        <v>13445</v>
      </c>
      <c r="I719" s="289" t="s">
        <v>13412</v>
      </c>
      <c r="J719" s="289" t="s">
        <v>13416</v>
      </c>
      <c r="K719" s="281">
        <v>7.5585502535999993E-2</v>
      </c>
      <c r="L719" s="279" t="s">
        <v>271</v>
      </c>
    </row>
    <row r="720" spans="1:12" x14ac:dyDescent="0.25">
      <c r="A720" s="279" t="s">
        <v>289</v>
      </c>
      <c r="B720" s="279" t="s">
        <v>343</v>
      </c>
      <c r="C720" s="279" t="s">
        <v>331</v>
      </c>
      <c r="D720" s="279" t="s">
        <v>5908</v>
      </c>
      <c r="E720">
        <v>671282</v>
      </c>
      <c r="F720" s="288">
        <v>38.700000000000003</v>
      </c>
      <c r="G720" t="s">
        <v>77</v>
      </c>
      <c r="H720" s="289" t="s">
        <v>13434</v>
      </c>
      <c r="I720" s="289" t="s">
        <v>13412</v>
      </c>
      <c r="J720" s="289" t="s">
        <v>13417</v>
      </c>
      <c r="K720" s="281">
        <v>0.80420145254200004</v>
      </c>
      <c r="L720" s="279" t="s">
        <v>293</v>
      </c>
    </row>
    <row r="721" spans="1:12" x14ac:dyDescent="0.25">
      <c r="A721" s="279" t="s">
        <v>289</v>
      </c>
      <c r="B721" s="279" t="s">
        <v>343</v>
      </c>
      <c r="C721" s="279" t="s">
        <v>331</v>
      </c>
      <c r="D721" s="279" t="s">
        <v>5948</v>
      </c>
      <c r="E721">
        <v>767379</v>
      </c>
      <c r="F721" s="288">
        <v>38.700000000000003</v>
      </c>
      <c r="G721" t="s">
        <v>77</v>
      </c>
      <c r="H721" s="289" t="s">
        <v>13444</v>
      </c>
      <c r="I721" s="289" t="s">
        <v>13412</v>
      </c>
      <c r="J721" s="289" t="s">
        <v>13422</v>
      </c>
      <c r="K721" s="281">
        <v>-0.27187576902299998</v>
      </c>
      <c r="L721" s="279" t="s">
        <v>278</v>
      </c>
    </row>
    <row r="722" spans="1:12" x14ac:dyDescent="0.25">
      <c r="A722" s="279" t="s">
        <v>289</v>
      </c>
      <c r="B722" s="279" t="s">
        <v>343</v>
      </c>
      <c r="C722" s="279" t="s">
        <v>331</v>
      </c>
      <c r="D722" s="279" t="s">
        <v>5949</v>
      </c>
      <c r="E722">
        <v>711527</v>
      </c>
      <c r="F722" s="288">
        <v>38.700000000000003</v>
      </c>
      <c r="G722" t="s">
        <v>77</v>
      </c>
      <c r="H722" s="289" t="s">
        <v>13445</v>
      </c>
      <c r="I722" s="289" t="s">
        <v>13413</v>
      </c>
      <c r="J722" s="289" t="s">
        <v>13416</v>
      </c>
      <c r="K722" s="281">
        <v>0.98708512045300001</v>
      </c>
      <c r="L722" s="279" t="s">
        <v>293</v>
      </c>
    </row>
    <row r="723" spans="1:12" x14ac:dyDescent="0.25">
      <c r="A723" s="279" t="s">
        <v>289</v>
      </c>
      <c r="B723" s="279" t="s">
        <v>343</v>
      </c>
      <c r="C723" s="279" t="s">
        <v>331</v>
      </c>
      <c r="D723" s="279" t="s">
        <v>6112</v>
      </c>
      <c r="E723">
        <v>747530</v>
      </c>
      <c r="F723" s="288">
        <v>38.700000000000003</v>
      </c>
      <c r="G723" t="s">
        <v>76</v>
      </c>
      <c r="H723" s="289" t="s">
        <v>13444</v>
      </c>
      <c r="I723" s="289" t="s">
        <v>13412</v>
      </c>
      <c r="J723" s="289" t="s">
        <v>13422</v>
      </c>
      <c r="K723" s="281">
        <v>1.1482501734099999</v>
      </c>
      <c r="L723" s="279" t="s">
        <v>335</v>
      </c>
    </row>
    <row r="724" spans="1:12" x14ac:dyDescent="0.25">
      <c r="A724" s="279" t="s">
        <v>289</v>
      </c>
      <c r="B724" s="279" t="s">
        <v>343</v>
      </c>
      <c r="C724" s="279" t="s">
        <v>331</v>
      </c>
      <c r="D724" s="279" t="s">
        <v>6145</v>
      </c>
      <c r="E724">
        <v>636711</v>
      </c>
      <c r="F724" s="288">
        <v>38.700000000000003</v>
      </c>
      <c r="G724" t="s">
        <v>76</v>
      </c>
      <c r="H724" s="289" t="s">
        <v>13445</v>
      </c>
      <c r="I724" s="289" t="s">
        <v>13412</v>
      </c>
      <c r="J724" s="289" t="s">
        <v>13416</v>
      </c>
      <c r="K724" s="281">
        <v>-0.63460537878300005</v>
      </c>
      <c r="L724" s="279" t="s">
        <v>278</v>
      </c>
    </row>
    <row r="725" spans="1:12" x14ac:dyDescent="0.25">
      <c r="A725" s="279" t="s">
        <v>289</v>
      </c>
      <c r="B725" s="279" t="s">
        <v>343</v>
      </c>
      <c r="C725" s="279" t="s">
        <v>331</v>
      </c>
      <c r="D725" s="279" t="s">
        <v>6150</v>
      </c>
      <c r="E725">
        <v>692786</v>
      </c>
      <c r="F725" s="288">
        <v>38.700000000000003</v>
      </c>
      <c r="G725" t="s">
        <v>77</v>
      </c>
      <c r="H725" s="289" t="s">
        <v>13434</v>
      </c>
      <c r="I725" s="289" t="s">
        <v>13412</v>
      </c>
      <c r="J725" s="289" t="s">
        <v>13422</v>
      </c>
      <c r="K725" s="281">
        <v>1.0425638458599999</v>
      </c>
      <c r="L725" s="279" t="s">
        <v>335</v>
      </c>
    </row>
    <row r="726" spans="1:12" x14ac:dyDescent="0.25">
      <c r="A726" s="279" t="s">
        <v>289</v>
      </c>
      <c r="B726" s="279" t="s">
        <v>343</v>
      </c>
      <c r="C726" s="279" t="s">
        <v>331</v>
      </c>
      <c r="D726" s="279" t="s">
        <v>6240</v>
      </c>
      <c r="E726">
        <v>766674</v>
      </c>
      <c r="F726" s="288">
        <v>38.700000000000003</v>
      </c>
      <c r="G726" t="s">
        <v>77</v>
      </c>
      <c r="H726" s="289" t="s">
        <v>13444</v>
      </c>
      <c r="I726" s="289" t="s">
        <v>13412</v>
      </c>
      <c r="J726" s="289" t="s">
        <v>13417</v>
      </c>
      <c r="K726" s="281">
        <v>0.49200316532400001</v>
      </c>
      <c r="L726" s="279" t="s">
        <v>271</v>
      </c>
    </row>
    <row r="727" spans="1:12" x14ac:dyDescent="0.25">
      <c r="A727" s="279" t="s">
        <v>289</v>
      </c>
      <c r="B727" s="279" t="s">
        <v>343</v>
      </c>
      <c r="C727" s="279" t="s">
        <v>331</v>
      </c>
      <c r="D727" s="279" t="s">
        <v>6263</v>
      </c>
      <c r="E727">
        <v>765767</v>
      </c>
      <c r="F727" s="288">
        <v>38.700000000000003</v>
      </c>
      <c r="G727" t="s">
        <v>77</v>
      </c>
      <c r="H727" s="289" t="s">
        <v>13445</v>
      </c>
      <c r="I727" s="289" t="s">
        <v>13412</v>
      </c>
      <c r="J727" s="289" t="s">
        <v>13416</v>
      </c>
      <c r="K727" s="281">
        <v>0.35238892981199998</v>
      </c>
      <c r="L727" s="279" t="s">
        <v>271</v>
      </c>
    </row>
    <row r="728" spans="1:12" x14ac:dyDescent="0.25">
      <c r="A728" s="279" t="s">
        <v>289</v>
      </c>
      <c r="B728" s="279" t="s">
        <v>343</v>
      </c>
      <c r="C728" s="279" t="s">
        <v>331</v>
      </c>
      <c r="D728" s="279" t="s">
        <v>6300</v>
      </c>
      <c r="E728">
        <v>674133</v>
      </c>
      <c r="F728" s="288">
        <v>38.700000000000003</v>
      </c>
      <c r="G728" t="s">
        <v>77</v>
      </c>
      <c r="H728" s="289" t="s">
        <v>13434</v>
      </c>
      <c r="I728" s="289" t="s">
        <v>13412</v>
      </c>
      <c r="J728" s="289" t="s">
        <v>13417</v>
      </c>
      <c r="K728" s="281">
        <v>0.69539864482000002</v>
      </c>
      <c r="L728" s="279" t="s">
        <v>293</v>
      </c>
    </row>
    <row r="729" spans="1:12" x14ac:dyDescent="0.25">
      <c r="A729" s="279" t="s">
        <v>289</v>
      </c>
      <c r="B729" s="279" t="s">
        <v>343</v>
      </c>
      <c r="C729" s="279" t="s">
        <v>331</v>
      </c>
      <c r="D729" s="279" t="s">
        <v>6349</v>
      </c>
      <c r="E729">
        <v>794724</v>
      </c>
      <c r="F729" s="288">
        <v>38.700000000000003</v>
      </c>
      <c r="G729" t="s">
        <v>77</v>
      </c>
      <c r="H729" s="289" t="s">
        <v>13445</v>
      </c>
      <c r="I729" s="289" t="s">
        <v>13412</v>
      </c>
      <c r="J729" s="289" t="s">
        <v>13416</v>
      </c>
      <c r="K729" s="281">
        <v>5.62866372452E-2</v>
      </c>
      <c r="L729" s="279" t="s">
        <v>271</v>
      </c>
    </row>
    <row r="730" spans="1:12" x14ac:dyDescent="0.25">
      <c r="A730" s="279" t="s">
        <v>289</v>
      </c>
      <c r="B730" s="279" t="s">
        <v>343</v>
      </c>
      <c r="C730" s="279" t="s">
        <v>331</v>
      </c>
      <c r="D730" s="279" t="s">
        <v>6384</v>
      </c>
      <c r="E730">
        <v>773905</v>
      </c>
      <c r="F730" s="288">
        <v>38.700000000000003</v>
      </c>
      <c r="G730" t="s">
        <v>77</v>
      </c>
      <c r="H730" s="289" t="s">
        <v>13445</v>
      </c>
      <c r="I730" s="289" t="s">
        <v>13412</v>
      </c>
      <c r="J730" s="289" t="s">
        <v>13416</v>
      </c>
      <c r="K730" s="281">
        <v>0.107489360664</v>
      </c>
      <c r="L730" s="279" t="s">
        <v>271</v>
      </c>
    </row>
    <row r="731" spans="1:12" x14ac:dyDescent="0.25">
      <c r="A731" s="279" t="s">
        <v>289</v>
      </c>
      <c r="B731" s="279" t="s">
        <v>343</v>
      </c>
      <c r="C731" s="279" t="s">
        <v>331</v>
      </c>
      <c r="D731" s="279" t="s">
        <v>6413</v>
      </c>
      <c r="E731">
        <v>616010</v>
      </c>
      <c r="F731" s="288">
        <v>38.700000000000003</v>
      </c>
      <c r="G731" t="s">
        <v>77</v>
      </c>
      <c r="H731" s="289" t="s">
        <v>13434</v>
      </c>
      <c r="I731" s="289" t="s">
        <v>13412</v>
      </c>
      <c r="J731" s="289" t="s">
        <v>13417</v>
      </c>
      <c r="K731" s="281">
        <v>1.4698298775E-2</v>
      </c>
      <c r="L731" s="279" t="s">
        <v>271</v>
      </c>
    </row>
    <row r="732" spans="1:12" x14ac:dyDescent="0.25">
      <c r="A732" s="279" t="s">
        <v>289</v>
      </c>
      <c r="B732" s="279" t="s">
        <v>343</v>
      </c>
      <c r="C732" s="279" t="s">
        <v>331</v>
      </c>
      <c r="D732" s="279" t="s">
        <v>6424</v>
      </c>
      <c r="E732">
        <v>764248</v>
      </c>
      <c r="F732" s="288">
        <v>38.700000000000003</v>
      </c>
      <c r="G732" t="s">
        <v>77</v>
      </c>
      <c r="H732" s="289" t="s">
        <v>13444</v>
      </c>
      <c r="I732" s="289" t="s">
        <v>13412</v>
      </c>
      <c r="J732" s="289" t="s">
        <v>13422</v>
      </c>
      <c r="K732" s="281">
        <v>1.37984223328</v>
      </c>
      <c r="L732" s="279" t="s">
        <v>335</v>
      </c>
    </row>
    <row r="733" spans="1:12" x14ac:dyDescent="0.25">
      <c r="A733" s="279" t="s">
        <v>289</v>
      </c>
      <c r="B733" s="279" t="s">
        <v>343</v>
      </c>
      <c r="C733" s="279" t="s">
        <v>331</v>
      </c>
      <c r="D733" s="279" t="s">
        <v>6554</v>
      </c>
      <c r="E733">
        <v>795968</v>
      </c>
      <c r="F733" s="288">
        <v>38.700000000000003</v>
      </c>
      <c r="G733" t="s">
        <v>76</v>
      </c>
      <c r="H733" s="289" t="s">
        <v>13434</v>
      </c>
      <c r="I733" s="289" t="s">
        <v>13412</v>
      </c>
      <c r="J733" s="289" t="s">
        <v>13417</v>
      </c>
      <c r="K733" s="281">
        <v>1.3748583750000001</v>
      </c>
      <c r="L733" s="279" t="s">
        <v>335</v>
      </c>
    </row>
    <row r="734" spans="1:12" x14ac:dyDescent="0.25">
      <c r="A734" s="279" t="s">
        <v>289</v>
      </c>
      <c r="B734" s="279" t="s">
        <v>343</v>
      </c>
      <c r="C734" s="279" t="s">
        <v>331</v>
      </c>
      <c r="D734" s="279" t="s">
        <v>6662</v>
      </c>
      <c r="E734">
        <v>735787</v>
      </c>
      <c r="F734" s="288">
        <v>38.700000000000003</v>
      </c>
      <c r="G734" t="s">
        <v>77</v>
      </c>
      <c r="H734" s="289" t="s">
        <v>13434</v>
      </c>
      <c r="I734" s="289" t="s">
        <v>13412</v>
      </c>
      <c r="J734" s="289" t="s">
        <v>13422</v>
      </c>
      <c r="K734" s="281">
        <v>-0.35393444580700001</v>
      </c>
      <c r="L734" s="279" t="s">
        <v>278</v>
      </c>
    </row>
    <row r="735" spans="1:12" x14ac:dyDescent="0.25">
      <c r="A735" s="279" t="s">
        <v>289</v>
      </c>
      <c r="B735" s="279" t="s">
        <v>343</v>
      </c>
      <c r="C735" s="279" t="s">
        <v>331</v>
      </c>
      <c r="D735" s="279" t="s">
        <v>6663</v>
      </c>
      <c r="E735">
        <v>614106</v>
      </c>
      <c r="F735" s="288">
        <v>38.700000000000003</v>
      </c>
      <c r="G735" t="s">
        <v>77</v>
      </c>
      <c r="H735" s="289" t="s">
        <v>13434</v>
      </c>
      <c r="I735" s="289" t="s">
        <v>13412</v>
      </c>
      <c r="J735" s="289" t="s">
        <v>13422</v>
      </c>
      <c r="K735" s="281">
        <v>0.89444993085299995</v>
      </c>
      <c r="L735" s="279" t="s">
        <v>293</v>
      </c>
    </row>
    <row r="736" spans="1:12" x14ac:dyDescent="0.25">
      <c r="A736" s="279" t="s">
        <v>289</v>
      </c>
      <c r="B736" s="279" t="s">
        <v>343</v>
      </c>
      <c r="C736" s="279" t="s">
        <v>331</v>
      </c>
      <c r="D736" s="279" t="s">
        <v>6733</v>
      </c>
      <c r="E736">
        <v>733016</v>
      </c>
      <c r="F736" s="288">
        <v>38.700000000000003</v>
      </c>
      <c r="G736" t="s">
        <v>76</v>
      </c>
      <c r="H736" s="289" t="s">
        <v>13444</v>
      </c>
      <c r="I736" s="289" t="s">
        <v>13414</v>
      </c>
      <c r="J736" s="289" t="s">
        <v>13416</v>
      </c>
      <c r="K736" s="281">
        <v>1.1818383780999999</v>
      </c>
      <c r="L736" s="279" t="s">
        <v>335</v>
      </c>
    </row>
    <row r="737" spans="1:12" x14ac:dyDescent="0.25">
      <c r="A737" s="279" t="s">
        <v>289</v>
      </c>
      <c r="B737" s="279" t="s">
        <v>343</v>
      </c>
      <c r="C737" s="279" t="s">
        <v>331</v>
      </c>
      <c r="D737" s="279" t="s">
        <v>6824</v>
      </c>
      <c r="E737">
        <v>735311</v>
      </c>
      <c r="F737" s="288">
        <v>38.700000000000003</v>
      </c>
      <c r="G737" t="s">
        <v>77</v>
      </c>
      <c r="H737" s="289" t="s">
        <v>13445</v>
      </c>
      <c r="I737" s="289" t="s">
        <v>13415</v>
      </c>
      <c r="J737" s="289" t="s">
        <v>13416</v>
      </c>
      <c r="K737" s="281">
        <v>1.74567195561</v>
      </c>
      <c r="L737" s="279" t="s">
        <v>428</v>
      </c>
    </row>
    <row r="738" spans="1:12" x14ac:dyDescent="0.25">
      <c r="A738" s="279" t="s">
        <v>289</v>
      </c>
      <c r="B738" s="279" t="s">
        <v>343</v>
      </c>
      <c r="C738" s="279" t="s">
        <v>331</v>
      </c>
      <c r="D738" s="279" t="s">
        <v>6943</v>
      </c>
      <c r="E738">
        <v>620661</v>
      </c>
      <c r="F738" s="288">
        <v>38.700000000000003</v>
      </c>
      <c r="G738" t="s">
        <v>76</v>
      </c>
      <c r="H738" s="289" t="s">
        <v>13445</v>
      </c>
      <c r="I738" s="289" t="s">
        <v>13412</v>
      </c>
      <c r="J738" s="289" t="s">
        <v>13416</v>
      </c>
      <c r="K738" s="281">
        <v>-0.369653964733</v>
      </c>
      <c r="L738" s="279" t="s">
        <v>278</v>
      </c>
    </row>
    <row r="739" spans="1:12" x14ac:dyDescent="0.25">
      <c r="A739" s="279" t="s">
        <v>289</v>
      </c>
      <c r="B739" s="279" t="s">
        <v>343</v>
      </c>
      <c r="C739" s="279" t="s">
        <v>331</v>
      </c>
      <c r="D739" s="279" t="s">
        <v>6944</v>
      </c>
      <c r="E739">
        <v>601918</v>
      </c>
      <c r="F739" s="288">
        <v>38.700000000000003</v>
      </c>
      <c r="G739" t="s">
        <v>76</v>
      </c>
      <c r="H739" s="289" t="s">
        <v>13445</v>
      </c>
      <c r="I739" s="289" t="s">
        <v>13412</v>
      </c>
      <c r="J739" s="289" t="s">
        <v>13416</v>
      </c>
      <c r="K739" s="281">
        <v>-0.11478639054799999</v>
      </c>
      <c r="L739" s="279" t="s">
        <v>278</v>
      </c>
    </row>
    <row r="740" spans="1:12" x14ac:dyDescent="0.25">
      <c r="A740" s="279" t="s">
        <v>289</v>
      </c>
      <c r="B740" s="279" t="s">
        <v>343</v>
      </c>
      <c r="C740" s="279" t="s">
        <v>331</v>
      </c>
      <c r="D740" s="279" t="s">
        <v>6953</v>
      </c>
      <c r="E740">
        <v>604950</v>
      </c>
      <c r="F740" s="288">
        <v>38.700000000000003</v>
      </c>
      <c r="G740" t="s">
        <v>76</v>
      </c>
      <c r="H740" s="289" t="s">
        <v>13434</v>
      </c>
      <c r="I740" s="289" t="s">
        <v>13412</v>
      </c>
      <c r="J740" s="289" t="s">
        <v>13416</v>
      </c>
      <c r="K740" s="281">
        <v>0.121183773013</v>
      </c>
      <c r="L740" s="279" t="s">
        <v>271</v>
      </c>
    </row>
    <row r="741" spans="1:12" x14ac:dyDescent="0.25">
      <c r="A741" s="279" t="s">
        <v>289</v>
      </c>
      <c r="B741" s="279" t="s">
        <v>343</v>
      </c>
      <c r="C741" s="279" t="s">
        <v>331</v>
      </c>
      <c r="D741" s="279" t="s">
        <v>7140</v>
      </c>
      <c r="E741">
        <v>679682</v>
      </c>
      <c r="F741" s="288">
        <v>38.700000000000003</v>
      </c>
      <c r="G741" t="s">
        <v>77</v>
      </c>
      <c r="H741" s="289" t="s">
        <v>13444</v>
      </c>
      <c r="I741" s="289" t="s">
        <v>13413</v>
      </c>
      <c r="J741" s="289" t="s">
        <v>13422</v>
      </c>
      <c r="K741" s="281">
        <v>0.65356126007199999</v>
      </c>
      <c r="L741" s="279" t="s">
        <v>293</v>
      </c>
    </row>
    <row r="742" spans="1:12" x14ac:dyDescent="0.25">
      <c r="A742" s="279" t="s">
        <v>289</v>
      </c>
      <c r="B742" s="279" t="s">
        <v>343</v>
      </c>
      <c r="C742" s="279" t="s">
        <v>331</v>
      </c>
      <c r="D742" s="279" t="s">
        <v>7162</v>
      </c>
      <c r="E742">
        <v>700401</v>
      </c>
      <c r="F742" s="288">
        <v>38.700000000000003</v>
      </c>
      <c r="G742" t="s">
        <v>77</v>
      </c>
      <c r="H742" s="289" t="s">
        <v>13444</v>
      </c>
      <c r="I742" s="289" t="s">
        <v>13415</v>
      </c>
      <c r="J742" s="289" t="s">
        <v>13416</v>
      </c>
      <c r="K742" s="281">
        <v>1.3606171440399999</v>
      </c>
      <c r="L742" s="279" t="s">
        <v>335</v>
      </c>
    </row>
    <row r="743" spans="1:12" x14ac:dyDescent="0.25">
      <c r="A743" s="279" t="s">
        <v>289</v>
      </c>
      <c r="B743" s="279" t="s">
        <v>343</v>
      </c>
      <c r="C743" s="279" t="s">
        <v>331</v>
      </c>
      <c r="D743" s="279" t="s">
        <v>7235</v>
      </c>
      <c r="E743">
        <v>702811</v>
      </c>
      <c r="F743" s="288">
        <v>38.700000000000003</v>
      </c>
      <c r="G743" t="s">
        <v>76</v>
      </c>
      <c r="H743" s="289" t="s">
        <v>13445</v>
      </c>
      <c r="I743" s="289" t="s">
        <v>13412</v>
      </c>
      <c r="J743" s="289" t="s">
        <v>13416</v>
      </c>
      <c r="K743" s="281">
        <v>-0.225803184904</v>
      </c>
      <c r="L743" s="279" t="s">
        <v>278</v>
      </c>
    </row>
    <row r="744" spans="1:12" x14ac:dyDescent="0.25">
      <c r="A744" s="279" t="s">
        <v>289</v>
      </c>
      <c r="B744" s="279" t="s">
        <v>343</v>
      </c>
      <c r="C744" s="279" t="s">
        <v>331</v>
      </c>
      <c r="D744" s="279" t="s">
        <v>7276</v>
      </c>
      <c r="E744">
        <v>643416</v>
      </c>
      <c r="F744" s="288">
        <v>38.700000000000003</v>
      </c>
      <c r="G744" t="s">
        <v>77</v>
      </c>
      <c r="H744" s="289" t="s">
        <v>13434</v>
      </c>
      <c r="I744" s="289" t="s">
        <v>13412</v>
      </c>
      <c r="J744" s="289" t="s">
        <v>13416</v>
      </c>
      <c r="K744" s="281">
        <v>-0.25377207990599998</v>
      </c>
      <c r="L744" s="279" t="s">
        <v>278</v>
      </c>
    </row>
    <row r="745" spans="1:12" x14ac:dyDescent="0.25">
      <c r="A745" s="279" t="s">
        <v>289</v>
      </c>
      <c r="B745" s="279" t="s">
        <v>343</v>
      </c>
      <c r="C745" s="279" t="s">
        <v>331</v>
      </c>
      <c r="D745" s="279" t="s">
        <v>7444</v>
      </c>
      <c r="E745">
        <v>663000</v>
      </c>
      <c r="F745" s="288">
        <v>38.700000000000003</v>
      </c>
      <c r="G745" t="s">
        <v>76</v>
      </c>
      <c r="H745" s="289" t="s">
        <v>13445</v>
      </c>
      <c r="I745" s="289" t="s">
        <v>13412</v>
      </c>
      <c r="J745" s="289" t="s">
        <v>13416</v>
      </c>
      <c r="K745" s="281">
        <v>-0.22772607650900001</v>
      </c>
      <c r="L745" s="279" t="s">
        <v>278</v>
      </c>
    </row>
    <row r="746" spans="1:12" x14ac:dyDescent="0.25">
      <c r="A746" s="279" t="s">
        <v>289</v>
      </c>
      <c r="B746" s="279" t="s">
        <v>343</v>
      </c>
      <c r="C746" s="279" t="s">
        <v>331</v>
      </c>
      <c r="D746" s="279" t="s">
        <v>7474</v>
      </c>
      <c r="E746">
        <v>614092</v>
      </c>
      <c r="F746" s="288">
        <v>38.700000000000003</v>
      </c>
      <c r="G746" t="s">
        <v>76</v>
      </c>
      <c r="H746" s="289" t="s">
        <v>13434</v>
      </c>
      <c r="I746" s="289" t="s">
        <v>13412</v>
      </c>
      <c r="J746" s="289" t="s">
        <v>13422</v>
      </c>
      <c r="K746" s="281">
        <v>0.40198252891000003</v>
      </c>
      <c r="L746" s="279" t="s">
        <v>271</v>
      </c>
    </row>
    <row r="747" spans="1:12" x14ac:dyDescent="0.25">
      <c r="A747" s="279" t="s">
        <v>289</v>
      </c>
      <c r="B747" s="279" t="s">
        <v>343</v>
      </c>
      <c r="C747" s="279" t="s">
        <v>331</v>
      </c>
      <c r="D747" s="279" t="s">
        <v>7499</v>
      </c>
      <c r="E747">
        <v>609340</v>
      </c>
      <c r="F747" s="288">
        <v>38.700000000000003</v>
      </c>
      <c r="G747" t="s">
        <v>76</v>
      </c>
      <c r="H747" s="289" t="s">
        <v>13434</v>
      </c>
      <c r="I747" s="289" t="s">
        <v>13412</v>
      </c>
      <c r="J747" s="289" t="s">
        <v>13422</v>
      </c>
      <c r="K747" s="281">
        <v>-0.24960467359800001</v>
      </c>
      <c r="L747" s="279" t="s">
        <v>278</v>
      </c>
    </row>
    <row r="748" spans="1:12" x14ac:dyDescent="0.25">
      <c r="A748" s="279" t="s">
        <v>289</v>
      </c>
      <c r="B748" s="279" t="s">
        <v>343</v>
      </c>
      <c r="C748" s="279" t="s">
        <v>331</v>
      </c>
      <c r="D748" s="279" t="s">
        <v>7726</v>
      </c>
      <c r="E748">
        <v>689041</v>
      </c>
      <c r="F748" s="288">
        <v>38.700000000000003</v>
      </c>
      <c r="G748" t="s">
        <v>77</v>
      </c>
      <c r="H748" s="289" t="s">
        <v>13434</v>
      </c>
      <c r="I748" s="289" t="s">
        <v>13412</v>
      </c>
      <c r="J748" s="289" t="s">
        <v>13417</v>
      </c>
      <c r="K748" s="281">
        <v>0.23192951852099999</v>
      </c>
      <c r="L748" s="279" t="s">
        <v>271</v>
      </c>
    </row>
    <row r="749" spans="1:12" x14ac:dyDescent="0.25">
      <c r="A749" s="279" t="s">
        <v>289</v>
      </c>
      <c r="B749" s="279" t="s">
        <v>343</v>
      </c>
      <c r="C749" s="279" t="s">
        <v>331</v>
      </c>
      <c r="D749" s="279" t="s">
        <v>7739</v>
      </c>
      <c r="E749">
        <v>686808</v>
      </c>
      <c r="F749" s="288">
        <v>38.700000000000003</v>
      </c>
      <c r="G749" t="s">
        <v>76</v>
      </c>
      <c r="H749" s="289" t="s">
        <v>13434</v>
      </c>
      <c r="I749" s="289" t="s">
        <v>13412</v>
      </c>
      <c r="J749" s="289" t="s">
        <v>13422</v>
      </c>
      <c r="K749" s="281">
        <v>0.132404969516</v>
      </c>
      <c r="L749" s="279" t="s">
        <v>271</v>
      </c>
    </row>
    <row r="750" spans="1:12" x14ac:dyDescent="0.25">
      <c r="A750" s="279" t="s">
        <v>289</v>
      </c>
      <c r="B750" s="279" t="s">
        <v>343</v>
      </c>
      <c r="C750" s="279" t="s">
        <v>331</v>
      </c>
      <c r="D750" s="279" t="s">
        <v>7809</v>
      </c>
      <c r="E750">
        <v>711195</v>
      </c>
      <c r="F750" s="288">
        <v>38.700000000000003</v>
      </c>
      <c r="G750" t="s">
        <v>77</v>
      </c>
      <c r="H750" s="289" t="s">
        <v>13444</v>
      </c>
      <c r="I750" s="289" t="s">
        <v>13412</v>
      </c>
      <c r="J750" s="289" t="s">
        <v>13422</v>
      </c>
      <c r="K750" s="281">
        <v>0.23506212791299999</v>
      </c>
      <c r="L750" s="279" t="s">
        <v>271</v>
      </c>
    </row>
    <row r="751" spans="1:12" x14ac:dyDescent="0.25">
      <c r="A751" s="279" t="s">
        <v>289</v>
      </c>
      <c r="B751" s="279" t="s">
        <v>343</v>
      </c>
      <c r="C751" s="279" t="s">
        <v>331</v>
      </c>
      <c r="D751" s="279" t="s">
        <v>7822</v>
      </c>
      <c r="E751">
        <v>738921</v>
      </c>
      <c r="F751" s="288">
        <v>38.700000000000003</v>
      </c>
      <c r="G751" t="s">
        <v>77</v>
      </c>
      <c r="H751" s="289" t="s">
        <v>13445</v>
      </c>
      <c r="I751" s="289" t="s">
        <v>13412</v>
      </c>
      <c r="J751" s="289" t="s">
        <v>13416</v>
      </c>
      <c r="K751" s="281">
        <v>0.47572285033599998</v>
      </c>
      <c r="L751" s="279" t="s">
        <v>271</v>
      </c>
    </row>
    <row r="752" spans="1:12" x14ac:dyDescent="0.25">
      <c r="A752" s="279" t="s">
        <v>289</v>
      </c>
      <c r="B752" s="279" t="s">
        <v>343</v>
      </c>
      <c r="C752" s="279" t="s">
        <v>331</v>
      </c>
      <c r="D752" s="279" t="s">
        <v>7979</v>
      </c>
      <c r="E752">
        <v>752193</v>
      </c>
      <c r="F752" s="288">
        <v>38.700000000000003</v>
      </c>
      <c r="G752" t="s">
        <v>77</v>
      </c>
      <c r="H752" s="289" t="s">
        <v>13444</v>
      </c>
      <c r="I752" s="289" t="s">
        <v>13412</v>
      </c>
      <c r="J752" s="289" t="s">
        <v>13417</v>
      </c>
      <c r="K752" s="281">
        <v>0.50947060633600005</v>
      </c>
      <c r="L752" s="279" t="s">
        <v>293</v>
      </c>
    </row>
    <row r="753" spans="1:12" x14ac:dyDescent="0.25">
      <c r="A753" s="279" t="s">
        <v>289</v>
      </c>
      <c r="B753" s="279" t="s">
        <v>343</v>
      </c>
      <c r="C753" s="279" t="s">
        <v>331</v>
      </c>
      <c r="D753" s="279" t="s">
        <v>8031</v>
      </c>
      <c r="E753">
        <v>629677</v>
      </c>
      <c r="F753" s="288">
        <v>38.700000000000003</v>
      </c>
      <c r="G753" t="s">
        <v>76</v>
      </c>
      <c r="H753" s="289" t="s">
        <v>13411</v>
      </c>
      <c r="I753" s="289" t="s">
        <v>13412</v>
      </c>
      <c r="J753" s="289" t="s">
        <v>13417</v>
      </c>
      <c r="K753" s="281">
        <v>0.76253412620500005</v>
      </c>
      <c r="L753" s="279" t="s">
        <v>293</v>
      </c>
    </row>
    <row r="754" spans="1:12" x14ac:dyDescent="0.25">
      <c r="A754" s="279" t="s">
        <v>289</v>
      </c>
      <c r="B754" s="279" t="s">
        <v>343</v>
      </c>
      <c r="C754" s="279" t="s">
        <v>331</v>
      </c>
      <c r="D754" s="279" t="s">
        <v>8034</v>
      </c>
      <c r="E754">
        <v>704547</v>
      </c>
      <c r="F754" s="288">
        <v>38.700000000000003</v>
      </c>
      <c r="G754" t="s">
        <v>77</v>
      </c>
      <c r="H754" s="289" t="s">
        <v>13444</v>
      </c>
      <c r="I754" s="289" t="s">
        <v>13412</v>
      </c>
      <c r="J754" s="289" t="s">
        <v>13417</v>
      </c>
      <c r="K754" s="281">
        <v>-0.19754208946900001</v>
      </c>
      <c r="L754" s="279" t="s">
        <v>278</v>
      </c>
    </row>
    <row r="755" spans="1:12" x14ac:dyDescent="0.25">
      <c r="A755" s="279" t="s">
        <v>289</v>
      </c>
      <c r="B755" s="279" t="s">
        <v>343</v>
      </c>
      <c r="C755" s="279" t="s">
        <v>331</v>
      </c>
      <c r="D755" s="279" t="s">
        <v>8070</v>
      </c>
      <c r="E755">
        <v>629669</v>
      </c>
      <c r="F755" s="288">
        <v>38.700000000000003</v>
      </c>
      <c r="G755" t="s">
        <v>76</v>
      </c>
      <c r="H755" s="289" t="s">
        <v>13445</v>
      </c>
      <c r="I755" s="289" t="s">
        <v>13412</v>
      </c>
      <c r="J755" s="289" t="s">
        <v>13416</v>
      </c>
      <c r="K755" s="281">
        <v>-0.35971459762000002</v>
      </c>
      <c r="L755" s="279" t="s">
        <v>278</v>
      </c>
    </row>
    <row r="756" spans="1:12" x14ac:dyDescent="0.25">
      <c r="A756" s="279" t="s">
        <v>289</v>
      </c>
      <c r="B756" s="279" t="s">
        <v>343</v>
      </c>
      <c r="C756" s="279" t="s">
        <v>331</v>
      </c>
      <c r="D756" s="279" t="s">
        <v>8139</v>
      </c>
      <c r="E756">
        <v>624373</v>
      </c>
      <c r="F756" s="288">
        <v>38.700000000000003</v>
      </c>
      <c r="G756" t="s">
        <v>77</v>
      </c>
      <c r="H756" s="289" t="s">
        <v>13434</v>
      </c>
      <c r="I756" s="289" t="s">
        <v>13414</v>
      </c>
      <c r="J756" s="289" t="s">
        <v>13422</v>
      </c>
      <c r="K756" s="281">
        <v>0.67048518209300001</v>
      </c>
      <c r="L756" s="279" t="s">
        <v>293</v>
      </c>
    </row>
    <row r="757" spans="1:12" x14ac:dyDescent="0.25">
      <c r="A757" s="279" t="s">
        <v>289</v>
      </c>
      <c r="B757" s="279" t="s">
        <v>343</v>
      </c>
      <c r="C757" s="279" t="s">
        <v>331</v>
      </c>
      <c r="D757" s="279" t="s">
        <v>8172</v>
      </c>
      <c r="E757">
        <v>724254</v>
      </c>
      <c r="F757" s="288">
        <v>38.700000000000003</v>
      </c>
      <c r="G757" t="s">
        <v>77</v>
      </c>
      <c r="H757" s="289" t="s">
        <v>13434</v>
      </c>
      <c r="I757" s="289" t="s">
        <v>13412</v>
      </c>
      <c r="J757" s="289" t="s">
        <v>13417</v>
      </c>
      <c r="K757" s="281">
        <v>1.15372851183</v>
      </c>
      <c r="L757" s="279" t="s">
        <v>335</v>
      </c>
    </row>
    <row r="758" spans="1:12" x14ac:dyDescent="0.25">
      <c r="A758" s="279" t="s">
        <v>289</v>
      </c>
      <c r="B758" s="279" t="s">
        <v>343</v>
      </c>
      <c r="C758" s="279" t="s">
        <v>331</v>
      </c>
      <c r="D758" s="279" t="s">
        <v>8229</v>
      </c>
      <c r="E758">
        <v>747815</v>
      </c>
      <c r="F758" s="288">
        <v>38.700000000000003</v>
      </c>
      <c r="G758" t="s">
        <v>76</v>
      </c>
      <c r="H758" s="289" t="s">
        <v>13434</v>
      </c>
      <c r="I758" s="289" t="s">
        <v>13412</v>
      </c>
      <c r="J758" s="289" t="s">
        <v>13417</v>
      </c>
      <c r="K758" s="281">
        <v>0.71572003418499996</v>
      </c>
      <c r="L758" s="279" t="s">
        <v>293</v>
      </c>
    </row>
    <row r="759" spans="1:12" x14ac:dyDescent="0.25">
      <c r="A759" s="279" t="s">
        <v>289</v>
      </c>
      <c r="B759" s="279" t="s">
        <v>343</v>
      </c>
      <c r="C759" s="279" t="s">
        <v>331</v>
      </c>
      <c r="D759" s="279" t="s">
        <v>8344</v>
      </c>
      <c r="E759">
        <v>747840</v>
      </c>
      <c r="F759" s="288">
        <v>38.700000000000003</v>
      </c>
      <c r="G759" t="s">
        <v>77</v>
      </c>
      <c r="H759" s="289" t="s">
        <v>13444</v>
      </c>
      <c r="I759" s="289" t="s">
        <v>13412</v>
      </c>
      <c r="J759" s="289" t="s">
        <v>13417</v>
      </c>
      <c r="K759" s="281">
        <v>0.76032947730800005</v>
      </c>
      <c r="L759" s="279" t="s">
        <v>293</v>
      </c>
    </row>
    <row r="760" spans="1:12" x14ac:dyDescent="0.25">
      <c r="A760" s="279" t="s">
        <v>289</v>
      </c>
      <c r="B760" s="279" t="s">
        <v>343</v>
      </c>
      <c r="C760" s="279" t="s">
        <v>331</v>
      </c>
      <c r="D760" s="279" t="s">
        <v>8398</v>
      </c>
      <c r="E760">
        <v>781304</v>
      </c>
      <c r="F760" s="288">
        <v>38.700000000000003</v>
      </c>
      <c r="G760" t="s">
        <v>77</v>
      </c>
      <c r="H760" s="289" t="s">
        <v>13411</v>
      </c>
      <c r="I760" s="289" t="s">
        <v>13412</v>
      </c>
      <c r="J760" s="289" t="s">
        <v>13417</v>
      </c>
      <c r="K760" s="281">
        <v>0.70844178957399995</v>
      </c>
      <c r="L760" s="279" t="s">
        <v>293</v>
      </c>
    </row>
    <row r="761" spans="1:12" x14ac:dyDescent="0.25">
      <c r="A761" s="279" t="s">
        <v>289</v>
      </c>
      <c r="B761" s="279" t="s">
        <v>343</v>
      </c>
      <c r="C761" s="279" t="s">
        <v>331</v>
      </c>
      <c r="D761" s="279" t="s">
        <v>8433</v>
      </c>
      <c r="E761">
        <v>790478</v>
      </c>
      <c r="F761" s="288">
        <v>38.700000000000003</v>
      </c>
      <c r="G761" t="s">
        <v>77</v>
      </c>
      <c r="H761" s="289" t="s">
        <v>13434</v>
      </c>
      <c r="I761" s="289" t="s">
        <v>13412</v>
      </c>
      <c r="J761" s="289" t="s">
        <v>13422</v>
      </c>
      <c r="K761" s="281">
        <v>0.70401301546100004</v>
      </c>
      <c r="L761" s="279" t="s">
        <v>293</v>
      </c>
    </row>
    <row r="762" spans="1:12" x14ac:dyDescent="0.25">
      <c r="A762" s="279" t="s">
        <v>289</v>
      </c>
      <c r="B762" s="279" t="s">
        <v>343</v>
      </c>
      <c r="C762" s="279" t="s">
        <v>331</v>
      </c>
      <c r="D762" s="279" t="s">
        <v>8434</v>
      </c>
      <c r="E762">
        <v>655830</v>
      </c>
      <c r="F762" s="288">
        <v>38.700000000000003</v>
      </c>
      <c r="G762" t="s">
        <v>77</v>
      </c>
      <c r="H762" s="289" t="s">
        <v>13434</v>
      </c>
      <c r="I762" s="289" t="s">
        <v>13413</v>
      </c>
      <c r="J762" s="289" t="s">
        <v>13422</v>
      </c>
      <c r="K762" s="281">
        <v>0.66802283586800004</v>
      </c>
      <c r="L762" s="279" t="s">
        <v>293</v>
      </c>
    </row>
    <row r="763" spans="1:12" x14ac:dyDescent="0.25">
      <c r="A763" s="279" t="s">
        <v>289</v>
      </c>
      <c r="B763" s="279" t="s">
        <v>343</v>
      </c>
      <c r="C763" s="279" t="s">
        <v>331</v>
      </c>
      <c r="D763" s="279" t="s">
        <v>8447</v>
      </c>
      <c r="E763">
        <v>762377</v>
      </c>
      <c r="F763" s="288">
        <v>38.700000000000003</v>
      </c>
      <c r="G763" t="s">
        <v>76</v>
      </c>
      <c r="H763" s="289" t="s">
        <v>13434</v>
      </c>
      <c r="I763" s="289" t="s">
        <v>13412</v>
      </c>
      <c r="J763" s="289" t="s">
        <v>13417</v>
      </c>
      <c r="K763" s="281">
        <v>0.48530102424100002</v>
      </c>
      <c r="L763" s="279" t="s">
        <v>271</v>
      </c>
    </row>
    <row r="764" spans="1:12" x14ac:dyDescent="0.25">
      <c r="A764" s="279" t="s">
        <v>289</v>
      </c>
      <c r="B764" s="279" t="s">
        <v>343</v>
      </c>
      <c r="C764" s="279" t="s">
        <v>331</v>
      </c>
      <c r="D764" s="279" t="s">
        <v>8466</v>
      </c>
      <c r="E764">
        <v>624853</v>
      </c>
      <c r="F764" s="288">
        <v>38.700000000000003</v>
      </c>
      <c r="G764" t="s">
        <v>77</v>
      </c>
      <c r="H764" s="289" t="s">
        <v>13434</v>
      </c>
      <c r="I764" s="289" t="s">
        <v>13412</v>
      </c>
      <c r="J764" s="289" t="s">
        <v>13422</v>
      </c>
      <c r="K764" s="281">
        <v>0.21222785794999999</v>
      </c>
      <c r="L764" s="279" t="s">
        <v>271</v>
      </c>
    </row>
    <row r="765" spans="1:12" x14ac:dyDescent="0.25">
      <c r="A765" s="279" t="s">
        <v>289</v>
      </c>
      <c r="B765" s="279" t="s">
        <v>343</v>
      </c>
      <c r="C765" s="279" t="s">
        <v>331</v>
      </c>
      <c r="D765" s="279" t="s">
        <v>8475</v>
      </c>
      <c r="E765">
        <v>664855</v>
      </c>
      <c r="F765" s="288">
        <v>38.700000000000003</v>
      </c>
      <c r="G765" t="s">
        <v>77</v>
      </c>
      <c r="H765" s="289" t="s">
        <v>13444</v>
      </c>
      <c r="I765" s="289" t="s">
        <v>13412</v>
      </c>
      <c r="J765" s="289" t="s">
        <v>13422</v>
      </c>
      <c r="K765" s="281">
        <v>0.562252154399</v>
      </c>
      <c r="L765" s="279" t="s">
        <v>293</v>
      </c>
    </row>
    <row r="766" spans="1:12" x14ac:dyDescent="0.25">
      <c r="A766" s="279" t="s">
        <v>289</v>
      </c>
      <c r="B766" s="279" t="s">
        <v>343</v>
      </c>
      <c r="C766" s="279" t="s">
        <v>331</v>
      </c>
      <c r="D766" s="279" t="s">
        <v>8512</v>
      </c>
      <c r="E766">
        <v>768715</v>
      </c>
      <c r="F766" s="288">
        <v>38.700000000000003</v>
      </c>
      <c r="G766" t="s">
        <v>77</v>
      </c>
      <c r="H766" s="289" t="s">
        <v>13444</v>
      </c>
      <c r="I766" s="289" t="s">
        <v>13412</v>
      </c>
      <c r="J766" s="289" t="s">
        <v>13422</v>
      </c>
      <c r="K766" s="281">
        <v>0.77699151181399995</v>
      </c>
      <c r="L766" s="279" t="s">
        <v>293</v>
      </c>
    </row>
    <row r="767" spans="1:12" x14ac:dyDescent="0.25">
      <c r="A767" s="279" t="s">
        <v>289</v>
      </c>
      <c r="B767" s="279" t="s">
        <v>343</v>
      </c>
      <c r="C767" s="279" t="s">
        <v>331</v>
      </c>
      <c r="D767" s="279" t="s">
        <v>8584</v>
      </c>
      <c r="E767">
        <v>785407</v>
      </c>
      <c r="F767" s="288">
        <v>38.700000000000003</v>
      </c>
      <c r="G767" t="s">
        <v>76</v>
      </c>
      <c r="H767" s="289" t="s">
        <v>13445</v>
      </c>
      <c r="I767" s="289" t="s">
        <v>13412</v>
      </c>
      <c r="J767" s="289" t="s">
        <v>13416</v>
      </c>
      <c r="K767" s="281">
        <v>6.2021832534000003E-2</v>
      </c>
      <c r="L767" s="279" t="s">
        <v>271</v>
      </c>
    </row>
    <row r="768" spans="1:12" x14ac:dyDescent="0.25">
      <c r="A768" s="279" t="s">
        <v>289</v>
      </c>
      <c r="B768" s="279" t="s">
        <v>343</v>
      </c>
      <c r="C768" s="279" t="s">
        <v>331</v>
      </c>
      <c r="D768" s="279" t="s">
        <v>8711</v>
      </c>
      <c r="E768">
        <v>679461</v>
      </c>
      <c r="F768" s="288">
        <v>38.700000000000003</v>
      </c>
      <c r="G768" t="s">
        <v>76</v>
      </c>
      <c r="H768" s="289" t="s">
        <v>13445</v>
      </c>
      <c r="I768" s="289" t="s">
        <v>13412</v>
      </c>
      <c r="J768" s="289" t="s">
        <v>13416</v>
      </c>
      <c r="K768" s="281">
        <v>-0.18081982042200001</v>
      </c>
      <c r="L768" s="279" t="s">
        <v>278</v>
      </c>
    </row>
    <row r="769" spans="1:12" x14ac:dyDescent="0.25">
      <c r="A769" s="279" t="s">
        <v>289</v>
      </c>
      <c r="B769" s="279" t="s">
        <v>343</v>
      </c>
      <c r="C769" s="279" t="s">
        <v>331</v>
      </c>
      <c r="D769" s="279" t="s">
        <v>8736</v>
      </c>
      <c r="E769">
        <v>726907</v>
      </c>
      <c r="F769" s="288">
        <v>38.700000000000003</v>
      </c>
      <c r="G769" t="s">
        <v>77</v>
      </c>
      <c r="H769" s="289" t="s">
        <v>13444</v>
      </c>
      <c r="I769" s="289" t="s">
        <v>13412</v>
      </c>
      <c r="J769" s="289" t="s">
        <v>13416</v>
      </c>
      <c r="K769" s="281">
        <v>0.74967268699199996</v>
      </c>
      <c r="L769" s="279" t="s">
        <v>293</v>
      </c>
    </row>
    <row r="770" spans="1:12" x14ac:dyDescent="0.25">
      <c r="A770" s="279" t="s">
        <v>289</v>
      </c>
      <c r="B770" s="279" t="s">
        <v>343</v>
      </c>
      <c r="C770" s="279" t="s">
        <v>331</v>
      </c>
      <c r="D770" s="279" t="s">
        <v>8978</v>
      </c>
      <c r="E770">
        <v>698504</v>
      </c>
      <c r="F770" s="288">
        <v>38.700000000000003</v>
      </c>
      <c r="G770" t="s">
        <v>77</v>
      </c>
      <c r="H770" s="289" t="s">
        <v>13434</v>
      </c>
      <c r="I770" s="289" t="s">
        <v>13412</v>
      </c>
      <c r="J770" s="289" t="s">
        <v>13422</v>
      </c>
      <c r="K770" s="281">
        <v>1.34999623875</v>
      </c>
      <c r="L770" s="279" t="s">
        <v>335</v>
      </c>
    </row>
    <row r="771" spans="1:12" x14ac:dyDescent="0.25">
      <c r="A771" s="279" t="s">
        <v>289</v>
      </c>
      <c r="B771" s="279" t="s">
        <v>343</v>
      </c>
      <c r="C771" s="279" t="s">
        <v>331</v>
      </c>
      <c r="D771" s="279" t="s">
        <v>9003</v>
      </c>
      <c r="E771">
        <v>698890</v>
      </c>
      <c r="F771" s="288">
        <v>38.700000000000003</v>
      </c>
      <c r="G771" t="s">
        <v>76</v>
      </c>
      <c r="H771" s="289" t="s">
        <v>13434</v>
      </c>
      <c r="I771" s="289" t="s">
        <v>13414</v>
      </c>
      <c r="J771" s="289" t="s">
        <v>13422</v>
      </c>
      <c r="K771" s="281">
        <v>1.1177419748599999</v>
      </c>
      <c r="L771" s="279" t="s">
        <v>335</v>
      </c>
    </row>
    <row r="772" spans="1:12" x14ac:dyDescent="0.25">
      <c r="A772" s="279" t="s">
        <v>289</v>
      </c>
      <c r="B772" s="279" t="s">
        <v>343</v>
      </c>
      <c r="C772" s="279" t="s">
        <v>331</v>
      </c>
      <c r="D772" s="279" t="s">
        <v>9159</v>
      </c>
      <c r="E772">
        <v>613339</v>
      </c>
      <c r="F772" s="288">
        <v>38.700000000000003</v>
      </c>
      <c r="G772" t="s">
        <v>76</v>
      </c>
      <c r="H772" s="289" t="s">
        <v>13445</v>
      </c>
      <c r="I772" s="289" t="s">
        <v>13412</v>
      </c>
      <c r="J772" s="289" t="s">
        <v>13417</v>
      </c>
      <c r="K772" s="281">
        <v>0.23663775136099999</v>
      </c>
      <c r="L772" s="279" t="s">
        <v>271</v>
      </c>
    </row>
    <row r="773" spans="1:12" x14ac:dyDescent="0.25">
      <c r="A773" s="279" t="s">
        <v>289</v>
      </c>
      <c r="B773" s="279" t="s">
        <v>343</v>
      </c>
      <c r="C773" s="279" t="s">
        <v>331</v>
      </c>
      <c r="D773" s="279" t="s">
        <v>9258</v>
      </c>
      <c r="E773">
        <v>775452</v>
      </c>
      <c r="F773" s="288">
        <v>38.700000000000003</v>
      </c>
      <c r="G773" t="s">
        <v>76</v>
      </c>
      <c r="H773" s="289" t="s">
        <v>13445</v>
      </c>
      <c r="I773" s="289" t="s">
        <v>13412</v>
      </c>
      <c r="J773" s="289" t="s">
        <v>13416</v>
      </c>
      <c r="K773" s="281">
        <v>-0.259201501339</v>
      </c>
      <c r="L773" s="279" t="s">
        <v>278</v>
      </c>
    </row>
    <row r="774" spans="1:12" x14ac:dyDescent="0.25">
      <c r="A774" s="279" t="s">
        <v>289</v>
      </c>
      <c r="B774" s="279" t="s">
        <v>343</v>
      </c>
      <c r="C774" s="279" t="s">
        <v>331</v>
      </c>
      <c r="D774" s="279" t="s">
        <v>9307</v>
      </c>
      <c r="E774">
        <v>680192</v>
      </c>
      <c r="F774" s="288">
        <v>38.700000000000003</v>
      </c>
      <c r="G774" t="s">
        <v>77</v>
      </c>
      <c r="H774" s="289" t="s">
        <v>13434</v>
      </c>
      <c r="I774" s="289" t="s">
        <v>13412</v>
      </c>
      <c r="J774" s="289" t="s">
        <v>13417</v>
      </c>
      <c r="K774" s="281">
        <v>-1.3412653801999999E-2</v>
      </c>
      <c r="L774" s="279" t="s">
        <v>278</v>
      </c>
    </row>
    <row r="775" spans="1:12" x14ac:dyDescent="0.25">
      <c r="A775" s="279" t="s">
        <v>289</v>
      </c>
      <c r="B775" s="279" t="s">
        <v>343</v>
      </c>
      <c r="C775" s="279" t="s">
        <v>331</v>
      </c>
      <c r="D775" s="279" t="s">
        <v>9407</v>
      </c>
      <c r="E775">
        <v>660272</v>
      </c>
      <c r="F775" s="288">
        <v>38.700000000000003</v>
      </c>
      <c r="G775" t="s">
        <v>76</v>
      </c>
      <c r="H775" s="289" t="s">
        <v>13434</v>
      </c>
      <c r="I775" s="289" t="s">
        <v>13412</v>
      </c>
      <c r="J775" s="289" t="s">
        <v>13417</v>
      </c>
      <c r="K775" s="281">
        <v>0.61599556771099995</v>
      </c>
      <c r="L775" s="279" t="s">
        <v>293</v>
      </c>
    </row>
    <row r="776" spans="1:12" x14ac:dyDescent="0.25">
      <c r="A776" s="279" t="s">
        <v>289</v>
      </c>
      <c r="B776" s="279" t="s">
        <v>343</v>
      </c>
      <c r="C776" s="279" t="s">
        <v>331</v>
      </c>
      <c r="D776" s="279" t="s">
        <v>9416</v>
      </c>
      <c r="E776">
        <v>703729</v>
      </c>
      <c r="F776" s="288">
        <v>38.700000000000003</v>
      </c>
      <c r="G776" t="s">
        <v>77</v>
      </c>
      <c r="H776" s="289" t="s">
        <v>13434</v>
      </c>
      <c r="I776" s="289" t="s">
        <v>13412</v>
      </c>
      <c r="J776" s="289" t="s">
        <v>13417</v>
      </c>
      <c r="K776" s="281">
        <v>0.33649770866599998</v>
      </c>
      <c r="L776" s="279" t="s">
        <v>271</v>
      </c>
    </row>
    <row r="777" spans="1:12" x14ac:dyDescent="0.25">
      <c r="A777" s="279" t="s">
        <v>289</v>
      </c>
      <c r="B777" s="279" t="s">
        <v>343</v>
      </c>
      <c r="C777" s="279" t="s">
        <v>331</v>
      </c>
      <c r="D777" s="279" t="s">
        <v>9496</v>
      </c>
      <c r="E777">
        <v>733954</v>
      </c>
      <c r="F777" s="288">
        <v>38.700000000000003</v>
      </c>
      <c r="G777" t="s">
        <v>77</v>
      </c>
      <c r="H777" s="289" t="s">
        <v>13434</v>
      </c>
      <c r="I777" s="289" t="s">
        <v>13412</v>
      </c>
      <c r="J777" s="289" t="s">
        <v>13422</v>
      </c>
      <c r="K777" s="281">
        <v>1.1328685438599999</v>
      </c>
      <c r="L777" s="279" t="s">
        <v>335</v>
      </c>
    </row>
    <row r="778" spans="1:12" x14ac:dyDescent="0.25">
      <c r="A778" s="279" t="s">
        <v>289</v>
      </c>
      <c r="B778" s="279" t="s">
        <v>343</v>
      </c>
      <c r="C778" s="279" t="s">
        <v>331</v>
      </c>
      <c r="D778" s="279" t="s">
        <v>9502</v>
      </c>
      <c r="E778">
        <v>712612</v>
      </c>
      <c r="F778" s="288">
        <v>38.700000000000003</v>
      </c>
      <c r="G778" t="s">
        <v>77</v>
      </c>
      <c r="H778" s="289" t="s">
        <v>13444</v>
      </c>
      <c r="I778" s="289" t="s">
        <v>13412</v>
      </c>
      <c r="J778" s="289" t="s">
        <v>13422</v>
      </c>
      <c r="K778" s="281">
        <v>1.4707961468799999</v>
      </c>
      <c r="L778" s="279" t="s">
        <v>335</v>
      </c>
    </row>
    <row r="779" spans="1:12" x14ac:dyDescent="0.25">
      <c r="A779" s="279" t="s">
        <v>289</v>
      </c>
      <c r="B779" s="279" t="s">
        <v>343</v>
      </c>
      <c r="C779" s="279" t="s">
        <v>331</v>
      </c>
      <c r="D779" s="279" t="s">
        <v>9542</v>
      </c>
      <c r="E779">
        <v>697931</v>
      </c>
      <c r="F779" s="288">
        <v>38.700000000000003</v>
      </c>
      <c r="G779" t="s">
        <v>76</v>
      </c>
      <c r="H779" s="289" t="s">
        <v>13444</v>
      </c>
      <c r="I779" s="289" t="s">
        <v>13412</v>
      </c>
      <c r="J779" s="289" t="s">
        <v>13417</v>
      </c>
      <c r="K779" s="281">
        <v>0.41403816565200002</v>
      </c>
      <c r="L779" s="279" t="s">
        <v>271</v>
      </c>
    </row>
    <row r="780" spans="1:12" x14ac:dyDescent="0.25">
      <c r="A780" s="279" t="s">
        <v>289</v>
      </c>
      <c r="B780" s="279" t="s">
        <v>343</v>
      </c>
      <c r="C780" s="279" t="s">
        <v>331</v>
      </c>
      <c r="D780" s="279" t="s">
        <v>9646</v>
      </c>
      <c r="E780">
        <v>677655</v>
      </c>
      <c r="F780" s="288">
        <v>38.700000000000003</v>
      </c>
      <c r="G780" t="s">
        <v>77</v>
      </c>
      <c r="H780" s="289" t="s">
        <v>13434</v>
      </c>
      <c r="I780" s="289" t="s">
        <v>13412</v>
      </c>
      <c r="J780" s="289" t="s">
        <v>13416</v>
      </c>
      <c r="K780" s="281">
        <v>-6.2406404071299999E-2</v>
      </c>
      <c r="L780" s="279" t="s">
        <v>278</v>
      </c>
    </row>
    <row r="781" spans="1:12" x14ac:dyDescent="0.25">
      <c r="A781" s="279" t="s">
        <v>289</v>
      </c>
      <c r="B781" s="279" t="s">
        <v>343</v>
      </c>
      <c r="C781" s="279" t="s">
        <v>331</v>
      </c>
      <c r="D781" s="279" t="s">
        <v>9705</v>
      </c>
      <c r="E781">
        <v>600695</v>
      </c>
      <c r="F781" s="288">
        <v>38.700000000000003</v>
      </c>
      <c r="G781" t="s">
        <v>76</v>
      </c>
      <c r="H781" s="289" t="s">
        <v>13444</v>
      </c>
      <c r="I781" s="289" t="s">
        <v>13412</v>
      </c>
      <c r="J781" s="289" t="s">
        <v>13422</v>
      </c>
      <c r="K781" s="281">
        <v>-0.24339727079099999</v>
      </c>
      <c r="L781" s="279" t="s">
        <v>278</v>
      </c>
    </row>
    <row r="782" spans="1:12" x14ac:dyDescent="0.25">
      <c r="A782" s="279" t="s">
        <v>289</v>
      </c>
      <c r="B782" s="279" t="s">
        <v>343</v>
      </c>
      <c r="C782" s="279" t="s">
        <v>331</v>
      </c>
      <c r="D782" s="279" t="s">
        <v>9758</v>
      </c>
      <c r="E782">
        <v>656607</v>
      </c>
      <c r="F782" s="288">
        <v>38.700000000000003</v>
      </c>
      <c r="G782" t="s">
        <v>76</v>
      </c>
      <c r="H782" s="289" t="s">
        <v>13445</v>
      </c>
      <c r="I782" s="289" t="s">
        <v>13412</v>
      </c>
      <c r="J782" s="289" t="s">
        <v>13416</v>
      </c>
      <c r="K782" s="281">
        <v>-0.43291541036699999</v>
      </c>
      <c r="L782" s="279" t="s">
        <v>278</v>
      </c>
    </row>
    <row r="783" spans="1:12" x14ac:dyDescent="0.25">
      <c r="A783" s="279" t="s">
        <v>289</v>
      </c>
      <c r="B783" s="279" t="s">
        <v>343</v>
      </c>
      <c r="C783" s="279" t="s">
        <v>331</v>
      </c>
      <c r="D783" s="279" t="s">
        <v>9779</v>
      </c>
      <c r="E783">
        <v>736261</v>
      </c>
      <c r="F783" s="288">
        <v>38.700000000000003</v>
      </c>
      <c r="G783" t="s">
        <v>77</v>
      </c>
      <c r="H783" s="289" t="s">
        <v>13445</v>
      </c>
      <c r="I783" s="289" t="s">
        <v>13415</v>
      </c>
      <c r="J783" s="289" t="s">
        <v>13416</v>
      </c>
      <c r="K783" s="281">
        <v>1.76432257991</v>
      </c>
      <c r="L783" s="279" t="s">
        <v>428</v>
      </c>
    </row>
    <row r="784" spans="1:12" x14ac:dyDescent="0.25">
      <c r="A784" s="279" t="s">
        <v>289</v>
      </c>
      <c r="B784" s="279" t="s">
        <v>343</v>
      </c>
      <c r="C784" s="279" t="s">
        <v>331</v>
      </c>
      <c r="D784" s="279" t="s">
        <v>9902</v>
      </c>
      <c r="E784">
        <v>629286</v>
      </c>
      <c r="F784" s="288">
        <v>38.700000000000003</v>
      </c>
      <c r="G784" t="s">
        <v>76</v>
      </c>
      <c r="H784" s="289" t="s">
        <v>13444</v>
      </c>
      <c r="I784" s="289" t="s">
        <v>13413</v>
      </c>
      <c r="J784" s="289" t="s">
        <v>13416</v>
      </c>
      <c r="K784" s="281">
        <v>0.66688164354500001</v>
      </c>
      <c r="L784" s="279" t="s">
        <v>293</v>
      </c>
    </row>
    <row r="785" spans="1:12" x14ac:dyDescent="0.25">
      <c r="A785" s="279" t="s">
        <v>289</v>
      </c>
      <c r="B785" s="279" t="s">
        <v>343</v>
      </c>
      <c r="C785" s="279" t="s">
        <v>331</v>
      </c>
      <c r="D785" s="279" t="s">
        <v>9929</v>
      </c>
      <c r="E785">
        <v>657972</v>
      </c>
      <c r="F785" s="288">
        <v>38.700000000000003</v>
      </c>
      <c r="G785" t="s">
        <v>76</v>
      </c>
      <c r="H785" s="289" t="s">
        <v>13434</v>
      </c>
      <c r="I785" s="289" t="s">
        <v>13412</v>
      </c>
      <c r="J785" s="289" t="s">
        <v>13417</v>
      </c>
      <c r="K785" s="281">
        <v>7.7155129097799993E-2</v>
      </c>
      <c r="L785" s="279" t="s">
        <v>271</v>
      </c>
    </row>
    <row r="786" spans="1:12" x14ac:dyDescent="0.25">
      <c r="A786" s="279" t="s">
        <v>289</v>
      </c>
      <c r="B786" s="279" t="s">
        <v>343</v>
      </c>
      <c r="C786" s="279" t="s">
        <v>331</v>
      </c>
      <c r="D786" s="279" t="s">
        <v>10004</v>
      </c>
      <c r="E786">
        <v>735795</v>
      </c>
      <c r="F786" s="288">
        <v>38.700000000000003</v>
      </c>
      <c r="G786" t="s">
        <v>76</v>
      </c>
      <c r="H786" s="289" t="s">
        <v>13411</v>
      </c>
      <c r="I786" s="289" t="s">
        <v>13412</v>
      </c>
      <c r="J786" s="289" t="s">
        <v>13416</v>
      </c>
      <c r="K786" s="281">
        <v>-0.280790944692</v>
      </c>
      <c r="L786" s="279" t="s">
        <v>278</v>
      </c>
    </row>
    <row r="787" spans="1:12" x14ac:dyDescent="0.25">
      <c r="A787" s="279" t="s">
        <v>289</v>
      </c>
      <c r="B787" s="279" t="s">
        <v>343</v>
      </c>
      <c r="C787" s="279" t="s">
        <v>331</v>
      </c>
      <c r="D787" s="279" t="s">
        <v>10077</v>
      </c>
      <c r="E787">
        <v>718220</v>
      </c>
      <c r="F787" s="288">
        <v>38.700000000000003</v>
      </c>
      <c r="G787" t="s">
        <v>77</v>
      </c>
      <c r="H787" s="289" t="s">
        <v>13445</v>
      </c>
      <c r="I787" s="289" t="s">
        <v>13415</v>
      </c>
      <c r="J787" s="289" t="s">
        <v>13417</v>
      </c>
      <c r="K787" s="281">
        <v>1.66773011113</v>
      </c>
      <c r="L787" s="279" t="s">
        <v>428</v>
      </c>
    </row>
    <row r="788" spans="1:12" x14ac:dyDescent="0.25">
      <c r="A788" s="279" t="s">
        <v>289</v>
      </c>
      <c r="B788" s="279" t="s">
        <v>343</v>
      </c>
      <c r="C788" s="279" t="s">
        <v>331</v>
      </c>
      <c r="D788" s="279" t="s">
        <v>10118</v>
      </c>
      <c r="E788">
        <v>711152</v>
      </c>
      <c r="F788" s="288">
        <v>38.700000000000003</v>
      </c>
      <c r="G788" t="s">
        <v>76</v>
      </c>
      <c r="H788" s="289" t="s">
        <v>13445</v>
      </c>
      <c r="I788" s="289" t="s">
        <v>13412</v>
      </c>
      <c r="J788" s="289" t="s">
        <v>13416</v>
      </c>
      <c r="K788" s="281">
        <v>0.334764228705</v>
      </c>
      <c r="L788" s="279" t="s">
        <v>271</v>
      </c>
    </row>
    <row r="789" spans="1:12" x14ac:dyDescent="0.25">
      <c r="A789" s="279" t="s">
        <v>289</v>
      </c>
      <c r="B789" s="279" t="s">
        <v>343</v>
      </c>
      <c r="C789" s="279" t="s">
        <v>331</v>
      </c>
      <c r="D789" s="279" t="s">
        <v>10146</v>
      </c>
      <c r="E789">
        <v>699055</v>
      </c>
      <c r="F789" s="288">
        <v>38.700000000000003</v>
      </c>
      <c r="G789" t="s">
        <v>77</v>
      </c>
      <c r="H789" s="289" t="s">
        <v>13434</v>
      </c>
      <c r="I789" s="289" t="s">
        <v>13412</v>
      </c>
      <c r="J789" s="289" t="s">
        <v>13417</v>
      </c>
      <c r="K789" s="281">
        <v>0.288085096436</v>
      </c>
      <c r="L789" s="279" t="s">
        <v>271</v>
      </c>
    </row>
    <row r="790" spans="1:12" x14ac:dyDescent="0.25">
      <c r="A790" s="279" t="s">
        <v>289</v>
      </c>
      <c r="B790" s="279" t="s">
        <v>343</v>
      </c>
      <c r="C790" s="279" t="s">
        <v>331</v>
      </c>
      <c r="D790" s="279" t="s">
        <v>10147</v>
      </c>
      <c r="E790">
        <v>640778</v>
      </c>
      <c r="F790" s="288">
        <v>38.700000000000003</v>
      </c>
      <c r="G790" t="s">
        <v>77</v>
      </c>
      <c r="H790" s="289" t="s">
        <v>13445</v>
      </c>
      <c r="I790" s="289" t="s">
        <v>13412</v>
      </c>
      <c r="J790" s="289" t="s">
        <v>13417</v>
      </c>
      <c r="K790" s="281">
        <v>0.32042855673100001</v>
      </c>
      <c r="L790" s="279" t="s">
        <v>271</v>
      </c>
    </row>
    <row r="791" spans="1:12" x14ac:dyDescent="0.25">
      <c r="A791" s="279" t="s">
        <v>289</v>
      </c>
      <c r="B791" s="279" t="s">
        <v>343</v>
      </c>
      <c r="C791" s="279" t="s">
        <v>331</v>
      </c>
      <c r="D791" s="279" t="s">
        <v>10303</v>
      </c>
      <c r="E791">
        <v>704865</v>
      </c>
      <c r="F791" s="288">
        <v>38.700000000000003</v>
      </c>
      <c r="G791" t="s">
        <v>77</v>
      </c>
      <c r="H791" s="289" t="s">
        <v>13444</v>
      </c>
      <c r="I791" s="289" t="s">
        <v>13412</v>
      </c>
      <c r="J791" s="289" t="s">
        <v>13417</v>
      </c>
      <c r="K791" s="281">
        <v>0.75124978348500004</v>
      </c>
      <c r="L791" s="279" t="s">
        <v>293</v>
      </c>
    </row>
    <row r="792" spans="1:12" x14ac:dyDescent="0.25">
      <c r="A792" s="279" t="s">
        <v>289</v>
      </c>
      <c r="B792" s="279" t="s">
        <v>343</v>
      </c>
      <c r="C792" s="279" t="s">
        <v>331</v>
      </c>
      <c r="D792" s="279" t="s">
        <v>10370</v>
      </c>
      <c r="E792">
        <v>753653</v>
      </c>
      <c r="F792" s="288">
        <v>38.700000000000003</v>
      </c>
      <c r="G792" t="s">
        <v>76</v>
      </c>
      <c r="H792" s="289" t="s">
        <v>13444</v>
      </c>
      <c r="I792" s="289" t="s">
        <v>13412</v>
      </c>
      <c r="J792" s="289" t="s">
        <v>13417</v>
      </c>
      <c r="K792" s="281">
        <v>4.0014271967799997E-2</v>
      </c>
      <c r="L792" s="279" t="s">
        <v>271</v>
      </c>
    </row>
    <row r="793" spans="1:12" x14ac:dyDescent="0.25">
      <c r="A793" s="279" t="s">
        <v>289</v>
      </c>
      <c r="B793" s="279" t="s">
        <v>343</v>
      </c>
      <c r="C793" s="279" t="s">
        <v>331</v>
      </c>
      <c r="D793" s="279" t="s">
        <v>10482</v>
      </c>
      <c r="E793">
        <v>760102</v>
      </c>
      <c r="F793" s="288">
        <v>38.700000000000003</v>
      </c>
      <c r="G793" t="s">
        <v>76</v>
      </c>
      <c r="H793" s="289" t="s">
        <v>13411</v>
      </c>
      <c r="I793" s="289" t="s">
        <v>13412</v>
      </c>
      <c r="J793" s="289" t="s">
        <v>13417</v>
      </c>
      <c r="K793" s="281">
        <v>-7.6299158304799997E-2</v>
      </c>
      <c r="L793" s="279" t="s">
        <v>278</v>
      </c>
    </row>
    <row r="794" spans="1:12" x14ac:dyDescent="0.25">
      <c r="A794" s="279" t="s">
        <v>289</v>
      </c>
      <c r="B794" s="279" t="s">
        <v>343</v>
      </c>
      <c r="C794" s="279" t="s">
        <v>331</v>
      </c>
      <c r="D794" s="279" t="s">
        <v>10497</v>
      </c>
      <c r="E794">
        <v>741221</v>
      </c>
      <c r="F794" s="288">
        <v>38.700000000000003</v>
      </c>
      <c r="G794" t="s">
        <v>77</v>
      </c>
      <c r="H794" s="289" t="s">
        <v>13434</v>
      </c>
      <c r="I794" s="289" t="s">
        <v>13412</v>
      </c>
      <c r="J794" s="289" t="s">
        <v>13417</v>
      </c>
      <c r="K794" s="281">
        <v>0.76965516711000004</v>
      </c>
      <c r="L794" s="279" t="s">
        <v>293</v>
      </c>
    </row>
    <row r="795" spans="1:12" x14ac:dyDescent="0.25">
      <c r="A795" s="279" t="s">
        <v>289</v>
      </c>
      <c r="B795" s="279" t="s">
        <v>343</v>
      </c>
      <c r="C795" s="279" t="s">
        <v>331</v>
      </c>
      <c r="D795" s="279" t="s">
        <v>10506</v>
      </c>
      <c r="E795">
        <v>632104</v>
      </c>
      <c r="F795" s="288">
        <v>38.700000000000003</v>
      </c>
      <c r="G795" t="s">
        <v>77</v>
      </c>
      <c r="H795" s="289" t="s">
        <v>13434</v>
      </c>
      <c r="I795" s="289" t="s">
        <v>13412</v>
      </c>
      <c r="J795" s="289" t="s">
        <v>13422</v>
      </c>
      <c r="K795" s="281">
        <v>0.29292933294700002</v>
      </c>
      <c r="L795" s="279" t="s">
        <v>271</v>
      </c>
    </row>
    <row r="796" spans="1:12" x14ac:dyDescent="0.25">
      <c r="A796" s="279" t="s">
        <v>289</v>
      </c>
      <c r="B796" s="279" t="s">
        <v>343</v>
      </c>
      <c r="C796" s="279" t="s">
        <v>331</v>
      </c>
      <c r="D796" s="279" t="s">
        <v>10521</v>
      </c>
      <c r="E796">
        <v>690911</v>
      </c>
      <c r="F796" s="288">
        <v>38.700000000000003</v>
      </c>
      <c r="G796" t="s">
        <v>76</v>
      </c>
      <c r="H796" s="289" t="s">
        <v>13434</v>
      </c>
      <c r="I796" s="289" t="s">
        <v>13413</v>
      </c>
      <c r="J796" s="289" t="s">
        <v>13422</v>
      </c>
      <c r="K796" s="281">
        <v>0.45476241544399998</v>
      </c>
      <c r="L796" s="279" t="s">
        <v>271</v>
      </c>
    </row>
    <row r="797" spans="1:12" x14ac:dyDescent="0.25">
      <c r="A797" s="279" t="s">
        <v>289</v>
      </c>
      <c r="B797" s="279" t="s">
        <v>343</v>
      </c>
      <c r="C797" s="279" t="s">
        <v>331</v>
      </c>
      <c r="D797" s="279" t="s">
        <v>10533</v>
      </c>
      <c r="E797">
        <v>747581</v>
      </c>
      <c r="F797" s="288">
        <v>38.700000000000003</v>
      </c>
      <c r="G797" t="s">
        <v>77</v>
      </c>
      <c r="H797" s="289" t="s">
        <v>13434</v>
      </c>
      <c r="I797" s="289" t="s">
        <v>13412</v>
      </c>
      <c r="J797" s="289" t="s">
        <v>13417</v>
      </c>
      <c r="K797" s="281">
        <v>-6.7825211484199996E-2</v>
      </c>
      <c r="L797" s="279" t="s">
        <v>278</v>
      </c>
    </row>
    <row r="798" spans="1:12" x14ac:dyDescent="0.25">
      <c r="A798" s="279" t="s">
        <v>289</v>
      </c>
      <c r="B798" s="279" t="s">
        <v>343</v>
      </c>
      <c r="C798" s="279" t="s">
        <v>331</v>
      </c>
      <c r="D798" s="279" t="s">
        <v>10613</v>
      </c>
      <c r="E798">
        <v>709433</v>
      </c>
      <c r="F798" s="288">
        <v>38.700000000000003</v>
      </c>
      <c r="G798" t="s">
        <v>76</v>
      </c>
      <c r="H798" s="289" t="s">
        <v>13434</v>
      </c>
      <c r="I798" s="289" t="s">
        <v>13412</v>
      </c>
      <c r="J798" s="289" t="s">
        <v>13417</v>
      </c>
      <c r="K798" s="281">
        <v>2.3935332244200001E-2</v>
      </c>
      <c r="L798" s="279" t="s">
        <v>271</v>
      </c>
    </row>
    <row r="799" spans="1:12" x14ac:dyDescent="0.25">
      <c r="A799" s="279" t="s">
        <v>289</v>
      </c>
      <c r="B799" s="279" t="s">
        <v>343</v>
      </c>
      <c r="C799" s="279" t="s">
        <v>331</v>
      </c>
      <c r="D799" s="279" t="s">
        <v>10724</v>
      </c>
      <c r="E799">
        <v>763501</v>
      </c>
      <c r="F799" s="288">
        <v>38.700000000000003</v>
      </c>
      <c r="G799" t="s">
        <v>76</v>
      </c>
      <c r="H799" s="289" t="s">
        <v>13444</v>
      </c>
      <c r="I799" s="289" t="s">
        <v>13412</v>
      </c>
      <c r="J799" s="289" t="s">
        <v>13422</v>
      </c>
      <c r="K799" s="281">
        <v>-0.358228641555</v>
      </c>
      <c r="L799" s="279" t="s">
        <v>278</v>
      </c>
    </row>
    <row r="800" spans="1:12" x14ac:dyDescent="0.25">
      <c r="A800" s="279" t="s">
        <v>289</v>
      </c>
      <c r="B800" s="279" t="s">
        <v>343</v>
      </c>
      <c r="C800" s="279" t="s">
        <v>331</v>
      </c>
      <c r="D800" s="279" t="s">
        <v>10743</v>
      </c>
      <c r="E800">
        <v>792110</v>
      </c>
      <c r="F800" s="288">
        <v>38.700000000000003</v>
      </c>
      <c r="G800" t="s">
        <v>77</v>
      </c>
      <c r="H800" s="289" t="s">
        <v>13434</v>
      </c>
      <c r="I800" s="289" t="s">
        <v>13412</v>
      </c>
      <c r="J800" s="289" t="s">
        <v>13422</v>
      </c>
      <c r="K800" s="281">
        <v>0.74508262278899995</v>
      </c>
      <c r="L800" s="279" t="s">
        <v>293</v>
      </c>
    </row>
    <row r="801" spans="1:12" x14ac:dyDescent="0.25">
      <c r="A801" s="279" t="s">
        <v>289</v>
      </c>
      <c r="B801" s="279" t="s">
        <v>343</v>
      </c>
      <c r="C801" s="279" t="s">
        <v>331</v>
      </c>
      <c r="D801" s="279" t="s">
        <v>10760</v>
      </c>
      <c r="E801">
        <v>767492</v>
      </c>
      <c r="F801" s="288">
        <v>38.700000000000003</v>
      </c>
      <c r="G801" t="s">
        <v>76</v>
      </c>
      <c r="H801" s="289" t="s">
        <v>13444</v>
      </c>
      <c r="I801" s="289" t="s">
        <v>13413</v>
      </c>
      <c r="J801" s="289" t="s">
        <v>13416</v>
      </c>
      <c r="K801" s="281">
        <v>-0.45907571955600002</v>
      </c>
      <c r="L801" s="279" t="s">
        <v>278</v>
      </c>
    </row>
    <row r="802" spans="1:12" x14ac:dyDescent="0.25">
      <c r="A802" s="279" t="s">
        <v>289</v>
      </c>
      <c r="B802" s="279" t="s">
        <v>343</v>
      </c>
      <c r="C802" s="279" t="s">
        <v>331</v>
      </c>
      <c r="D802" s="279" t="s">
        <v>10766</v>
      </c>
      <c r="E802">
        <v>796107</v>
      </c>
      <c r="F802" s="288">
        <v>38.700000000000003</v>
      </c>
      <c r="G802" t="s">
        <v>77</v>
      </c>
      <c r="H802" s="289" t="s">
        <v>13434</v>
      </c>
      <c r="I802" s="289" t="s">
        <v>13412</v>
      </c>
      <c r="J802" s="289" t="s">
        <v>13423</v>
      </c>
      <c r="K802" s="281">
        <v>-0.110531947585</v>
      </c>
      <c r="L802" s="279" t="s">
        <v>278</v>
      </c>
    </row>
    <row r="803" spans="1:12" x14ac:dyDescent="0.25">
      <c r="A803" s="279" t="s">
        <v>289</v>
      </c>
      <c r="B803" s="279" t="s">
        <v>343</v>
      </c>
      <c r="C803" s="279" t="s">
        <v>331</v>
      </c>
      <c r="D803" s="279" t="s">
        <v>10896</v>
      </c>
      <c r="E803">
        <v>774006</v>
      </c>
      <c r="F803" s="288">
        <v>38.700000000000003</v>
      </c>
      <c r="G803" t="s">
        <v>76</v>
      </c>
      <c r="H803" s="289" t="s">
        <v>13444</v>
      </c>
      <c r="I803" s="289" t="s">
        <v>13412</v>
      </c>
      <c r="J803" s="289" t="s">
        <v>13422</v>
      </c>
      <c r="K803" s="281">
        <v>0.26069159400699998</v>
      </c>
      <c r="L803" s="279" t="s">
        <v>271</v>
      </c>
    </row>
    <row r="804" spans="1:12" x14ac:dyDescent="0.25">
      <c r="A804" s="279" t="s">
        <v>289</v>
      </c>
      <c r="B804" s="279" t="s">
        <v>343</v>
      </c>
      <c r="C804" s="279" t="s">
        <v>331</v>
      </c>
      <c r="D804" s="279" t="s">
        <v>11162</v>
      </c>
      <c r="E804">
        <v>630799</v>
      </c>
      <c r="F804" s="288">
        <v>38.700000000000003</v>
      </c>
      <c r="G804" t="s">
        <v>77</v>
      </c>
      <c r="H804" s="289" t="s">
        <v>13434</v>
      </c>
      <c r="I804" s="289" t="s">
        <v>13412</v>
      </c>
      <c r="J804" s="289" t="s">
        <v>13417</v>
      </c>
      <c r="K804" s="281">
        <v>0.56532157436099995</v>
      </c>
      <c r="L804" s="279" t="s">
        <v>293</v>
      </c>
    </row>
    <row r="805" spans="1:12" x14ac:dyDescent="0.25">
      <c r="A805" s="279" t="s">
        <v>289</v>
      </c>
      <c r="B805" s="279" t="s">
        <v>343</v>
      </c>
      <c r="C805" s="279" t="s">
        <v>331</v>
      </c>
      <c r="D805" s="279" t="s">
        <v>11246</v>
      </c>
      <c r="E805">
        <v>691941</v>
      </c>
      <c r="F805" s="288">
        <v>38.700000000000003</v>
      </c>
      <c r="G805" t="s">
        <v>77</v>
      </c>
      <c r="H805" s="289" t="s">
        <v>13434</v>
      </c>
      <c r="I805" s="289" t="s">
        <v>13412</v>
      </c>
      <c r="J805" s="289" t="s">
        <v>13422</v>
      </c>
      <c r="K805" s="281">
        <v>-0.111691477113</v>
      </c>
      <c r="L805" s="279" t="s">
        <v>278</v>
      </c>
    </row>
    <row r="806" spans="1:12" x14ac:dyDescent="0.25">
      <c r="A806" s="279" t="s">
        <v>289</v>
      </c>
      <c r="B806" s="279" t="s">
        <v>343</v>
      </c>
      <c r="C806" s="279" t="s">
        <v>331</v>
      </c>
      <c r="D806" s="279" t="s">
        <v>11312</v>
      </c>
      <c r="E806">
        <v>735639</v>
      </c>
      <c r="F806" s="288">
        <v>38.700000000000003</v>
      </c>
      <c r="G806" t="s">
        <v>76</v>
      </c>
      <c r="H806" s="289" t="s">
        <v>13444</v>
      </c>
      <c r="I806" s="289" t="s">
        <v>13412</v>
      </c>
      <c r="J806" s="289" t="s">
        <v>13417</v>
      </c>
      <c r="K806" s="281">
        <v>3.6391300729700003E-2</v>
      </c>
      <c r="L806" s="279" t="s">
        <v>271</v>
      </c>
    </row>
    <row r="807" spans="1:12" x14ac:dyDescent="0.25">
      <c r="A807" s="279" t="s">
        <v>289</v>
      </c>
      <c r="B807" s="279" t="s">
        <v>343</v>
      </c>
      <c r="C807" s="279" t="s">
        <v>331</v>
      </c>
      <c r="D807" s="279" t="s">
        <v>11319</v>
      </c>
      <c r="E807">
        <v>725871</v>
      </c>
      <c r="F807" s="288">
        <v>38.700000000000003</v>
      </c>
      <c r="G807" t="s">
        <v>76</v>
      </c>
      <c r="H807" s="289" t="s">
        <v>13411</v>
      </c>
      <c r="I807" s="289" t="s">
        <v>13412</v>
      </c>
      <c r="J807" s="289" t="s">
        <v>13423</v>
      </c>
      <c r="K807" s="281">
        <v>1.3871810447299999</v>
      </c>
      <c r="L807" s="279" t="s">
        <v>335</v>
      </c>
    </row>
    <row r="808" spans="1:12" x14ac:dyDescent="0.25">
      <c r="A808" s="279" t="s">
        <v>289</v>
      </c>
      <c r="B808" s="279" t="s">
        <v>343</v>
      </c>
      <c r="C808" s="279" t="s">
        <v>331</v>
      </c>
      <c r="D808" s="279" t="s">
        <v>11327</v>
      </c>
      <c r="E808">
        <v>650307</v>
      </c>
      <c r="F808" s="288">
        <v>38.700000000000003</v>
      </c>
      <c r="G808" t="s">
        <v>76</v>
      </c>
      <c r="H808" s="289" t="s">
        <v>13411</v>
      </c>
      <c r="I808" s="289" t="s">
        <v>13412</v>
      </c>
      <c r="J808" s="289" t="s">
        <v>13417</v>
      </c>
      <c r="K808" s="281">
        <v>0.47161126208699999</v>
      </c>
      <c r="L808" s="279" t="s">
        <v>271</v>
      </c>
    </row>
    <row r="809" spans="1:12" x14ac:dyDescent="0.25">
      <c r="A809" s="279" t="s">
        <v>289</v>
      </c>
      <c r="B809" s="279" t="s">
        <v>343</v>
      </c>
      <c r="C809" s="279" t="s">
        <v>331</v>
      </c>
      <c r="D809" s="279" t="s">
        <v>11385</v>
      </c>
      <c r="E809">
        <v>655724</v>
      </c>
      <c r="F809" s="288">
        <v>38.700000000000003</v>
      </c>
      <c r="G809" t="s">
        <v>77</v>
      </c>
      <c r="H809" s="289" t="s">
        <v>13434</v>
      </c>
      <c r="I809" s="289" t="s">
        <v>13413</v>
      </c>
      <c r="J809" s="289" t="s">
        <v>13423</v>
      </c>
      <c r="K809" s="281">
        <v>1.40840327244</v>
      </c>
      <c r="L809" s="279" t="s">
        <v>335</v>
      </c>
    </row>
    <row r="810" spans="1:12" x14ac:dyDescent="0.25">
      <c r="A810" s="279" t="s">
        <v>289</v>
      </c>
      <c r="B810" s="279" t="s">
        <v>343</v>
      </c>
      <c r="C810" s="279" t="s">
        <v>331</v>
      </c>
      <c r="D810" s="279" t="s">
        <v>11452</v>
      </c>
      <c r="E810">
        <v>643424</v>
      </c>
      <c r="F810" s="288">
        <v>38.700000000000003</v>
      </c>
      <c r="G810" t="s">
        <v>76</v>
      </c>
      <c r="H810" s="289" t="s">
        <v>13445</v>
      </c>
      <c r="I810" s="289" t="s">
        <v>13412</v>
      </c>
      <c r="J810" s="289" t="s">
        <v>13416</v>
      </c>
      <c r="K810" s="281">
        <v>-0.226884189052</v>
      </c>
      <c r="L810" s="279" t="s">
        <v>278</v>
      </c>
    </row>
    <row r="811" spans="1:12" x14ac:dyDescent="0.25">
      <c r="A811" s="279" t="s">
        <v>289</v>
      </c>
      <c r="B811" s="279" t="s">
        <v>343</v>
      </c>
      <c r="C811" s="279" t="s">
        <v>331</v>
      </c>
      <c r="D811" s="279" t="s">
        <v>11474</v>
      </c>
      <c r="E811">
        <v>719358</v>
      </c>
      <c r="F811" s="288">
        <v>38.700000000000003</v>
      </c>
      <c r="G811" t="s">
        <v>76</v>
      </c>
      <c r="H811" s="289" t="s">
        <v>13411</v>
      </c>
      <c r="I811" s="289" t="s">
        <v>13412</v>
      </c>
      <c r="J811" s="289" t="s">
        <v>13416</v>
      </c>
      <c r="K811" s="281">
        <v>0.813176407037</v>
      </c>
      <c r="L811" s="279" t="s">
        <v>293</v>
      </c>
    </row>
    <row r="812" spans="1:12" x14ac:dyDescent="0.25">
      <c r="A812" s="279" t="s">
        <v>289</v>
      </c>
      <c r="B812" s="279" t="s">
        <v>343</v>
      </c>
      <c r="C812" s="279" t="s">
        <v>331</v>
      </c>
      <c r="D812" s="279" t="s">
        <v>11500</v>
      </c>
      <c r="E812">
        <v>790583</v>
      </c>
      <c r="F812" s="288">
        <v>38.700000000000003</v>
      </c>
      <c r="G812" t="s">
        <v>76</v>
      </c>
      <c r="H812" s="289" t="s">
        <v>13434</v>
      </c>
      <c r="I812" s="289" t="s">
        <v>13412</v>
      </c>
      <c r="J812" s="289" t="s">
        <v>13417</v>
      </c>
      <c r="K812" s="281">
        <v>0.38550391136399997</v>
      </c>
      <c r="L812" s="279" t="s">
        <v>271</v>
      </c>
    </row>
    <row r="813" spans="1:12" x14ac:dyDescent="0.25">
      <c r="A813" s="279" t="s">
        <v>289</v>
      </c>
      <c r="B813" s="279" t="s">
        <v>343</v>
      </c>
      <c r="C813" s="279" t="s">
        <v>331</v>
      </c>
      <c r="D813" s="279" t="s">
        <v>11538</v>
      </c>
      <c r="E813">
        <v>738956</v>
      </c>
      <c r="F813" s="288">
        <v>38.700000000000003</v>
      </c>
      <c r="G813" t="s">
        <v>77</v>
      </c>
      <c r="H813" s="289" t="s">
        <v>13445</v>
      </c>
      <c r="I813" s="289" t="s">
        <v>13412</v>
      </c>
      <c r="J813" s="289" t="s">
        <v>13416</v>
      </c>
      <c r="K813" s="281">
        <v>0.82223143577900004</v>
      </c>
      <c r="L813" s="279" t="s">
        <v>293</v>
      </c>
    </row>
    <row r="814" spans="1:12" x14ac:dyDescent="0.25">
      <c r="A814" s="279" t="s">
        <v>289</v>
      </c>
      <c r="B814" s="279" t="s">
        <v>343</v>
      </c>
      <c r="C814" s="279" t="s">
        <v>331</v>
      </c>
      <c r="D814" s="279" t="s">
        <v>11548</v>
      </c>
      <c r="E814">
        <v>607436</v>
      </c>
      <c r="F814" s="288">
        <v>38.700000000000003</v>
      </c>
      <c r="G814" t="s">
        <v>76</v>
      </c>
      <c r="H814" s="289" t="s">
        <v>13445</v>
      </c>
      <c r="I814" s="289" t="s">
        <v>13412</v>
      </c>
      <c r="J814" s="289" t="s">
        <v>13416</v>
      </c>
      <c r="K814" s="281">
        <v>-0.65564964294700001</v>
      </c>
      <c r="L814" s="279" t="s">
        <v>278</v>
      </c>
    </row>
    <row r="815" spans="1:12" x14ac:dyDescent="0.25">
      <c r="A815" s="279" t="s">
        <v>289</v>
      </c>
      <c r="B815" s="279" t="s">
        <v>343</v>
      </c>
      <c r="C815" s="279" t="s">
        <v>331</v>
      </c>
      <c r="D815" s="279" t="s">
        <v>11741</v>
      </c>
      <c r="E815">
        <v>716103</v>
      </c>
      <c r="F815" s="288">
        <v>38.700000000000003</v>
      </c>
      <c r="G815" t="s">
        <v>77</v>
      </c>
      <c r="H815" s="289" t="s">
        <v>13444</v>
      </c>
      <c r="I815" s="289" t="s">
        <v>13412</v>
      </c>
      <c r="J815" s="289" t="s">
        <v>13422</v>
      </c>
      <c r="K815" s="281">
        <v>0.51278607605000004</v>
      </c>
      <c r="L815" s="279" t="s">
        <v>293</v>
      </c>
    </row>
    <row r="816" spans="1:12" x14ac:dyDescent="0.25">
      <c r="A816" s="279" t="s">
        <v>289</v>
      </c>
      <c r="B816" s="279" t="s">
        <v>343</v>
      </c>
      <c r="C816" s="279" t="s">
        <v>331</v>
      </c>
      <c r="D816" s="279" t="s">
        <v>11892</v>
      </c>
      <c r="E816">
        <v>788325</v>
      </c>
      <c r="F816" s="288">
        <v>38.700000000000003</v>
      </c>
      <c r="G816" t="s">
        <v>76</v>
      </c>
      <c r="H816" s="289" t="s">
        <v>13434</v>
      </c>
      <c r="I816" s="289" t="s">
        <v>13412</v>
      </c>
      <c r="J816" s="289" t="s">
        <v>13417</v>
      </c>
      <c r="K816" s="281">
        <v>0.10145969671799999</v>
      </c>
      <c r="L816" s="279" t="s">
        <v>271</v>
      </c>
    </row>
    <row r="817" spans="1:12" x14ac:dyDescent="0.25">
      <c r="A817" s="279" t="s">
        <v>289</v>
      </c>
      <c r="B817" s="279" t="s">
        <v>343</v>
      </c>
      <c r="C817" s="279" t="s">
        <v>331</v>
      </c>
      <c r="D817" s="279" t="s">
        <v>11895</v>
      </c>
      <c r="E817">
        <v>604551</v>
      </c>
      <c r="F817" s="288">
        <v>38.700000000000003</v>
      </c>
      <c r="G817" t="s">
        <v>76</v>
      </c>
      <c r="H817" s="289" t="s">
        <v>13411</v>
      </c>
      <c r="I817" s="289" t="s">
        <v>13412</v>
      </c>
      <c r="J817" s="289" t="s">
        <v>13417</v>
      </c>
      <c r="K817" s="281">
        <v>1.5631031701300001E-2</v>
      </c>
      <c r="L817" s="279" t="s">
        <v>271</v>
      </c>
    </row>
    <row r="818" spans="1:12" x14ac:dyDescent="0.25">
      <c r="A818" s="279" t="s">
        <v>289</v>
      </c>
      <c r="B818" s="279" t="s">
        <v>343</v>
      </c>
      <c r="C818" s="279" t="s">
        <v>331</v>
      </c>
      <c r="D818" s="279" t="s">
        <v>11902</v>
      </c>
      <c r="E818">
        <v>690872</v>
      </c>
      <c r="F818" s="288">
        <v>38.700000000000003</v>
      </c>
      <c r="G818" t="s">
        <v>77</v>
      </c>
      <c r="H818" s="289" t="s">
        <v>13445</v>
      </c>
      <c r="I818" s="289" t="s">
        <v>13413</v>
      </c>
      <c r="J818" s="289" t="s">
        <v>13422</v>
      </c>
      <c r="K818" s="281">
        <v>0.59281334059000002</v>
      </c>
      <c r="L818" s="279" t="s">
        <v>293</v>
      </c>
    </row>
    <row r="819" spans="1:12" x14ac:dyDescent="0.25">
      <c r="A819" s="279" t="s">
        <v>289</v>
      </c>
      <c r="B819" s="279" t="s">
        <v>343</v>
      </c>
      <c r="C819" s="279" t="s">
        <v>331</v>
      </c>
      <c r="D819" s="279" t="s">
        <v>12063</v>
      </c>
      <c r="E819">
        <v>739511</v>
      </c>
      <c r="F819" s="288">
        <v>38.700000000000003</v>
      </c>
      <c r="G819" t="s">
        <v>77</v>
      </c>
      <c r="H819" s="289" t="s">
        <v>13411</v>
      </c>
      <c r="I819" s="289" t="s">
        <v>13412</v>
      </c>
      <c r="J819" s="289" t="s">
        <v>13422</v>
      </c>
      <c r="K819" s="281">
        <v>0.17934118339499999</v>
      </c>
      <c r="L819" s="279" t="s">
        <v>271</v>
      </c>
    </row>
    <row r="820" spans="1:12" x14ac:dyDescent="0.25">
      <c r="A820" s="279" t="s">
        <v>289</v>
      </c>
      <c r="B820" s="279" t="s">
        <v>343</v>
      </c>
      <c r="C820" s="279" t="s">
        <v>331</v>
      </c>
      <c r="D820" s="279" t="s">
        <v>12100</v>
      </c>
      <c r="E820">
        <v>711144</v>
      </c>
      <c r="F820" s="288">
        <v>38.700000000000003</v>
      </c>
      <c r="G820" t="s">
        <v>76</v>
      </c>
      <c r="H820" s="289" t="s">
        <v>13411</v>
      </c>
      <c r="I820" s="289" t="s">
        <v>13412</v>
      </c>
      <c r="J820" s="289" t="s">
        <v>13417</v>
      </c>
      <c r="K820" s="281">
        <v>-0.16148302147499999</v>
      </c>
      <c r="L820" s="279" t="s">
        <v>278</v>
      </c>
    </row>
    <row r="821" spans="1:12" x14ac:dyDescent="0.25">
      <c r="A821" s="279" t="s">
        <v>289</v>
      </c>
      <c r="B821" s="279" t="s">
        <v>343</v>
      </c>
      <c r="C821" s="279" t="s">
        <v>331</v>
      </c>
      <c r="D821" s="279" t="s">
        <v>12141</v>
      </c>
      <c r="E821">
        <v>782360</v>
      </c>
      <c r="F821" s="288">
        <v>38.700000000000003</v>
      </c>
      <c r="G821" t="s">
        <v>76</v>
      </c>
      <c r="H821" s="289" t="s">
        <v>13434</v>
      </c>
      <c r="I821" s="289" t="s">
        <v>13412</v>
      </c>
      <c r="J821" s="289" t="s">
        <v>13416</v>
      </c>
      <c r="K821" s="281">
        <v>0.28211478598099998</v>
      </c>
      <c r="L821" s="279" t="s">
        <v>271</v>
      </c>
    </row>
    <row r="822" spans="1:12" x14ac:dyDescent="0.25">
      <c r="A822" s="279" t="s">
        <v>289</v>
      </c>
      <c r="B822" s="279" t="s">
        <v>343</v>
      </c>
      <c r="C822" s="279" t="s">
        <v>331</v>
      </c>
      <c r="D822" s="279" t="s">
        <v>12199</v>
      </c>
      <c r="E822">
        <v>711136</v>
      </c>
      <c r="F822" s="288">
        <v>38.700000000000003</v>
      </c>
      <c r="G822" t="s">
        <v>76</v>
      </c>
      <c r="H822" s="289" t="s">
        <v>13411</v>
      </c>
      <c r="I822" s="289" t="s">
        <v>13412</v>
      </c>
      <c r="J822" s="289" t="s">
        <v>13416</v>
      </c>
      <c r="K822" s="281">
        <v>0.115852902151</v>
      </c>
      <c r="L822" s="279" t="s">
        <v>271</v>
      </c>
    </row>
    <row r="823" spans="1:12" x14ac:dyDescent="0.25">
      <c r="A823" s="279" t="s">
        <v>289</v>
      </c>
      <c r="B823" s="279" t="s">
        <v>343</v>
      </c>
      <c r="C823" s="279" t="s">
        <v>331</v>
      </c>
      <c r="D823" s="279" t="s">
        <v>12217</v>
      </c>
      <c r="E823">
        <v>719366</v>
      </c>
      <c r="F823" s="288">
        <v>38.700000000000003</v>
      </c>
      <c r="G823" t="s">
        <v>76</v>
      </c>
      <c r="H823" s="289" t="s">
        <v>13411</v>
      </c>
      <c r="I823" s="289" t="s">
        <v>13412</v>
      </c>
      <c r="J823" s="289" t="s">
        <v>13417</v>
      </c>
      <c r="K823" s="281">
        <v>0.69616042279699997</v>
      </c>
      <c r="L823" s="279" t="s">
        <v>293</v>
      </c>
    </row>
    <row r="824" spans="1:12" x14ac:dyDescent="0.25">
      <c r="A824" s="279" t="s">
        <v>289</v>
      </c>
      <c r="B824" s="279" t="s">
        <v>343</v>
      </c>
      <c r="C824" s="279" t="s">
        <v>331</v>
      </c>
      <c r="D824" s="279" t="s">
        <v>12218</v>
      </c>
      <c r="E824">
        <v>604755</v>
      </c>
      <c r="F824" s="288">
        <v>38.700000000000003</v>
      </c>
      <c r="G824" t="s">
        <v>77</v>
      </c>
      <c r="H824" s="289" t="s">
        <v>13434</v>
      </c>
      <c r="I824" s="289" t="s">
        <v>13413</v>
      </c>
      <c r="J824" s="289" t="s">
        <v>13417</v>
      </c>
      <c r="K824" s="281">
        <v>1.3361666724000001</v>
      </c>
      <c r="L824" s="279" t="s">
        <v>335</v>
      </c>
    </row>
    <row r="825" spans="1:12" x14ac:dyDescent="0.25">
      <c r="A825" s="279" t="s">
        <v>289</v>
      </c>
      <c r="B825" s="279" t="s">
        <v>343</v>
      </c>
      <c r="C825" s="279" t="s">
        <v>331</v>
      </c>
      <c r="D825" s="279" t="s">
        <v>12264</v>
      </c>
      <c r="E825">
        <v>713180</v>
      </c>
      <c r="F825" s="288">
        <v>38.700000000000003</v>
      </c>
      <c r="G825" t="s">
        <v>77</v>
      </c>
      <c r="H825" s="289" t="s">
        <v>13434</v>
      </c>
      <c r="I825" s="289" t="s">
        <v>13414</v>
      </c>
      <c r="J825" s="289" t="s">
        <v>13417</v>
      </c>
      <c r="K825" s="281">
        <v>0.80590609603700003</v>
      </c>
      <c r="L825" s="279" t="s">
        <v>293</v>
      </c>
    </row>
    <row r="826" spans="1:12" x14ac:dyDescent="0.25">
      <c r="A826" s="279" t="s">
        <v>289</v>
      </c>
      <c r="B826" s="279" t="s">
        <v>343</v>
      </c>
      <c r="C826" s="279" t="s">
        <v>331</v>
      </c>
      <c r="D826" s="279" t="s">
        <v>12278</v>
      </c>
      <c r="E826">
        <v>745545</v>
      </c>
      <c r="F826" s="288">
        <v>38.700000000000003</v>
      </c>
      <c r="G826" t="s">
        <v>77</v>
      </c>
      <c r="H826" s="289" t="s">
        <v>13434</v>
      </c>
      <c r="I826" s="289" t="s">
        <v>13412</v>
      </c>
      <c r="J826" s="289" t="s">
        <v>13417</v>
      </c>
      <c r="K826" s="281">
        <v>0.65970757959199999</v>
      </c>
      <c r="L826" s="279" t="s">
        <v>293</v>
      </c>
    </row>
    <row r="827" spans="1:12" x14ac:dyDescent="0.25">
      <c r="A827" s="279" t="s">
        <v>289</v>
      </c>
      <c r="B827" s="279" t="s">
        <v>343</v>
      </c>
      <c r="C827" s="279" t="s">
        <v>331</v>
      </c>
      <c r="D827" s="279" t="s">
        <v>12504</v>
      </c>
      <c r="E827">
        <v>655741</v>
      </c>
      <c r="F827" s="288">
        <v>38.700000000000003</v>
      </c>
      <c r="G827" t="s">
        <v>76</v>
      </c>
      <c r="H827" s="289" t="s">
        <v>13411</v>
      </c>
      <c r="I827" s="289" t="s">
        <v>13413</v>
      </c>
      <c r="J827" s="289" t="s">
        <v>13422</v>
      </c>
      <c r="K827" s="281">
        <v>0.72589827868000001</v>
      </c>
      <c r="L827" s="279" t="s">
        <v>293</v>
      </c>
    </row>
    <row r="828" spans="1:12" x14ac:dyDescent="0.25">
      <c r="A828" s="279" t="s">
        <v>289</v>
      </c>
      <c r="B828" s="279" t="s">
        <v>343</v>
      </c>
      <c r="C828" s="279" t="s">
        <v>331</v>
      </c>
      <c r="D828" s="279" t="s">
        <v>12517</v>
      </c>
      <c r="E828">
        <v>768553</v>
      </c>
      <c r="F828" s="288">
        <v>38.700000000000003</v>
      </c>
      <c r="G828" t="s">
        <v>77</v>
      </c>
      <c r="H828" s="289" t="s">
        <v>13444</v>
      </c>
      <c r="I828" s="289" t="s">
        <v>13412</v>
      </c>
      <c r="J828" s="289" t="s">
        <v>13422</v>
      </c>
      <c r="K828" s="281">
        <v>2.0132236732400002</v>
      </c>
      <c r="L828" s="279" t="s">
        <v>529</v>
      </c>
    </row>
    <row r="829" spans="1:12" x14ac:dyDescent="0.25">
      <c r="A829" s="279" t="s">
        <v>289</v>
      </c>
      <c r="B829" s="279" t="s">
        <v>343</v>
      </c>
      <c r="C829" s="279" t="s">
        <v>331</v>
      </c>
      <c r="D829" s="279" t="s">
        <v>12529</v>
      </c>
      <c r="E829">
        <v>774634</v>
      </c>
      <c r="F829" s="288">
        <v>38.700000000000003</v>
      </c>
      <c r="G829" t="s">
        <v>77</v>
      </c>
      <c r="H829" s="289" t="s">
        <v>13444</v>
      </c>
      <c r="I829" s="289" t="s">
        <v>13412</v>
      </c>
      <c r="J829" s="289" t="s">
        <v>13416</v>
      </c>
      <c r="K829" s="281">
        <v>0.25150735740000002</v>
      </c>
      <c r="L829" s="279" t="s">
        <v>271</v>
      </c>
    </row>
    <row r="830" spans="1:12" x14ac:dyDescent="0.25">
      <c r="A830" s="279" t="s">
        <v>289</v>
      </c>
      <c r="B830" s="279" t="s">
        <v>343</v>
      </c>
      <c r="C830" s="279" t="s">
        <v>331</v>
      </c>
      <c r="D830" s="279" t="s">
        <v>12534</v>
      </c>
      <c r="E830">
        <v>677680</v>
      </c>
      <c r="F830" s="288">
        <v>38.700000000000003</v>
      </c>
      <c r="G830" t="s">
        <v>77</v>
      </c>
      <c r="H830" s="289" t="s">
        <v>13444</v>
      </c>
      <c r="I830" s="289" t="s">
        <v>13412</v>
      </c>
      <c r="J830" s="289" t="s">
        <v>13416</v>
      </c>
      <c r="K830" s="281">
        <v>-0.26836852790299998</v>
      </c>
      <c r="L830" s="279" t="s">
        <v>278</v>
      </c>
    </row>
    <row r="831" spans="1:12" x14ac:dyDescent="0.25">
      <c r="A831" s="279" t="s">
        <v>289</v>
      </c>
      <c r="B831" s="279" t="s">
        <v>343</v>
      </c>
      <c r="C831" s="279" t="s">
        <v>331</v>
      </c>
      <c r="D831" s="279" t="s">
        <v>12538</v>
      </c>
      <c r="E831">
        <v>795470</v>
      </c>
      <c r="F831" s="288">
        <v>38.700000000000003</v>
      </c>
      <c r="G831" t="s">
        <v>76</v>
      </c>
      <c r="H831" s="289" t="s">
        <v>13434</v>
      </c>
      <c r="I831" s="289" t="s">
        <v>13412</v>
      </c>
      <c r="J831" s="289" t="s">
        <v>13422</v>
      </c>
      <c r="K831" s="281">
        <v>-0.44050742528499998</v>
      </c>
      <c r="L831" s="279" t="s">
        <v>278</v>
      </c>
    </row>
    <row r="832" spans="1:12" x14ac:dyDescent="0.25">
      <c r="A832" s="279" t="s">
        <v>289</v>
      </c>
      <c r="B832" s="279" t="s">
        <v>343</v>
      </c>
      <c r="C832" s="279" t="s">
        <v>331</v>
      </c>
      <c r="D832" s="279" t="s">
        <v>12572</v>
      </c>
      <c r="E832">
        <v>785652</v>
      </c>
      <c r="F832" s="288">
        <v>38.700000000000003</v>
      </c>
      <c r="G832" t="s">
        <v>76</v>
      </c>
      <c r="H832" s="289" t="s">
        <v>13444</v>
      </c>
      <c r="I832" s="289" t="s">
        <v>13412</v>
      </c>
      <c r="J832" s="289" t="s">
        <v>13422</v>
      </c>
      <c r="K832" s="281">
        <v>0.13172690749900001</v>
      </c>
      <c r="L832" s="279" t="s">
        <v>271</v>
      </c>
    </row>
    <row r="833" spans="1:12" x14ac:dyDescent="0.25">
      <c r="A833" s="279" t="s">
        <v>289</v>
      </c>
      <c r="B833" s="279" t="s">
        <v>343</v>
      </c>
      <c r="C833" s="279" t="s">
        <v>331</v>
      </c>
      <c r="D833" s="279" t="s">
        <v>12599</v>
      </c>
      <c r="E833">
        <v>705659</v>
      </c>
      <c r="F833" s="288">
        <v>38.700000000000003</v>
      </c>
      <c r="G833" t="s">
        <v>77</v>
      </c>
      <c r="H833" s="289" t="s">
        <v>13434</v>
      </c>
      <c r="I833" s="289" t="s">
        <v>13413</v>
      </c>
      <c r="J833" s="289" t="s">
        <v>13422</v>
      </c>
      <c r="K833" s="281">
        <v>1.0825070670100001</v>
      </c>
      <c r="L833" s="279" t="s">
        <v>335</v>
      </c>
    </row>
    <row r="834" spans="1:12" x14ac:dyDescent="0.25">
      <c r="A834" s="279" t="s">
        <v>289</v>
      </c>
      <c r="B834" s="279" t="s">
        <v>343</v>
      </c>
      <c r="C834" s="279" t="s">
        <v>331</v>
      </c>
      <c r="D834" s="279" t="s">
        <v>12621</v>
      </c>
      <c r="E834">
        <v>631388</v>
      </c>
      <c r="F834" s="288">
        <v>38.700000000000003</v>
      </c>
      <c r="G834" t="s">
        <v>76</v>
      </c>
      <c r="H834" s="289" t="s">
        <v>13434</v>
      </c>
      <c r="I834" s="289" t="s">
        <v>13412</v>
      </c>
      <c r="J834" s="289" t="s">
        <v>13422</v>
      </c>
      <c r="K834" s="281">
        <v>-7.2563067731599998E-2</v>
      </c>
      <c r="L834" s="279" t="s">
        <v>278</v>
      </c>
    </row>
    <row r="835" spans="1:12" x14ac:dyDescent="0.25">
      <c r="A835" s="279" t="s">
        <v>289</v>
      </c>
      <c r="B835" s="279" t="s">
        <v>343</v>
      </c>
      <c r="C835" s="279" t="s">
        <v>331</v>
      </c>
      <c r="D835" s="279" t="s">
        <v>12627</v>
      </c>
      <c r="E835">
        <v>740454</v>
      </c>
      <c r="F835" s="288">
        <v>38.700000000000003</v>
      </c>
      <c r="G835" t="s">
        <v>76</v>
      </c>
      <c r="H835" s="289" t="s">
        <v>13434</v>
      </c>
      <c r="I835" s="289" t="s">
        <v>13412</v>
      </c>
      <c r="J835" s="289" t="s">
        <v>13416</v>
      </c>
      <c r="K835" s="281">
        <v>-0.23807368953700001</v>
      </c>
      <c r="L835" s="279" t="s">
        <v>278</v>
      </c>
    </row>
    <row r="836" spans="1:12" x14ac:dyDescent="0.25">
      <c r="A836" s="279" t="s">
        <v>289</v>
      </c>
      <c r="B836" s="279" t="s">
        <v>343</v>
      </c>
      <c r="C836" s="279" t="s">
        <v>331</v>
      </c>
      <c r="D836" s="279" t="s">
        <v>12689</v>
      </c>
      <c r="E836">
        <v>745421</v>
      </c>
      <c r="F836" s="288">
        <v>38.700000000000003</v>
      </c>
      <c r="G836" t="s">
        <v>77</v>
      </c>
      <c r="H836" s="289" t="s">
        <v>13434</v>
      </c>
      <c r="I836" s="289" t="s">
        <v>13414</v>
      </c>
      <c r="J836" s="289" t="s">
        <v>13422</v>
      </c>
      <c r="K836" s="281">
        <v>1.1656980442</v>
      </c>
      <c r="L836" s="279" t="s">
        <v>335</v>
      </c>
    </row>
    <row r="837" spans="1:12" x14ac:dyDescent="0.25">
      <c r="A837" s="279" t="s">
        <v>289</v>
      </c>
      <c r="B837" s="279" t="s">
        <v>343</v>
      </c>
      <c r="C837" s="279" t="s">
        <v>331</v>
      </c>
      <c r="D837" s="279" t="s">
        <v>12804</v>
      </c>
      <c r="E837">
        <v>745570</v>
      </c>
      <c r="F837" s="288">
        <v>38.700000000000003</v>
      </c>
      <c r="G837" t="s">
        <v>76</v>
      </c>
      <c r="H837" s="289" t="s">
        <v>13445</v>
      </c>
      <c r="I837" s="289" t="s">
        <v>13412</v>
      </c>
      <c r="J837" s="289" t="s">
        <v>13416</v>
      </c>
      <c r="K837" s="281">
        <v>-0.25400865080500001</v>
      </c>
      <c r="L837" s="279" t="s">
        <v>278</v>
      </c>
    </row>
    <row r="838" spans="1:12" x14ac:dyDescent="0.25">
      <c r="A838" s="279" t="s">
        <v>289</v>
      </c>
      <c r="B838" s="279" t="s">
        <v>343</v>
      </c>
      <c r="C838" s="279" t="s">
        <v>331</v>
      </c>
      <c r="D838" s="279" t="s">
        <v>12838</v>
      </c>
      <c r="E838">
        <v>791113</v>
      </c>
      <c r="F838" s="288">
        <v>38.700000000000003</v>
      </c>
      <c r="G838" t="s">
        <v>76</v>
      </c>
      <c r="H838" s="289" t="s">
        <v>13445</v>
      </c>
      <c r="I838" s="289" t="s">
        <v>13412</v>
      </c>
      <c r="J838" s="289" t="s">
        <v>13416</v>
      </c>
      <c r="K838" s="281">
        <v>5.1445598332300002E-2</v>
      </c>
      <c r="L838" s="279" t="s">
        <v>271</v>
      </c>
    </row>
    <row r="839" spans="1:12" x14ac:dyDescent="0.25">
      <c r="A839" s="279" t="s">
        <v>289</v>
      </c>
      <c r="B839" s="279" t="s">
        <v>343</v>
      </c>
      <c r="C839" s="279" t="s">
        <v>331</v>
      </c>
      <c r="D839" s="279" t="s">
        <v>12939</v>
      </c>
      <c r="E839">
        <v>601926</v>
      </c>
      <c r="F839" s="288">
        <v>38.700000000000003</v>
      </c>
      <c r="G839" t="s">
        <v>76</v>
      </c>
      <c r="H839" s="289" t="s">
        <v>13445</v>
      </c>
      <c r="I839" s="289" t="s">
        <v>13412</v>
      </c>
      <c r="J839" s="289" t="s">
        <v>13416</v>
      </c>
      <c r="K839" s="281">
        <v>0.69021511469700003</v>
      </c>
      <c r="L839" s="279" t="s">
        <v>293</v>
      </c>
    </row>
    <row r="840" spans="1:12" x14ac:dyDescent="0.25">
      <c r="A840" s="279" t="s">
        <v>289</v>
      </c>
      <c r="B840" s="279" t="s">
        <v>343</v>
      </c>
      <c r="C840" s="279" t="s">
        <v>331</v>
      </c>
      <c r="D840" s="279" t="s">
        <v>12952</v>
      </c>
      <c r="E840">
        <v>702307</v>
      </c>
      <c r="F840" s="288">
        <v>38.700000000000003</v>
      </c>
      <c r="G840" t="s">
        <v>76</v>
      </c>
      <c r="H840" s="289" t="s">
        <v>13445</v>
      </c>
      <c r="I840" s="289" t="s">
        <v>13412</v>
      </c>
      <c r="J840" s="289" t="s">
        <v>13416</v>
      </c>
      <c r="K840" s="281">
        <v>-0.39522374890400003</v>
      </c>
      <c r="L840" s="279" t="s">
        <v>278</v>
      </c>
    </row>
    <row r="841" spans="1:12" x14ac:dyDescent="0.25">
      <c r="A841" s="279" t="s">
        <v>289</v>
      </c>
      <c r="B841" s="279" t="s">
        <v>343</v>
      </c>
      <c r="C841" s="279" t="s">
        <v>331</v>
      </c>
      <c r="D841" s="279" t="s">
        <v>12995</v>
      </c>
      <c r="E841">
        <v>643432</v>
      </c>
      <c r="F841" s="288">
        <v>38.700000000000003</v>
      </c>
      <c r="G841" t="s">
        <v>76</v>
      </c>
      <c r="H841" s="289" t="s">
        <v>13445</v>
      </c>
      <c r="I841" s="289" t="s">
        <v>13412</v>
      </c>
      <c r="J841" s="289" t="s">
        <v>13422</v>
      </c>
      <c r="K841" s="281">
        <v>-4.8591122965000004E-3</v>
      </c>
      <c r="L841" s="279" t="s">
        <v>278</v>
      </c>
    </row>
    <row r="842" spans="1:12" x14ac:dyDescent="0.25">
      <c r="A842" s="279" t="s">
        <v>289</v>
      </c>
      <c r="B842" s="279" t="s">
        <v>343</v>
      </c>
      <c r="C842" s="279" t="s">
        <v>331</v>
      </c>
      <c r="D842" s="279" t="s">
        <v>13148</v>
      </c>
      <c r="E842">
        <v>648639</v>
      </c>
      <c r="F842" s="288">
        <v>38.700000000000003</v>
      </c>
      <c r="G842" t="s">
        <v>77</v>
      </c>
      <c r="H842" s="289" t="s">
        <v>13434</v>
      </c>
      <c r="I842" s="289" t="s">
        <v>13413</v>
      </c>
      <c r="J842" s="289" t="s">
        <v>13417</v>
      </c>
      <c r="K842" s="281">
        <v>0.75001974329400001</v>
      </c>
      <c r="L842" s="279" t="s">
        <v>293</v>
      </c>
    </row>
    <row r="843" spans="1:12" x14ac:dyDescent="0.25">
      <c r="A843" s="279" t="s">
        <v>289</v>
      </c>
      <c r="B843" s="279" t="s">
        <v>343</v>
      </c>
      <c r="C843" s="279" t="s">
        <v>331</v>
      </c>
      <c r="D843" s="279" t="s">
        <v>13327</v>
      </c>
      <c r="E843">
        <v>638412</v>
      </c>
      <c r="F843" s="288">
        <v>38.700000000000003</v>
      </c>
      <c r="G843" t="s">
        <v>76</v>
      </c>
      <c r="H843" s="289" t="s">
        <v>13411</v>
      </c>
      <c r="I843" s="289" t="s">
        <v>13412</v>
      </c>
      <c r="J843" s="289" t="s">
        <v>13416</v>
      </c>
      <c r="K843" s="281">
        <v>-9.7732395661300001E-2</v>
      </c>
      <c r="L843" s="279" t="s">
        <v>278</v>
      </c>
    </row>
    <row r="844" spans="1:12" x14ac:dyDescent="0.25">
      <c r="A844" s="279" t="s">
        <v>289</v>
      </c>
      <c r="B844" s="279" t="s">
        <v>343</v>
      </c>
      <c r="C844" s="279" t="s">
        <v>331</v>
      </c>
      <c r="D844" s="279" t="s">
        <v>13353</v>
      </c>
      <c r="E844">
        <v>740578</v>
      </c>
      <c r="F844" s="288">
        <v>38.700000000000003</v>
      </c>
      <c r="G844" t="s">
        <v>76</v>
      </c>
      <c r="H844" s="289" t="s">
        <v>13434</v>
      </c>
      <c r="I844" s="289" t="s">
        <v>13412</v>
      </c>
      <c r="J844" s="289" t="s">
        <v>13422</v>
      </c>
      <c r="K844" s="281">
        <v>0.27123579892600003</v>
      </c>
      <c r="L844" s="279" t="s">
        <v>271</v>
      </c>
    </row>
    <row r="845" spans="1:12" x14ac:dyDescent="0.25">
      <c r="A845" s="279" t="s">
        <v>289</v>
      </c>
      <c r="B845" s="279" t="s">
        <v>343</v>
      </c>
      <c r="C845" s="279" t="s">
        <v>331</v>
      </c>
      <c r="D845" s="279" t="s">
        <v>13367</v>
      </c>
      <c r="E845">
        <v>718840</v>
      </c>
      <c r="F845" s="288">
        <v>38.700000000000003</v>
      </c>
      <c r="G845" t="s">
        <v>76</v>
      </c>
      <c r="H845" s="289" t="s">
        <v>13445</v>
      </c>
      <c r="I845" s="289" t="s">
        <v>13412</v>
      </c>
      <c r="J845" s="289" t="s">
        <v>13416</v>
      </c>
      <c r="K845" s="281">
        <v>-0.21436168929800001</v>
      </c>
      <c r="L845" s="279" t="s">
        <v>278</v>
      </c>
    </row>
    <row r="846" spans="1:12" x14ac:dyDescent="0.25">
      <c r="A846" s="279" t="s">
        <v>285</v>
      </c>
      <c r="B846" s="279" t="s">
        <v>520</v>
      </c>
      <c r="C846" s="279" t="s">
        <v>520</v>
      </c>
      <c r="D846" s="279" t="s">
        <v>519</v>
      </c>
      <c r="E846">
        <v>683752</v>
      </c>
      <c r="F846" s="288">
        <v>49.522500000000001</v>
      </c>
      <c r="G846" t="s">
        <v>77</v>
      </c>
      <c r="H846" s="289" t="s">
        <v>13434</v>
      </c>
      <c r="I846" s="289" t="s">
        <v>13412</v>
      </c>
      <c r="J846" s="289" t="s">
        <v>13423</v>
      </c>
      <c r="K846" s="281">
        <v>0.405949170606</v>
      </c>
      <c r="L846" s="279" t="s">
        <v>271</v>
      </c>
    </row>
    <row r="847" spans="1:12" x14ac:dyDescent="0.25">
      <c r="A847" s="279" t="s">
        <v>285</v>
      </c>
      <c r="B847" s="279" t="s">
        <v>520</v>
      </c>
      <c r="C847" s="279" t="s">
        <v>520</v>
      </c>
      <c r="D847" s="279" t="s">
        <v>813</v>
      </c>
      <c r="E847">
        <v>650391</v>
      </c>
      <c r="F847" s="288">
        <v>49.522500000000001</v>
      </c>
      <c r="G847" t="s">
        <v>76</v>
      </c>
      <c r="H847" s="289" t="s">
        <v>13445</v>
      </c>
      <c r="I847" s="289" t="s">
        <v>13412</v>
      </c>
      <c r="J847" s="289" t="s">
        <v>13416</v>
      </c>
      <c r="K847" s="281">
        <v>0.14674808116800001</v>
      </c>
      <c r="L847" s="279" t="s">
        <v>271</v>
      </c>
    </row>
    <row r="848" spans="1:12" x14ac:dyDescent="0.25">
      <c r="A848" s="279" t="s">
        <v>285</v>
      </c>
      <c r="B848" s="279" t="s">
        <v>520</v>
      </c>
      <c r="C848" s="279" t="s">
        <v>520</v>
      </c>
      <c r="D848" s="279" t="s">
        <v>909</v>
      </c>
      <c r="E848">
        <v>615013</v>
      </c>
      <c r="F848" s="288">
        <v>49.522500000000001</v>
      </c>
      <c r="G848" t="s">
        <v>76</v>
      </c>
      <c r="H848" s="289" t="s">
        <v>13445</v>
      </c>
      <c r="I848" s="289" t="s">
        <v>13412</v>
      </c>
      <c r="J848" s="289" t="s">
        <v>13416</v>
      </c>
      <c r="K848" s="281">
        <v>-0.70256708367700005</v>
      </c>
      <c r="L848" s="279" t="s">
        <v>278</v>
      </c>
    </row>
    <row r="849" spans="1:12" x14ac:dyDescent="0.25">
      <c r="A849" s="279" t="s">
        <v>285</v>
      </c>
      <c r="B849" s="279" t="s">
        <v>520</v>
      </c>
      <c r="C849" s="279" t="s">
        <v>520</v>
      </c>
      <c r="D849" s="279" t="s">
        <v>979</v>
      </c>
      <c r="E849">
        <v>674036</v>
      </c>
      <c r="F849" s="288">
        <v>49.522500000000001</v>
      </c>
      <c r="G849" t="s">
        <v>76</v>
      </c>
      <c r="H849" s="289" t="s">
        <v>13445</v>
      </c>
      <c r="I849" s="289" t="s">
        <v>13412</v>
      </c>
      <c r="J849" s="289" t="s">
        <v>13416</v>
      </c>
      <c r="K849" s="281">
        <v>-0.550722631495</v>
      </c>
      <c r="L849" s="279" t="s">
        <v>278</v>
      </c>
    </row>
    <row r="850" spans="1:12" x14ac:dyDescent="0.25">
      <c r="A850" s="279" t="s">
        <v>285</v>
      </c>
      <c r="B850" s="279" t="s">
        <v>520</v>
      </c>
      <c r="C850" s="279" t="s">
        <v>520</v>
      </c>
      <c r="D850" s="279" t="s">
        <v>1034</v>
      </c>
      <c r="E850">
        <v>614998</v>
      </c>
      <c r="F850" s="288">
        <v>49.522500000000001</v>
      </c>
      <c r="G850" t="s">
        <v>76</v>
      </c>
      <c r="H850" s="289" t="s">
        <v>13445</v>
      </c>
      <c r="I850" s="289" t="s">
        <v>13412</v>
      </c>
      <c r="J850" s="289" t="s">
        <v>13416</v>
      </c>
      <c r="K850" s="281">
        <v>-0.868227107474</v>
      </c>
      <c r="L850" s="279" t="s">
        <v>278</v>
      </c>
    </row>
    <row r="851" spans="1:12" x14ac:dyDescent="0.25">
      <c r="A851" s="279" t="s">
        <v>285</v>
      </c>
      <c r="B851" s="279" t="s">
        <v>520</v>
      </c>
      <c r="C851" s="279" t="s">
        <v>520</v>
      </c>
      <c r="D851" s="279" t="s">
        <v>1042</v>
      </c>
      <c r="E851">
        <v>683876</v>
      </c>
      <c r="F851" s="288">
        <v>49.522500000000001</v>
      </c>
      <c r="G851" t="s">
        <v>77</v>
      </c>
      <c r="H851" s="289" t="s">
        <v>13434</v>
      </c>
      <c r="I851" s="289" t="s">
        <v>13412</v>
      </c>
      <c r="J851" s="289" t="s">
        <v>13417</v>
      </c>
      <c r="K851" s="281">
        <v>0.55929583028399998</v>
      </c>
      <c r="L851" s="279" t="s">
        <v>293</v>
      </c>
    </row>
    <row r="852" spans="1:12" x14ac:dyDescent="0.25">
      <c r="A852" s="279" t="s">
        <v>285</v>
      </c>
      <c r="B852" s="279" t="s">
        <v>520</v>
      </c>
      <c r="C852" s="279" t="s">
        <v>520</v>
      </c>
      <c r="D852" s="279" t="s">
        <v>1043</v>
      </c>
      <c r="E852">
        <v>744573</v>
      </c>
      <c r="F852" s="288">
        <v>49.522500000000001</v>
      </c>
      <c r="G852" t="s">
        <v>76</v>
      </c>
      <c r="H852" s="289" t="s">
        <v>13445</v>
      </c>
      <c r="I852" s="289" t="s">
        <v>13412</v>
      </c>
      <c r="J852" s="289" t="s">
        <v>13416</v>
      </c>
      <c r="K852" s="281">
        <v>-0.33247796970600002</v>
      </c>
      <c r="L852" s="279" t="s">
        <v>278</v>
      </c>
    </row>
    <row r="853" spans="1:12" x14ac:dyDescent="0.25">
      <c r="A853" s="279" t="s">
        <v>285</v>
      </c>
      <c r="B853" s="279" t="s">
        <v>520</v>
      </c>
      <c r="C853" s="279" t="s">
        <v>520</v>
      </c>
      <c r="D853" s="279" t="s">
        <v>1287</v>
      </c>
      <c r="E853">
        <v>739987</v>
      </c>
      <c r="F853" s="288">
        <v>49.522500000000001</v>
      </c>
      <c r="G853" t="s">
        <v>77</v>
      </c>
      <c r="H853" s="289" t="s">
        <v>13444</v>
      </c>
      <c r="I853" s="289" t="s">
        <v>13412</v>
      </c>
      <c r="J853" s="289" t="s">
        <v>13417</v>
      </c>
      <c r="K853" s="281">
        <v>-0.43221613778399998</v>
      </c>
      <c r="L853" s="279" t="s">
        <v>278</v>
      </c>
    </row>
    <row r="854" spans="1:12" x14ac:dyDescent="0.25">
      <c r="A854" s="279" t="s">
        <v>285</v>
      </c>
      <c r="B854" s="279" t="s">
        <v>520</v>
      </c>
      <c r="C854" s="279" t="s">
        <v>520</v>
      </c>
      <c r="D854" s="279" t="s">
        <v>1329</v>
      </c>
      <c r="E854">
        <v>639249</v>
      </c>
      <c r="F854" s="288">
        <v>49.522500000000001</v>
      </c>
      <c r="G854" t="s">
        <v>77</v>
      </c>
      <c r="H854" s="289" t="s">
        <v>13444</v>
      </c>
      <c r="I854" s="289" t="s">
        <v>13412</v>
      </c>
      <c r="J854" s="289" t="s">
        <v>13416</v>
      </c>
      <c r="K854" s="281">
        <v>-0.25661763262600001</v>
      </c>
      <c r="L854" s="279" t="s">
        <v>278</v>
      </c>
    </row>
    <row r="855" spans="1:12" x14ac:dyDescent="0.25">
      <c r="A855" s="279" t="s">
        <v>285</v>
      </c>
      <c r="B855" s="279" t="s">
        <v>520</v>
      </c>
      <c r="C855" s="279" t="s">
        <v>520</v>
      </c>
      <c r="D855" s="279" t="s">
        <v>1349</v>
      </c>
      <c r="E855">
        <v>640875</v>
      </c>
      <c r="F855" s="288">
        <v>49.522500000000001</v>
      </c>
      <c r="G855" t="s">
        <v>76</v>
      </c>
      <c r="H855" s="289" t="s">
        <v>13445</v>
      </c>
      <c r="I855" s="289" t="s">
        <v>13412</v>
      </c>
      <c r="J855" s="289" t="s">
        <v>13416</v>
      </c>
      <c r="K855" s="281">
        <v>-0.250310817096</v>
      </c>
      <c r="L855" s="279" t="s">
        <v>278</v>
      </c>
    </row>
    <row r="856" spans="1:12" x14ac:dyDescent="0.25">
      <c r="A856" s="279" t="s">
        <v>285</v>
      </c>
      <c r="B856" s="279" t="s">
        <v>520</v>
      </c>
      <c r="C856" s="279" t="s">
        <v>520</v>
      </c>
      <c r="D856" s="279" t="s">
        <v>1374</v>
      </c>
      <c r="E856">
        <v>650374</v>
      </c>
      <c r="F856" s="288">
        <v>49.522500000000001</v>
      </c>
      <c r="G856" t="s">
        <v>76</v>
      </c>
      <c r="H856" s="289" t="s">
        <v>13445</v>
      </c>
      <c r="I856" s="289" t="s">
        <v>13412</v>
      </c>
      <c r="J856" s="289" t="s">
        <v>13416</v>
      </c>
      <c r="K856" s="281">
        <v>0.28893862104599999</v>
      </c>
      <c r="L856" s="279" t="s">
        <v>271</v>
      </c>
    </row>
    <row r="857" spans="1:12" x14ac:dyDescent="0.25">
      <c r="A857" s="279" t="s">
        <v>285</v>
      </c>
      <c r="B857" s="279" t="s">
        <v>520</v>
      </c>
      <c r="C857" s="279" t="s">
        <v>520</v>
      </c>
      <c r="D857" s="279" t="s">
        <v>1547</v>
      </c>
      <c r="E857">
        <v>629812</v>
      </c>
      <c r="F857" s="288">
        <v>49.522500000000001</v>
      </c>
      <c r="G857" t="s">
        <v>76</v>
      </c>
      <c r="H857" s="289" t="s">
        <v>13445</v>
      </c>
      <c r="I857" s="289" t="s">
        <v>13412</v>
      </c>
      <c r="J857" s="289" t="s">
        <v>13416</v>
      </c>
      <c r="K857" s="281">
        <v>-0.60785624175999997</v>
      </c>
      <c r="L857" s="279" t="s">
        <v>278</v>
      </c>
    </row>
    <row r="858" spans="1:12" x14ac:dyDescent="0.25">
      <c r="A858" s="279" t="s">
        <v>285</v>
      </c>
      <c r="B858" s="279" t="s">
        <v>520</v>
      </c>
      <c r="C858" s="279" t="s">
        <v>520</v>
      </c>
      <c r="D858" s="279" t="s">
        <v>1561</v>
      </c>
      <c r="E858">
        <v>744620</v>
      </c>
      <c r="F858" s="288">
        <v>49.522500000000001</v>
      </c>
      <c r="G858" t="s">
        <v>76</v>
      </c>
      <c r="H858" s="289" t="s">
        <v>13445</v>
      </c>
      <c r="I858" s="289" t="s">
        <v>13412</v>
      </c>
      <c r="J858" s="289" t="s">
        <v>13416</v>
      </c>
      <c r="K858" s="281">
        <v>-0.85126941237200004</v>
      </c>
      <c r="L858" s="279" t="s">
        <v>278</v>
      </c>
    </row>
    <row r="859" spans="1:12" x14ac:dyDescent="0.25">
      <c r="A859" s="279" t="s">
        <v>285</v>
      </c>
      <c r="B859" s="279" t="s">
        <v>520</v>
      </c>
      <c r="C859" s="279" t="s">
        <v>520</v>
      </c>
      <c r="D859" s="279" t="s">
        <v>1562</v>
      </c>
      <c r="E859">
        <v>743372</v>
      </c>
      <c r="F859" s="288">
        <v>49.522500000000001</v>
      </c>
      <c r="G859" t="s">
        <v>77</v>
      </c>
      <c r="H859" s="289" t="s">
        <v>13411</v>
      </c>
      <c r="I859" s="289" t="s">
        <v>13412</v>
      </c>
      <c r="J859" s="289" t="s">
        <v>13417</v>
      </c>
      <c r="K859" s="281">
        <v>-0.39150452889499998</v>
      </c>
      <c r="L859" s="279" t="s">
        <v>278</v>
      </c>
    </row>
    <row r="860" spans="1:12" x14ac:dyDescent="0.25">
      <c r="A860" s="279" t="s">
        <v>285</v>
      </c>
      <c r="B860" s="279" t="s">
        <v>520</v>
      </c>
      <c r="C860" s="279" t="s">
        <v>520</v>
      </c>
      <c r="D860" s="279" t="s">
        <v>1563</v>
      </c>
      <c r="E860">
        <v>743208</v>
      </c>
      <c r="F860" s="288">
        <v>49.522500000000001</v>
      </c>
      <c r="G860" t="s">
        <v>76</v>
      </c>
      <c r="H860" s="289" t="s">
        <v>13434</v>
      </c>
      <c r="I860" s="289" t="s">
        <v>13412</v>
      </c>
      <c r="J860" s="289" t="s">
        <v>13422</v>
      </c>
      <c r="K860" s="281">
        <v>-0.176096558933</v>
      </c>
      <c r="L860" s="279" t="s">
        <v>278</v>
      </c>
    </row>
    <row r="861" spans="1:12" x14ac:dyDescent="0.25">
      <c r="A861" s="279" t="s">
        <v>285</v>
      </c>
      <c r="B861" s="279" t="s">
        <v>520</v>
      </c>
      <c r="C861" s="279" t="s">
        <v>520</v>
      </c>
      <c r="D861" s="279" t="s">
        <v>1751</v>
      </c>
      <c r="E861">
        <v>609480</v>
      </c>
      <c r="F861" s="288">
        <v>49.522500000000001</v>
      </c>
      <c r="G861" t="s">
        <v>77</v>
      </c>
      <c r="H861" s="289" t="s">
        <v>13411</v>
      </c>
      <c r="I861" s="289" t="s">
        <v>13412</v>
      </c>
      <c r="J861" s="289" t="s">
        <v>13417</v>
      </c>
      <c r="K861" s="281">
        <v>0.39327756228999999</v>
      </c>
      <c r="L861" s="279" t="s">
        <v>271</v>
      </c>
    </row>
    <row r="862" spans="1:12" x14ac:dyDescent="0.25">
      <c r="A862" s="279" t="s">
        <v>285</v>
      </c>
      <c r="B862" s="279" t="s">
        <v>520</v>
      </c>
      <c r="C862" s="279" t="s">
        <v>520</v>
      </c>
      <c r="D862" s="279" t="s">
        <v>2010</v>
      </c>
      <c r="E862">
        <v>788015</v>
      </c>
      <c r="F862" s="288">
        <v>49.522500000000001</v>
      </c>
      <c r="G862" t="s">
        <v>77</v>
      </c>
      <c r="H862" s="289" t="s">
        <v>13434</v>
      </c>
      <c r="I862" s="289" t="s">
        <v>13412</v>
      </c>
      <c r="J862" s="289" t="s">
        <v>13417</v>
      </c>
      <c r="K862" s="281">
        <v>-0.17730305753299999</v>
      </c>
      <c r="L862" s="279" t="s">
        <v>278</v>
      </c>
    </row>
    <row r="863" spans="1:12" x14ac:dyDescent="0.25">
      <c r="A863" s="279" t="s">
        <v>285</v>
      </c>
      <c r="B863" s="279" t="s">
        <v>520</v>
      </c>
      <c r="C863" s="279" t="s">
        <v>520</v>
      </c>
      <c r="D863" s="279" t="s">
        <v>2129</v>
      </c>
      <c r="E863">
        <v>638722</v>
      </c>
      <c r="F863" s="288">
        <v>49.522500000000001</v>
      </c>
      <c r="G863" t="s">
        <v>76</v>
      </c>
      <c r="H863" s="289" t="s">
        <v>13445</v>
      </c>
      <c r="I863" s="289" t="s">
        <v>13412</v>
      </c>
      <c r="J863" s="289" t="s">
        <v>13416</v>
      </c>
      <c r="K863" s="281">
        <v>-0.81264567648300001</v>
      </c>
      <c r="L863" s="279" t="s">
        <v>278</v>
      </c>
    </row>
    <row r="864" spans="1:12" x14ac:dyDescent="0.25">
      <c r="A864" s="279" t="s">
        <v>285</v>
      </c>
      <c r="B864" s="279" t="s">
        <v>520</v>
      </c>
      <c r="C864" s="279" t="s">
        <v>520</v>
      </c>
      <c r="D864" s="279" t="s">
        <v>2130</v>
      </c>
      <c r="E864">
        <v>629821</v>
      </c>
      <c r="F864" s="288">
        <v>49.522500000000001</v>
      </c>
      <c r="G864" t="s">
        <v>76</v>
      </c>
      <c r="H864" s="289" t="s">
        <v>13445</v>
      </c>
      <c r="I864" s="289" t="s">
        <v>13412</v>
      </c>
      <c r="J864" s="289" t="s">
        <v>13416</v>
      </c>
      <c r="K864" s="281">
        <v>-0.92719397561000005</v>
      </c>
      <c r="L864" s="279" t="s">
        <v>278</v>
      </c>
    </row>
    <row r="865" spans="1:12" x14ac:dyDescent="0.25">
      <c r="A865" s="279" t="s">
        <v>285</v>
      </c>
      <c r="B865" s="279" t="s">
        <v>520</v>
      </c>
      <c r="C865" s="279" t="s">
        <v>520</v>
      </c>
      <c r="D865" s="279" t="s">
        <v>2141</v>
      </c>
      <c r="E865">
        <v>776017</v>
      </c>
      <c r="F865" s="288">
        <v>49.522500000000001</v>
      </c>
      <c r="G865" t="s">
        <v>76</v>
      </c>
      <c r="H865" s="289" t="s">
        <v>13445</v>
      </c>
      <c r="I865" s="289" t="s">
        <v>13412</v>
      </c>
      <c r="J865" s="289" t="s">
        <v>13416</v>
      </c>
      <c r="K865" s="281">
        <v>-0.73433561020000004</v>
      </c>
      <c r="L865" s="279" t="s">
        <v>278</v>
      </c>
    </row>
    <row r="866" spans="1:12" x14ac:dyDescent="0.25">
      <c r="A866" s="279" t="s">
        <v>285</v>
      </c>
      <c r="B866" s="279" t="s">
        <v>520</v>
      </c>
      <c r="C866" s="279" t="s">
        <v>520</v>
      </c>
      <c r="D866" s="279" t="s">
        <v>2230</v>
      </c>
      <c r="E866">
        <v>606651</v>
      </c>
      <c r="F866" s="288">
        <v>49.522500000000001</v>
      </c>
      <c r="G866" t="s">
        <v>76</v>
      </c>
      <c r="H866" s="289" t="s">
        <v>13444</v>
      </c>
      <c r="I866" s="289" t="s">
        <v>13412</v>
      </c>
      <c r="J866" s="289" t="s">
        <v>13417</v>
      </c>
      <c r="K866" s="281">
        <v>0.383590425806</v>
      </c>
      <c r="L866" s="279" t="s">
        <v>271</v>
      </c>
    </row>
    <row r="867" spans="1:12" x14ac:dyDescent="0.25">
      <c r="A867" s="279" t="s">
        <v>285</v>
      </c>
      <c r="B867" s="279" t="s">
        <v>520</v>
      </c>
      <c r="C867" s="279" t="s">
        <v>520</v>
      </c>
      <c r="D867" s="279" t="s">
        <v>2232</v>
      </c>
      <c r="E867">
        <v>609498</v>
      </c>
      <c r="F867" s="288">
        <v>49.522500000000001</v>
      </c>
      <c r="G867" t="s">
        <v>76</v>
      </c>
      <c r="H867" s="289" t="s">
        <v>13434</v>
      </c>
      <c r="I867" s="289" t="s">
        <v>13412</v>
      </c>
      <c r="J867" s="289" t="s">
        <v>13422</v>
      </c>
      <c r="K867" s="281">
        <v>-0.31280934118699999</v>
      </c>
      <c r="L867" s="279" t="s">
        <v>278</v>
      </c>
    </row>
    <row r="868" spans="1:12" x14ac:dyDescent="0.25">
      <c r="A868" s="279" t="s">
        <v>285</v>
      </c>
      <c r="B868" s="279" t="s">
        <v>520</v>
      </c>
      <c r="C868" s="279" t="s">
        <v>520</v>
      </c>
      <c r="D868" s="279" t="s">
        <v>2273</v>
      </c>
      <c r="E868">
        <v>643530</v>
      </c>
      <c r="F868" s="288">
        <v>49.522500000000001</v>
      </c>
      <c r="G868" t="s">
        <v>76</v>
      </c>
      <c r="H868" s="289" t="s">
        <v>13445</v>
      </c>
      <c r="I868" s="289" t="s">
        <v>13412</v>
      </c>
      <c r="J868" s="289" t="s">
        <v>13416</v>
      </c>
      <c r="K868" s="281">
        <v>-0.567168841255</v>
      </c>
      <c r="L868" s="279" t="s">
        <v>278</v>
      </c>
    </row>
    <row r="869" spans="1:12" x14ac:dyDescent="0.25">
      <c r="A869" s="279" t="s">
        <v>285</v>
      </c>
      <c r="B869" s="279" t="s">
        <v>520</v>
      </c>
      <c r="C869" s="279" t="s">
        <v>520</v>
      </c>
      <c r="D869" s="279" t="s">
        <v>2288</v>
      </c>
      <c r="E869">
        <v>695513</v>
      </c>
      <c r="F869" s="288">
        <v>49.522500000000001</v>
      </c>
      <c r="G869" t="s">
        <v>76</v>
      </c>
      <c r="H869" s="289" t="s">
        <v>13445</v>
      </c>
      <c r="I869" s="289" t="s">
        <v>13412</v>
      </c>
      <c r="J869" s="289" t="s">
        <v>13416</v>
      </c>
      <c r="K869" s="281">
        <v>0.18955082249499999</v>
      </c>
      <c r="L869" s="279" t="s">
        <v>271</v>
      </c>
    </row>
    <row r="870" spans="1:12" x14ac:dyDescent="0.25">
      <c r="A870" s="279" t="s">
        <v>285</v>
      </c>
      <c r="B870" s="279" t="s">
        <v>520</v>
      </c>
      <c r="C870" s="279" t="s">
        <v>520</v>
      </c>
      <c r="D870" s="279" t="s">
        <v>2438</v>
      </c>
      <c r="E870">
        <v>674770</v>
      </c>
      <c r="F870" s="288">
        <v>49.522500000000001</v>
      </c>
      <c r="G870" t="s">
        <v>76</v>
      </c>
      <c r="H870" s="289" t="s">
        <v>13434</v>
      </c>
      <c r="I870" s="289" t="s">
        <v>13412</v>
      </c>
      <c r="J870" s="289" t="s">
        <v>13417</v>
      </c>
      <c r="K870" s="281">
        <v>-3.5322878377800002E-2</v>
      </c>
      <c r="L870" s="279" t="s">
        <v>278</v>
      </c>
    </row>
    <row r="871" spans="1:12" x14ac:dyDescent="0.25">
      <c r="A871" s="279" t="s">
        <v>285</v>
      </c>
      <c r="B871" s="279" t="s">
        <v>520</v>
      </c>
      <c r="C871" s="279" t="s">
        <v>520</v>
      </c>
      <c r="D871" s="279" t="s">
        <v>2615</v>
      </c>
      <c r="E871">
        <v>663301</v>
      </c>
      <c r="F871" s="288">
        <v>49.522500000000001</v>
      </c>
      <c r="G871" t="s">
        <v>76</v>
      </c>
      <c r="H871" s="289" t="s">
        <v>13445</v>
      </c>
      <c r="I871" s="289" t="s">
        <v>13412</v>
      </c>
      <c r="J871" s="289" t="s">
        <v>13416</v>
      </c>
      <c r="K871" s="281">
        <v>-0.52088954480299998</v>
      </c>
      <c r="L871" s="279" t="s">
        <v>278</v>
      </c>
    </row>
    <row r="872" spans="1:12" x14ac:dyDescent="0.25">
      <c r="A872" s="279" t="s">
        <v>285</v>
      </c>
      <c r="B872" s="279" t="s">
        <v>520</v>
      </c>
      <c r="C872" s="279" t="s">
        <v>520</v>
      </c>
      <c r="D872" s="279" t="s">
        <v>2666</v>
      </c>
      <c r="E872">
        <v>752665</v>
      </c>
      <c r="F872" s="288">
        <v>49.522500000000001</v>
      </c>
      <c r="G872" t="s">
        <v>76</v>
      </c>
      <c r="H872" s="289" t="s">
        <v>13445</v>
      </c>
      <c r="I872" s="289" t="s">
        <v>13412</v>
      </c>
      <c r="J872" s="289" t="s">
        <v>13416</v>
      </c>
      <c r="K872" s="281">
        <v>-0.73756028012700003</v>
      </c>
      <c r="L872" s="279" t="s">
        <v>278</v>
      </c>
    </row>
    <row r="873" spans="1:12" x14ac:dyDescent="0.25">
      <c r="A873" s="279" t="s">
        <v>285</v>
      </c>
      <c r="B873" s="279" t="s">
        <v>520</v>
      </c>
      <c r="C873" s="279" t="s">
        <v>520</v>
      </c>
      <c r="D873" s="279" t="s">
        <v>2754</v>
      </c>
      <c r="E873">
        <v>606642</v>
      </c>
      <c r="F873" s="288">
        <v>49.522500000000001</v>
      </c>
      <c r="G873" t="s">
        <v>77</v>
      </c>
      <c r="H873" s="289" t="s">
        <v>13444</v>
      </c>
      <c r="I873" s="289" t="s">
        <v>13412</v>
      </c>
      <c r="J873" s="289" t="s">
        <v>13422</v>
      </c>
      <c r="K873" s="281">
        <v>-0.27686528354700002</v>
      </c>
      <c r="L873" s="279" t="s">
        <v>278</v>
      </c>
    </row>
    <row r="874" spans="1:12" x14ac:dyDescent="0.25">
      <c r="A874" s="279" t="s">
        <v>285</v>
      </c>
      <c r="B874" s="279" t="s">
        <v>520</v>
      </c>
      <c r="C874" s="279" t="s">
        <v>520</v>
      </c>
      <c r="D874" s="279" t="s">
        <v>2793</v>
      </c>
      <c r="E874">
        <v>693405</v>
      </c>
      <c r="F874" s="288">
        <v>49.522500000000001</v>
      </c>
      <c r="G874" t="s">
        <v>76</v>
      </c>
      <c r="H874" s="289" t="s">
        <v>13411</v>
      </c>
      <c r="I874" s="289" t="s">
        <v>13412</v>
      </c>
      <c r="J874" s="289" t="s">
        <v>13416</v>
      </c>
      <c r="K874" s="281">
        <v>-6.3621790725999994E-2</v>
      </c>
      <c r="L874" s="279" t="s">
        <v>278</v>
      </c>
    </row>
    <row r="875" spans="1:12" x14ac:dyDescent="0.25">
      <c r="A875" s="279" t="s">
        <v>285</v>
      </c>
      <c r="B875" s="279" t="s">
        <v>520</v>
      </c>
      <c r="C875" s="279" t="s">
        <v>520</v>
      </c>
      <c r="D875" s="279" t="s">
        <v>2794</v>
      </c>
      <c r="E875">
        <v>683884</v>
      </c>
      <c r="F875" s="288">
        <v>49.522500000000001</v>
      </c>
      <c r="G875" t="s">
        <v>76</v>
      </c>
      <c r="H875" s="289" t="s">
        <v>13444</v>
      </c>
      <c r="I875" s="289" t="s">
        <v>13412</v>
      </c>
      <c r="J875" s="289" t="s">
        <v>13416</v>
      </c>
      <c r="K875" s="281">
        <v>-0.84564622759499997</v>
      </c>
      <c r="L875" s="279" t="s">
        <v>278</v>
      </c>
    </row>
    <row r="876" spans="1:12" x14ac:dyDescent="0.25">
      <c r="A876" s="279" t="s">
        <v>285</v>
      </c>
      <c r="B876" s="279" t="s">
        <v>520</v>
      </c>
      <c r="C876" s="279" t="s">
        <v>520</v>
      </c>
      <c r="D876" s="279" t="s">
        <v>2802</v>
      </c>
      <c r="E876">
        <v>770639</v>
      </c>
      <c r="F876" s="288">
        <v>49.522500000000001</v>
      </c>
      <c r="G876" t="s">
        <v>77</v>
      </c>
      <c r="H876" s="289" t="s">
        <v>13434</v>
      </c>
      <c r="I876" s="289" t="s">
        <v>13412</v>
      </c>
      <c r="J876" s="289" t="s">
        <v>13416</v>
      </c>
      <c r="K876" s="281">
        <v>-0.18438013148999999</v>
      </c>
      <c r="L876" s="279" t="s">
        <v>278</v>
      </c>
    </row>
    <row r="877" spans="1:12" x14ac:dyDescent="0.25">
      <c r="A877" s="279" t="s">
        <v>285</v>
      </c>
      <c r="B877" s="279" t="s">
        <v>520</v>
      </c>
      <c r="C877" s="279" t="s">
        <v>520</v>
      </c>
      <c r="D877" s="279" t="s">
        <v>2903</v>
      </c>
      <c r="E877">
        <v>750549</v>
      </c>
      <c r="F877" s="288">
        <v>49.522500000000001</v>
      </c>
      <c r="G877" t="s">
        <v>76</v>
      </c>
      <c r="H877" s="289" t="s">
        <v>13445</v>
      </c>
      <c r="I877" s="289" t="s">
        <v>13412</v>
      </c>
      <c r="J877" s="289" t="s">
        <v>13416</v>
      </c>
      <c r="K877" s="281">
        <v>-0.33618307891499999</v>
      </c>
      <c r="L877" s="279" t="s">
        <v>278</v>
      </c>
    </row>
    <row r="878" spans="1:12" x14ac:dyDescent="0.25">
      <c r="A878" s="279" t="s">
        <v>285</v>
      </c>
      <c r="B878" s="279" t="s">
        <v>520</v>
      </c>
      <c r="C878" s="279" t="s">
        <v>520</v>
      </c>
      <c r="D878" s="279" t="s">
        <v>2966</v>
      </c>
      <c r="E878">
        <v>713309</v>
      </c>
      <c r="F878" s="288">
        <v>49.522500000000001</v>
      </c>
      <c r="G878" t="s">
        <v>77</v>
      </c>
      <c r="H878" s="289" t="s">
        <v>13444</v>
      </c>
      <c r="I878" s="289" t="s">
        <v>13412</v>
      </c>
      <c r="J878" s="289" t="s">
        <v>13416</v>
      </c>
      <c r="K878" s="281">
        <v>-0.50481111571000004</v>
      </c>
      <c r="L878" s="279" t="s">
        <v>278</v>
      </c>
    </row>
    <row r="879" spans="1:12" x14ac:dyDescent="0.25">
      <c r="A879" s="279" t="s">
        <v>285</v>
      </c>
      <c r="B879" s="279" t="s">
        <v>520</v>
      </c>
      <c r="C879" s="279" t="s">
        <v>520</v>
      </c>
      <c r="D879" s="279" t="s">
        <v>3058</v>
      </c>
      <c r="E879">
        <v>606626</v>
      </c>
      <c r="F879" s="288">
        <v>49.522500000000001</v>
      </c>
      <c r="G879" t="s">
        <v>77</v>
      </c>
      <c r="H879" s="289" t="s">
        <v>13444</v>
      </c>
      <c r="I879" s="289" t="s">
        <v>13412</v>
      </c>
      <c r="J879" s="289" t="s">
        <v>13416</v>
      </c>
      <c r="K879" s="281">
        <v>-0.40441901321000001</v>
      </c>
      <c r="L879" s="279" t="s">
        <v>278</v>
      </c>
    </row>
    <row r="880" spans="1:12" x14ac:dyDescent="0.25">
      <c r="A880" s="279" t="s">
        <v>285</v>
      </c>
      <c r="B880" s="279" t="s">
        <v>520</v>
      </c>
      <c r="C880" s="279" t="s">
        <v>520</v>
      </c>
      <c r="D880" s="279" t="s">
        <v>3059</v>
      </c>
      <c r="E880">
        <v>750522</v>
      </c>
      <c r="F880" s="288">
        <v>49.522500000000001</v>
      </c>
      <c r="G880" t="s">
        <v>77</v>
      </c>
      <c r="H880" s="289" t="s">
        <v>13444</v>
      </c>
      <c r="I880" s="289" t="s">
        <v>13412</v>
      </c>
      <c r="J880" s="289" t="s">
        <v>13416</v>
      </c>
      <c r="K880" s="281">
        <v>6.8425506485399995E-2</v>
      </c>
      <c r="L880" s="279" t="s">
        <v>271</v>
      </c>
    </row>
    <row r="881" spans="1:12" x14ac:dyDescent="0.25">
      <c r="A881" s="279" t="s">
        <v>285</v>
      </c>
      <c r="B881" s="279" t="s">
        <v>520</v>
      </c>
      <c r="C881" s="279" t="s">
        <v>520</v>
      </c>
      <c r="D881" s="279" t="s">
        <v>3132</v>
      </c>
      <c r="E881">
        <v>744611</v>
      </c>
      <c r="F881" s="288">
        <v>49.522500000000001</v>
      </c>
      <c r="G881" t="s">
        <v>76</v>
      </c>
      <c r="H881" s="289" t="s">
        <v>13445</v>
      </c>
      <c r="I881" s="289" t="s">
        <v>13412</v>
      </c>
      <c r="J881" s="289" t="s">
        <v>13416</v>
      </c>
      <c r="K881" s="281">
        <v>-0.52227226543899996</v>
      </c>
      <c r="L881" s="279" t="s">
        <v>278</v>
      </c>
    </row>
    <row r="882" spans="1:12" x14ac:dyDescent="0.25">
      <c r="A882" s="279" t="s">
        <v>285</v>
      </c>
      <c r="B882" s="279" t="s">
        <v>520</v>
      </c>
      <c r="C882" s="279" t="s">
        <v>520</v>
      </c>
      <c r="D882" s="279" t="s">
        <v>3136</v>
      </c>
      <c r="E882">
        <v>744468</v>
      </c>
      <c r="F882" s="288">
        <v>49.522500000000001</v>
      </c>
      <c r="G882" t="s">
        <v>76</v>
      </c>
      <c r="H882" s="289" t="s">
        <v>13434</v>
      </c>
      <c r="I882" s="289" t="s">
        <v>13412</v>
      </c>
      <c r="J882" s="289" t="s">
        <v>13417</v>
      </c>
      <c r="K882" s="281">
        <v>-0.46825221126</v>
      </c>
      <c r="L882" s="279" t="s">
        <v>278</v>
      </c>
    </row>
    <row r="883" spans="1:12" x14ac:dyDescent="0.25">
      <c r="A883" s="279" t="s">
        <v>285</v>
      </c>
      <c r="B883" s="279" t="s">
        <v>520</v>
      </c>
      <c r="C883" s="279" t="s">
        <v>520</v>
      </c>
      <c r="D883" s="279" t="s">
        <v>3309</v>
      </c>
      <c r="E883">
        <v>626066</v>
      </c>
      <c r="F883" s="288">
        <v>49.522500000000001</v>
      </c>
      <c r="G883" t="s">
        <v>76</v>
      </c>
      <c r="H883" s="289" t="s">
        <v>13445</v>
      </c>
      <c r="I883" s="289" t="s">
        <v>13412</v>
      </c>
      <c r="J883" s="289" t="s">
        <v>13416</v>
      </c>
      <c r="K883" s="281">
        <v>-0.59748590074200003</v>
      </c>
      <c r="L883" s="279" t="s">
        <v>278</v>
      </c>
    </row>
    <row r="884" spans="1:12" x14ac:dyDescent="0.25">
      <c r="A884" s="279" t="s">
        <v>285</v>
      </c>
      <c r="B884" s="279" t="s">
        <v>520</v>
      </c>
      <c r="C884" s="279" t="s">
        <v>520</v>
      </c>
      <c r="D884" s="279" t="s">
        <v>3387</v>
      </c>
      <c r="E884">
        <v>613291</v>
      </c>
      <c r="F884" s="288">
        <v>49.522500000000001</v>
      </c>
      <c r="G884" t="s">
        <v>76</v>
      </c>
      <c r="H884" s="289" t="s">
        <v>13445</v>
      </c>
      <c r="I884" s="289" t="s">
        <v>13412</v>
      </c>
      <c r="J884" s="289" t="s">
        <v>13416</v>
      </c>
      <c r="K884" s="281">
        <v>-0.30934770112600002</v>
      </c>
      <c r="L884" s="279" t="s">
        <v>278</v>
      </c>
    </row>
    <row r="885" spans="1:12" x14ac:dyDescent="0.25">
      <c r="A885" s="279" t="s">
        <v>285</v>
      </c>
      <c r="B885" s="279" t="s">
        <v>520</v>
      </c>
      <c r="C885" s="279" t="s">
        <v>520</v>
      </c>
      <c r="D885" s="279" t="s">
        <v>3412</v>
      </c>
      <c r="E885">
        <v>791199</v>
      </c>
      <c r="F885" s="288">
        <v>49.522500000000001</v>
      </c>
      <c r="G885" t="s">
        <v>76</v>
      </c>
      <c r="H885" s="289" t="s">
        <v>13444</v>
      </c>
      <c r="I885" s="289" t="s">
        <v>13412</v>
      </c>
      <c r="J885" s="289" t="s">
        <v>13416</v>
      </c>
      <c r="K885" s="281">
        <v>-0.53408781674100003</v>
      </c>
      <c r="L885" s="279" t="s">
        <v>278</v>
      </c>
    </row>
    <row r="886" spans="1:12" x14ac:dyDescent="0.25">
      <c r="A886" s="279" t="s">
        <v>285</v>
      </c>
      <c r="B886" s="279" t="s">
        <v>520</v>
      </c>
      <c r="C886" s="279" t="s">
        <v>520</v>
      </c>
      <c r="D886" s="279" t="s">
        <v>3449</v>
      </c>
      <c r="E886">
        <v>646105</v>
      </c>
      <c r="F886" s="288">
        <v>49.522500000000001</v>
      </c>
      <c r="G886" t="s">
        <v>76</v>
      </c>
      <c r="H886" s="289" t="s">
        <v>13445</v>
      </c>
      <c r="I886" s="289" t="s">
        <v>13412</v>
      </c>
      <c r="J886" s="289" t="s">
        <v>13416</v>
      </c>
      <c r="K886" s="281">
        <v>-0.134111280734</v>
      </c>
      <c r="L886" s="279" t="s">
        <v>278</v>
      </c>
    </row>
    <row r="887" spans="1:12" x14ac:dyDescent="0.25">
      <c r="A887" s="279" t="s">
        <v>285</v>
      </c>
      <c r="B887" s="279" t="s">
        <v>520</v>
      </c>
      <c r="C887" s="279" t="s">
        <v>520</v>
      </c>
      <c r="D887" s="279" t="s">
        <v>3513</v>
      </c>
      <c r="E887">
        <v>690350</v>
      </c>
      <c r="F887" s="288">
        <v>49.522500000000001</v>
      </c>
      <c r="G887" t="s">
        <v>76</v>
      </c>
      <c r="H887" s="289" t="s">
        <v>13445</v>
      </c>
      <c r="I887" s="289" t="s">
        <v>13412</v>
      </c>
      <c r="J887" s="289" t="s">
        <v>13416</v>
      </c>
      <c r="K887" s="281">
        <v>-0.47083176165500001</v>
      </c>
      <c r="L887" s="279" t="s">
        <v>278</v>
      </c>
    </row>
    <row r="888" spans="1:12" x14ac:dyDescent="0.25">
      <c r="A888" s="279" t="s">
        <v>285</v>
      </c>
      <c r="B888" s="279" t="s">
        <v>520</v>
      </c>
      <c r="C888" s="279" t="s">
        <v>520</v>
      </c>
      <c r="D888" s="279" t="s">
        <v>3843</v>
      </c>
      <c r="E888">
        <v>750531</v>
      </c>
      <c r="F888" s="288">
        <v>49.522500000000001</v>
      </c>
      <c r="G888" t="s">
        <v>76</v>
      </c>
      <c r="H888" s="289" t="s">
        <v>13434</v>
      </c>
      <c r="I888" s="289" t="s">
        <v>13412</v>
      </c>
      <c r="J888" s="289" t="s">
        <v>13416</v>
      </c>
      <c r="K888" s="281">
        <v>0.36780090989000003</v>
      </c>
      <c r="L888" s="279" t="s">
        <v>271</v>
      </c>
    </row>
    <row r="889" spans="1:12" x14ac:dyDescent="0.25">
      <c r="A889" s="279" t="s">
        <v>285</v>
      </c>
      <c r="B889" s="279" t="s">
        <v>520</v>
      </c>
      <c r="C889" s="279" t="s">
        <v>520</v>
      </c>
      <c r="D889" s="279" t="s">
        <v>3925</v>
      </c>
      <c r="E889">
        <v>672211</v>
      </c>
      <c r="F889" s="288">
        <v>49.522500000000001</v>
      </c>
      <c r="G889" t="s">
        <v>76</v>
      </c>
      <c r="H889" s="289" t="s">
        <v>13445</v>
      </c>
      <c r="I889" s="289" t="s">
        <v>13412</v>
      </c>
      <c r="J889" s="289" t="s">
        <v>13416</v>
      </c>
      <c r="K889" s="281">
        <v>0.33532277182199999</v>
      </c>
      <c r="L889" s="279" t="s">
        <v>271</v>
      </c>
    </row>
    <row r="890" spans="1:12" x14ac:dyDescent="0.25">
      <c r="A890" s="279" t="s">
        <v>285</v>
      </c>
      <c r="B890" s="279" t="s">
        <v>520</v>
      </c>
      <c r="C890" s="279" t="s">
        <v>520</v>
      </c>
      <c r="D890" s="279" t="s">
        <v>3946</v>
      </c>
      <c r="E890">
        <v>613321</v>
      </c>
      <c r="F890" s="288">
        <v>49.522500000000001</v>
      </c>
      <c r="G890" t="s">
        <v>76</v>
      </c>
      <c r="H890" s="289" t="s">
        <v>13445</v>
      </c>
      <c r="I890" s="289" t="s">
        <v>13412</v>
      </c>
      <c r="J890" s="289" t="s">
        <v>13416</v>
      </c>
      <c r="K890" s="281">
        <v>-0.77996743458700002</v>
      </c>
      <c r="L890" s="279" t="s">
        <v>278</v>
      </c>
    </row>
    <row r="891" spans="1:12" x14ac:dyDescent="0.25">
      <c r="A891" s="279" t="s">
        <v>285</v>
      </c>
      <c r="B891" s="279" t="s">
        <v>520</v>
      </c>
      <c r="C891" s="279" t="s">
        <v>520</v>
      </c>
      <c r="D891" s="279" t="s">
        <v>3996</v>
      </c>
      <c r="E891">
        <v>684813</v>
      </c>
      <c r="F891" s="288">
        <v>49.522500000000001</v>
      </c>
      <c r="G891" t="s">
        <v>76</v>
      </c>
      <c r="H891" s="289" t="s">
        <v>13411</v>
      </c>
      <c r="I891" s="289" t="s">
        <v>13412</v>
      </c>
      <c r="J891" s="289" t="s">
        <v>13416</v>
      </c>
      <c r="K891" s="281">
        <v>-0.16677569128299999</v>
      </c>
      <c r="L891" s="279" t="s">
        <v>278</v>
      </c>
    </row>
    <row r="892" spans="1:12" x14ac:dyDescent="0.25">
      <c r="A892" s="279" t="s">
        <v>285</v>
      </c>
      <c r="B892" s="279" t="s">
        <v>520</v>
      </c>
      <c r="C892" s="279" t="s">
        <v>520</v>
      </c>
      <c r="D892" s="279" t="s">
        <v>4130</v>
      </c>
      <c r="E892">
        <v>788007</v>
      </c>
      <c r="F892" s="288">
        <v>49.522500000000001</v>
      </c>
      <c r="G892" t="s">
        <v>76</v>
      </c>
      <c r="H892" s="289" t="s">
        <v>13434</v>
      </c>
      <c r="I892" s="289" t="s">
        <v>13412</v>
      </c>
      <c r="J892" s="289" t="s">
        <v>13416</v>
      </c>
      <c r="K892" s="281">
        <v>-0.84488871162199997</v>
      </c>
      <c r="L892" s="279" t="s">
        <v>278</v>
      </c>
    </row>
    <row r="893" spans="1:12" x14ac:dyDescent="0.25">
      <c r="A893" s="279" t="s">
        <v>285</v>
      </c>
      <c r="B893" s="279" t="s">
        <v>520</v>
      </c>
      <c r="C893" s="279" t="s">
        <v>520</v>
      </c>
      <c r="D893" s="279" t="s">
        <v>4201</v>
      </c>
      <c r="E893">
        <v>615005</v>
      </c>
      <c r="F893" s="288">
        <v>49.522500000000001</v>
      </c>
      <c r="G893" t="s">
        <v>76</v>
      </c>
      <c r="H893" s="289" t="s">
        <v>13445</v>
      </c>
      <c r="I893" s="289" t="s">
        <v>13412</v>
      </c>
      <c r="J893" s="289" t="s">
        <v>13416</v>
      </c>
      <c r="K893" s="281">
        <v>-0.737878828589</v>
      </c>
      <c r="L893" s="279" t="s">
        <v>278</v>
      </c>
    </row>
    <row r="894" spans="1:12" x14ac:dyDescent="0.25">
      <c r="A894" s="279" t="s">
        <v>285</v>
      </c>
      <c r="B894" s="279" t="s">
        <v>520</v>
      </c>
      <c r="C894" s="279" t="s">
        <v>520</v>
      </c>
      <c r="D894" s="279" t="s">
        <v>4387</v>
      </c>
      <c r="E894">
        <v>760463</v>
      </c>
      <c r="F894" s="288">
        <v>49.522500000000001</v>
      </c>
      <c r="G894" t="s">
        <v>76</v>
      </c>
      <c r="H894" s="289" t="s">
        <v>13445</v>
      </c>
      <c r="I894" s="289" t="s">
        <v>13412</v>
      </c>
      <c r="J894" s="289" t="s">
        <v>13416</v>
      </c>
      <c r="K894" s="281">
        <v>-0.60922831045199999</v>
      </c>
      <c r="L894" s="279" t="s">
        <v>278</v>
      </c>
    </row>
    <row r="895" spans="1:12" x14ac:dyDescent="0.25">
      <c r="A895" s="279" t="s">
        <v>285</v>
      </c>
      <c r="B895" s="279" t="s">
        <v>520</v>
      </c>
      <c r="C895" s="279" t="s">
        <v>520</v>
      </c>
      <c r="D895" s="279" t="s">
        <v>4437</v>
      </c>
      <c r="E895">
        <v>604054</v>
      </c>
      <c r="F895" s="288">
        <v>49.522500000000001</v>
      </c>
      <c r="G895" t="s">
        <v>76</v>
      </c>
      <c r="H895" s="289" t="s">
        <v>13434</v>
      </c>
      <c r="I895" s="289" t="s">
        <v>13412</v>
      </c>
      <c r="J895" s="289" t="s">
        <v>13417</v>
      </c>
      <c r="K895" s="281">
        <v>-0.397366805574</v>
      </c>
      <c r="L895" s="279" t="s">
        <v>278</v>
      </c>
    </row>
    <row r="896" spans="1:12" x14ac:dyDescent="0.25">
      <c r="A896" s="279" t="s">
        <v>285</v>
      </c>
      <c r="B896" s="279" t="s">
        <v>520</v>
      </c>
      <c r="C896" s="279" t="s">
        <v>520</v>
      </c>
      <c r="D896" s="279" t="s">
        <v>4513</v>
      </c>
      <c r="E896">
        <v>646091</v>
      </c>
      <c r="F896" s="288">
        <v>49.522500000000001</v>
      </c>
      <c r="G896" t="s">
        <v>76</v>
      </c>
      <c r="H896" s="289" t="s">
        <v>13434</v>
      </c>
      <c r="I896" s="289" t="s">
        <v>13412</v>
      </c>
      <c r="J896" s="289" t="s">
        <v>13422</v>
      </c>
      <c r="K896" s="281">
        <v>0.10052314945</v>
      </c>
      <c r="L896" s="279" t="s">
        <v>271</v>
      </c>
    </row>
    <row r="897" spans="1:12" x14ac:dyDescent="0.25">
      <c r="A897" s="279" t="s">
        <v>285</v>
      </c>
      <c r="B897" s="279" t="s">
        <v>520</v>
      </c>
      <c r="C897" s="279" t="s">
        <v>520</v>
      </c>
      <c r="D897" s="279" t="s">
        <v>4564</v>
      </c>
      <c r="E897">
        <v>646121</v>
      </c>
      <c r="F897" s="288">
        <v>49.522500000000001</v>
      </c>
      <c r="G897" t="s">
        <v>76</v>
      </c>
      <c r="H897" s="289" t="s">
        <v>13445</v>
      </c>
      <c r="I897" s="289" t="s">
        <v>13412</v>
      </c>
      <c r="J897" s="289" t="s">
        <v>13416</v>
      </c>
      <c r="K897" s="281">
        <v>-0.49211615840299999</v>
      </c>
      <c r="L897" s="279" t="s">
        <v>278</v>
      </c>
    </row>
    <row r="898" spans="1:12" x14ac:dyDescent="0.25">
      <c r="A898" s="279" t="s">
        <v>285</v>
      </c>
      <c r="B898" s="279" t="s">
        <v>520</v>
      </c>
      <c r="C898" s="279" t="s">
        <v>520</v>
      </c>
      <c r="D898" s="279" t="s">
        <v>4635</v>
      </c>
      <c r="E898">
        <v>640867</v>
      </c>
      <c r="F898" s="288">
        <v>49.522500000000001</v>
      </c>
      <c r="G898" t="s">
        <v>76</v>
      </c>
      <c r="H898" s="289" t="s">
        <v>13445</v>
      </c>
      <c r="I898" s="289" t="s">
        <v>13412</v>
      </c>
      <c r="J898" s="289" t="s">
        <v>13416</v>
      </c>
      <c r="K898" s="281">
        <v>-0.18759771396700001</v>
      </c>
      <c r="L898" s="279" t="s">
        <v>278</v>
      </c>
    </row>
    <row r="899" spans="1:12" x14ac:dyDescent="0.25">
      <c r="A899" s="279" t="s">
        <v>285</v>
      </c>
      <c r="B899" s="279" t="s">
        <v>520</v>
      </c>
      <c r="C899" s="279" t="s">
        <v>520</v>
      </c>
      <c r="D899" s="279" t="s">
        <v>4717</v>
      </c>
      <c r="E899">
        <v>661082</v>
      </c>
      <c r="F899" s="288">
        <v>49.522500000000001</v>
      </c>
      <c r="G899" t="s">
        <v>76</v>
      </c>
      <c r="H899" s="289" t="s">
        <v>13434</v>
      </c>
      <c r="I899" s="289" t="s">
        <v>13412</v>
      </c>
      <c r="J899" s="289" t="s">
        <v>13417</v>
      </c>
      <c r="K899" s="281">
        <v>-0.56197559150800003</v>
      </c>
      <c r="L899" s="279" t="s">
        <v>278</v>
      </c>
    </row>
    <row r="900" spans="1:12" x14ac:dyDescent="0.25">
      <c r="A900" s="279" t="s">
        <v>285</v>
      </c>
      <c r="B900" s="279" t="s">
        <v>520</v>
      </c>
      <c r="C900" s="279" t="s">
        <v>520</v>
      </c>
      <c r="D900" s="279" t="s">
        <v>4757</v>
      </c>
      <c r="E900">
        <v>626155</v>
      </c>
      <c r="F900" s="288">
        <v>49.522500000000001</v>
      </c>
      <c r="G900" t="s">
        <v>77</v>
      </c>
      <c r="H900" s="289" t="s">
        <v>13434</v>
      </c>
      <c r="I900" s="289" t="s">
        <v>13412</v>
      </c>
      <c r="J900" s="289" t="s">
        <v>13417</v>
      </c>
      <c r="K900" s="281">
        <v>-0.21784123584599999</v>
      </c>
      <c r="L900" s="279" t="s">
        <v>278</v>
      </c>
    </row>
    <row r="901" spans="1:12" x14ac:dyDescent="0.25">
      <c r="A901" s="279" t="s">
        <v>285</v>
      </c>
      <c r="B901" s="279" t="s">
        <v>520</v>
      </c>
      <c r="C901" s="279" t="s">
        <v>520</v>
      </c>
      <c r="D901" s="279" t="s">
        <v>4793</v>
      </c>
      <c r="E901">
        <v>667111</v>
      </c>
      <c r="F901" s="288">
        <v>49.522500000000001</v>
      </c>
      <c r="G901" t="s">
        <v>76</v>
      </c>
      <c r="H901" s="289" t="s">
        <v>13445</v>
      </c>
      <c r="I901" s="289" t="s">
        <v>13412</v>
      </c>
      <c r="J901" s="289" t="s">
        <v>13416</v>
      </c>
      <c r="K901" s="281">
        <v>-0.73360081508700004</v>
      </c>
      <c r="L901" s="279" t="s">
        <v>278</v>
      </c>
    </row>
    <row r="902" spans="1:12" x14ac:dyDescent="0.25">
      <c r="A902" s="279" t="s">
        <v>285</v>
      </c>
      <c r="B902" s="279" t="s">
        <v>520</v>
      </c>
      <c r="C902" s="279" t="s">
        <v>520</v>
      </c>
      <c r="D902" s="279" t="s">
        <v>5098</v>
      </c>
      <c r="E902">
        <v>643858</v>
      </c>
      <c r="F902" s="288">
        <v>49.522500000000001</v>
      </c>
      <c r="G902" t="s">
        <v>76</v>
      </c>
      <c r="H902" s="289" t="s">
        <v>13444</v>
      </c>
      <c r="I902" s="289" t="s">
        <v>13412</v>
      </c>
      <c r="J902" s="289" t="s">
        <v>13417</v>
      </c>
      <c r="K902" s="281">
        <v>-0.35787339586200001</v>
      </c>
      <c r="L902" s="279" t="s">
        <v>278</v>
      </c>
    </row>
    <row r="903" spans="1:12" x14ac:dyDescent="0.25">
      <c r="A903" s="279" t="s">
        <v>285</v>
      </c>
      <c r="B903" s="279" t="s">
        <v>520</v>
      </c>
      <c r="C903" s="279" t="s">
        <v>520</v>
      </c>
      <c r="D903" s="279" t="s">
        <v>5326</v>
      </c>
      <c r="E903">
        <v>693375</v>
      </c>
      <c r="F903" s="288">
        <v>49.522500000000001</v>
      </c>
      <c r="G903" t="s">
        <v>76</v>
      </c>
      <c r="H903" s="289" t="s">
        <v>13445</v>
      </c>
      <c r="I903" s="289" t="s">
        <v>13412</v>
      </c>
      <c r="J903" s="289" t="s">
        <v>13416</v>
      </c>
      <c r="K903" s="281">
        <v>-0.79029556269400003</v>
      </c>
      <c r="L903" s="279" t="s">
        <v>278</v>
      </c>
    </row>
    <row r="904" spans="1:12" x14ac:dyDescent="0.25">
      <c r="A904" s="279" t="s">
        <v>285</v>
      </c>
      <c r="B904" s="279" t="s">
        <v>520</v>
      </c>
      <c r="C904" s="279" t="s">
        <v>520</v>
      </c>
      <c r="D904" s="279" t="s">
        <v>5329</v>
      </c>
      <c r="E904">
        <v>750514</v>
      </c>
      <c r="F904" s="288">
        <v>49.522500000000001</v>
      </c>
      <c r="G904" t="s">
        <v>76</v>
      </c>
      <c r="H904" s="289" t="s">
        <v>13444</v>
      </c>
      <c r="I904" s="289" t="s">
        <v>13412</v>
      </c>
      <c r="J904" s="289" t="s">
        <v>13416</v>
      </c>
      <c r="K904" s="281">
        <v>1.8074183853000001E-2</v>
      </c>
      <c r="L904" s="279" t="s">
        <v>271</v>
      </c>
    </row>
    <row r="905" spans="1:12" x14ac:dyDescent="0.25">
      <c r="A905" s="279" t="s">
        <v>285</v>
      </c>
      <c r="B905" s="279" t="s">
        <v>520</v>
      </c>
      <c r="C905" s="279" t="s">
        <v>520</v>
      </c>
      <c r="D905" s="279" t="s">
        <v>5375</v>
      </c>
      <c r="E905">
        <v>692328</v>
      </c>
      <c r="F905" s="288">
        <v>49.522500000000001</v>
      </c>
      <c r="G905" t="s">
        <v>76</v>
      </c>
      <c r="H905" s="289" t="s">
        <v>13444</v>
      </c>
      <c r="I905" s="289" t="s">
        <v>13412</v>
      </c>
      <c r="J905" s="289" t="s">
        <v>13417</v>
      </c>
      <c r="K905" s="281">
        <v>-0.61100672247800003</v>
      </c>
      <c r="L905" s="279" t="s">
        <v>278</v>
      </c>
    </row>
    <row r="906" spans="1:12" x14ac:dyDescent="0.25">
      <c r="A906" s="279" t="s">
        <v>285</v>
      </c>
      <c r="B906" s="279" t="s">
        <v>520</v>
      </c>
      <c r="C906" s="279" t="s">
        <v>520</v>
      </c>
      <c r="D906" s="279" t="s">
        <v>5398</v>
      </c>
      <c r="E906">
        <v>663409</v>
      </c>
      <c r="F906" s="288">
        <v>49.522500000000001</v>
      </c>
      <c r="G906" t="s">
        <v>76</v>
      </c>
      <c r="H906" s="289" t="s">
        <v>13445</v>
      </c>
      <c r="I906" s="289" t="s">
        <v>13412</v>
      </c>
      <c r="J906" s="289" t="s">
        <v>13416</v>
      </c>
      <c r="K906" s="281">
        <v>-0.88956278045500004</v>
      </c>
      <c r="L906" s="279" t="s">
        <v>278</v>
      </c>
    </row>
    <row r="907" spans="1:12" x14ac:dyDescent="0.25">
      <c r="A907" s="279" t="s">
        <v>285</v>
      </c>
      <c r="B907" s="279" t="s">
        <v>520</v>
      </c>
      <c r="C907" s="279" t="s">
        <v>520</v>
      </c>
      <c r="D907" s="279" t="s">
        <v>5611</v>
      </c>
      <c r="E907">
        <v>743682</v>
      </c>
      <c r="F907" s="288">
        <v>49.522500000000001</v>
      </c>
      <c r="G907" t="s">
        <v>77</v>
      </c>
      <c r="H907" s="289" t="s">
        <v>13444</v>
      </c>
      <c r="I907" s="289" t="s">
        <v>13412</v>
      </c>
      <c r="J907" s="289" t="s">
        <v>13416</v>
      </c>
      <c r="K907" s="281">
        <v>-0.73261186310899995</v>
      </c>
      <c r="L907" s="279" t="s">
        <v>278</v>
      </c>
    </row>
    <row r="908" spans="1:12" x14ac:dyDescent="0.25">
      <c r="A908" s="279" t="s">
        <v>285</v>
      </c>
      <c r="B908" s="279" t="s">
        <v>520</v>
      </c>
      <c r="C908" s="279" t="s">
        <v>520</v>
      </c>
      <c r="D908" s="279" t="s">
        <v>5679</v>
      </c>
      <c r="E908">
        <v>660337</v>
      </c>
      <c r="F908" s="288">
        <v>49.522500000000001</v>
      </c>
      <c r="G908" t="s">
        <v>76</v>
      </c>
      <c r="H908" s="289" t="s">
        <v>13434</v>
      </c>
      <c r="I908" s="289" t="s">
        <v>13412</v>
      </c>
      <c r="J908" s="289" t="s">
        <v>13417</v>
      </c>
      <c r="K908" s="281">
        <v>-0.45187072738599998</v>
      </c>
      <c r="L908" s="279" t="s">
        <v>278</v>
      </c>
    </row>
    <row r="909" spans="1:12" x14ac:dyDescent="0.25">
      <c r="A909" s="279" t="s">
        <v>285</v>
      </c>
      <c r="B909" s="279" t="s">
        <v>520</v>
      </c>
      <c r="C909" s="279" t="s">
        <v>520</v>
      </c>
      <c r="D909" s="279" t="s">
        <v>5932</v>
      </c>
      <c r="E909">
        <v>684805</v>
      </c>
      <c r="F909" s="288">
        <v>49.522500000000001</v>
      </c>
      <c r="G909" t="s">
        <v>76</v>
      </c>
      <c r="H909" s="289" t="s">
        <v>13445</v>
      </c>
      <c r="I909" s="289" t="s">
        <v>13412</v>
      </c>
      <c r="J909" s="289" t="s">
        <v>13416</v>
      </c>
      <c r="K909" s="281">
        <v>0.52082845760999996</v>
      </c>
      <c r="L909" s="279" t="s">
        <v>293</v>
      </c>
    </row>
    <row r="910" spans="1:12" x14ac:dyDescent="0.25">
      <c r="A910" s="279" t="s">
        <v>285</v>
      </c>
      <c r="B910" s="279" t="s">
        <v>520</v>
      </c>
      <c r="C910" s="279" t="s">
        <v>520</v>
      </c>
      <c r="D910" s="279" t="s">
        <v>5981</v>
      </c>
      <c r="E910">
        <v>626163</v>
      </c>
      <c r="F910" s="288">
        <v>49.522500000000001</v>
      </c>
      <c r="G910" t="s">
        <v>76</v>
      </c>
      <c r="H910" s="289" t="s">
        <v>13445</v>
      </c>
      <c r="I910" s="289" t="s">
        <v>13412</v>
      </c>
      <c r="J910" s="289" t="s">
        <v>13416</v>
      </c>
      <c r="K910" s="281">
        <v>-0.29791846189100002</v>
      </c>
      <c r="L910" s="279" t="s">
        <v>278</v>
      </c>
    </row>
    <row r="911" spans="1:12" x14ac:dyDescent="0.25">
      <c r="A911" s="279" t="s">
        <v>285</v>
      </c>
      <c r="B911" s="279" t="s">
        <v>520</v>
      </c>
      <c r="C911" s="279" t="s">
        <v>520</v>
      </c>
      <c r="D911" s="279" t="s">
        <v>6299</v>
      </c>
      <c r="E911">
        <v>633674</v>
      </c>
      <c r="F911" s="288">
        <v>49.522500000000001</v>
      </c>
      <c r="G911" t="s">
        <v>77</v>
      </c>
      <c r="H911" s="289" t="s">
        <v>13434</v>
      </c>
      <c r="I911" s="289" t="s">
        <v>13412</v>
      </c>
      <c r="J911" s="289" t="s">
        <v>13423</v>
      </c>
      <c r="K911" s="281">
        <v>-2.90481227675E-2</v>
      </c>
      <c r="L911" s="279" t="s">
        <v>278</v>
      </c>
    </row>
    <row r="912" spans="1:12" x14ac:dyDescent="0.25">
      <c r="A912" s="279" t="s">
        <v>285</v>
      </c>
      <c r="B912" s="279" t="s">
        <v>520</v>
      </c>
      <c r="C912" s="279" t="s">
        <v>520</v>
      </c>
      <c r="D912" s="279" t="s">
        <v>6365</v>
      </c>
      <c r="E912">
        <v>786063</v>
      </c>
      <c r="F912" s="288">
        <v>49.522500000000001</v>
      </c>
      <c r="G912" t="s">
        <v>76</v>
      </c>
      <c r="H912" s="289" t="s">
        <v>13445</v>
      </c>
      <c r="I912" s="289" t="s">
        <v>13412</v>
      </c>
      <c r="J912" s="289" t="s">
        <v>13416</v>
      </c>
      <c r="K912" s="281">
        <v>-0.88427137773200004</v>
      </c>
      <c r="L912" s="279" t="s">
        <v>278</v>
      </c>
    </row>
    <row r="913" spans="1:12" x14ac:dyDescent="0.25">
      <c r="A913" s="279" t="s">
        <v>285</v>
      </c>
      <c r="B913" s="279" t="s">
        <v>520</v>
      </c>
      <c r="C913" s="279" t="s">
        <v>520</v>
      </c>
      <c r="D913" s="279" t="s">
        <v>6569</v>
      </c>
      <c r="E913">
        <v>753921</v>
      </c>
      <c r="F913" s="288">
        <v>49.522500000000001</v>
      </c>
      <c r="G913" t="s">
        <v>76</v>
      </c>
      <c r="H913" s="289" t="s">
        <v>13445</v>
      </c>
      <c r="I913" s="289" t="s">
        <v>13412</v>
      </c>
      <c r="J913" s="289" t="s">
        <v>13416</v>
      </c>
      <c r="K913" s="281">
        <v>-0.87641829570399998</v>
      </c>
      <c r="L913" s="279" t="s">
        <v>278</v>
      </c>
    </row>
    <row r="914" spans="1:12" x14ac:dyDescent="0.25">
      <c r="A914" s="279" t="s">
        <v>285</v>
      </c>
      <c r="B914" s="279" t="s">
        <v>520</v>
      </c>
      <c r="C914" s="279" t="s">
        <v>520</v>
      </c>
      <c r="D914" s="279" t="s">
        <v>6920</v>
      </c>
      <c r="E914">
        <v>626147</v>
      </c>
      <c r="F914" s="288">
        <v>49.522500000000001</v>
      </c>
      <c r="G914" t="s">
        <v>76</v>
      </c>
      <c r="H914" s="289" t="s">
        <v>13444</v>
      </c>
      <c r="I914" s="289" t="s">
        <v>13412</v>
      </c>
      <c r="J914" s="289" t="s">
        <v>13416</v>
      </c>
      <c r="K914" s="281">
        <v>-0.66382517121999995</v>
      </c>
      <c r="L914" s="279" t="s">
        <v>278</v>
      </c>
    </row>
    <row r="915" spans="1:12" x14ac:dyDescent="0.25">
      <c r="A915" s="279" t="s">
        <v>285</v>
      </c>
      <c r="B915" s="279" t="s">
        <v>520</v>
      </c>
      <c r="C915" s="279" t="s">
        <v>520</v>
      </c>
      <c r="D915" s="279" t="s">
        <v>6960</v>
      </c>
      <c r="E915">
        <v>743356</v>
      </c>
      <c r="F915" s="288">
        <v>49.522500000000001</v>
      </c>
      <c r="G915" t="s">
        <v>76</v>
      </c>
      <c r="H915" s="289" t="s">
        <v>13445</v>
      </c>
      <c r="I915" s="289" t="s">
        <v>13412</v>
      </c>
      <c r="J915" s="289" t="s">
        <v>13416</v>
      </c>
      <c r="K915" s="281">
        <v>-0.175781812536</v>
      </c>
      <c r="L915" s="279" t="s">
        <v>278</v>
      </c>
    </row>
    <row r="916" spans="1:12" x14ac:dyDescent="0.25">
      <c r="A916" s="279" t="s">
        <v>285</v>
      </c>
      <c r="B916" s="279" t="s">
        <v>520</v>
      </c>
      <c r="C916" s="279" t="s">
        <v>520</v>
      </c>
      <c r="D916" s="279" t="s">
        <v>7056</v>
      </c>
      <c r="E916">
        <v>614980</v>
      </c>
      <c r="F916" s="288">
        <v>49.522500000000001</v>
      </c>
      <c r="G916" t="s">
        <v>76</v>
      </c>
      <c r="H916" s="289" t="s">
        <v>13445</v>
      </c>
      <c r="I916" s="289" t="s">
        <v>13412</v>
      </c>
      <c r="J916" s="289" t="s">
        <v>13416</v>
      </c>
      <c r="K916" s="281">
        <v>-0.30395910453800001</v>
      </c>
      <c r="L916" s="279" t="s">
        <v>278</v>
      </c>
    </row>
    <row r="917" spans="1:12" x14ac:dyDescent="0.25">
      <c r="A917" s="279" t="s">
        <v>285</v>
      </c>
      <c r="B917" s="279" t="s">
        <v>520</v>
      </c>
      <c r="C917" s="279" t="s">
        <v>520</v>
      </c>
      <c r="D917" s="279" t="s">
        <v>7251</v>
      </c>
      <c r="E917">
        <v>772011</v>
      </c>
      <c r="F917" s="288">
        <v>49.522500000000001</v>
      </c>
      <c r="G917" t="s">
        <v>76</v>
      </c>
      <c r="H917" s="289" t="s">
        <v>13411</v>
      </c>
      <c r="I917" s="289" t="s">
        <v>13412</v>
      </c>
      <c r="J917" s="289" t="s">
        <v>13422</v>
      </c>
      <c r="K917" s="281">
        <v>3.3379598370300002E-2</v>
      </c>
      <c r="L917" s="279" t="s">
        <v>271</v>
      </c>
    </row>
    <row r="918" spans="1:12" x14ac:dyDescent="0.25">
      <c r="A918" s="279" t="s">
        <v>285</v>
      </c>
      <c r="B918" s="279" t="s">
        <v>520</v>
      </c>
      <c r="C918" s="279" t="s">
        <v>520</v>
      </c>
      <c r="D918" s="279" t="s">
        <v>7594</v>
      </c>
      <c r="E918">
        <v>744581</v>
      </c>
      <c r="F918" s="288">
        <v>49.522500000000001</v>
      </c>
      <c r="G918" t="s">
        <v>76</v>
      </c>
      <c r="H918" s="289" t="s">
        <v>13445</v>
      </c>
      <c r="I918" s="289" t="s">
        <v>13412</v>
      </c>
      <c r="J918" s="289" t="s">
        <v>13416</v>
      </c>
      <c r="K918" s="281">
        <v>-8.8171620291699997E-3</v>
      </c>
      <c r="L918" s="279" t="s">
        <v>278</v>
      </c>
    </row>
    <row r="919" spans="1:12" x14ac:dyDescent="0.25">
      <c r="A919" s="279" t="s">
        <v>285</v>
      </c>
      <c r="B919" s="279" t="s">
        <v>520</v>
      </c>
      <c r="C919" s="279" t="s">
        <v>520</v>
      </c>
      <c r="D919" s="279" t="s">
        <v>7868</v>
      </c>
      <c r="E919">
        <v>674737</v>
      </c>
      <c r="F919" s="288">
        <v>49.522500000000001</v>
      </c>
      <c r="G919" t="s">
        <v>77</v>
      </c>
      <c r="H919" s="289" t="s">
        <v>13434</v>
      </c>
      <c r="I919" s="289" t="s">
        <v>13412</v>
      </c>
      <c r="J919" s="289" t="s">
        <v>13417</v>
      </c>
      <c r="K919" s="281">
        <v>7.1841915500800005E-2</v>
      </c>
      <c r="L919" s="279" t="s">
        <v>271</v>
      </c>
    </row>
    <row r="920" spans="1:12" x14ac:dyDescent="0.25">
      <c r="A920" s="279" t="s">
        <v>285</v>
      </c>
      <c r="B920" s="279" t="s">
        <v>520</v>
      </c>
      <c r="C920" s="279" t="s">
        <v>520</v>
      </c>
      <c r="D920" s="279" t="s">
        <v>7872</v>
      </c>
      <c r="E920">
        <v>693391</v>
      </c>
      <c r="F920" s="288">
        <v>49.522500000000001</v>
      </c>
      <c r="G920" t="s">
        <v>77</v>
      </c>
      <c r="H920" s="289" t="s">
        <v>13434</v>
      </c>
      <c r="I920" s="289" t="s">
        <v>13412</v>
      </c>
      <c r="J920" s="289" t="s">
        <v>13417</v>
      </c>
      <c r="K920" s="281">
        <v>-0.57903802376799995</v>
      </c>
      <c r="L920" s="279" t="s">
        <v>278</v>
      </c>
    </row>
    <row r="921" spans="1:12" x14ac:dyDescent="0.25">
      <c r="A921" s="279" t="s">
        <v>285</v>
      </c>
      <c r="B921" s="279" t="s">
        <v>520</v>
      </c>
      <c r="C921" s="279" t="s">
        <v>520</v>
      </c>
      <c r="D921" s="279" t="s">
        <v>8138</v>
      </c>
      <c r="E921">
        <v>606618</v>
      </c>
      <c r="F921" s="288">
        <v>49.522500000000001</v>
      </c>
      <c r="G921" t="s">
        <v>77</v>
      </c>
      <c r="H921" s="289" t="s">
        <v>13444</v>
      </c>
      <c r="I921" s="289" t="s">
        <v>13412</v>
      </c>
      <c r="J921" s="289" t="s">
        <v>13417</v>
      </c>
      <c r="K921" s="281">
        <v>-0.30757335004000003</v>
      </c>
      <c r="L921" s="279" t="s">
        <v>278</v>
      </c>
    </row>
    <row r="922" spans="1:12" x14ac:dyDescent="0.25">
      <c r="A922" s="279" t="s">
        <v>285</v>
      </c>
      <c r="B922" s="279" t="s">
        <v>520</v>
      </c>
      <c r="C922" s="279" t="s">
        <v>520</v>
      </c>
      <c r="D922" s="279" t="s">
        <v>8273</v>
      </c>
      <c r="E922">
        <v>786080</v>
      </c>
      <c r="F922" s="288">
        <v>49.522500000000001</v>
      </c>
      <c r="G922" t="s">
        <v>76</v>
      </c>
      <c r="H922" s="289" t="s">
        <v>13445</v>
      </c>
      <c r="I922" s="289" t="s">
        <v>13412</v>
      </c>
      <c r="J922" s="289" t="s">
        <v>13416</v>
      </c>
      <c r="K922" s="281">
        <v>-0.92213462604700003</v>
      </c>
      <c r="L922" s="279" t="s">
        <v>278</v>
      </c>
    </row>
    <row r="923" spans="1:12" x14ac:dyDescent="0.25">
      <c r="A923" s="279" t="s">
        <v>285</v>
      </c>
      <c r="B923" s="279" t="s">
        <v>520</v>
      </c>
      <c r="C923" s="279" t="s">
        <v>520</v>
      </c>
      <c r="D923" s="279" t="s">
        <v>8277</v>
      </c>
      <c r="E923">
        <v>744590</v>
      </c>
      <c r="F923" s="288">
        <v>49.522500000000001</v>
      </c>
      <c r="G923" t="s">
        <v>76</v>
      </c>
      <c r="H923" s="289" t="s">
        <v>13445</v>
      </c>
      <c r="I923" s="289" t="s">
        <v>13412</v>
      </c>
      <c r="J923" s="289" t="s">
        <v>13416</v>
      </c>
      <c r="K923" s="281">
        <v>-0.247301698776</v>
      </c>
      <c r="L923" s="279" t="s">
        <v>278</v>
      </c>
    </row>
    <row r="924" spans="1:12" x14ac:dyDescent="0.25">
      <c r="A924" s="279" t="s">
        <v>285</v>
      </c>
      <c r="B924" s="279" t="s">
        <v>520</v>
      </c>
      <c r="C924" s="279" t="s">
        <v>520</v>
      </c>
      <c r="D924" s="279" t="s">
        <v>8279</v>
      </c>
      <c r="E924">
        <v>642355</v>
      </c>
      <c r="F924" s="288">
        <v>49.522500000000001</v>
      </c>
      <c r="G924" t="s">
        <v>77</v>
      </c>
      <c r="H924" s="289" t="s">
        <v>13434</v>
      </c>
      <c r="I924" s="289" t="s">
        <v>13412</v>
      </c>
      <c r="J924" s="289" t="s">
        <v>13417</v>
      </c>
      <c r="K924" s="281">
        <v>-4.9019195933300001E-2</v>
      </c>
      <c r="L924" s="279" t="s">
        <v>278</v>
      </c>
    </row>
    <row r="925" spans="1:12" x14ac:dyDescent="0.25">
      <c r="A925" s="279" t="s">
        <v>285</v>
      </c>
      <c r="B925" s="279" t="s">
        <v>520</v>
      </c>
      <c r="C925" s="279" t="s">
        <v>520</v>
      </c>
      <c r="D925" s="279" t="s">
        <v>8424</v>
      </c>
      <c r="E925">
        <v>786098</v>
      </c>
      <c r="F925" s="288">
        <v>49.522500000000001</v>
      </c>
      <c r="G925" t="s">
        <v>76</v>
      </c>
      <c r="H925" s="289" t="s">
        <v>13445</v>
      </c>
      <c r="I925" s="289" t="s">
        <v>13412</v>
      </c>
      <c r="J925" s="289" t="s">
        <v>13416</v>
      </c>
      <c r="K925" s="281">
        <v>-0.84749485050100004</v>
      </c>
      <c r="L925" s="279" t="s">
        <v>278</v>
      </c>
    </row>
    <row r="926" spans="1:12" x14ac:dyDescent="0.25">
      <c r="A926" s="279" t="s">
        <v>285</v>
      </c>
      <c r="B926" s="279" t="s">
        <v>520</v>
      </c>
      <c r="C926" s="279" t="s">
        <v>520</v>
      </c>
      <c r="D926" s="279" t="s">
        <v>8500</v>
      </c>
      <c r="E926">
        <v>786055</v>
      </c>
      <c r="F926" s="288">
        <v>49.522500000000001</v>
      </c>
      <c r="G926" t="s">
        <v>76</v>
      </c>
      <c r="H926" s="289" t="s">
        <v>13445</v>
      </c>
      <c r="I926" s="289" t="s">
        <v>13412</v>
      </c>
      <c r="J926" s="289" t="s">
        <v>13416</v>
      </c>
      <c r="K926" s="281">
        <v>-0.84363469321399998</v>
      </c>
      <c r="L926" s="279" t="s">
        <v>278</v>
      </c>
    </row>
    <row r="927" spans="1:12" x14ac:dyDescent="0.25">
      <c r="A927" s="279" t="s">
        <v>285</v>
      </c>
      <c r="B927" s="279" t="s">
        <v>520</v>
      </c>
      <c r="C927" s="279" t="s">
        <v>520</v>
      </c>
      <c r="D927" s="279" t="s">
        <v>8652</v>
      </c>
      <c r="E927">
        <v>690228</v>
      </c>
      <c r="F927" s="288">
        <v>49.522500000000001</v>
      </c>
      <c r="G927" t="s">
        <v>76</v>
      </c>
      <c r="H927" s="289" t="s">
        <v>13445</v>
      </c>
      <c r="I927" s="289" t="s">
        <v>13412</v>
      </c>
      <c r="J927" s="289" t="s">
        <v>13416</v>
      </c>
      <c r="K927" s="281">
        <v>-0.69292845830700001</v>
      </c>
      <c r="L927" s="279" t="s">
        <v>278</v>
      </c>
    </row>
    <row r="928" spans="1:12" x14ac:dyDescent="0.25">
      <c r="A928" s="279" t="s">
        <v>285</v>
      </c>
      <c r="B928" s="279" t="s">
        <v>520</v>
      </c>
      <c r="C928" s="279" t="s">
        <v>520</v>
      </c>
      <c r="D928" s="279" t="s">
        <v>8713</v>
      </c>
      <c r="E928">
        <v>753912</v>
      </c>
      <c r="F928" s="288">
        <v>49.522500000000001</v>
      </c>
      <c r="G928" t="s">
        <v>76</v>
      </c>
      <c r="H928" s="289" t="s">
        <v>13445</v>
      </c>
      <c r="I928" s="289" t="s">
        <v>13412</v>
      </c>
      <c r="J928" s="289" t="s">
        <v>13416</v>
      </c>
      <c r="K928" s="281">
        <v>-0.27339934955</v>
      </c>
      <c r="L928" s="279" t="s">
        <v>278</v>
      </c>
    </row>
    <row r="929" spans="1:12" x14ac:dyDescent="0.25">
      <c r="A929" s="279" t="s">
        <v>285</v>
      </c>
      <c r="B929" s="279" t="s">
        <v>520</v>
      </c>
      <c r="C929" s="279" t="s">
        <v>520</v>
      </c>
      <c r="D929" s="279" t="s">
        <v>8992</v>
      </c>
      <c r="E929">
        <v>656976</v>
      </c>
      <c r="F929" s="288">
        <v>49.522500000000001</v>
      </c>
      <c r="G929" t="s">
        <v>76</v>
      </c>
      <c r="H929" s="289" t="s">
        <v>13445</v>
      </c>
      <c r="I929" s="289" t="s">
        <v>13412</v>
      </c>
      <c r="J929" s="289" t="s">
        <v>13416</v>
      </c>
      <c r="K929" s="281">
        <v>-0.39552327378199997</v>
      </c>
      <c r="L929" s="279" t="s">
        <v>278</v>
      </c>
    </row>
    <row r="930" spans="1:12" x14ac:dyDescent="0.25">
      <c r="A930" s="279" t="s">
        <v>285</v>
      </c>
      <c r="B930" s="279" t="s">
        <v>520</v>
      </c>
      <c r="C930" s="279" t="s">
        <v>520</v>
      </c>
      <c r="D930" s="279" t="s">
        <v>9033</v>
      </c>
      <c r="E930">
        <v>770647</v>
      </c>
      <c r="F930" s="288">
        <v>49.522500000000001</v>
      </c>
      <c r="G930" t="s">
        <v>76</v>
      </c>
      <c r="H930" s="289" t="s">
        <v>13434</v>
      </c>
      <c r="I930" s="289" t="s">
        <v>13412</v>
      </c>
      <c r="J930" s="289" t="s">
        <v>13416</v>
      </c>
      <c r="K930" s="281">
        <v>-0.20627064380499999</v>
      </c>
      <c r="L930" s="279" t="s">
        <v>278</v>
      </c>
    </row>
    <row r="931" spans="1:12" x14ac:dyDescent="0.25">
      <c r="A931" s="279" t="s">
        <v>285</v>
      </c>
      <c r="B931" s="279" t="s">
        <v>520</v>
      </c>
      <c r="C931" s="279" t="s">
        <v>520</v>
      </c>
      <c r="D931" s="279" t="s">
        <v>9206</v>
      </c>
      <c r="E931">
        <v>760455</v>
      </c>
      <c r="F931" s="288">
        <v>49.522500000000001</v>
      </c>
      <c r="G931" t="s">
        <v>76</v>
      </c>
      <c r="H931" s="289" t="s">
        <v>13445</v>
      </c>
      <c r="I931" s="289" t="s">
        <v>13412</v>
      </c>
      <c r="J931" s="289" t="s">
        <v>13416</v>
      </c>
      <c r="K931" s="281">
        <v>-0.761520154354</v>
      </c>
      <c r="L931" s="279" t="s">
        <v>278</v>
      </c>
    </row>
    <row r="932" spans="1:12" x14ac:dyDescent="0.25">
      <c r="A932" s="279" t="s">
        <v>285</v>
      </c>
      <c r="B932" s="279" t="s">
        <v>520</v>
      </c>
      <c r="C932" s="279" t="s">
        <v>520</v>
      </c>
      <c r="D932" s="279" t="s">
        <v>9223</v>
      </c>
      <c r="E932">
        <v>760447</v>
      </c>
      <c r="F932" s="288">
        <v>49.522500000000001</v>
      </c>
      <c r="G932" t="s">
        <v>76</v>
      </c>
      <c r="H932" s="289" t="s">
        <v>13445</v>
      </c>
      <c r="I932" s="289" t="s">
        <v>13412</v>
      </c>
      <c r="J932" s="289" t="s">
        <v>13416</v>
      </c>
      <c r="K932" s="281">
        <v>-0.84429867685899995</v>
      </c>
      <c r="L932" s="279" t="s">
        <v>278</v>
      </c>
    </row>
    <row r="933" spans="1:12" x14ac:dyDescent="0.25">
      <c r="A933" s="279" t="s">
        <v>285</v>
      </c>
      <c r="B933" s="279" t="s">
        <v>520</v>
      </c>
      <c r="C933" s="279" t="s">
        <v>520</v>
      </c>
      <c r="D933" s="279" t="s">
        <v>9317</v>
      </c>
      <c r="E933">
        <v>613312</v>
      </c>
      <c r="F933" s="288">
        <v>49.522500000000001</v>
      </c>
      <c r="G933" t="s">
        <v>76</v>
      </c>
      <c r="H933" s="289" t="s">
        <v>13445</v>
      </c>
      <c r="I933" s="289" t="s">
        <v>13412</v>
      </c>
      <c r="J933" s="289" t="s">
        <v>13416</v>
      </c>
      <c r="K933" s="281">
        <v>-0.67767696087100004</v>
      </c>
      <c r="L933" s="279" t="s">
        <v>278</v>
      </c>
    </row>
    <row r="934" spans="1:12" x14ac:dyDescent="0.25">
      <c r="A934" s="279" t="s">
        <v>285</v>
      </c>
      <c r="B934" s="279" t="s">
        <v>520</v>
      </c>
      <c r="C934" s="279" t="s">
        <v>520</v>
      </c>
      <c r="D934" s="279" t="s">
        <v>9324</v>
      </c>
      <c r="E934">
        <v>750565</v>
      </c>
      <c r="F934" s="288">
        <v>49.522500000000001</v>
      </c>
      <c r="G934" t="s">
        <v>77</v>
      </c>
      <c r="H934" s="289" t="s">
        <v>13434</v>
      </c>
      <c r="I934" s="289" t="s">
        <v>13412</v>
      </c>
      <c r="J934" s="289" t="s">
        <v>13417</v>
      </c>
      <c r="K934" s="281">
        <v>0.187633102276</v>
      </c>
      <c r="L934" s="279" t="s">
        <v>271</v>
      </c>
    </row>
    <row r="935" spans="1:12" x14ac:dyDescent="0.25">
      <c r="A935" s="279" t="s">
        <v>285</v>
      </c>
      <c r="B935" s="279" t="s">
        <v>520</v>
      </c>
      <c r="C935" s="279" t="s">
        <v>520</v>
      </c>
      <c r="D935" s="279" t="s">
        <v>9353</v>
      </c>
      <c r="E935">
        <v>750557</v>
      </c>
      <c r="F935" s="288">
        <v>49.522500000000001</v>
      </c>
      <c r="G935" t="s">
        <v>76</v>
      </c>
      <c r="H935" s="289" t="s">
        <v>13445</v>
      </c>
      <c r="I935" s="289" t="s">
        <v>13412</v>
      </c>
      <c r="J935" s="289" t="s">
        <v>13416</v>
      </c>
      <c r="K935" s="281">
        <v>0.391277002145</v>
      </c>
      <c r="L935" s="279" t="s">
        <v>271</v>
      </c>
    </row>
    <row r="936" spans="1:12" x14ac:dyDescent="0.25">
      <c r="A936" s="279" t="s">
        <v>285</v>
      </c>
      <c r="B936" s="279" t="s">
        <v>520</v>
      </c>
      <c r="C936" s="279" t="s">
        <v>520</v>
      </c>
      <c r="D936" s="279" t="s">
        <v>9415</v>
      </c>
      <c r="E936">
        <v>648558</v>
      </c>
      <c r="F936" s="288">
        <v>49.522500000000001</v>
      </c>
      <c r="G936" t="s">
        <v>77</v>
      </c>
      <c r="H936" s="289" t="s">
        <v>13444</v>
      </c>
      <c r="I936" s="289" t="s">
        <v>13412</v>
      </c>
      <c r="J936" s="289" t="s">
        <v>13416</v>
      </c>
      <c r="K936" s="281">
        <v>0.49040113477399999</v>
      </c>
      <c r="L936" s="279" t="s">
        <v>271</v>
      </c>
    </row>
    <row r="937" spans="1:12" x14ac:dyDescent="0.25">
      <c r="A937" s="279" t="s">
        <v>285</v>
      </c>
      <c r="B937" s="279" t="s">
        <v>520</v>
      </c>
      <c r="C937" s="279" t="s">
        <v>520</v>
      </c>
      <c r="D937" s="279" t="s">
        <v>9450</v>
      </c>
      <c r="E937">
        <v>744603</v>
      </c>
      <c r="F937" s="288">
        <v>49.522500000000001</v>
      </c>
      <c r="G937" t="s">
        <v>76</v>
      </c>
      <c r="H937" s="289" t="s">
        <v>13445</v>
      </c>
      <c r="I937" s="289" t="s">
        <v>13412</v>
      </c>
      <c r="J937" s="289" t="s">
        <v>13416</v>
      </c>
      <c r="K937" s="281">
        <v>-0.45235470046800003</v>
      </c>
      <c r="L937" s="279" t="s">
        <v>278</v>
      </c>
    </row>
    <row r="938" spans="1:12" x14ac:dyDescent="0.25">
      <c r="A938" s="279" t="s">
        <v>285</v>
      </c>
      <c r="B938" s="279" t="s">
        <v>520</v>
      </c>
      <c r="C938" s="279" t="s">
        <v>520</v>
      </c>
      <c r="D938" s="279" t="s">
        <v>9516</v>
      </c>
      <c r="E938">
        <v>660329</v>
      </c>
      <c r="F938" s="288">
        <v>49.522500000000001</v>
      </c>
      <c r="G938" t="s">
        <v>76</v>
      </c>
      <c r="H938" s="289" t="s">
        <v>13445</v>
      </c>
      <c r="I938" s="289" t="s">
        <v>13412</v>
      </c>
      <c r="J938" s="289" t="s">
        <v>13416</v>
      </c>
      <c r="K938" s="281">
        <v>-0.82526268266699998</v>
      </c>
      <c r="L938" s="279" t="s">
        <v>278</v>
      </c>
    </row>
    <row r="939" spans="1:12" x14ac:dyDescent="0.25">
      <c r="A939" s="279" t="s">
        <v>285</v>
      </c>
      <c r="B939" s="279" t="s">
        <v>520</v>
      </c>
      <c r="C939" s="279" t="s">
        <v>520</v>
      </c>
      <c r="D939" s="279" t="s">
        <v>9551</v>
      </c>
      <c r="E939">
        <v>643556</v>
      </c>
      <c r="F939" s="288">
        <v>49.522500000000001</v>
      </c>
      <c r="G939" t="s">
        <v>76</v>
      </c>
      <c r="H939" s="289" t="s">
        <v>13445</v>
      </c>
      <c r="I939" s="289" t="s">
        <v>13412</v>
      </c>
      <c r="J939" s="289" t="s">
        <v>13416</v>
      </c>
      <c r="K939" s="281">
        <v>3.1187206876E-2</v>
      </c>
      <c r="L939" s="279" t="s">
        <v>271</v>
      </c>
    </row>
    <row r="940" spans="1:12" x14ac:dyDescent="0.25">
      <c r="A940" s="279" t="s">
        <v>285</v>
      </c>
      <c r="B940" s="279" t="s">
        <v>520</v>
      </c>
      <c r="C940" s="279" t="s">
        <v>520</v>
      </c>
      <c r="D940" s="279" t="s">
        <v>9569</v>
      </c>
      <c r="E940">
        <v>686662</v>
      </c>
      <c r="F940" s="288">
        <v>49.522500000000001</v>
      </c>
      <c r="G940" t="s">
        <v>76</v>
      </c>
      <c r="H940" s="289" t="s">
        <v>13445</v>
      </c>
      <c r="I940" s="289" t="s">
        <v>13412</v>
      </c>
      <c r="J940" s="289" t="s">
        <v>13416</v>
      </c>
      <c r="K940" s="281">
        <v>-0.43408427317100001</v>
      </c>
      <c r="L940" s="279" t="s">
        <v>278</v>
      </c>
    </row>
    <row r="941" spans="1:12" x14ac:dyDescent="0.25">
      <c r="A941" s="279" t="s">
        <v>285</v>
      </c>
      <c r="B941" s="279" t="s">
        <v>520</v>
      </c>
      <c r="C941" s="279" t="s">
        <v>520</v>
      </c>
      <c r="D941" s="279" t="s">
        <v>9576</v>
      </c>
      <c r="E941">
        <v>713295</v>
      </c>
      <c r="F941" s="288">
        <v>49.522500000000001</v>
      </c>
      <c r="G941" t="s">
        <v>77</v>
      </c>
      <c r="H941" s="289" t="s">
        <v>13444</v>
      </c>
      <c r="I941" s="289" t="s">
        <v>13412</v>
      </c>
      <c r="J941" s="289" t="s">
        <v>13417</v>
      </c>
      <c r="K941" s="281">
        <v>6.9763763438400003E-2</v>
      </c>
      <c r="L941" s="279" t="s">
        <v>271</v>
      </c>
    </row>
    <row r="942" spans="1:12" x14ac:dyDescent="0.25">
      <c r="A942" s="279" t="s">
        <v>285</v>
      </c>
      <c r="B942" s="279" t="s">
        <v>520</v>
      </c>
      <c r="C942" s="279" t="s">
        <v>520</v>
      </c>
      <c r="D942" s="279" t="s">
        <v>9585</v>
      </c>
      <c r="E942">
        <v>646113</v>
      </c>
      <c r="F942" s="288">
        <v>49.522500000000001</v>
      </c>
      <c r="G942" t="s">
        <v>76</v>
      </c>
      <c r="H942" s="289" t="s">
        <v>13445</v>
      </c>
      <c r="I942" s="289" t="s">
        <v>13412</v>
      </c>
      <c r="J942" s="289" t="s">
        <v>13416</v>
      </c>
      <c r="K942" s="281">
        <v>-0.33405782514600002</v>
      </c>
      <c r="L942" s="279" t="s">
        <v>278</v>
      </c>
    </row>
    <row r="943" spans="1:12" x14ac:dyDescent="0.25">
      <c r="A943" s="279" t="s">
        <v>285</v>
      </c>
      <c r="B943" s="279" t="s">
        <v>520</v>
      </c>
      <c r="C943" s="279" t="s">
        <v>520</v>
      </c>
      <c r="D943" s="279" t="s">
        <v>9610</v>
      </c>
      <c r="E943">
        <v>744751</v>
      </c>
      <c r="F943" s="288">
        <v>49.522500000000001</v>
      </c>
      <c r="G943" t="s">
        <v>76</v>
      </c>
      <c r="H943" s="289" t="s">
        <v>13434</v>
      </c>
      <c r="I943" s="289" t="s">
        <v>13412</v>
      </c>
      <c r="J943" s="289" t="s">
        <v>13417</v>
      </c>
      <c r="K943" s="281">
        <v>-0.13805287616600001</v>
      </c>
      <c r="L943" s="279" t="s">
        <v>278</v>
      </c>
    </row>
    <row r="944" spans="1:12" x14ac:dyDescent="0.25">
      <c r="A944" s="279" t="s">
        <v>285</v>
      </c>
      <c r="B944" s="279" t="s">
        <v>520</v>
      </c>
      <c r="C944" s="279" t="s">
        <v>520</v>
      </c>
      <c r="D944" s="279" t="s">
        <v>9833</v>
      </c>
      <c r="E944">
        <v>740179</v>
      </c>
      <c r="F944" s="288">
        <v>49.522500000000001</v>
      </c>
      <c r="G944" t="s">
        <v>77</v>
      </c>
      <c r="H944" s="289" t="s">
        <v>13434</v>
      </c>
      <c r="I944" s="289" t="s">
        <v>13412</v>
      </c>
      <c r="J944" s="289" t="s">
        <v>13422</v>
      </c>
      <c r="K944" s="281">
        <v>-0.62343548219900002</v>
      </c>
      <c r="L944" s="279" t="s">
        <v>278</v>
      </c>
    </row>
    <row r="945" spans="1:12" x14ac:dyDescent="0.25">
      <c r="A945" s="279" t="s">
        <v>285</v>
      </c>
      <c r="B945" s="279" t="s">
        <v>520</v>
      </c>
      <c r="C945" s="279" t="s">
        <v>520</v>
      </c>
      <c r="D945" s="279" t="s">
        <v>9942</v>
      </c>
      <c r="E945">
        <v>743364</v>
      </c>
      <c r="F945" s="288">
        <v>49.522500000000001</v>
      </c>
      <c r="G945" t="s">
        <v>76</v>
      </c>
      <c r="H945" s="289" t="s">
        <v>13445</v>
      </c>
      <c r="I945" s="289" t="s">
        <v>13412</v>
      </c>
      <c r="J945" s="289" t="s">
        <v>13416</v>
      </c>
      <c r="K945" s="281">
        <v>-0.31585498837100001</v>
      </c>
      <c r="L945" s="279" t="s">
        <v>278</v>
      </c>
    </row>
    <row r="946" spans="1:12" x14ac:dyDescent="0.25">
      <c r="A946" s="279" t="s">
        <v>285</v>
      </c>
      <c r="B946" s="279" t="s">
        <v>520</v>
      </c>
      <c r="C946" s="279" t="s">
        <v>520</v>
      </c>
      <c r="D946" s="279" t="s">
        <v>9945</v>
      </c>
      <c r="E946">
        <v>762636</v>
      </c>
      <c r="F946" s="288">
        <v>49.522500000000001</v>
      </c>
      <c r="G946" t="s">
        <v>76</v>
      </c>
      <c r="H946" s="289" t="s">
        <v>13445</v>
      </c>
      <c r="I946" s="289" t="s">
        <v>13412</v>
      </c>
      <c r="J946" s="289" t="s">
        <v>13416</v>
      </c>
      <c r="K946" s="281">
        <v>-0.71104134774799999</v>
      </c>
      <c r="L946" s="279" t="s">
        <v>278</v>
      </c>
    </row>
    <row r="947" spans="1:12" x14ac:dyDescent="0.25">
      <c r="A947" s="279" t="s">
        <v>285</v>
      </c>
      <c r="B947" s="279" t="s">
        <v>520</v>
      </c>
      <c r="C947" s="279" t="s">
        <v>520</v>
      </c>
      <c r="D947" s="279" t="s">
        <v>9969</v>
      </c>
      <c r="E947">
        <v>775711</v>
      </c>
      <c r="F947" s="288">
        <v>49.522500000000001</v>
      </c>
      <c r="G947" t="s">
        <v>77</v>
      </c>
      <c r="H947" s="289" t="s">
        <v>13434</v>
      </c>
      <c r="I947" s="289" t="s">
        <v>13412</v>
      </c>
      <c r="J947" s="289" t="s">
        <v>13417</v>
      </c>
      <c r="K947" s="281">
        <v>0.11790242595</v>
      </c>
      <c r="L947" s="279" t="s">
        <v>271</v>
      </c>
    </row>
    <row r="948" spans="1:12" x14ac:dyDescent="0.25">
      <c r="A948" s="279" t="s">
        <v>285</v>
      </c>
      <c r="B948" s="279" t="s">
        <v>520</v>
      </c>
      <c r="C948" s="279" t="s">
        <v>520</v>
      </c>
      <c r="D948" s="279" t="s">
        <v>9971</v>
      </c>
      <c r="E948">
        <v>787990</v>
      </c>
      <c r="F948" s="288">
        <v>49.522500000000001</v>
      </c>
      <c r="G948" t="s">
        <v>76</v>
      </c>
      <c r="H948" s="289" t="s">
        <v>13434</v>
      </c>
      <c r="I948" s="289" t="s">
        <v>13412</v>
      </c>
      <c r="J948" s="289" t="s">
        <v>13416</v>
      </c>
      <c r="K948" s="281">
        <v>-0.47628019833700003</v>
      </c>
      <c r="L948" s="279" t="s">
        <v>278</v>
      </c>
    </row>
    <row r="949" spans="1:12" x14ac:dyDescent="0.25">
      <c r="A949" s="279" t="s">
        <v>285</v>
      </c>
      <c r="B949" s="279" t="s">
        <v>520</v>
      </c>
      <c r="C949" s="279" t="s">
        <v>520</v>
      </c>
      <c r="D949" s="279" t="s">
        <v>9976</v>
      </c>
      <c r="E949">
        <v>760421</v>
      </c>
      <c r="F949" s="288">
        <v>49.522500000000001</v>
      </c>
      <c r="G949" t="s">
        <v>76</v>
      </c>
      <c r="H949" s="289" t="s">
        <v>13445</v>
      </c>
      <c r="I949" s="289" t="s">
        <v>13412</v>
      </c>
      <c r="J949" s="289" t="s">
        <v>13416</v>
      </c>
      <c r="K949" s="281">
        <v>-0.51189510680299999</v>
      </c>
      <c r="L949" s="279" t="s">
        <v>278</v>
      </c>
    </row>
    <row r="950" spans="1:12" x14ac:dyDescent="0.25">
      <c r="A950" s="279" t="s">
        <v>285</v>
      </c>
      <c r="B950" s="279" t="s">
        <v>520</v>
      </c>
      <c r="C950" s="279" t="s">
        <v>520</v>
      </c>
      <c r="D950" s="279" t="s">
        <v>10007</v>
      </c>
      <c r="E950">
        <v>663387</v>
      </c>
      <c r="F950" s="288">
        <v>49.522500000000001</v>
      </c>
      <c r="G950" t="s">
        <v>76</v>
      </c>
      <c r="H950" s="289" t="s">
        <v>13445</v>
      </c>
      <c r="I950" s="289" t="s">
        <v>13412</v>
      </c>
      <c r="J950" s="289" t="s">
        <v>13416</v>
      </c>
      <c r="K950" s="281">
        <v>-0.84601537680100003</v>
      </c>
      <c r="L950" s="279" t="s">
        <v>278</v>
      </c>
    </row>
    <row r="951" spans="1:12" x14ac:dyDescent="0.25">
      <c r="A951" s="279" t="s">
        <v>285</v>
      </c>
      <c r="B951" s="279" t="s">
        <v>520</v>
      </c>
      <c r="C951" s="279" t="s">
        <v>520</v>
      </c>
      <c r="D951" s="279" t="s">
        <v>10054</v>
      </c>
      <c r="E951">
        <v>762652</v>
      </c>
      <c r="F951" s="288">
        <v>49.522500000000001</v>
      </c>
      <c r="G951" t="s">
        <v>76</v>
      </c>
      <c r="H951" s="289" t="s">
        <v>13445</v>
      </c>
      <c r="I951" s="289" t="s">
        <v>13412</v>
      </c>
      <c r="J951" s="289" t="s">
        <v>13416</v>
      </c>
      <c r="K951" s="281">
        <v>-0.84045174549000001</v>
      </c>
      <c r="L951" s="279" t="s">
        <v>278</v>
      </c>
    </row>
    <row r="952" spans="1:12" x14ac:dyDescent="0.25">
      <c r="A952" s="279" t="s">
        <v>285</v>
      </c>
      <c r="B952" s="279" t="s">
        <v>520</v>
      </c>
      <c r="C952" s="279" t="s">
        <v>520</v>
      </c>
      <c r="D952" s="279" t="s">
        <v>10218</v>
      </c>
      <c r="E952">
        <v>643548</v>
      </c>
      <c r="F952" s="288">
        <v>49.522500000000001</v>
      </c>
      <c r="G952" t="s">
        <v>76</v>
      </c>
      <c r="H952" s="289" t="s">
        <v>13445</v>
      </c>
      <c r="I952" s="289" t="s">
        <v>13412</v>
      </c>
      <c r="J952" s="289" t="s">
        <v>13423</v>
      </c>
      <c r="K952" s="281">
        <v>-0.33482770807000001</v>
      </c>
      <c r="L952" s="279" t="s">
        <v>278</v>
      </c>
    </row>
    <row r="953" spans="1:12" x14ac:dyDescent="0.25">
      <c r="A953" s="279" t="s">
        <v>285</v>
      </c>
      <c r="B953" s="279" t="s">
        <v>520</v>
      </c>
      <c r="C953" s="279" t="s">
        <v>520</v>
      </c>
      <c r="D953" s="279" t="s">
        <v>10339</v>
      </c>
      <c r="E953">
        <v>765333</v>
      </c>
      <c r="F953" s="288">
        <v>49.522500000000001</v>
      </c>
      <c r="G953" t="s">
        <v>76</v>
      </c>
      <c r="H953" s="289" t="s">
        <v>13445</v>
      </c>
      <c r="I953" s="289" t="s">
        <v>13412</v>
      </c>
      <c r="J953" s="289" t="s">
        <v>13416</v>
      </c>
      <c r="K953" s="281">
        <v>-0.95930308055400004</v>
      </c>
      <c r="L953" s="279" t="s">
        <v>278</v>
      </c>
    </row>
    <row r="954" spans="1:12" x14ac:dyDescent="0.25">
      <c r="A954" s="279" t="s">
        <v>285</v>
      </c>
      <c r="B954" s="279" t="s">
        <v>520</v>
      </c>
      <c r="C954" s="279" t="s">
        <v>520</v>
      </c>
      <c r="D954" s="279" t="s">
        <v>10357</v>
      </c>
      <c r="E954">
        <v>613304</v>
      </c>
      <c r="F954" s="288">
        <v>49.522500000000001</v>
      </c>
      <c r="G954" t="s">
        <v>76</v>
      </c>
      <c r="H954" s="289" t="s">
        <v>13445</v>
      </c>
      <c r="I954" s="289" t="s">
        <v>13412</v>
      </c>
      <c r="J954" s="289" t="s">
        <v>13416</v>
      </c>
      <c r="K954" s="281">
        <v>-0.53977248862399996</v>
      </c>
      <c r="L954" s="279" t="s">
        <v>278</v>
      </c>
    </row>
    <row r="955" spans="1:12" x14ac:dyDescent="0.25">
      <c r="A955" s="279" t="s">
        <v>285</v>
      </c>
      <c r="B955" s="279" t="s">
        <v>520</v>
      </c>
      <c r="C955" s="279" t="s">
        <v>520</v>
      </c>
      <c r="D955" s="279" t="s">
        <v>10406</v>
      </c>
      <c r="E955">
        <v>713317</v>
      </c>
      <c r="F955" s="288">
        <v>49.522500000000001</v>
      </c>
      <c r="G955" t="s">
        <v>76</v>
      </c>
      <c r="H955" s="289" t="s">
        <v>13444</v>
      </c>
      <c r="I955" s="289" t="s">
        <v>13412</v>
      </c>
      <c r="J955" s="289" t="s">
        <v>13422</v>
      </c>
      <c r="K955" s="281">
        <v>-0.82949876105700004</v>
      </c>
      <c r="L955" s="279" t="s">
        <v>278</v>
      </c>
    </row>
    <row r="956" spans="1:12" x14ac:dyDescent="0.25">
      <c r="A956" s="279" t="s">
        <v>285</v>
      </c>
      <c r="B956" s="279" t="s">
        <v>520</v>
      </c>
      <c r="C956" s="279" t="s">
        <v>520</v>
      </c>
      <c r="D956" s="279" t="s">
        <v>10699</v>
      </c>
      <c r="E956">
        <v>663417</v>
      </c>
      <c r="F956" s="288">
        <v>49.522500000000001</v>
      </c>
      <c r="G956" t="s">
        <v>76</v>
      </c>
      <c r="H956" s="289" t="s">
        <v>13445</v>
      </c>
      <c r="I956" s="289" t="s">
        <v>13412</v>
      </c>
      <c r="J956" s="289" t="s">
        <v>13416</v>
      </c>
      <c r="K956" s="281">
        <v>-0.78875816553</v>
      </c>
      <c r="L956" s="279" t="s">
        <v>278</v>
      </c>
    </row>
    <row r="957" spans="1:12" x14ac:dyDescent="0.25">
      <c r="A957" s="279" t="s">
        <v>285</v>
      </c>
      <c r="B957" s="279" t="s">
        <v>520</v>
      </c>
      <c r="C957" s="279" t="s">
        <v>520</v>
      </c>
      <c r="D957" s="279" t="s">
        <v>10870</v>
      </c>
      <c r="E957">
        <v>616508</v>
      </c>
      <c r="F957" s="288">
        <v>49.522500000000001</v>
      </c>
      <c r="G957" t="s">
        <v>76</v>
      </c>
      <c r="H957" s="289" t="s">
        <v>13411</v>
      </c>
      <c r="I957" s="289" t="s">
        <v>13412</v>
      </c>
      <c r="J957" s="289" t="s">
        <v>13423</v>
      </c>
      <c r="K957" s="281">
        <v>-0.31400175175700001</v>
      </c>
      <c r="L957" s="279" t="s">
        <v>278</v>
      </c>
    </row>
    <row r="958" spans="1:12" x14ac:dyDescent="0.25">
      <c r="A958" s="279" t="s">
        <v>285</v>
      </c>
      <c r="B958" s="279" t="s">
        <v>520</v>
      </c>
      <c r="C958" s="279" t="s">
        <v>520</v>
      </c>
      <c r="D958" s="279" t="s">
        <v>10879</v>
      </c>
      <c r="E958">
        <v>760412</v>
      </c>
      <c r="F958" s="288">
        <v>49.522500000000001</v>
      </c>
      <c r="G958" t="s">
        <v>76</v>
      </c>
      <c r="H958" s="289" t="s">
        <v>13445</v>
      </c>
      <c r="I958" s="289" t="s">
        <v>13412</v>
      </c>
      <c r="J958" s="289" t="s">
        <v>13416</v>
      </c>
      <c r="K958" s="281">
        <v>-0.65919307877800004</v>
      </c>
      <c r="L958" s="279" t="s">
        <v>278</v>
      </c>
    </row>
    <row r="959" spans="1:12" x14ac:dyDescent="0.25">
      <c r="A959" s="279" t="s">
        <v>285</v>
      </c>
      <c r="B959" s="279" t="s">
        <v>520</v>
      </c>
      <c r="C959" s="279" t="s">
        <v>520</v>
      </c>
      <c r="D959" s="279" t="s">
        <v>10961</v>
      </c>
      <c r="E959">
        <v>630021</v>
      </c>
      <c r="F959" s="288">
        <v>49.522500000000001</v>
      </c>
      <c r="G959" t="s">
        <v>77</v>
      </c>
      <c r="H959" s="289" t="s">
        <v>13444</v>
      </c>
      <c r="I959" s="289" t="s">
        <v>13412</v>
      </c>
      <c r="J959" s="289" t="s">
        <v>13416</v>
      </c>
      <c r="K959" s="281">
        <v>-0.25671790600900002</v>
      </c>
      <c r="L959" s="279" t="s">
        <v>278</v>
      </c>
    </row>
    <row r="960" spans="1:12" x14ac:dyDescent="0.25">
      <c r="A960" s="279" t="s">
        <v>285</v>
      </c>
      <c r="B960" s="279" t="s">
        <v>520</v>
      </c>
      <c r="C960" s="279" t="s">
        <v>520</v>
      </c>
      <c r="D960" s="279" t="s">
        <v>11040</v>
      </c>
      <c r="E960">
        <v>686671</v>
      </c>
      <c r="F960" s="288">
        <v>49.522500000000001</v>
      </c>
      <c r="G960" t="s">
        <v>76</v>
      </c>
      <c r="H960" s="289" t="s">
        <v>13445</v>
      </c>
      <c r="I960" s="289" t="s">
        <v>13412</v>
      </c>
      <c r="J960" s="289" t="s">
        <v>13416</v>
      </c>
      <c r="K960" s="281">
        <v>-0.88393166548699997</v>
      </c>
      <c r="L960" s="279" t="s">
        <v>278</v>
      </c>
    </row>
    <row r="961" spans="1:12" x14ac:dyDescent="0.25">
      <c r="A961" s="279" t="s">
        <v>285</v>
      </c>
      <c r="B961" s="279" t="s">
        <v>520</v>
      </c>
      <c r="C961" s="279" t="s">
        <v>520</v>
      </c>
      <c r="D961" s="279" t="s">
        <v>11109</v>
      </c>
      <c r="E961">
        <v>752657</v>
      </c>
      <c r="F961" s="288">
        <v>49.522500000000001</v>
      </c>
      <c r="G961" t="s">
        <v>76</v>
      </c>
      <c r="H961" s="289" t="s">
        <v>13445</v>
      </c>
      <c r="I961" s="289" t="s">
        <v>13412</v>
      </c>
      <c r="J961" s="289" t="s">
        <v>13416</v>
      </c>
      <c r="K961" s="281">
        <v>-0.68649252716700004</v>
      </c>
      <c r="L961" s="279" t="s">
        <v>278</v>
      </c>
    </row>
    <row r="962" spans="1:12" x14ac:dyDescent="0.25">
      <c r="A962" s="279" t="s">
        <v>285</v>
      </c>
      <c r="B962" s="279" t="s">
        <v>520</v>
      </c>
      <c r="C962" s="279" t="s">
        <v>520</v>
      </c>
      <c r="D962" s="279" t="s">
        <v>11111</v>
      </c>
      <c r="E962">
        <v>690236</v>
      </c>
      <c r="F962" s="288">
        <v>49.522500000000001</v>
      </c>
      <c r="G962" t="s">
        <v>76</v>
      </c>
      <c r="H962" s="289" t="s">
        <v>13445</v>
      </c>
      <c r="I962" s="289" t="s">
        <v>13412</v>
      </c>
      <c r="J962" s="289" t="s">
        <v>13416</v>
      </c>
      <c r="K962" s="281">
        <v>-0.56462087019999996</v>
      </c>
      <c r="L962" s="279" t="s">
        <v>278</v>
      </c>
    </row>
    <row r="963" spans="1:12" x14ac:dyDescent="0.25">
      <c r="A963" s="279" t="s">
        <v>285</v>
      </c>
      <c r="B963" s="279" t="s">
        <v>520</v>
      </c>
      <c r="C963" s="279" t="s">
        <v>520</v>
      </c>
      <c r="D963" s="279" t="s">
        <v>11199</v>
      </c>
      <c r="E963">
        <v>613169</v>
      </c>
      <c r="F963" s="288">
        <v>49.522500000000001</v>
      </c>
      <c r="G963" t="s">
        <v>77</v>
      </c>
      <c r="H963" s="289" t="s">
        <v>13434</v>
      </c>
      <c r="I963" s="289" t="s">
        <v>13412</v>
      </c>
      <c r="J963" s="289" t="s">
        <v>13423</v>
      </c>
      <c r="K963" s="281">
        <v>-8.1826975731899995E-2</v>
      </c>
      <c r="L963" s="279" t="s">
        <v>278</v>
      </c>
    </row>
    <row r="964" spans="1:12" x14ac:dyDescent="0.25">
      <c r="A964" s="279" t="s">
        <v>285</v>
      </c>
      <c r="B964" s="279" t="s">
        <v>520</v>
      </c>
      <c r="C964" s="279" t="s">
        <v>520</v>
      </c>
      <c r="D964" s="279" t="s">
        <v>11220</v>
      </c>
      <c r="E964">
        <v>674630</v>
      </c>
      <c r="F964" s="288">
        <v>49.522500000000001</v>
      </c>
      <c r="G964" t="s">
        <v>77</v>
      </c>
      <c r="H964" s="289" t="s">
        <v>13434</v>
      </c>
      <c r="I964" s="289" t="s">
        <v>13412</v>
      </c>
      <c r="J964" s="289" t="s">
        <v>13417</v>
      </c>
      <c r="K964" s="281">
        <v>0.568508512139</v>
      </c>
      <c r="L964" s="279" t="s">
        <v>293</v>
      </c>
    </row>
    <row r="965" spans="1:12" x14ac:dyDescent="0.25">
      <c r="A965" s="279" t="s">
        <v>285</v>
      </c>
      <c r="B965" s="279" t="s">
        <v>520</v>
      </c>
      <c r="C965" s="279" t="s">
        <v>520</v>
      </c>
      <c r="D965" s="279" t="s">
        <v>11236</v>
      </c>
      <c r="E965">
        <v>762644</v>
      </c>
      <c r="F965" s="288">
        <v>49.522500000000001</v>
      </c>
      <c r="G965" t="s">
        <v>76</v>
      </c>
      <c r="H965" s="289" t="s">
        <v>13445</v>
      </c>
      <c r="I965" s="289" t="s">
        <v>13412</v>
      </c>
      <c r="J965" s="289" t="s">
        <v>13416</v>
      </c>
      <c r="K965" s="281">
        <v>-0.74542724576899999</v>
      </c>
      <c r="L965" s="279" t="s">
        <v>278</v>
      </c>
    </row>
    <row r="966" spans="1:12" x14ac:dyDescent="0.25">
      <c r="A966" s="279" t="s">
        <v>285</v>
      </c>
      <c r="B966" s="279" t="s">
        <v>520</v>
      </c>
      <c r="C966" s="279" t="s">
        <v>520</v>
      </c>
      <c r="D966" s="279" t="s">
        <v>11422</v>
      </c>
      <c r="E966">
        <v>656984</v>
      </c>
      <c r="F966" s="288">
        <v>49.522500000000001</v>
      </c>
      <c r="G966" t="s">
        <v>76</v>
      </c>
      <c r="H966" s="289" t="s">
        <v>13445</v>
      </c>
      <c r="I966" s="289" t="s">
        <v>13412</v>
      </c>
      <c r="J966" s="289" t="s">
        <v>13416</v>
      </c>
      <c r="K966" s="281">
        <v>-0.14876235321799999</v>
      </c>
      <c r="L966" s="279" t="s">
        <v>278</v>
      </c>
    </row>
    <row r="967" spans="1:12" x14ac:dyDescent="0.25">
      <c r="A967" s="279" t="s">
        <v>285</v>
      </c>
      <c r="B967" s="279" t="s">
        <v>520</v>
      </c>
      <c r="C967" s="279" t="s">
        <v>520</v>
      </c>
      <c r="D967" s="279" t="s">
        <v>11468</v>
      </c>
      <c r="E967">
        <v>663280</v>
      </c>
      <c r="F967" s="288">
        <v>49.522500000000001</v>
      </c>
      <c r="G967" t="s">
        <v>76</v>
      </c>
      <c r="H967" s="289" t="s">
        <v>13445</v>
      </c>
      <c r="I967" s="289" t="s">
        <v>13412</v>
      </c>
      <c r="J967" s="289" t="s">
        <v>13416</v>
      </c>
      <c r="K967" s="281">
        <v>-0.75762508264700001</v>
      </c>
      <c r="L967" s="279" t="s">
        <v>278</v>
      </c>
    </row>
    <row r="968" spans="1:12" x14ac:dyDescent="0.25">
      <c r="A968" s="279" t="s">
        <v>285</v>
      </c>
      <c r="B968" s="279" t="s">
        <v>520</v>
      </c>
      <c r="C968" s="279" t="s">
        <v>520</v>
      </c>
      <c r="D968" s="279" t="s">
        <v>11526</v>
      </c>
      <c r="E968">
        <v>776025</v>
      </c>
      <c r="F968" s="288">
        <v>49.522500000000001</v>
      </c>
      <c r="G968" t="s">
        <v>76</v>
      </c>
      <c r="H968" s="289" t="s">
        <v>13445</v>
      </c>
      <c r="I968" s="289" t="s">
        <v>13412</v>
      </c>
      <c r="J968" s="289" t="s">
        <v>13416</v>
      </c>
      <c r="K968" s="281">
        <v>-0.402766030675</v>
      </c>
      <c r="L968" s="279" t="s">
        <v>278</v>
      </c>
    </row>
    <row r="969" spans="1:12" x14ac:dyDescent="0.25">
      <c r="A969" s="279" t="s">
        <v>285</v>
      </c>
      <c r="B969" s="279" t="s">
        <v>520</v>
      </c>
      <c r="C969" s="279" t="s">
        <v>520</v>
      </c>
      <c r="D969" s="279" t="s">
        <v>11558</v>
      </c>
      <c r="E969">
        <v>748170</v>
      </c>
      <c r="F969" s="288">
        <v>49.522500000000001</v>
      </c>
      <c r="G969" t="s">
        <v>76</v>
      </c>
      <c r="H969" s="289" t="s">
        <v>13434</v>
      </c>
      <c r="I969" s="289" t="s">
        <v>13412</v>
      </c>
      <c r="J969" s="289" t="s">
        <v>13422</v>
      </c>
      <c r="K969" s="281">
        <v>-4.3264078257000002E-2</v>
      </c>
      <c r="L969" s="279" t="s">
        <v>278</v>
      </c>
    </row>
    <row r="970" spans="1:12" x14ac:dyDescent="0.25">
      <c r="A970" s="279" t="s">
        <v>285</v>
      </c>
      <c r="B970" s="279" t="s">
        <v>520</v>
      </c>
      <c r="C970" s="279" t="s">
        <v>520</v>
      </c>
      <c r="D970" s="279" t="s">
        <v>11657</v>
      </c>
      <c r="E970">
        <v>613231</v>
      </c>
      <c r="F970" s="288">
        <v>49.522500000000001</v>
      </c>
      <c r="G970" t="s">
        <v>76</v>
      </c>
      <c r="H970" s="289" t="s">
        <v>13445</v>
      </c>
      <c r="I970" s="289" t="s">
        <v>13412</v>
      </c>
      <c r="J970" s="289" t="s">
        <v>13417</v>
      </c>
      <c r="K970" s="281">
        <v>6.6364474728200007E-2</v>
      </c>
      <c r="L970" s="279" t="s">
        <v>271</v>
      </c>
    </row>
    <row r="971" spans="1:12" x14ac:dyDescent="0.25">
      <c r="A971" s="279" t="s">
        <v>285</v>
      </c>
      <c r="B971" s="279" t="s">
        <v>520</v>
      </c>
      <c r="C971" s="279" t="s">
        <v>520</v>
      </c>
      <c r="D971" s="279" t="s">
        <v>11764</v>
      </c>
      <c r="E971">
        <v>633887</v>
      </c>
      <c r="F971" s="288">
        <v>49.522500000000001</v>
      </c>
      <c r="G971" t="s">
        <v>77</v>
      </c>
      <c r="H971" s="289" t="s">
        <v>13434</v>
      </c>
      <c r="I971" s="289" t="s">
        <v>13412</v>
      </c>
      <c r="J971" s="289" t="s">
        <v>13417</v>
      </c>
      <c r="K971" s="281">
        <v>-8.3809789191299999E-2</v>
      </c>
      <c r="L971" s="279" t="s">
        <v>278</v>
      </c>
    </row>
    <row r="972" spans="1:12" x14ac:dyDescent="0.25">
      <c r="A972" s="279" t="s">
        <v>285</v>
      </c>
      <c r="B972" s="279" t="s">
        <v>520</v>
      </c>
      <c r="C972" s="279" t="s">
        <v>520</v>
      </c>
      <c r="D972" s="279" t="s">
        <v>11835</v>
      </c>
      <c r="E972">
        <v>695173</v>
      </c>
      <c r="F972" s="288">
        <v>49.522500000000001</v>
      </c>
      <c r="G972" t="s">
        <v>76</v>
      </c>
      <c r="H972" s="289" t="s">
        <v>13444</v>
      </c>
      <c r="I972" s="289" t="s">
        <v>13412</v>
      </c>
      <c r="J972" s="289" t="s">
        <v>13416</v>
      </c>
      <c r="K972" s="281">
        <v>-0.57929240880599997</v>
      </c>
      <c r="L972" s="279" t="s">
        <v>278</v>
      </c>
    </row>
    <row r="973" spans="1:12" x14ac:dyDescent="0.25">
      <c r="A973" s="279" t="s">
        <v>285</v>
      </c>
      <c r="B973" s="279" t="s">
        <v>520</v>
      </c>
      <c r="C973" s="279" t="s">
        <v>520</v>
      </c>
      <c r="D973" s="279" t="s">
        <v>11947</v>
      </c>
      <c r="E973">
        <v>640859</v>
      </c>
      <c r="F973" s="288">
        <v>49.522500000000001</v>
      </c>
      <c r="G973" t="s">
        <v>76</v>
      </c>
      <c r="H973" s="289" t="s">
        <v>13445</v>
      </c>
      <c r="I973" s="289" t="s">
        <v>13412</v>
      </c>
      <c r="J973" s="289" t="s">
        <v>13416</v>
      </c>
      <c r="K973" s="281">
        <v>-0.91433001932500002</v>
      </c>
      <c r="L973" s="279" t="s">
        <v>278</v>
      </c>
    </row>
    <row r="974" spans="1:12" x14ac:dyDescent="0.25">
      <c r="A974" s="279" t="s">
        <v>285</v>
      </c>
      <c r="B974" s="279" t="s">
        <v>520</v>
      </c>
      <c r="C974" s="279" t="s">
        <v>520</v>
      </c>
      <c r="D974" s="279" t="s">
        <v>12021</v>
      </c>
      <c r="E974">
        <v>706183</v>
      </c>
      <c r="F974" s="288">
        <v>49.522500000000001</v>
      </c>
      <c r="G974" t="s">
        <v>76</v>
      </c>
      <c r="H974" s="289" t="s">
        <v>13434</v>
      </c>
      <c r="I974" s="289" t="s">
        <v>13412</v>
      </c>
      <c r="J974" s="289" t="s">
        <v>13416</v>
      </c>
      <c r="K974" s="281">
        <v>-0.50409820424399998</v>
      </c>
      <c r="L974" s="279" t="s">
        <v>278</v>
      </c>
    </row>
    <row r="975" spans="1:12" x14ac:dyDescent="0.25">
      <c r="A975" s="279" t="s">
        <v>285</v>
      </c>
      <c r="B975" s="279" t="s">
        <v>520</v>
      </c>
      <c r="C975" s="279" t="s">
        <v>520</v>
      </c>
      <c r="D975" s="279" t="s">
        <v>12036</v>
      </c>
      <c r="E975">
        <v>640883</v>
      </c>
      <c r="F975" s="288">
        <v>49.522500000000001</v>
      </c>
      <c r="G975" t="s">
        <v>76</v>
      </c>
      <c r="H975" s="289" t="s">
        <v>13445</v>
      </c>
      <c r="I975" s="289" t="s">
        <v>13412</v>
      </c>
      <c r="J975" s="289" t="s">
        <v>13416</v>
      </c>
      <c r="K975" s="281">
        <v>-0.67818706998</v>
      </c>
      <c r="L975" s="279" t="s">
        <v>278</v>
      </c>
    </row>
    <row r="976" spans="1:12" x14ac:dyDescent="0.25">
      <c r="A976" s="279" t="s">
        <v>285</v>
      </c>
      <c r="B976" s="279" t="s">
        <v>520</v>
      </c>
      <c r="C976" s="279" t="s">
        <v>520</v>
      </c>
      <c r="D976" s="279" t="s">
        <v>12043</v>
      </c>
      <c r="E976">
        <v>693731</v>
      </c>
      <c r="F976" s="288">
        <v>49.522500000000001</v>
      </c>
      <c r="G976" t="s">
        <v>76</v>
      </c>
      <c r="H976" s="289" t="s">
        <v>13445</v>
      </c>
      <c r="I976" s="289" t="s">
        <v>13412</v>
      </c>
      <c r="J976" s="289" t="s">
        <v>13416</v>
      </c>
      <c r="K976" s="281">
        <v>-0.66554128670599999</v>
      </c>
      <c r="L976" s="279" t="s">
        <v>278</v>
      </c>
    </row>
    <row r="977" spans="1:12" x14ac:dyDescent="0.25">
      <c r="A977" s="279" t="s">
        <v>285</v>
      </c>
      <c r="B977" s="279" t="s">
        <v>520</v>
      </c>
      <c r="C977" s="279" t="s">
        <v>520</v>
      </c>
      <c r="D977" s="279" t="s">
        <v>12073</v>
      </c>
      <c r="E977">
        <v>695181</v>
      </c>
      <c r="F977" s="288">
        <v>49.522500000000001</v>
      </c>
      <c r="G977" t="s">
        <v>76</v>
      </c>
      <c r="H977" s="289" t="s">
        <v>13445</v>
      </c>
      <c r="I977" s="289" t="s">
        <v>13412</v>
      </c>
      <c r="J977" s="289" t="s">
        <v>13416</v>
      </c>
      <c r="K977" s="281">
        <v>-0.61419213617099999</v>
      </c>
      <c r="L977" s="279" t="s">
        <v>278</v>
      </c>
    </row>
    <row r="978" spans="1:12" x14ac:dyDescent="0.25">
      <c r="A978" s="279" t="s">
        <v>285</v>
      </c>
      <c r="B978" s="279" t="s">
        <v>520</v>
      </c>
      <c r="C978" s="279" t="s">
        <v>520</v>
      </c>
      <c r="D978" s="279" t="s">
        <v>12177</v>
      </c>
      <c r="E978">
        <v>618306</v>
      </c>
      <c r="F978" s="288">
        <v>49.522500000000001</v>
      </c>
      <c r="G978" t="s">
        <v>76</v>
      </c>
      <c r="H978" s="289" t="s">
        <v>13445</v>
      </c>
      <c r="I978" s="289" t="s">
        <v>13412</v>
      </c>
      <c r="J978" s="289" t="s">
        <v>13416</v>
      </c>
      <c r="K978" s="281">
        <v>-0.54464095207899998</v>
      </c>
      <c r="L978" s="279" t="s">
        <v>278</v>
      </c>
    </row>
    <row r="979" spans="1:12" x14ac:dyDescent="0.25">
      <c r="A979" s="279" t="s">
        <v>285</v>
      </c>
      <c r="B979" s="279" t="s">
        <v>520</v>
      </c>
      <c r="C979" s="279" t="s">
        <v>520</v>
      </c>
      <c r="D979" s="279" t="s">
        <v>12274</v>
      </c>
      <c r="E979">
        <v>640841</v>
      </c>
      <c r="F979" s="288">
        <v>49.522500000000001</v>
      </c>
      <c r="G979" t="s">
        <v>76</v>
      </c>
      <c r="H979" s="289" t="s">
        <v>13445</v>
      </c>
      <c r="I979" s="289" t="s">
        <v>13412</v>
      </c>
      <c r="J979" s="289" t="s">
        <v>13416</v>
      </c>
      <c r="K979" s="281">
        <v>-3.3959312071000003E-2</v>
      </c>
      <c r="L979" s="279" t="s">
        <v>278</v>
      </c>
    </row>
    <row r="980" spans="1:12" x14ac:dyDescent="0.25">
      <c r="A980" s="279" t="s">
        <v>285</v>
      </c>
      <c r="B980" s="279" t="s">
        <v>520</v>
      </c>
      <c r="C980" s="279" t="s">
        <v>520</v>
      </c>
      <c r="D980" s="279" t="s">
        <v>12351</v>
      </c>
      <c r="E980">
        <v>650382</v>
      </c>
      <c r="F980" s="288">
        <v>49.522500000000001</v>
      </c>
      <c r="G980" t="s">
        <v>76</v>
      </c>
      <c r="H980" s="289" t="s">
        <v>13434</v>
      </c>
      <c r="I980" s="289" t="s">
        <v>13412</v>
      </c>
      <c r="J980" s="289" t="s">
        <v>13417</v>
      </c>
      <c r="K980" s="281">
        <v>-0.289006292592</v>
      </c>
      <c r="L980" s="279" t="s">
        <v>278</v>
      </c>
    </row>
    <row r="981" spans="1:12" x14ac:dyDescent="0.25">
      <c r="A981" s="279" t="s">
        <v>285</v>
      </c>
      <c r="B981" s="279" t="s">
        <v>520</v>
      </c>
      <c r="C981" s="279" t="s">
        <v>520</v>
      </c>
      <c r="D981" s="279" t="s">
        <v>12494</v>
      </c>
      <c r="E981">
        <v>650404</v>
      </c>
      <c r="F981" s="288">
        <v>49.522500000000001</v>
      </c>
      <c r="G981" t="s">
        <v>76</v>
      </c>
      <c r="H981" s="289" t="s">
        <v>13445</v>
      </c>
      <c r="I981" s="289" t="s">
        <v>13412</v>
      </c>
      <c r="J981" s="289" t="s">
        <v>13416</v>
      </c>
      <c r="K981" s="281">
        <v>0.28158049586299999</v>
      </c>
      <c r="L981" s="279" t="s">
        <v>271</v>
      </c>
    </row>
    <row r="982" spans="1:12" x14ac:dyDescent="0.25">
      <c r="A982" s="279" t="s">
        <v>285</v>
      </c>
      <c r="B982" s="279" t="s">
        <v>520</v>
      </c>
      <c r="C982" s="279" t="s">
        <v>520</v>
      </c>
      <c r="D982" s="279" t="s">
        <v>12553</v>
      </c>
      <c r="E982">
        <v>629804</v>
      </c>
      <c r="F982" s="288">
        <v>49.522500000000001</v>
      </c>
      <c r="G982" t="s">
        <v>76</v>
      </c>
      <c r="H982" s="289" t="s">
        <v>13445</v>
      </c>
      <c r="I982" s="289" t="s">
        <v>13412</v>
      </c>
      <c r="J982" s="289" t="s">
        <v>13416</v>
      </c>
      <c r="K982" s="281">
        <v>-0.76642699666199998</v>
      </c>
      <c r="L982" s="279" t="s">
        <v>278</v>
      </c>
    </row>
    <row r="983" spans="1:12" x14ac:dyDescent="0.25">
      <c r="A983" s="279" t="s">
        <v>285</v>
      </c>
      <c r="B983" s="279" t="s">
        <v>520</v>
      </c>
      <c r="C983" s="279" t="s">
        <v>520</v>
      </c>
      <c r="D983" s="279" t="s">
        <v>12563</v>
      </c>
      <c r="E983">
        <v>680010</v>
      </c>
      <c r="F983" s="288">
        <v>49.522500000000001</v>
      </c>
      <c r="G983" t="s">
        <v>77</v>
      </c>
      <c r="H983" s="289" t="s">
        <v>13444</v>
      </c>
      <c r="I983" s="289" t="s">
        <v>13412</v>
      </c>
      <c r="J983" s="289" t="s">
        <v>13422</v>
      </c>
      <c r="K983" s="281">
        <v>-0.30949211530699999</v>
      </c>
      <c r="L983" s="279" t="s">
        <v>278</v>
      </c>
    </row>
    <row r="984" spans="1:12" x14ac:dyDescent="0.25">
      <c r="A984" s="279" t="s">
        <v>285</v>
      </c>
      <c r="B984" s="279" t="s">
        <v>520</v>
      </c>
      <c r="C984" s="279" t="s">
        <v>520</v>
      </c>
      <c r="D984" s="279" t="s">
        <v>12605</v>
      </c>
      <c r="E984">
        <v>676357</v>
      </c>
      <c r="F984" s="288">
        <v>49.522500000000001</v>
      </c>
      <c r="G984" t="s">
        <v>76</v>
      </c>
      <c r="H984" s="289" t="s">
        <v>13434</v>
      </c>
      <c r="I984" s="289" t="s">
        <v>13412</v>
      </c>
      <c r="J984" s="289" t="s">
        <v>13422</v>
      </c>
      <c r="K984" s="281">
        <v>-9.0814525141499999E-2</v>
      </c>
      <c r="L984" s="279" t="s">
        <v>278</v>
      </c>
    </row>
    <row r="985" spans="1:12" x14ac:dyDescent="0.25">
      <c r="A985" s="279" t="s">
        <v>285</v>
      </c>
      <c r="B985" s="279" t="s">
        <v>520</v>
      </c>
      <c r="C985" s="279" t="s">
        <v>520</v>
      </c>
      <c r="D985" s="279" t="s">
        <v>12626</v>
      </c>
      <c r="E985">
        <v>693383</v>
      </c>
      <c r="F985" s="288">
        <v>49.522500000000001</v>
      </c>
      <c r="G985" t="s">
        <v>76</v>
      </c>
      <c r="H985" s="289" t="s">
        <v>13445</v>
      </c>
      <c r="I985" s="289" t="s">
        <v>13412</v>
      </c>
      <c r="J985" s="289" t="s">
        <v>13416</v>
      </c>
      <c r="K985" s="281">
        <v>-8.8813106134200001E-2</v>
      </c>
      <c r="L985" s="279" t="s">
        <v>278</v>
      </c>
    </row>
    <row r="986" spans="1:12" x14ac:dyDescent="0.25">
      <c r="A986" s="279" t="s">
        <v>285</v>
      </c>
      <c r="B986" s="279" t="s">
        <v>520</v>
      </c>
      <c r="C986" s="279" t="s">
        <v>520</v>
      </c>
      <c r="D986" s="279" t="s">
        <v>12685</v>
      </c>
      <c r="E986">
        <v>663298</v>
      </c>
      <c r="F986" s="288">
        <v>49.522500000000001</v>
      </c>
      <c r="G986" t="s">
        <v>76</v>
      </c>
      <c r="H986" s="289" t="s">
        <v>13445</v>
      </c>
      <c r="I986" s="289" t="s">
        <v>13412</v>
      </c>
      <c r="J986" s="289" t="s">
        <v>13416</v>
      </c>
      <c r="K986" s="281">
        <v>-0.40968280847499999</v>
      </c>
      <c r="L986" s="279" t="s">
        <v>278</v>
      </c>
    </row>
    <row r="987" spans="1:12" x14ac:dyDescent="0.25">
      <c r="A987" s="279" t="s">
        <v>285</v>
      </c>
      <c r="B987" s="279" t="s">
        <v>520</v>
      </c>
      <c r="C987" s="279" t="s">
        <v>520</v>
      </c>
      <c r="D987" s="279" t="s">
        <v>12711</v>
      </c>
      <c r="E987">
        <v>741841</v>
      </c>
      <c r="F987" s="288">
        <v>49.522500000000001</v>
      </c>
      <c r="G987" t="s">
        <v>76</v>
      </c>
      <c r="H987" s="289" t="s">
        <v>13445</v>
      </c>
      <c r="I987" s="289" t="s">
        <v>13412</v>
      </c>
      <c r="J987" s="289" t="s">
        <v>13416</v>
      </c>
      <c r="K987" s="281">
        <v>-0.86637775131100003</v>
      </c>
      <c r="L987" s="279" t="s">
        <v>278</v>
      </c>
    </row>
    <row r="988" spans="1:12" x14ac:dyDescent="0.25">
      <c r="A988" s="279" t="s">
        <v>285</v>
      </c>
      <c r="B988" s="279" t="s">
        <v>520</v>
      </c>
      <c r="C988" s="279" t="s">
        <v>520</v>
      </c>
      <c r="D988" s="279" t="s">
        <v>12769</v>
      </c>
      <c r="E988">
        <v>689939</v>
      </c>
      <c r="F988" s="288">
        <v>49.522500000000001</v>
      </c>
      <c r="G988" t="s">
        <v>77</v>
      </c>
      <c r="H988" s="289" t="s">
        <v>13434</v>
      </c>
      <c r="I988" s="289" t="s">
        <v>13412</v>
      </c>
      <c r="J988" s="289" t="s">
        <v>13417</v>
      </c>
      <c r="K988" s="281">
        <v>-0.471181883001</v>
      </c>
      <c r="L988" s="279" t="s">
        <v>278</v>
      </c>
    </row>
    <row r="989" spans="1:12" x14ac:dyDescent="0.25">
      <c r="A989" s="279" t="s">
        <v>285</v>
      </c>
      <c r="B989" s="279" t="s">
        <v>520</v>
      </c>
      <c r="C989" s="279" t="s">
        <v>520</v>
      </c>
      <c r="D989" s="279" t="s">
        <v>12846</v>
      </c>
      <c r="E989">
        <v>776637</v>
      </c>
      <c r="F989" s="288">
        <v>49.522500000000001</v>
      </c>
      <c r="G989" t="s">
        <v>76</v>
      </c>
      <c r="H989" s="289" t="s">
        <v>13445</v>
      </c>
      <c r="I989" s="289" t="s">
        <v>13412</v>
      </c>
      <c r="J989" s="289" t="s">
        <v>13416</v>
      </c>
      <c r="K989" s="281">
        <v>-0.50826171559599997</v>
      </c>
      <c r="L989" s="279" t="s">
        <v>278</v>
      </c>
    </row>
    <row r="990" spans="1:12" x14ac:dyDescent="0.25">
      <c r="A990" s="279" t="s">
        <v>285</v>
      </c>
      <c r="B990" s="279" t="s">
        <v>520</v>
      </c>
      <c r="C990" s="279" t="s">
        <v>520</v>
      </c>
      <c r="D990" s="279" t="s">
        <v>12943</v>
      </c>
      <c r="E990">
        <v>791202</v>
      </c>
      <c r="F990" s="288">
        <v>49.522500000000001</v>
      </c>
      <c r="G990" t="s">
        <v>77</v>
      </c>
      <c r="H990" s="289" t="s">
        <v>13434</v>
      </c>
      <c r="I990" s="289" t="s">
        <v>13412</v>
      </c>
      <c r="J990" s="289" t="s">
        <v>13416</v>
      </c>
      <c r="K990" s="281">
        <v>-0.28051763688800002</v>
      </c>
      <c r="L990" s="279" t="s">
        <v>278</v>
      </c>
    </row>
    <row r="991" spans="1:12" x14ac:dyDescent="0.25">
      <c r="A991" s="279" t="s">
        <v>285</v>
      </c>
      <c r="B991" s="279" t="s">
        <v>520</v>
      </c>
      <c r="C991" s="279" t="s">
        <v>520</v>
      </c>
      <c r="D991" s="279" t="s">
        <v>12984</v>
      </c>
      <c r="E991">
        <v>680028</v>
      </c>
      <c r="F991" s="288">
        <v>49.522500000000001</v>
      </c>
      <c r="G991" t="s">
        <v>76</v>
      </c>
      <c r="H991" s="289" t="s">
        <v>13445</v>
      </c>
      <c r="I991" s="289" t="s">
        <v>13412</v>
      </c>
      <c r="J991" s="289" t="s">
        <v>13416</v>
      </c>
      <c r="K991" s="281">
        <v>-0.82741671269200001</v>
      </c>
      <c r="L991" s="279" t="s">
        <v>278</v>
      </c>
    </row>
    <row r="992" spans="1:12" x14ac:dyDescent="0.25">
      <c r="A992" s="279" t="s">
        <v>285</v>
      </c>
      <c r="B992" s="279" t="s">
        <v>520</v>
      </c>
      <c r="C992" s="279" t="s">
        <v>520</v>
      </c>
      <c r="D992" s="279" t="s">
        <v>13187</v>
      </c>
      <c r="E992">
        <v>626490</v>
      </c>
      <c r="F992" s="288">
        <v>49.522500000000001</v>
      </c>
      <c r="G992" t="s">
        <v>76</v>
      </c>
      <c r="H992" s="289" t="s">
        <v>13445</v>
      </c>
      <c r="I992" s="289" t="s">
        <v>13412</v>
      </c>
      <c r="J992" s="289" t="s">
        <v>13416</v>
      </c>
      <c r="K992" s="281">
        <v>-0.58458498716999996</v>
      </c>
      <c r="L992" s="279" t="s">
        <v>278</v>
      </c>
    </row>
    <row r="993" spans="1:12" x14ac:dyDescent="0.25">
      <c r="A993" s="279" t="s">
        <v>285</v>
      </c>
      <c r="B993" s="279" t="s">
        <v>520</v>
      </c>
      <c r="C993" s="279" t="s">
        <v>520</v>
      </c>
      <c r="D993" s="279" t="s">
        <v>13216</v>
      </c>
      <c r="E993">
        <v>640891</v>
      </c>
      <c r="F993" s="288">
        <v>49.522500000000001</v>
      </c>
      <c r="G993" t="s">
        <v>76</v>
      </c>
      <c r="H993" s="289" t="s">
        <v>13445</v>
      </c>
      <c r="I993" s="289" t="s">
        <v>13412</v>
      </c>
      <c r="J993" s="289" t="s">
        <v>13416</v>
      </c>
      <c r="K993" s="281">
        <v>-7.3489142644299996E-2</v>
      </c>
      <c r="L993" s="279" t="s">
        <v>278</v>
      </c>
    </row>
    <row r="994" spans="1:12" x14ac:dyDescent="0.25">
      <c r="A994" s="279" t="s">
        <v>285</v>
      </c>
      <c r="B994" s="279" t="s">
        <v>520</v>
      </c>
      <c r="C994" s="279" t="s">
        <v>520</v>
      </c>
      <c r="D994" s="279" t="s">
        <v>13289</v>
      </c>
      <c r="E994">
        <v>644714</v>
      </c>
      <c r="F994" s="288">
        <v>49.522500000000001</v>
      </c>
      <c r="G994" t="s">
        <v>77</v>
      </c>
      <c r="H994" s="289" t="s">
        <v>13434</v>
      </c>
      <c r="I994" s="289" t="s">
        <v>13412</v>
      </c>
      <c r="J994" s="289" t="s">
        <v>13422</v>
      </c>
      <c r="K994" s="281">
        <v>0.14205624930300001</v>
      </c>
      <c r="L994" s="279" t="s">
        <v>271</v>
      </c>
    </row>
    <row r="995" spans="1:12" x14ac:dyDescent="0.25">
      <c r="A995" s="279" t="s">
        <v>285</v>
      </c>
      <c r="B995" s="279" t="s">
        <v>520</v>
      </c>
      <c r="C995" s="279" t="s">
        <v>520</v>
      </c>
      <c r="D995" s="279" t="s">
        <v>13301</v>
      </c>
      <c r="E995">
        <v>761133</v>
      </c>
      <c r="F995" s="288">
        <v>49.522500000000001</v>
      </c>
      <c r="G995" t="s">
        <v>77</v>
      </c>
      <c r="H995" s="289" t="s">
        <v>13434</v>
      </c>
      <c r="I995" s="289" t="s">
        <v>13412</v>
      </c>
      <c r="J995" s="289" t="s">
        <v>13422</v>
      </c>
      <c r="K995" s="281">
        <v>0.68777264472699995</v>
      </c>
      <c r="L995" s="279" t="s">
        <v>293</v>
      </c>
    </row>
    <row r="996" spans="1:12" x14ac:dyDescent="0.25">
      <c r="A996" s="279" t="s">
        <v>285</v>
      </c>
      <c r="B996" s="279" t="s">
        <v>520</v>
      </c>
      <c r="C996" s="279" t="s">
        <v>520</v>
      </c>
      <c r="D996" s="279" t="s">
        <v>13346</v>
      </c>
      <c r="E996">
        <v>754307</v>
      </c>
      <c r="F996" s="288">
        <v>49.522500000000001</v>
      </c>
      <c r="G996" t="s">
        <v>77</v>
      </c>
      <c r="H996" s="289" t="s">
        <v>13434</v>
      </c>
      <c r="I996" s="289" t="s">
        <v>13412</v>
      </c>
      <c r="J996" s="289" t="s">
        <v>13422</v>
      </c>
      <c r="K996" s="281">
        <v>9.2307394421500003E-2</v>
      </c>
      <c r="L996" s="279" t="s">
        <v>271</v>
      </c>
    </row>
    <row r="997" spans="1:12" x14ac:dyDescent="0.25">
      <c r="A997" s="279" t="s">
        <v>285</v>
      </c>
      <c r="B997" s="279" t="s">
        <v>520</v>
      </c>
      <c r="C997" s="279" t="s">
        <v>520</v>
      </c>
      <c r="D997" s="279" t="s">
        <v>13351</v>
      </c>
      <c r="E997">
        <v>633879</v>
      </c>
      <c r="F997" s="288">
        <v>49.522500000000001</v>
      </c>
      <c r="G997" t="s">
        <v>77</v>
      </c>
      <c r="H997" s="289" t="s">
        <v>13434</v>
      </c>
      <c r="I997" s="289" t="s">
        <v>13412</v>
      </c>
      <c r="J997" s="289" t="s">
        <v>13417</v>
      </c>
      <c r="K997" s="281">
        <v>-0.16393824584700001</v>
      </c>
      <c r="L997" s="279" t="s">
        <v>278</v>
      </c>
    </row>
    <row r="998" spans="1:12" x14ac:dyDescent="0.25">
      <c r="A998" s="279" t="s">
        <v>289</v>
      </c>
      <c r="B998" s="279" t="s">
        <v>288</v>
      </c>
      <c r="C998" s="279" t="s">
        <v>288</v>
      </c>
      <c r="D998" s="279" t="s">
        <v>287</v>
      </c>
      <c r="E998">
        <v>601209</v>
      </c>
      <c r="F998" s="288">
        <v>37.945999999999984</v>
      </c>
      <c r="G998" t="s">
        <v>76</v>
      </c>
      <c r="H998" s="289" t="s">
        <v>13444</v>
      </c>
      <c r="I998" s="289" t="s">
        <v>13413</v>
      </c>
      <c r="J998" s="289" t="s">
        <v>13416</v>
      </c>
      <c r="K998" s="281">
        <v>0.34910123441000002</v>
      </c>
      <c r="L998" s="279" t="s">
        <v>271</v>
      </c>
    </row>
    <row r="999" spans="1:12" x14ac:dyDescent="0.25">
      <c r="A999" s="279" t="s">
        <v>289</v>
      </c>
      <c r="B999" s="279" t="s">
        <v>288</v>
      </c>
      <c r="C999" s="279" t="s">
        <v>288</v>
      </c>
      <c r="D999" s="279" t="s">
        <v>421</v>
      </c>
      <c r="E999">
        <v>644579</v>
      </c>
      <c r="F999" s="288">
        <v>37.945999999999984</v>
      </c>
      <c r="G999" t="s">
        <v>77</v>
      </c>
      <c r="H999" s="289" t="s">
        <v>13445</v>
      </c>
      <c r="I999" s="289" t="s">
        <v>13414</v>
      </c>
      <c r="J999" s="289" t="s">
        <v>13417</v>
      </c>
      <c r="K999" s="281">
        <v>1.1035235330099999</v>
      </c>
      <c r="L999" s="279" t="s">
        <v>335</v>
      </c>
    </row>
    <row r="1000" spans="1:12" x14ac:dyDescent="0.25">
      <c r="A1000" s="279" t="s">
        <v>289</v>
      </c>
      <c r="B1000" s="279" t="s">
        <v>288</v>
      </c>
      <c r="C1000" s="279" t="s">
        <v>288</v>
      </c>
      <c r="D1000" s="279" t="s">
        <v>429</v>
      </c>
      <c r="E1000">
        <v>639435</v>
      </c>
      <c r="F1000" s="288">
        <v>37.945999999999984</v>
      </c>
      <c r="G1000" t="s">
        <v>76</v>
      </c>
      <c r="H1000" s="289" t="s">
        <v>13445</v>
      </c>
      <c r="I1000" s="289" t="s">
        <v>13415</v>
      </c>
      <c r="J1000" s="289" t="s">
        <v>13423</v>
      </c>
      <c r="K1000" s="281">
        <v>1.7952529288200001</v>
      </c>
      <c r="L1000" s="279" t="s">
        <v>428</v>
      </c>
    </row>
    <row r="1001" spans="1:12" x14ac:dyDescent="0.25">
      <c r="A1001" s="279" t="s">
        <v>289</v>
      </c>
      <c r="B1001" s="279" t="s">
        <v>288</v>
      </c>
      <c r="C1001" s="279" t="s">
        <v>288</v>
      </c>
      <c r="D1001" s="279" t="s">
        <v>582</v>
      </c>
      <c r="E1001">
        <v>707864</v>
      </c>
      <c r="F1001" s="288">
        <v>37.945999999999984</v>
      </c>
      <c r="G1001" t="s">
        <v>77</v>
      </c>
      <c r="H1001" s="289" t="s">
        <v>13445</v>
      </c>
      <c r="I1001" s="289" t="s">
        <v>13414</v>
      </c>
      <c r="J1001" s="289" t="s">
        <v>13416</v>
      </c>
      <c r="K1001" s="281">
        <v>1.3445144893700001</v>
      </c>
      <c r="L1001" s="279" t="s">
        <v>335</v>
      </c>
    </row>
    <row r="1002" spans="1:12" x14ac:dyDescent="0.25">
      <c r="A1002" s="279" t="s">
        <v>289</v>
      </c>
      <c r="B1002" s="279" t="s">
        <v>288</v>
      </c>
      <c r="C1002" s="279" t="s">
        <v>288</v>
      </c>
      <c r="D1002" s="279" t="s">
        <v>632</v>
      </c>
      <c r="E1002">
        <v>736325</v>
      </c>
      <c r="F1002" s="288">
        <v>37.945999999999984</v>
      </c>
      <c r="G1002" t="s">
        <v>76</v>
      </c>
      <c r="H1002" s="289" t="s">
        <v>13445</v>
      </c>
      <c r="I1002" s="289" t="s">
        <v>13415</v>
      </c>
      <c r="J1002" s="289" t="s">
        <v>13416</v>
      </c>
      <c r="K1002" s="281">
        <v>1.22130882303</v>
      </c>
      <c r="L1002" s="279" t="s">
        <v>335</v>
      </c>
    </row>
    <row r="1003" spans="1:12" x14ac:dyDescent="0.25">
      <c r="A1003" s="279" t="s">
        <v>289</v>
      </c>
      <c r="B1003" s="279" t="s">
        <v>288</v>
      </c>
      <c r="C1003" s="279" t="s">
        <v>288</v>
      </c>
      <c r="D1003" s="279" t="s">
        <v>1115</v>
      </c>
      <c r="E1003">
        <v>648701</v>
      </c>
      <c r="F1003" s="288">
        <v>37.945999999999984</v>
      </c>
      <c r="G1003" t="s">
        <v>77</v>
      </c>
      <c r="H1003" s="289" t="s">
        <v>13445</v>
      </c>
      <c r="I1003" s="289" t="s">
        <v>13414</v>
      </c>
      <c r="J1003" s="289" t="s">
        <v>13416</v>
      </c>
      <c r="K1003" s="281">
        <v>1.60157460887</v>
      </c>
      <c r="L1003" s="279" t="s">
        <v>428</v>
      </c>
    </row>
    <row r="1004" spans="1:12" x14ac:dyDescent="0.25">
      <c r="A1004" s="279" t="s">
        <v>289</v>
      </c>
      <c r="B1004" s="279" t="s">
        <v>288</v>
      </c>
      <c r="C1004" s="279" t="s">
        <v>288</v>
      </c>
      <c r="D1004" s="279" t="s">
        <v>1116</v>
      </c>
      <c r="E1004">
        <v>736333</v>
      </c>
      <c r="F1004" s="288">
        <v>37.945999999999984</v>
      </c>
      <c r="G1004" t="s">
        <v>77</v>
      </c>
      <c r="H1004" s="289" t="s">
        <v>13445</v>
      </c>
      <c r="I1004" s="289" t="s">
        <v>13413</v>
      </c>
      <c r="J1004" s="289" t="s">
        <v>13416</v>
      </c>
      <c r="K1004" s="281">
        <v>0.71753954832400002</v>
      </c>
      <c r="L1004" s="279" t="s">
        <v>293</v>
      </c>
    </row>
    <row r="1005" spans="1:12" x14ac:dyDescent="0.25">
      <c r="A1005" s="279" t="s">
        <v>289</v>
      </c>
      <c r="B1005" s="279" t="s">
        <v>288</v>
      </c>
      <c r="C1005" s="279" t="s">
        <v>288</v>
      </c>
      <c r="D1005" s="279" t="s">
        <v>1117</v>
      </c>
      <c r="E1005">
        <v>627259</v>
      </c>
      <c r="F1005" s="288">
        <v>37.945999999999984</v>
      </c>
      <c r="G1005" t="s">
        <v>77</v>
      </c>
      <c r="H1005" s="289" t="s">
        <v>13445</v>
      </c>
      <c r="I1005" s="289" t="s">
        <v>13415</v>
      </c>
      <c r="J1005" s="289" t="s">
        <v>13422</v>
      </c>
      <c r="K1005" s="281">
        <v>2.88000200856</v>
      </c>
      <c r="L1005" s="279" t="s">
        <v>529</v>
      </c>
    </row>
    <row r="1006" spans="1:12" x14ac:dyDescent="0.25">
      <c r="A1006" s="279" t="s">
        <v>289</v>
      </c>
      <c r="B1006" s="279" t="s">
        <v>288</v>
      </c>
      <c r="C1006" s="279" t="s">
        <v>288</v>
      </c>
      <c r="D1006" s="279" t="s">
        <v>1163</v>
      </c>
      <c r="E1006">
        <v>772321</v>
      </c>
      <c r="F1006" s="288">
        <v>37.945999999999984</v>
      </c>
      <c r="G1006" t="s">
        <v>77</v>
      </c>
      <c r="H1006" s="289" t="s">
        <v>13445</v>
      </c>
      <c r="I1006" s="289" t="s">
        <v>13414</v>
      </c>
      <c r="J1006" s="289" t="s">
        <v>13417</v>
      </c>
      <c r="K1006" s="281">
        <v>0.14035946137800001</v>
      </c>
      <c r="L1006" s="279" t="s">
        <v>271</v>
      </c>
    </row>
    <row r="1007" spans="1:12" x14ac:dyDescent="0.25">
      <c r="A1007" s="279" t="s">
        <v>289</v>
      </c>
      <c r="B1007" s="279" t="s">
        <v>288</v>
      </c>
      <c r="C1007" s="279" t="s">
        <v>288</v>
      </c>
      <c r="D1007" s="279" t="s">
        <v>1339</v>
      </c>
      <c r="E1007">
        <v>704555</v>
      </c>
      <c r="F1007" s="288">
        <v>37.945999999999984</v>
      </c>
      <c r="G1007" t="s">
        <v>77</v>
      </c>
      <c r="H1007" s="289" t="s">
        <v>13444</v>
      </c>
      <c r="I1007" s="289" t="s">
        <v>13412</v>
      </c>
      <c r="J1007" s="289" t="s">
        <v>13417</v>
      </c>
      <c r="K1007" s="281">
        <v>1.91396002015</v>
      </c>
      <c r="L1007" s="279" t="s">
        <v>428</v>
      </c>
    </row>
    <row r="1008" spans="1:12" x14ac:dyDescent="0.25">
      <c r="A1008" s="279" t="s">
        <v>289</v>
      </c>
      <c r="B1008" s="279" t="s">
        <v>288</v>
      </c>
      <c r="C1008" s="279" t="s">
        <v>288</v>
      </c>
      <c r="D1008" s="279" t="s">
        <v>1377</v>
      </c>
      <c r="E1008">
        <v>607118</v>
      </c>
      <c r="F1008" s="288">
        <v>37.945999999999984</v>
      </c>
      <c r="G1008" t="s">
        <v>77</v>
      </c>
      <c r="H1008" s="289" t="s">
        <v>13411</v>
      </c>
      <c r="I1008" s="289" t="s">
        <v>13412</v>
      </c>
      <c r="J1008" s="289" t="s">
        <v>13423</v>
      </c>
      <c r="K1008" s="281">
        <v>1.3555010360199999</v>
      </c>
      <c r="L1008" s="279" t="s">
        <v>335</v>
      </c>
    </row>
    <row r="1009" spans="1:12" x14ac:dyDescent="0.25">
      <c r="A1009" s="279" t="s">
        <v>289</v>
      </c>
      <c r="B1009" s="279" t="s">
        <v>288</v>
      </c>
      <c r="C1009" s="279" t="s">
        <v>288</v>
      </c>
      <c r="D1009" s="279" t="s">
        <v>1410</v>
      </c>
      <c r="E1009">
        <v>679119</v>
      </c>
      <c r="F1009" s="288">
        <v>37.945999999999984</v>
      </c>
      <c r="G1009" t="s">
        <v>77</v>
      </c>
      <c r="H1009" s="289" t="s">
        <v>13445</v>
      </c>
      <c r="I1009" s="289" t="s">
        <v>13414</v>
      </c>
      <c r="J1009" s="289" t="s">
        <v>13416</v>
      </c>
      <c r="K1009" s="281">
        <v>0.24881135281799999</v>
      </c>
      <c r="L1009" s="279" t="s">
        <v>271</v>
      </c>
    </row>
    <row r="1010" spans="1:12" x14ac:dyDescent="0.25">
      <c r="A1010" s="279" t="s">
        <v>289</v>
      </c>
      <c r="B1010" s="279" t="s">
        <v>288</v>
      </c>
      <c r="C1010" s="279" t="s">
        <v>288</v>
      </c>
      <c r="D1010" s="279" t="s">
        <v>1842</v>
      </c>
      <c r="E1010">
        <v>772020</v>
      </c>
      <c r="F1010" s="288">
        <v>37.945999999999984</v>
      </c>
      <c r="G1010" t="s">
        <v>77</v>
      </c>
      <c r="H1010" s="289" t="s">
        <v>13445</v>
      </c>
      <c r="I1010" s="289" t="s">
        <v>13414</v>
      </c>
      <c r="J1010" s="289" t="s">
        <v>13416</v>
      </c>
      <c r="K1010" s="281">
        <v>0.83122847674400002</v>
      </c>
      <c r="L1010" s="279" t="s">
        <v>293</v>
      </c>
    </row>
    <row r="1011" spans="1:12" x14ac:dyDescent="0.25">
      <c r="A1011" s="279" t="s">
        <v>289</v>
      </c>
      <c r="B1011" s="279" t="s">
        <v>288</v>
      </c>
      <c r="C1011" s="279" t="s">
        <v>288</v>
      </c>
      <c r="D1011" s="279" t="s">
        <v>1943</v>
      </c>
      <c r="E1011">
        <v>675211</v>
      </c>
      <c r="F1011" s="288">
        <v>37.945999999999984</v>
      </c>
      <c r="G1011" t="s">
        <v>77</v>
      </c>
      <c r="H1011" s="289" t="s">
        <v>13434</v>
      </c>
      <c r="I1011" s="289" t="s">
        <v>13412</v>
      </c>
      <c r="J1011" s="289" t="s">
        <v>13422</v>
      </c>
      <c r="K1011" s="281">
        <v>0.85326174119700005</v>
      </c>
      <c r="L1011" s="279" t="s">
        <v>293</v>
      </c>
    </row>
    <row r="1012" spans="1:12" x14ac:dyDescent="0.25">
      <c r="A1012" s="279" t="s">
        <v>289</v>
      </c>
      <c r="B1012" s="279" t="s">
        <v>288</v>
      </c>
      <c r="C1012" s="279" t="s">
        <v>288</v>
      </c>
      <c r="D1012" s="279" t="s">
        <v>2087</v>
      </c>
      <c r="E1012">
        <v>785962</v>
      </c>
      <c r="F1012" s="288">
        <v>37.945999999999984</v>
      </c>
      <c r="G1012" t="s">
        <v>77</v>
      </c>
      <c r="H1012" s="289" t="s">
        <v>13411</v>
      </c>
      <c r="I1012" s="289" t="s">
        <v>13412</v>
      </c>
      <c r="J1012" s="289" t="s">
        <v>13416</v>
      </c>
      <c r="K1012" s="281">
        <v>0.53309171551800005</v>
      </c>
      <c r="L1012" s="279" t="s">
        <v>293</v>
      </c>
    </row>
    <row r="1013" spans="1:12" x14ac:dyDescent="0.25">
      <c r="A1013" s="279" t="s">
        <v>289</v>
      </c>
      <c r="B1013" s="279" t="s">
        <v>288</v>
      </c>
      <c r="C1013" s="279" t="s">
        <v>288</v>
      </c>
      <c r="D1013" s="279" t="s">
        <v>2649</v>
      </c>
      <c r="E1013">
        <v>776688</v>
      </c>
      <c r="F1013" s="288">
        <v>37.945999999999984</v>
      </c>
      <c r="G1013" t="s">
        <v>77</v>
      </c>
      <c r="H1013" s="289" t="s">
        <v>13434</v>
      </c>
      <c r="I1013" s="289" t="s">
        <v>13414</v>
      </c>
      <c r="J1013" s="289" t="s">
        <v>13423</v>
      </c>
      <c r="K1013" s="281">
        <v>1.8465579483900001</v>
      </c>
      <c r="L1013" s="279" t="s">
        <v>428</v>
      </c>
    </row>
    <row r="1014" spans="1:12" x14ac:dyDescent="0.25">
      <c r="A1014" s="279" t="s">
        <v>289</v>
      </c>
      <c r="B1014" s="279" t="s">
        <v>288</v>
      </c>
      <c r="C1014" s="279" t="s">
        <v>288</v>
      </c>
      <c r="D1014" s="279" t="s">
        <v>2741</v>
      </c>
      <c r="E1014">
        <v>679836</v>
      </c>
      <c r="F1014" s="288">
        <v>37.945999999999984</v>
      </c>
      <c r="G1014" t="s">
        <v>77</v>
      </c>
      <c r="H1014" s="289" t="s">
        <v>13445</v>
      </c>
      <c r="I1014" s="289" t="s">
        <v>13412</v>
      </c>
      <c r="J1014" s="289" t="s">
        <v>13416</v>
      </c>
      <c r="K1014" s="281">
        <v>-0.39281880217600001</v>
      </c>
      <c r="L1014" s="279" t="s">
        <v>278</v>
      </c>
    </row>
    <row r="1015" spans="1:12" x14ac:dyDescent="0.25">
      <c r="A1015" s="279" t="s">
        <v>289</v>
      </c>
      <c r="B1015" s="279" t="s">
        <v>288</v>
      </c>
      <c r="C1015" s="279" t="s">
        <v>288</v>
      </c>
      <c r="D1015" s="279" t="s">
        <v>2852</v>
      </c>
      <c r="E1015">
        <v>678872</v>
      </c>
      <c r="F1015" s="288">
        <v>37.945999999999984</v>
      </c>
      <c r="G1015" t="s">
        <v>77</v>
      </c>
      <c r="H1015" s="289" t="s">
        <v>13445</v>
      </c>
      <c r="I1015" s="289" t="s">
        <v>13414</v>
      </c>
      <c r="J1015" s="289" t="s">
        <v>13417</v>
      </c>
      <c r="K1015" s="281">
        <v>1.42541758075</v>
      </c>
      <c r="L1015" s="279" t="s">
        <v>335</v>
      </c>
    </row>
    <row r="1016" spans="1:12" x14ac:dyDescent="0.25">
      <c r="A1016" s="279" t="s">
        <v>289</v>
      </c>
      <c r="B1016" s="279" t="s">
        <v>288</v>
      </c>
      <c r="C1016" s="279" t="s">
        <v>288</v>
      </c>
      <c r="D1016" s="279" t="s">
        <v>2901</v>
      </c>
      <c r="E1016">
        <v>725757</v>
      </c>
      <c r="F1016" s="288">
        <v>37.945999999999984</v>
      </c>
      <c r="G1016" t="s">
        <v>76</v>
      </c>
      <c r="H1016" s="289" t="s">
        <v>13444</v>
      </c>
      <c r="I1016" s="289" t="s">
        <v>13414</v>
      </c>
      <c r="J1016" s="289" t="s">
        <v>13417</v>
      </c>
      <c r="K1016" s="281">
        <v>1.09797613657</v>
      </c>
      <c r="L1016" s="279" t="s">
        <v>335</v>
      </c>
    </row>
    <row r="1017" spans="1:12" x14ac:dyDescent="0.25">
      <c r="A1017" s="279" t="s">
        <v>289</v>
      </c>
      <c r="B1017" s="279" t="s">
        <v>288</v>
      </c>
      <c r="C1017" s="279" t="s">
        <v>288</v>
      </c>
      <c r="D1017" s="279" t="s">
        <v>3395</v>
      </c>
      <c r="E1017">
        <v>667455</v>
      </c>
      <c r="F1017" s="288">
        <v>37.945999999999984</v>
      </c>
      <c r="G1017" t="s">
        <v>77</v>
      </c>
      <c r="H1017" s="289" t="s">
        <v>13434</v>
      </c>
      <c r="I1017" s="289" t="s">
        <v>13412</v>
      </c>
      <c r="J1017" s="289" t="s">
        <v>13417</v>
      </c>
      <c r="K1017" s="281">
        <v>1.0026576306399999</v>
      </c>
      <c r="L1017" s="279" t="s">
        <v>335</v>
      </c>
    </row>
    <row r="1018" spans="1:12" x14ac:dyDescent="0.25">
      <c r="A1018" s="279" t="s">
        <v>289</v>
      </c>
      <c r="B1018" s="279" t="s">
        <v>288</v>
      </c>
      <c r="C1018" s="279" t="s">
        <v>288</v>
      </c>
      <c r="D1018" s="279" t="s">
        <v>3672</v>
      </c>
      <c r="E1018">
        <v>778800</v>
      </c>
      <c r="F1018" s="288">
        <v>37.945999999999984</v>
      </c>
      <c r="G1018" t="s">
        <v>77</v>
      </c>
      <c r="H1018" s="289" t="s">
        <v>13411</v>
      </c>
      <c r="I1018" s="289" t="s">
        <v>13412</v>
      </c>
      <c r="J1018" s="289" t="s">
        <v>13417</v>
      </c>
      <c r="K1018" s="281">
        <v>0.67185120749299998</v>
      </c>
      <c r="L1018" s="279" t="s">
        <v>293</v>
      </c>
    </row>
    <row r="1019" spans="1:12" x14ac:dyDescent="0.25">
      <c r="A1019" s="279" t="s">
        <v>289</v>
      </c>
      <c r="B1019" s="279" t="s">
        <v>288</v>
      </c>
      <c r="C1019" s="279" t="s">
        <v>288</v>
      </c>
      <c r="D1019" s="279" t="s">
        <v>3808</v>
      </c>
      <c r="E1019">
        <v>772810</v>
      </c>
      <c r="F1019" s="288">
        <v>37.945999999999984</v>
      </c>
      <c r="G1019" t="s">
        <v>77</v>
      </c>
      <c r="H1019" s="289" t="s">
        <v>13434</v>
      </c>
      <c r="I1019" s="289" t="s">
        <v>13413</v>
      </c>
      <c r="J1019" s="289" t="s">
        <v>13417</v>
      </c>
      <c r="K1019" s="281">
        <v>1.58156701731</v>
      </c>
      <c r="L1019" s="279" t="s">
        <v>428</v>
      </c>
    </row>
    <row r="1020" spans="1:12" x14ac:dyDescent="0.25">
      <c r="A1020" s="279" t="s">
        <v>289</v>
      </c>
      <c r="B1020" s="279" t="s">
        <v>288</v>
      </c>
      <c r="C1020" s="279" t="s">
        <v>288</v>
      </c>
      <c r="D1020" s="279" t="s">
        <v>3828</v>
      </c>
      <c r="E1020">
        <v>719242</v>
      </c>
      <c r="F1020" s="288">
        <v>37.945999999999984</v>
      </c>
      <c r="G1020" t="s">
        <v>77</v>
      </c>
      <c r="H1020" s="289" t="s">
        <v>13445</v>
      </c>
      <c r="I1020" s="289" t="s">
        <v>13413</v>
      </c>
      <c r="J1020" s="289" t="s">
        <v>13416</v>
      </c>
      <c r="K1020" s="281">
        <v>0.43374098983600001</v>
      </c>
      <c r="L1020" s="279" t="s">
        <v>271</v>
      </c>
    </row>
    <row r="1021" spans="1:12" x14ac:dyDescent="0.25">
      <c r="A1021" s="279" t="s">
        <v>289</v>
      </c>
      <c r="B1021" s="279" t="s">
        <v>288</v>
      </c>
      <c r="C1021" s="279" t="s">
        <v>288</v>
      </c>
      <c r="D1021" s="279" t="s">
        <v>4113</v>
      </c>
      <c r="E1021">
        <v>613096</v>
      </c>
      <c r="F1021" s="288">
        <v>37.945999999999984</v>
      </c>
      <c r="G1021" t="s">
        <v>77</v>
      </c>
      <c r="H1021" s="289" t="s">
        <v>13434</v>
      </c>
      <c r="I1021" s="289" t="s">
        <v>13412</v>
      </c>
      <c r="J1021" s="289" t="s">
        <v>13422</v>
      </c>
      <c r="K1021" s="281">
        <v>1.20972914698</v>
      </c>
      <c r="L1021" s="279" t="s">
        <v>335</v>
      </c>
    </row>
    <row r="1022" spans="1:12" x14ac:dyDescent="0.25">
      <c r="A1022" s="279" t="s">
        <v>289</v>
      </c>
      <c r="B1022" s="279" t="s">
        <v>288</v>
      </c>
      <c r="C1022" s="279" t="s">
        <v>288</v>
      </c>
      <c r="D1022" s="279" t="s">
        <v>4479</v>
      </c>
      <c r="E1022">
        <v>762687</v>
      </c>
      <c r="F1022" s="288">
        <v>37.945999999999984</v>
      </c>
      <c r="G1022" t="s">
        <v>77</v>
      </c>
      <c r="H1022" s="289" t="s">
        <v>13434</v>
      </c>
      <c r="I1022" s="289" t="s">
        <v>13412</v>
      </c>
      <c r="J1022" s="289" t="s">
        <v>13422</v>
      </c>
      <c r="K1022" s="281">
        <v>1.1775214133</v>
      </c>
      <c r="L1022" s="279" t="s">
        <v>335</v>
      </c>
    </row>
    <row r="1023" spans="1:12" x14ac:dyDescent="0.25">
      <c r="A1023" s="279" t="s">
        <v>289</v>
      </c>
      <c r="B1023" s="279" t="s">
        <v>288</v>
      </c>
      <c r="C1023" s="279" t="s">
        <v>288</v>
      </c>
      <c r="D1023" s="279" t="s">
        <v>4708</v>
      </c>
      <c r="E1023">
        <v>699284</v>
      </c>
      <c r="F1023" s="288">
        <v>37.945999999999984</v>
      </c>
      <c r="G1023" t="s">
        <v>77</v>
      </c>
      <c r="H1023" s="289" t="s">
        <v>13411</v>
      </c>
      <c r="I1023" s="289" t="s">
        <v>13412</v>
      </c>
      <c r="J1023" s="289" t="s">
        <v>13423</v>
      </c>
      <c r="K1023" s="281">
        <v>1.22234733149</v>
      </c>
      <c r="L1023" s="279" t="s">
        <v>335</v>
      </c>
    </row>
    <row r="1024" spans="1:12" x14ac:dyDescent="0.25">
      <c r="A1024" s="279" t="s">
        <v>289</v>
      </c>
      <c r="B1024" s="279" t="s">
        <v>288</v>
      </c>
      <c r="C1024" s="279" t="s">
        <v>288</v>
      </c>
      <c r="D1024" s="279" t="s">
        <v>4834</v>
      </c>
      <c r="E1024">
        <v>670588</v>
      </c>
      <c r="F1024" s="288">
        <v>37.945999999999984</v>
      </c>
      <c r="G1024" t="s">
        <v>77</v>
      </c>
      <c r="H1024" s="289" t="s">
        <v>13445</v>
      </c>
      <c r="I1024" s="289" t="s">
        <v>13414</v>
      </c>
      <c r="J1024" s="289" t="s">
        <v>13416</v>
      </c>
      <c r="K1024" s="281">
        <v>1.1244376381700001</v>
      </c>
      <c r="L1024" s="279" t="s">
        <v>335</v>
      </c>
    </row>
    <row r="1025" spans="1:12" x14ac:dyDescent="0.25">
      <c r="A1025" s="279" t="s">
        <v>289</v>
      </c>
      <c r="B1025" s="279" t="s">
        <v>288</v>
      </c>
      <c r="C1025" s="279" t="s">
        <v>288</v>
      </c>
      <c r="D1025" s="279" t="s">
        <v>4917</v>
      </c>
      <c r="E1025">
        <v>675946</v>
      </c>
      <c r="F1025" s="288">
        <v>37.945999999999984</v>
      </c>
      <c r="G1025" t="s">
        <v>77</v>
      </c>
      <c r="H1025" s="289" t="s">
        <v>13434</v>
      </c>
      <c r="I1025" s="289" t="s">
        <v>13412</v>
      </c>
      <c r="J1025" s="289" t="s">
        <v>13422</v>
      </c>
      <c r="K1025" s="281">
        <v>1.3271219616900001</v>
      </c>
      <c r="L1025" s="279" t="s">
        <v>335</v>
      </c>
    </row>
    <row r="1026" spans="1:12" x14ac:dyDescent="0.25">
      <c r="A1026" s="279" t="s">
        <v>289</v>
      </c>
      <c r="B1026" s="279" t="s">
        <v>288</v>
      </c>
      <c r="C1026" s="279" t="s">
        <v>288</v>
      </c>
      <c r="D1026" s="279" t="s">
        <v>5030</v>
      </c>
      <c r="E1026">
        <v>779229</v>
      </c>
      <c r="F1026" s="288">
        <v>37.945999999999984</v>
      </c>
      <c r="G1026" t="s">
        <v>77</v>
      </c>
      <c r="H1026" s="289" t="s">
        <v>13444</v>
      </c>
      <c r="I1026" s="289" t="s">
        <v>13413</v>
      </c>
      <c r="J1026" s="289" t="s">
        <v>13417</v>
      </c>
      <c r="K1026" s="281">
        <v>0.96322019846100004</v>
      </c>
      <c r="L1026" s="279" t="s">
        <v>293</v>
      </c>
    </row>
    <row r="1027" spans="1:12" x14ac:dyDescent="0.25">
      <c r="A1027" s="279" t="s">
        <v>289</v>
      </c>
      <c r="B1027" s="279" t="s">
        <v>288</v>
      </c>
      <c r="C1027" s="279" t="s">
        <v>288</v>
      </c>
      <c r="D1027" s="279" t="s">
        <v>5698</v>
      </c>
      <c r="E1027">
        <v>628964</v>
      </c>
      <c r="F1027" s="288">
        <v>37.945999999999984</v>
      </c>
      <c r="G1027" t="s">
        <v>77</v>
      </c>
      <c r="H1027" s="289" t="s">
        <v>13445</v>
      </c>
      <c r="I1027" s="289" t="s">
        <v>13413</v>
      </c>
      <c r="J1027" s="289" t="s">
        <v>13417</v>
      </c>
      <c r="K1027" s="281">
        <v>1.4061718086999999</v>
      </c>
      <c r="L1027" s="279" t="s">
        <v>335</v>
      </c>
    </row>
    <row r="1028" spans="1:12" x14ac:dyDescent="0.25">
      <c r="A1028" s="279" t="s">
        <v>289</v>
      </c>
      <c r="B1028" s="279" t="s">
        <v>288</v>
      </c>
      <c r="C1028" s="279" t="s">
        <v>288</v>
      </c>
      <c r="D1028" s="279" t="s">
        <v>6015</v>
      </c>
      <c r="E1028">
        <v>664359</v>
      </c>
      <c r="F1028" s="288">
        <v>37.945999999999984</v>
      </c>
      <c r="G1028" t="s">
        <v>77</v>
      </c>
      <c r="H1028" s="289" t="s">
        <v>13411</v>
      </c>
      <c r="I1028" s="289" t="s">
        <v>13412</v>
      </c>
      <c r="J1028" s="289" t="s">
        <v>13416</v>
      </c>
      <c r="K1028" s="281">
        <v>0.324341411232</v>
      </c>
      <c r="L1028" s="279" t="s">
        <v>271</v>
      </c>
    </row>
    <row r="1029" spans="1:12" x14ac:dyDescent="0.25">
      <c r="A1029" s="279" t="s">
        <v>289</v>
      </c>
      <c r="B1029" s="279" t="s">
        <v>288</v>
      </c>
      <c r="C1029" s="279" t="s">
        <v>288</v>
      </c>
      <c r="D1029" s="279" t="s">
        <v>6041</v>
      </c>
      <c r="E1029">
        <v>699250</v>
      </c>
      <c r="F1029" s="288">
        <v>37.945999999999984</v>
      </c>
      <c r="G1029" t="s">
        <v>77</v>
      </c>
      <c r="H1029" s="289" t="s">
        <v>13445</v>
      </c>
      <c r="I1029" s="289" t="s">
        <v>13414</v>
      </c>
      <c r="J1029" s="289" t="s">
        <v>13417</v>
      </c>
      <c r="K1029" s="281">
        <v>2.1005429153400001</v>
      </c>
      <c r="L1029" s="279" t="s">
        <v>529</v>
      </c>
    </row>
    <row r="1030" spans="1:12" x14ac:dyDescent="0.25">
      <c r="A1030" s="279" t="s">
        <v>289</v>
      </c>
      <c r="B1030" s="279" t="s">
        <v>288</v>
      </c>
      <c r="C1030" s="279" t="s">
        <v>288</v>
      </c>
      <c r="D1030" s="279" t="s">
        <v>6724</v>
      </c>
      <c r="E1030">
        <v>755893</v>
      </c>
      <c r="F1030" s="288">
        <v>37.945999999999984</v>
      </c>
      <c r="G1030" t="s">
        <v>77</v>
      </c>
      <c r="H1030" s="289" t="s">
        <v>13445</v>
      </c>
      <c r="I1030" s="289" t="s">
        <v>13414</v>
      </c>
      <c r="J1030" s="289" t="s">
        <v>13416</v>
      </c>
      <c r="K1030" s="281">
        <v>1.40105802216</v>
      </c>
      <c r="L1030" s="279" t="s">
        <v>335</v>
      </c>
    </row>
    <row r="1031" spans="1:12" x14ac:dyDescent="0.25">
      <c r="A1031" s="279" t="s">
        <v>289</v>
      </c>
      <c r="B1031" s="279" t="s">
        <v>288</v>
      </c>
      <c r="C1031" s="279" t="s">
        <v>288</v>
      </c>
      <c r="D1031" s="279" t="s">
        <v>7337</v>
      </c>
      <c r="E1031">
        <v>607592</v>
      </c>
      <c r="F1031" s="288">
        <v>37.945999999999984</v>
      </c>
      <c r="G1031" t="s">
        <v>77</v>
      </c>
      <c r="H1031" s="289" t="s">
        <v>13411</v>
      </c>
      <c r="I1031" s="289" t="s">
        <v>13412</v>
      </c>
      <c r="J1031" s="289" t="s">
        <v>13417</v>
      </c>
      <c r="K1031" s="281">
        <v>0.80607870971999995</v>
      </c>
      <c r="L1031" s="279" t="s">
        <v>293</v>
      </c>
    </row>
    <row r="1032" spans="1:12" x14ac:dyDescent="0.25">
      <c r="A1032" s="279" t="s">
        <v>289</v>
      </c>
      <c r="B1032" s="279" t="s">
        <v>288</v>
      </c>
      <c r="C1032" s="279" t="s">
        <v>288</v>
      </c>
      <c r="D1032" s="279" t="s">
        <v>7413</v>
      </c>
      <c r="E1032">
        <v>626139</v>
      </c>
      <c r="F1032" s="288">
        <v>37.945999999999984</v>
      </c>
      <c r="G1032" t="s">
        <v>77</v>
      </c>
      <c r="H1032" s="289" t="s">
        <v>13411</v>
      </c>
      <c r="I1032" s="289" t="s">
        <v>13412</v>
      </c>
      <c r="J1032" s="289" t="s">
        <v>13417</v>
      </c>
      <c r="K1032" s="281">
        <v>0.696781554902</v>
      </c>
      <c r="L1032" s="279" t="s">
        <v>293</v>
      </c>
    </row>
    <row r="1033" spans="1:12" x14ac:dyDescent="0.25">
      <c r="A1033" s="279" t="s">
        <v>289</v>
      </c>
      <c r="B1033" s="279" t="s">
        <v>288</v>
      </c>
      <c r="C1033" s="279" t="s">
        <v>288</v>
      </c>
      <c r="D1033" s="279" t="s">
        <v>7428</v>
      </c>
      <c r="E1033">
        <v>612642</v>
      </c>
      <c r="F1033" s="288">
        <v>37.945999999999984</v>
      </c>
      <c r="G1033" t="s">
        <v>77</v>
      </c>
      <c r="H1033" s="289" t="s">
        <v>13445</v>
      </c>
      <c r="I1033" s="289" t="s">
        <v>13415</v>
      </c>
      <c r="J1033" s="289" t="s">
        <v>13417</v>
      </c>
      <c r="K1033" s="281">
        <v>2.5120083842100001</v>
      </c>
      <c r="L1033" s="279" t="s">
        <v>529</v>
      </c>
    </row>
    <row r="1034" spans="1:12" x14ac:dyDescent="0.25">
      <c r="A1034" s="279" t="s">
        <v>289</v>
      </c>
      <c r="B1034" s="279" t="s">
        <v>288</v>
      </c>
      <c r="C1034" s="279" t="s">
        <v>288</v>
      </c>
      <c r="D1034" s="279" t="s">
        <v>7440</v>
      </c>
      <c r="E1034">
        <v>650684</v>
      </c>
      <c r="F1034" s="288">
        <v>37.945999999999984</v>
      </c>
      <c r="G1034" t="s">
        <v>77</v>
      </c>
      <c r="H1034" s="289" t="s">
        <v>13445</v>
      </c>
      <c r="I1034" s="289" t="s">
        <v>13415</v>
      </c>
      <c r="J1034" s="289" t="s">
        <v>13417</v>
      </c>
      <c r="K1034" s="281">
        <v>1.4583796530099999</v>
      </c>
      <c r="L1034" s="279" t="s">
        <v>335</v>
      </c>
    </row>
    <row r="1035" spans="1:12" x14ac:dyDescent="0.25">
      <c r="A1035" s="279" t="s">
        <v>289</v>
      </c>
      <c r="B1035" s="279" t="s">
        <v>288</v>
      </c>
      <c r="C1035" s="279" t="s">
        <v>288</v>
      </c>
      <c r="D1035" s="279" t="s">
        <v>7470</v>
      </c>
      <c r="E1035">
        <v>630331</v>
      </c>
      <c r="F1035" s="288">
        <v>37.945999999999984</v>
      </c>
      <c r="G1035" t="s">
        <v>76</v>
      </c>
      <c r="H1035" s="289" t="s">
        <v>13434</v>
      </c>
      <c r="I1035" s="289" t="s">
        <v>13413</v>
      </c>
      <c r="J1035" s="289" t="s">
        <v>13416</v>
      </c>
      <c r="K1035" s="281">
        <v>0.47153126138200002</v>
      </c>
      <c r="L1035" s="279" t="s">
        <v>271</v>
      </c>
    </row>
    <row r="1036" spans="1:12" x14ac:dyDescent="0.25">
      <c r="A1036" s="279" t="s">
        <v>289</v>
      </c>
      <c r="B1036" s="279" t="s">
        <v>288</v>
      </c>
      <c r="C1036" s="279" t="s">
        <v>288</v>
      </c>
      <c r="D1036" s="279" t="s">
        <v>7543</v>
      </c>
      <c r="E1036">
        <v>632520</v>
      </c>
      <c r="F1036" s="288">
        <v>37.945999999999984</v>
      </c>
      <c r="G1036" t="s">
        <v>77</v>
      </c>
      <c r="H1036" s="289" t="s">
        <v>13444</v>
      </c>
      <c r="I1036" s="289" t="s">
        <v>13413</v>
      </c>
      <c r="J1036" s="289" t="s">
        <v>13422</v>
      </c>
      <c r="K1036" s="281">
        <v>2.4256094289200001</v>
      </c>
      <c r="L1036" s="279" t="s">
        <v>529</v>
      </c>
    </row>
    <row r="1037" spans="1:12" x14ac:dyDescent="0.25">
      <c r="A1037" s="279" t="s">
        <v>289</v>
      </c>
      <c r="B1037" s="279" t="s">
        <v>288</v>
      </c>
      <c r="C1037" s="279" t="s">
        <v>288</v>
      </c>
      <c r="D1037" s="279" t="s">
        <v>7584</v>
      </c>
      <c r="E1037">
        <v>698792</v>
      </c>
      <c r="F1037" s="288">
        <v>37.945999999999984</v>
      </c>
      <c r="G1037" t="s">
        <v>77</v>
      </c>
      <c r="H1037" s="289" t="s">
        <v>13445</v>
      </c>
      <c r="I1037" s="289" t="s">
        <v>13414</v>
      </c>
      <c r="J1037" s="289" t="s">
        <v>13416</v>
      </c>
      <c r="K1037" s="281">
        <v>0.78149282601900005</v>
      </c>
      <c r="L1037" s="279" t="s">
        <v>293</v>
      </c>
    </row>
    <row r="1038" spans="1:12" x14ac:dyDescent="0.25">
      <c r="A1038" s="279" t="s">
        <v>289</v>
      </c>
      <c r="B1038" s="279" t="s">
        <v>288</v>
      </c>
      <c r="C1038" s="279" t="s">
        <v>288</v>
      </c>
      <c r="D1038" s="279" t="s">
        <v>7688</v>
      </c>
      <c r="E1038">
        <v>706973</v>
      </c>
      <c r="F1038" s="288">
        <v>37.945999999999984</v>
      </c>
      <c r="G1038" t="s">
        <v>76</v>
      </c>
      <c r="H1038" s="289" t="s">
        <v>13445</v>
      </c>
      <c r="I1038" s="289" t="s">
        <v>13414</v>
      </c>
      <c r="J1038" s="289" t="s">
        <v>13416</v>
      </c>
      <c r="K1038" s="281">
        <v>2.02518753807</v>
      </c>
      <c r="L1038" s="279" t="s">
        <v>529</v>
      </c>
    </row>
    <row r="1039" spans="1:12" x14ac:dyDescent="0.25">
      <c r="A1039" s="279" t="s">
        <v>289</v>
      </c>
      <c r="B1039" s="279" t="s">
        <v>288</v>
      </c>
      <c r="C1039" s="279" t="s">
        <v>288</v>
      </c>
      <c r="D1039" s="279" t="s">
        <v>7770</v>
      </c>
      <c r="E1039">
        <v>718394</v>
      </c>
      <c r="F1039" s="288">
        <v>37.945999999999984</v>
      </c>
      <c r="G1039" t="s">
        <v>76</v>
      </c>
      <c r="H1039" s="289" t="s">
        <v>13434</v>
      </c>
      <c r="I1039" s="289" t="s">
        <v>13412</v>
      </c>
      <c r="J1039" s="289" t="s">
        <v>13416</v>
      </c>
      <c r="K1039" s="281">
        <v>0.51747367737399996</v>
      </c>
      <c r="L1039" s="279" t="s">
        <v>293</v>
      </c>
    </row>
    <row r="1040" spans="1:12" x14ac:dyDescent="0.25">
      <c r="A1040" s="279" t="s">
        <v>289</v>
      </c>
      <c r="B1040" s="279" t="s">
        <v>288</v>
      </c>
      <c r="C1040" s="279" t="s">
        <v>288</v>
      </c>
      <c r="D1040" s="279" t="s">
        <v>7882</v>
      </c>
      <c r="E1040">
        <v>726346</v>
      </c>
      <c r="F1040" s="288">
        <v>37.945999999999984</v>
      </c>
      <c r="G1040" t="s">
        <v>77</v>
      </c>
      <c r="H1040" s="289" t="s">
        <v>13445</v>
      </c>
      <c r="I1040" s="289" t="s">
        <v>13415</v>
      </c>
      <c r="J1040" s="289" t="s">
        <v>13416</v>
      </c>
      <c r="K1040" s="281">
        <v>1.0147739950000001</v>
      </c>
      <c r="L1040" s="279" t="s">
        <v>335</v>
      </c>
    </row>
    <row r="1041" spans="1:12" x14ac:dyDescent="0.25">
      <c r="A1041" s="279" t="s">
        <v>289</v>
      </c>
      <c r="B1041" s="279" t="s">
        <v>288</v>
      </c>
      <c r="C1041" s="279" t="s">
        <v>288</v>
      </c>
      <c r="D1041" s="279" t="s">
        <v>7965</v>
      </c>
      <c r="E1041">
        <v>723835</v>
      </c>
      <c r="F1041" s="288">
        <v>37.945999999999984</v>
      </c>
      <c r="G1041" t="s">
        <v>77</v>
      </c>
      <c r="H1041" s="289" t="s">
        <v>13445</v>
      </c>
      <c r="I1041" s="289" t="s">
        <v>13415</v>
      </c>
      <c r="J1041" s="289" t="s">
        <v>13417</v>
      </c>
      <c r="K1041" s="281">
        <v>0.98307018078700004</v>
      </c>
      <c r="L1041" s="279" t="s">
        <v>293</v>
      </c>
    </row>
    <row r="1042" spans="1:12" x14ac:dyDescent="0.25">
      <c r="A1042" s="279" t="s">
        <v>289</v>
      </c>
      <c r="B1042" s="279" t="s">
        <v>288</v>
      </c>
      <c r="C1042" s="279" t="s">
        <v>288</v>
      </c>
      <c r="D1042" s="279" t="s">
        <v>8159</v>
      </c>
      <c r="E1042">
        <v>695211</v>
      </c>
      <c r="F1042" s="288">
        <v>37.945999999999984</v>
      </c>
      <c r="G1042" t="s">
        <v>77</v>
      </c>
      <c r="H1042" s="289" t="s">
        <v>13444</v>
      </c>
      <c r="I1042" s="289" t="s">
        <v>13412</v>
      </c>
      <c r="J1042" s="289" t="s">
        <v>13417</v>
      </c>
      <c r="K1042" s="281">
        <v>0.72850104115900005</v>
      </c>
      <c r="L1042" s="279" t="s">
        <v>293</v>
      </c>
    </row>
    <row r="1043" spans="1:12" x14ac:dyDescent="0.25">
      <c r="A1043" s="279" t="s">
        <v>289</v>
      </c>
      <c r="B1043" s="279" t="s">
        <v>288</v>
      </c>
      <c r="C1043" s="279" t="s">
        <v>288</v>
      </c>
      <c r="D1043" s="279" t="s">
        <v>8285</v>
      </c>
      <c r="E1043">
        <v>776696</v>
      </c>
      <c r="F1043" s="288">
        <v>37.945999999999984</v>
      </c>
      <c r="G1043" t="s">
        <v>77</v>
      </c>
      <c r="H1043" s="289" t="s">
        <v>13444</v>
      </c>
      <c r="I1043" s="289" t="s">
        <v>13415</v>
      </c>
      <c r="J1043" s="289" t="s">
        <v>13417</v>
      </c>
      <c r="K1043" s="281">
        <v>2.0784139176299998</v>
      </c>
      <c r="L1043" s="279" t="s">
        <v>529</v>
      </c>
    </row>
    <row r="1044" spans="1:12" x14ac:dyDescent="0.25">
      <c r="A1044" s="279" t="s">
        <v>289</v>
      </c>
      <c r="B1044" s="279" t="s">
        <v>288</v>
      </c>
      <c r="C1044" s="279" t="s">
        <v>288</v>
      </c>
      <c r="D1044" s="279" t="s">
        <v>8295</v>
      </c>
      <c r="E1044">
        <v>616168</v>
      </c>
      <c r="F1044" s="288">
        <v>37.945999999999984</v>
      </c>
      <c r="G1044" t="s">
        <v>77</v>
      </c>
      <c r="H1044" s="289" t="s">
        <v>13444</v>
      </c>
      <c r="I1044" s="289" t="s">
        <v>13413</v>
      </c>
      <c r="J1044" s="289" t="s">
        <v>13423</v>
      </c>
      <c r="K1044" s="281">
        <v>1.6890432655500001</v>
      </c>
      <c r="L1044" s="279" t="s">
        <v>428</v>
      </c>
    </row>
    <row r="1045" spans="1:12" x14ac:dyDescent="0.25">
      <c r="A1045" s="279" t="s">
        <v>289</v>
      </c>
      <c r="B1045" s="279" t="s">
        <v>288</v>
      </c>
      <c r="C1045" s="279" t="s">
        <v>288</v>
      </c>
      <c r="D1045" s="279" t="s">
        <v>8491</v>
      </c>
      <c r="E1045">
        <v>790346</v>
      </c>
      <c r="F1045" s="288">
        <v>37.945999999999984</v>
      </c>
      <c r="G1045" t="s">
        <v>77</v>
      </c>
      <c r="H1045" s="289" t="s">
        <v>13445</v>
      </c>
      <c r="I1045" s="289" t="s">
        <v>13413</v>
      </c>
      <c r="J1045" s="289" t="s">
        <v>13417</v>
      </c>
      <c r="K1045" s="281">
        <v>0.96745154982500003</v>
      </c>
      <c r="L1045" s="279" t="s">
        <v>293</v>
      </c>
    </row>
    <row r="1046" spans="1:12" x14ac:dyDescent="0.25">
      <c r="A1046" s="279" t="s">
        <v>289</v>
      </c>
      <c r="B1046" s="279" t="s">
        <v>288</v>
      </c>
      <c r="C1046" s="279" t="s">
        <v>288</v>
      </c>
      <c r="D1046" s="279" t="s">
        <v>9294</v>
      </c>
      <c r="E1046">
        <v>642444</v>
      </c>
      <c r="F1046" s="288">
        <v>37.945999999999984</v>
      </c>
      <c r="G1046" t="s">
        <v>77</v>
      </c>
      <c r="H1046" s="289" t="s">
        <v>13411</v>
      </c>
      <c r="I1046" s="289" t="s">
        <v>13412</v>
      </c>
      <c r="J1046" s="289" t="s">
        <v>13417</v>
      </c>
      <c r="K1046" s="281">
        <v>0.56795331610199995</v>
      </c>
      <c r="L1046" s="279" t="s">
        <v>293</v>
      </c>
    </row>
    <row r="1047" spans="1:12" x14ac:dyDescent="0.25">
      <c r="A1047" s="279" t="s">
        <v>289</v>
      </c>
      <c r="B1047" s="279" t="s">
        <v>288</v>
      </c>
      <c r="C1047" s="279" t="s">
        <v>288</v>
      </c>
      <c r="D1047" s="279" t="s">
        <v>9421</v>
      </c>
      <c r="E1047">
        <v>649864</v>
      </c>
      <c r="F1047" s="288">
        <v>37.945999999999984</v>
      </c>
      <c r="G1047" t="s">
        <v>77</v>
      </c>
      <c r="H1047" s="289" t="s">
        <v>13434</v>
      </c>
      <c r="I1047" s="289" t="s">
        <v>13413</v>
      </c>
      <c r="J1047" s="289" t="s">
        <v>13417</v>
      </c>
      <c r="K1047" s="281">
        <v>1.4275739950999999</v>
      </c>
      <c r="L1047" s="279" t="s">
        <v>335</v>
      </c>
    </row>
    <row r="1048" spans="1:12" x14ac:dyDescent="0.25">
      <c r="A1048" s="279" t="s">
        <v>289</v>
      </c>
      <c r="B1048" s="279" t="s">
        <v>288</v>
      </c>
      <c r="C1048" s="279" t="s">
        <v>288</v>
      </c>
      <c r="D1048" s="279" t="s">
        <v>9429</v>
      </c>
      <c r="E1048">
        <v>679828</v>
      </c>
      <c r="F1048" s="288">
        <v>37.945999999999984</v>
      </c>
      <c r="G1048" t="s">
        <v>77</v>
      </c>
      <c r="H1048" s="289" t="s">
        <v>13445</v>
      </c>
      <c r="I1048" s="289" t="s">
        <v>13413</v>
      </c>
      <c r="J1048" s="289" t="s">
        <v>13416</v>
      </c>
      <c r="K1048" s="281">
        <v>0.25257748981900002</v>
      </c>
      <c r="L1048" s="279" t="s">
        <v>271</v>
      </c>
    </row>
    <row r="1049" spans="1:12" x14ac:dyDescent="0.25">
      <c r="A1049" s="279" t="s">
        <v>289</v>
      </c>
      <c r="B1049" s="279" t="s">
        <v>288</v>
      </c>
      <c r="C1049" s="279" t="s">
        <v>288</v>
      </c>
      <c r="D1049" s="279" t="s">
        <v>9525</v>
      </c>
      <c r="E1049">
        <v>761915</v>
      </c>
      <c r="F1049" s="288">
        <v>37.945999999999984</v>
      </c>
      <c r="G1049" t="s">
        <v>77</v>
      </c>
      <c r="H1049" s="289" t="s">
        <v>13445</v>
      </c>
      <c r="I1049" s="289" t="s">
        <v>13414</v>
      </c>
      <c r="J1049" s="289" t="s">
        <v>13416</v>
      </c>
      <c r="K1049" s="281">
        <v>1.11047228075</v>
      </c>
      <c r="L1049" s="279" t="s">
        <v>335</v>
      </c>
    </row>
    <row r="1050" spans="1:12" x14ac:dyDescent="0.25">
      <c r="A1050" s="279" t="s">
        <v>289</v>
      </c>
      <c r="B1050" s="279" t="s">
        <v>288</v>
      </c>
      <c r="C1050" s="279" t="s">
        <v>288</v>
      </c>
      <c r="D1050" s="279" t="s">
        <v>9693</v>
      </c>
      <c r="E1050">
        <v>659363</v>
      </c>
      <c r="F1050" s="288">
        <v>37.945999999999984</v>
      </c>
      <c r="G1050" t="s">
        <v>77</v>
      </c>
      <c r="H1050" s="289" t="s">
        <v>13444</v>
      </c>
      <c r="I1050" s="289" t="s">
        <v>13414</v>
      </c>
      <c r="J1050" s="289" t="s">
        <v>13417</v>
      </c>
      <c r="K1050" s="281">
        <v>1.0973591035100001</v>
      </c>
      <c r="L1050" s="279" t="s">
        <v>335</v>
      </c>
    </row>
    <row r="1051" spans="1:12" x14ac:dyDescent="0.25">
      <c r="A1051" s="279" t="s">
        <v>289</v>
      </c>
      <c r="B1051" s="279" t="s">
        <v>288</v>
      </c>
      <c r="C1051" s="279" t="s">
        <v>288</v>
      </c>
      <c r="D1051" s="279" t="s">
        <v>9723</v>
      </c>
      <c r="E1051">
        <v>754871</v>
      </c>
      <c r="F1051" s="288">
        <v>37.945999999999984</v>
      </c>
      <c r="G1051" t="s">
        <v>77</v>
      </c>
      <c r="H1051" s="289" t="s">
        <v>13434</v>
      </c>
      <c r="I1051" s="289" t="s">
        <v>13412</v>
      </c>
      <c r="J1051" s="289" t="s">
        <v>13417</v>
      </c>
      <c r="K1051" s="281">
        <v>1.0139105984800001</v>
      </c>
      <c r="L1051" s="279" t="s">
        <v>335</v>
      </c>
    </row>
    <row r="1052" spans="1:12" x14ac:dyDescent="0.25">
      <c r="A1052" s="279" t="s">
        <v>289</v>
      </c>
      <c r="B1052" s="279" t="s">
        <v>288</v>
      </c>
      <c r="C1052" s="279" t="s">
        <v>288</v>
      </c>
      <c r="D1052" s="279" t="s">
        <v>9767</v>
      </c>
      <c r="E1052">
        <v>666408</v>
      </c>
      <c r="F1052" s="288">
        <v>37.945999999999984</v>
      </c>
      <c r="G1052" t="s">
        <v>77</v>
      </c>
      <c r="H1052" s="289" t="s">
        <v>13411</v>
      </c>
      <c r="I1052" s="289" t="s">
        <v>13412</v>
      </c>
      <c r="J1052" s="289" t="s">
        <v>13422</v>
      </c>
      <c r="K1052" s="281">
        <v>1.36398417563</v>
      </c>
      <c r="L1052" s="279" t="s">
        <v>335</v>
      </c>
    </row>
    <row r="1053" spans="1:12" x14ac:dyDescent="0.25">
      <c r="A1053" s="279" t="s">
        <v>289</v>
      </c>
      <c r="B1053" s="279" t="s">
        <v>288</v>
      </c>
      <c r="C1053" s="279" t="s">
        <v>288</v>
      </c>
      <c r="D1053" s="279" t="s">
        <v>288</v>
      </c>
      <c r="E1053">
        <v>613584</v>
      </c>
      <c r="F1053" s="288">
        <v>37.945999999999984</v>
      </c>
      <c r="G1053" t="s">
        <v>77</v>
      </c>
      <c r="H1053" s="289" t="s">
        <v>13445</v>
      </c>
      <c r="I1053" s="289" t="s">
        <v>13414</v>
      </c>
      <c r="J1053" s="289" t="s">
        <v>13416</v>
      </c>
      <c r="K1053" s="281">
        <v>0.741448456546</v>
      </c>
      <c r="L1053" s="279" t="s">
        <v>293</v>
      </c>
    </row>
    <row r="1054" spans="1:12" x14ac:dyDescent="0.25">
      <c r="A1054" s="279" t="s">
        <v>289</v>
      </c>
      <c r="B1054" s="279" t="s">
        <v>288</v>
      </c>
      <c r="C1054" s="279" t="s">
        <v>288</v>
      </c>
      <c r="D1054" s="279" t="s">
        <v>9917</v>
      </c>
      <c r="E1054">
        <v>778672</v>
      </c>
      <c r="F1054" s="288">
        <v>37.945999999999984</v>
      </c>
      <c r="G1054" t="s">
        <v>77</v>
      </c>
      <c r="H1054" s="289" t="s">
        <v>13445</v>
      </c>
      <c r="I1054" s="289" t="s">
        <v>13415</v>
      </c>
      <c r="J1054" s="289" t="s">
        <v>13416</v>
      </c>
      <c r="K1054" s="281">
        <v>1.3979147350700001</v>
      </c>
      <c r="L1054" s="279" t="s">
        <v>335</v>
      </c>
    </row>
    <row r="1055" spans="1:12" x14ac:dyDescent="0.25">
      <c r="A1055" s="279" t="s">
        <v>289</v>
      </c>
      <c r="B1055" s="279" t="s">
        <v>288</v>
      </c>
      <c r="C1055" s="279" t="s">
        <v>288</v>
      </c>
      <c r="D1055" s="279" t="s">
        <v>10478</v>
      </c>
      <c r="E1055">
        <v>606383</v>
      </c>
      <c r="F1055" s="288">
        <v>37.945999999999984</v>
      </c>
      <c r="G1055" t="s">
        <v>77</v>
      </c>
      <c r="H1055" s="289" t="s">
        <v>13411</v>
      </c>
      <c r="I1055" s="289" t="s">
        <v>13412</v>
      </c>
      <c r="J1055" s="289" t="s">
        <v>13422</v>
      </c>
      <c r="K1055" s="281">
        <v>1.0876574692200001</v>
      </c>
      <c r="L1055" s="279" t="s">
        <v>335</v>
      </c>
    </row>
    <row r="1056" spans="1:12" x14ac:dyDescent="0.25">
      <c r="A1056" s="279" t="s">
        <v>289</v>
      </c>
      <c r="B1056" s="279" t="s">
        <v>288</v>
      </c>
      <c r="C1056" s="279" t="s">
        <v>288</v>
      </c>
      <c r="D1056" s="279" t="s">
        <v>10597</v>
      </c>
      <c r="E1056">
        <v>666149</v>
      </c>
      <c r="F1056" s="288">
        <v>37.945999999999984</v>
      </c>
      <c r="G1056" t="s">
        <v>77</v>
      </c>
      <c r="H1056" s="289" t="s">
        <v>13411</v>
      </c>
      <c r="I1056" s="289" t="s">
        <v>13412</v>
      </c>
      <c r="J1056" s="289" t="s">
        <v>13422</v>
      </c>
      <c r="K1056" s="281">
        <v>0.96396053394799996</v>
      </c>
      <c r="L1056" s="279" t="s">
        <v>293</v>
      </c>
    </row>
    <row r="1057" spans="1:12" x14ac:dyDescent="0.25">
      <c r="A1057" s="279" t="s">
        <v>289</v>
      </c>
      <c r="B1057" s="279" t="s">
        <v>288</v>
      </c>
      <c r="C1057" s="279" t="s">
        <v>288</v>
      </c>
      <c r="D1057" s="279" t="s">
        <v>10681</v>
      </c>
      <c r="E1057">
        <v>754889</v>
      </c>
      <c r="F1057" s="288">
        <v>37.945999999999984</v>
      </c>
      <c r="G1057" t="s">
        <v>77</v>
      </c>
      <c r="H1057" s="289" t="s">
        <v>13444</v>
      </c>
      <c r="I1057" s="289" t="s">
        <v>13412</v>
      </c>
      <c r="J1057" s="289" t="s">
        <v>13416</v>
      </c>
      <c r="K1057" s="281">
        <v>0.52788526696399996</v>
      </c>
      <c r="L1057" s="279" t="s">
        <v>293</v>
      </c>
    </row>
    <row r="1058" spans="1:12" x14ac:dyDescent="0.25">
      <c r="A1058" s="279" t="s">
        <v>289</v>
      </c>
      <c r="B1058" s="279" t="s">
        <v>288</v>
      </c>
      <c r="C1058" s="279" t="s">
        <v>288</v>
      </c>
      <c r="D1058" s="279" t="s">
        <v>10869</v>
      </c>
      <c r="E1058">
        <v>677591</v>
      </c>
      <c r="F1058" s="288">
        <v>37.945999999999984</v>
      </c>
      <c r="G1058" t="s">
        <v>77</v>
      </c>
      <c r="H1058" s="289" t="s">
        <v>13411</v>
      </c>
      <c r="I1058" s="289" t="s">
        <v>13412</v>
      </c>
      <c r="J1058" s="289" t="s">
        <v>13416</v>
      </c>
      <c r="K1058" s="281">
        <v>0.75132067777800005</v>
      </c>
      <c r="L1058" s="279" t="s">
        <v>293</v>
      </c>
    </row>
    <row r="1059" spans="1:12" x14ac:dyDescent="0.25">
      <c r="A1059" s="279" t="s">
        <v>289</v>
      </c>
      <c r="B1059" s="279" t="s">
        <v>288</v>
      </c>
      <c r="C1059" s="279" t="s">
        <v>288</v>
      </c>
      <c r="D1059" s="279" t="s">
        <v>11113</v>
      </c>
      <c r="E1059">
        <v>608157</v>
      </c>
      <c r="F1059" s="288">
        <v>37.945999999999984</v>
      </c>
      <c r="G1059" t="s">
        <v>77</v>
      </c>
      <c r="H1059" s="289" t="s">
        <v>13434</v>
      </c>
      <c r="I1059" s="289" t="s">
        <v>13412</v>
      </c>
      <c r="J1059" s="289" t="s">
        <v>13417</v>
      </c>
      <c r="K1059" s="281">
        <v>0.63394529154799995</v>
      </c>
      <c r="L1059" s="279" t="s">
        <v>293</v>
      </c>
    </row>
    <row r="1060" spans="1:12" x14ac:dyDescent="0.25">
      <c r="A1060" s="279" t="s">
        <v>289</v>
      </c>
      <c r="B1060" s="279" t="s">
        <v>288</v>
      </c>
      <c r="C1060" s="279" t="s">
        <v>288</v>
      </c>
      <c r="D1060" s="279" t="s">
        <v>11146</v>
      </c>
      <c r="E1060">
        <v>613908</v>
      </c>
      <c r="F1060" s="288">
        <v>37.945999999999984</v>
      </c>
      <c r="G1060" t="s">
        <v>77</v>
      </c>
      <c r="H1060" s="289" t="s">
        <v>13445</v>
      </c>
      <c r="I1060" s="289" t="s">
        <v>13414</v>
      </c>
      <c r="J1060" s="289" t="s">
        <v>13417</v>
      </c>
      <c r="K1060" s="281">
        <v>1.62836174942</v>
      </c>
      <c r="L1060" s="279" t="s">
        <v>428</v>
      </c>
    </row>
    <row r="1061" spans="1:12" x14ac:dyDescent="0.25">
      <c r="A1061" s="279" t="s">
        <v>289</v>
      </c>
      <c r="B1061" s="279" t="s">
        <v>288</v>
      </c>
      <c r="C1061" s="279" t="s">
        <v>288</v>
      </c>
      <c r="D1061" s="279" t="s">
        <v>11221</v>
      </c>
      <c r="E1061">
        <v>726729</v>
      </c>
      <c r="F1061" s="288">
        <v>37.945999999999984</v>
      </c>
      <c r="G1061" t="s">
        <v>77</v>
      </c>
      <c r="H1061" s="289" t="s">
        <v>13444</v>
      </c>
      <c r="I1061" s="289" t="s">
        <v>13414</v>
      </c>
      <c r="J1061" s="289" t="s">
        <v>13422</v>
      </c>
      <c r="K1061" s="281">
        <v>1.6880234977399999</v>
      </c>
      <c r="L1061" s="279" t="s">
        <v>428</v>
      </c>
    </row>
    <row r="1062" spans="1:12" x14ac:dyDescent="0.25">
      <c r="A1062" s="279" t="s">
        <v>289</v>
      </c>
      <c r="B1062" s="279" t="s">
        <v>288</v>
      </c>
      <c r="C1062" s="279" t="s">
        <v>288</v>
      </c>
      <c r="D1062" s="279" t="s">
        <v>11244</v>
      </c>
      <c r="E1062">
        <v>779245</v>
      </c>
      <c r="F1062" s="288">
        <v>37.945999999999984</v>
      </c>
      <c r="G1062" t="s">
        <v>77</v>
      </c>
      <c r="H1062" s="289" t="s">
        <v>13444</v>
      </c>
      <c r="I1062" s="289" t="s">
        <v>13412</v>
      </c>
      <c r="J1062" s="289" t="s">
        <v>13417</v>
      </c>
      <c r="K1062" s="281">
        <v>0.83854708249400001</v>
      </c>
      <c r="L1062" s="279" t="s">
        <v>293</v>
      </c>
    </row>
    <row r="1063" spans="1:12" x14ac:dyDescent="0.25">
      <c r="A1063" s="279" t="s">
        <v>289</v>
      </c>
      <c r="B1063" s="279" t="s">
        <v>288</v>
      </c>
      <c r="C1063" s="279" t="s">
        <v>288</v>
      </c>
      <c r="D1063" s="279" t="s">
        <v>11367</v>
      </c>
      <c r="E1063">
        <v>746789</v>
      </c>
      <c r="F1063" s="288">
        <v>37.945999999999984</v>
      </c>
      <c r="G1063" t="s">
        <v>77</v>
      </c>
      <c r="H1063" s="289" t="s">
        <v>13434</v>
      </c>
      <c r="I1063" s="289" t="s">
        <v>13414</v>
      </c>
      <c r="J1063" s="289" t="s">
        <v>13422</v>
      </c>
      <c r="K1063" s="281">
        <v>1.62393215679</v>
      </c>
      <c r="L1063" s="279" t="s">
        <v>428</v>
      </c>
    </row>
    <row r="1064" spans="1:12" x14ac:dyDescent="0.25">
      <c r="A1064" s="279" t="s">
        <v>289</v>
      </c>
      <c r="B1064" s="279" t="s">
        <v>288</v>
      </c>
      <c r="C1064" s="279" t="s">
        <v>288</v>
      </c>
      <c r="D1064" s="279" t="s">
        <v>12207</v>
      </c>
      <c r="E1064">
        <v>703061</v>
      </c>
      <c r="F1064" s="288">
        <v>37.945999999999984</v>
      </c>
      <c r="G1064" t="s">
        <v>76</v>
      </c>
      <c r="H1064" s="289" t="s">
        <v>13411</v>
      </c>
      <c r="I1064" s="289" t="s">
        <v>13412</v>
      </c>
      <c r="J1064" s="289" t="s">
        <v>13416</v>
      </c>
      <c r="K1064" s="281">
        <v>0.63901839994300003</v>
      </c>
      <c r="L1064" s="279" t="s">
        <v>293</v>
      </c>
    </row>
    <row r="1065" spans="1:12" x14ac:dyDescent="0.25">
      <c r="A1065" s="279" t="s">
        <v>289</v>
      </c>
      <c r="B1065" s="279" t="s">
        <v>288</v>
      </c>
      <c r="C1065" s="279" t="s">
        <v>288</v>
      </c>
      <c r="D1065" s="279" t="s">
        <v>12336</v>
      </c>
      <c r="E1065">
        <v>694193</v>
      </c>
      <c r="F1065" s="288">
        <v>37.945999999999984</v>
      </c>
      <c r="G1065" t="s">
        <v>77</v>
      </c>
      <c r="H1065" s="289" t="s">
        <v>13444</v>
      </c>
      <c r="I1065" s="289" t="s">
        <v>13414</v>
      </c>
      <c r="J1065" s="289" t="s">
        <v>13417</v>
      </c>
      <c r="K1065" s="281">
        <v>2.2995266969300001</v>
      </c>
      <c r="L1065" s="279" t="s">
        <v>529</v>
      </c>
    </row>
    <row r="1066" spans="1:12" x14ac:dyDescent="0.25">
      <c r="A1066" s="279" t="s">
        <v>289</v>
      </c>
      <c r="B1066" s="279" t="s">
        <v>288</v>
      </c>
      <c r="C1066" s="279" t="s">
        <v>288</v>
      </c>
      <c r="D1066" s="279" t="s">
        <v>12569</v>
      </c>
      <c r="E1066">
        <v>739201</v>
      </c>
      <c r="F1066" s="288">
        <v>37.945999999999984</v>
      </c>
      <c r="G1066" t="s">
        <v>77</v>
      </c>
      <c r="H1066" s="289" t="s">
        <v>13445</v>
      </c>
      <c r="I1066" s="289" t="s">
        <v>13413</v>
      </c>
      <c r="J1066" s="289" t="s">
        <v>13416</v>
      </c>
      <c r="K1066" s="281">
        <v>1.24996702899</v>
      </c>
      <c r="L1066" s="279" t="s">
        <v>335</v>
      </c>
    </row>
    <row r="1067" spans="1:12" x14ac:dyDescent="0.25">
      <c r="A1067" s="279" t="s">
        <v>338</v>
      </c>
      <c r="B1067" s="279" t="s">
        <v>337</v>
      </c>
      <c r="C1067" s="279" t="s">
        <v>337</v>
      </c>
      <c r="D1067" s="279" t="s">
        <v>336</v>
      </c>
      <c r="E1067">
        <v>633291</v>
      </c>
      <c r="F1067" s="288">
        <v>53.265000000000001</v>
      </c>
      <c r="G1067" t="s">
        <v>77</v>
      </c>
      <c r="H1067" s="289" t="s">
        <v>13444</v>
      </c>
      <c r="I1067" s="289" t="s">
        <v>13412</v>
      </c>
      <c r="J1067" s="289" t="s">
        <v>13423</v>
      </c>
      <c r="K1067" s="281">
        <v>1.13325061622</v>
      </c>
      <c r="L1067" s="279" t="s">
        <v>335</v>
      </c>
    </row>
    <row r="1068" spans="1:12" x14ac:dyDescent="0.25">
      <c r="A1068" s="279" t="s">
        <v>338</v>
      </c>
      <c r="B1068" s="279" t="s">
        <v>337</v>
      </c>
      <c r="C1068" s="279" t="s">
        <v>337</v>
      </c>
      <c r="D1068" s="279" t="s">
        <v>339</v>
      </c>
      <c r="E1068">
        <v>613851</v>
      </c>
      <c r="F1068" s="288">
        <v>53.265000000000001</v>
      </c>
      <c r="G1068" t="s">
        <v>76</v>
      </c>
      <c r="H1068" s="289" t="s">
        <v>13411</v>
      </c>
      <c r="I1068" s="289" t="s">
        <v>13412</v>
      </c>
      <c r="J1068" s="289" t="s">
        <v>13416</v>
      </c>
      <c r="K1068" s="281">
        <v>-0.132340903175</v>
      </c>
      <c r="L1068" s="279" t="s">
        <v>278</v>
      </c>
    </row>
    <row r="1069" spans="1:12" x14ac:dyDescent="0.25">
      <c r="A1069" s="279" t="s">
        <v>338</v>
      </c>
      <c r="B1069" s="279" t="s">
        <v>337</v>
      </c>
      <c r="C1069" s="279" t="s">
        <v>337</v>
      </c>
      <c r="D1069" s="279" t="s">
        <v>355</v>
      </c>
      <c r="E1069">
        <v>707147</v>
      </c>
      <c r="F1069" s="288">
        <v>53.265000000000001</v>
      </c>
      <c r="G1069" t="s">
        <v>76</v>
      </c>
      <c r="H1069" s="289" t="s">
        <v>13445</v>
      </c>
      <c r="I1069" s="289" t="s">
        <v>13412</v>
      </c>
      <c r="J1069" s="289" t="s">
        <v>13416</v>
      </c>
      <c r="K1069" s="281">
        <v>-0.27026369359399999</v>
      </c>
      <c r="L1069" s="279" t="s">
        <v>278</v>
      </c>
    </row>
    <row r="1070" spans="1:12" x14ac:dyDescent="0.25">
      <c r="A1070" s="279" t="s">
        <v>338</v>
      </c>
      <c r="B1070" s="279" t="s">
        <v>337</v>
      </c>
      <c r="C1070" s="279" t="s">
        <v>337</v>
      </c>
      <c r="D1070" s="279" t="s">
        <v>617</v>
      </c>
      <c r="E1070">
        <v>720585</v>
      </c>
      <c r="F1070" s="288">
        <v>53.265000000000001</v>
      </c>
      <c r="G1070" t="s">
        <v>76</v>
      </c>
      <c r="H1070" s="289" t="s">
        <v>13444</v>
      </c>
      <c r="I1070" s="289" t="s">
        <v>13412</v>
      </c>
      <c r="J1070" s="289" t="s">
        <v>13416</v>
      </c>
      <c r="K1070" s="281">
        <v>0.76523842994900004</v>
      </c>
      <c r="L1070" s="279" t="s">
        <v>293</v>
      </c>
    </row>
    <row r="1071" spans="1:12" x14ac:dyDescent="0.25">
      <c r="A1071" s="279" t="s">
        <v>338</v>
      </c>
      <c r="B1071" s="279" t="s">
        <v>337</v>
      </c>
      <c r="C1071" s="279" t="s">
        <v>337</v>
      </c>
      <c r="D1071" s="279" t="s">
        <v>897</v>
      </c>
      <c r="E1071">
        <v>618080</v>
      </c>
      <c r="F1071" s="288">
        <v>53.265000000000001</v>
      </c>
      <c r="G1071" t="s">
        <v>76</v>
      </c>
      <c r="H1071" s="289" t="s">
        <v>13445</v>
      </c>
      <c r="I1071" s="289" t="s">
        <v>13412</v>
      </c>
      <c r="J1071" s="289" t="s">
        <v>13416</v>
      </c>
      <c r="K1071" s="281">
        <v>-0.37585407068600002</v>
      </c>
      <c r="L1071" s="279" t="s">
        <v>278</v>
      </c>
    </row>
    <row r="1072" spans="1:12" x14ac:dyDescent="0.25">
      <c r="A1072" s="279" t="s">
        <v>338</v>
      </c>
      <c r="B1072" s="279" t="s">
        <v>337</v>
      </c>
      <c r="C1072" s="279" t="s">
        <v>337</v>
      </c>
      <c r="D1072" s="279" t="s">
        <v>1029</v>
      </c>
      <c r="E1072">
        <v>918415</v>
      </c>
      <c r="F1072" s="288">
        <v>53.265000000000001</v>
      </c>
      <c r="G1072" t="s">
        <v>76</v>
      </c>
      <c r="H1072" s="289" t="s">
        <v>13445</v>
      </c>
      <c r="I1072" s="289" t="s">
        <v>13412</v>
      </c>
      <c r="J1072" s="289" t="s">
        <v>13416</v>
      </c>
      <c r="K1072" s="281">
        <v>-0.38932987945399999</v>
      </c>
      <c r="L1072" s="279" t="s">
        <v>278</v>
      </c>
    </row>
    <row r="1073" spans="1:12" x14ac:dyDescent="0.25">
      <c r="A1073" s="279" t="s">
        <v>338</v>
      </c>
      <c r="B1073" s="279" t="s">
        <v>337</v>
      </c>
      <c r="C1073" s="279" t="s">
        <v>337</v>
      </c>
      <c r="D1073" s="279" t="s">
        <v>1036</v>
      </c>
      <c r="E1073">
        <v>777773</v>
      </c>
      <c r="F1073" s="288">
        <v>53.265000000000001</v>
      </c>
      <c r="G1073" t="s">
        <v>76</v>
      </c>
      <c r="H1073" s="289" t="s">
        <v>13434</v>
      </c>
      <c r="I1073" s="289" t="s">
        <v>13412</v>
      </c>
      <c r="J1073" s="289" t="s">
        <v>13417</v>
      </c>
      <c r="K1073" s="281">
        <v>6.1621974679500001E-2</v>
      </c>
      <c r="L1073" s="279" t="s">
        <v>271</v>
      </c>
    </row>
    <row r="1074" spans="1:12" x14ac:dyDescent="0.25">
      <c r="A1074" s="279" t="s">
        <v>338</v>
      </c>
      <c r="B1074" s="279" t="s">
        <v>337</v>
      </c>
      <c r="C1074" s="279" t="s">
        <v>337</v>
      </c>
      <c r="D1074" s="279" t="s">
        <v>1122</v>
      </c>
      <c r="E1074">
        <v>695262</v>
      </c>
      <c r="F1074" s="288">
        <v>53.265000000000001</v>
      </c>
      <c r="G1074" t="s">
        <v>77</v>
      </c>
      <c r="H1074" s="289" t="s">
        <v>13444</v>
      </c>
      <c r="I1074" s="289" t="s">
        <v>13412</v>
      </c>
      <c r="J1074" s="289" t="s">
        <v>13417</v>
      </c>
      <c r="K1074" s="281">
        <v>-1.5402421304E-2</v>
      </c>
      <c r="L1074" s="279" t="s">
        <v>278</v>
      </c>
    </row>
    <row r="1075" spans="1:12" x14ac:dyDescent="0.25">
      <c r="A1075" s="279" t="s">
        <v>338</v>
      </c>
      <c r="B1075" s="279" t="s">
        <v>337</v>
      </c>
      <c r="C1075" s="279" t="s">
        <v>337</v>
      </c>
      <c r="D1075" s="279" t="s">
        <v>1244</v>
      </c>
      <c r="E1075">
        <v>709476</v>
      </c>
      <c r="F1075" s="288">
        <v>53.265000000000001</v>
      </c>
      <c r="G1075" t="s">
        <v>77</v>
      </c>
      <c r="H1075" s="289" t="s">
        <v>13444</v>
      </c>
      <c r="I1075" s="289" t="s">
        <v>13412</v>
      </c>
      <c r="J1075" s="289" t="s">
        <v>13417</v>
      </c>
      <c r="K1075" s="281">
        <v>-0.23760487495800001</v>
      </c>
      <c r="L1075" s="279" t="s">
        <v>278</v>
      </c>
    </row>
    <row r="1076" spans="1:12" x14ac:dyDescent="0.25">
      <c r="A1076" s="279" t="s">
        <v>338</v>
      </c>
      <c r="B1076" s="279" t="s">
        <v>337</v>
      </c>
      <c r="C1076" s="279" t="s">
        <v>337</v>
      </c>
      <c r="D1076" s="279" t="s">
        <v>1394</v>
      </c>
      <c r="E1076">
        <v>659070</v>
      </c>
      <c r="F1076" s="288">
        <v>53.265000000000001</v>
      </c>
      <c r="G1076" t="s">
        <v>76</v>
      </c>
      <c r="H1076" s="289" t="s">
        <v>13411</v>
      </c>
      <c r="I1076" s="289" t="s">
        <v>13412</v>
      </c>
      <c r="J1076" s="289" t="s">
        <v>13417</v>
      </c>
      <c r="K1076" s="281">
        <v>0.77505247212499995</v>
      </c>
      <c r="L1076" s="279" t="s">
        <v>293</v>
      </c>
    </row>
    <row r="1077" spans="1:12" x14ac:dyDescent="0.25">
      <c r="A1077" s="279" t="s">
        <v>338</v>
      </c>
      <c r="B1077" s="279" t="s">
        <v>337</v>
      </c>
      <c r="C1077" s="279" t="s">
        <v>337</v>
      </c>
      <c r="D1077" s="279" t="s">
        <v>1464</v>
      </c>
      <c r="E1077">
        <v>609986</v>
      </c>
      <c r="F1077" s="288">
        <v>53.265000000000001</v>
      </c>
      <c r="G1077" t="s">
        <v>76</v>
      </c>
      <c r="H1077" s="289" t="s">
        <v>13444</v>
      </c>
      <c r="I1077" s="289" t="s">
        <v>13412</v>
      </c>
      <c r="J1077" s="289" t="s">
        <v>13416</v>
      </c>
      <c r="K1077" s="281">
        <v>0.19181777528400001</v>
      </c>
      <c r="L1077" s="279" t="s">
        <v>271</v>
      </c>
    </row>
    <row r="1078" spans="1:12" x14ac:dyDescent="0.25">
      <c r="A1078" s="279" t="s">
        <v>338</v>
      </c>
      <c r="B1078" s="279" t="s">
        <v>337</v>
      </c>
      <c r="C1078" s="279" t="s">
        <v>337</v>
      </c>
      <c r="D1078" s="279" t="s">
        <v>1698</v>
      </c>
      <c r="E1078">
        <v>675016</v>
      </c>
      <c r="F1078" s="288">
        <v>53.265000000000001</v>
      </c>
      <c r="G1078" t="s">
        <v>76</v>
      </c>
      <c r="H1078" s="289" t="s">
        <v>13445</v>
      </c>
      <c r="I1078" s="289" t="s">
        <v>13412</v>
      </c>
      <c r="J1078" s="289" t="s">
        <v>13416</v>
      </c>
      <c r="K1078" s="281">
        <v>0.121831427018</v>
      </c>
      <c r="L1078" s="279" t="s">
        <v>271</v>
      </c>
    </row>
    <row r="1079" spans="1:12" x14ac:dyDescent="0.25">
      <c r="A1079" s="279" t="s">
        <v>338</v>
      </c>
      <c r="B1079" s="279" t="s">
        <v>337</v>
      </c>
      <c r="C1079" s="279" t="s">
        <v>337</v>
      </c>
      <c r="D1079" s="279" t="s">
        <v>1747</v>
      </c>
      <c r="E1079">
        <v>764957</v>
      </c>
      <c r="F1079" s="288">
        <v>53.265000000000001</v>
      </c>
      <c r="G1079" t="s">
        <v>77</v>
      </c>
      <c r="H1079" s="289" t="s">
        <v>13444</v>
      </c>
      <c r="I1079" s="289" t="s">
        <v>13412</v>
      </c>
      <c r="J1079" s="289" t="s">
        <v>13417</v>
      </c>
      <c r="K1079" s="281">
        <v>-0.48908873079499998</v>
      </c>
      <c r="L1079" s="279" t="s">
        <v>278</v>
      </c>
    </row>
    <row r="1080" spans="1:12" x14ac:dyDescent="0.25">
      <c r="A1080" s="279" t="s">
        <v>338</v>
      </c>
      <c r="B1080" s="279" t="s">
        <v>337</v>
      </c>
      <c r="C1080" s="279" t="s">
        <v>337</v>
      </c>
      <c r="D1080" s="279" t="s">
        <v>2139</v>
      </c>
      <c r="E1080">
        <v>771287</v>
      </c>
      <c r="F1080" s="288">
        <v>53.265000000000001</v>
      </c>
      <c r="G1080" t="s">
        <v>76</v>
      </c>
      <c r="H1080" s="289" t="s">
        <v>13434</v>
      </c>
      <c r="I1080" s="289" t="s">
        <v>13412</v>
      </c>
      <c r="J1080" s="289" t="s">
        <v>13417</v>
      </c>
      <c r="K1080" s="281">
        <v>1.1103264183E-2</v>
      </c>
      <c r="L1080" s="279" t="s">
        <v>271</v>
      </c>
    </row>
    <row r="1081" spans="1:12" x14ac:dyDescent="0.25">
      <c r="A1081" s="279" t="s">
        <v>338</v>
      </c>
      <c r="B1081" s="279" t="s">
        <v>337</v>
      </c>
      <c r="C1081" s="279" t="s">
        <v>337</v>
      </c>
      <c r="D1081" s="279" t="s">
        <v>2249</v>
      </c>
      <c r="E1081">
        <v>603686</v>
      </c>
      <c r="F1081" s="288">
        <v>53.265000000000001</v>
      </c>
      <c r="G1081" t="s">
        <v>77</v>
      </c>
      <c r="H1081" s="289" t="s">
        <v>13445</v>
      </c>
      <c r="I1081" s="289" t="s">
        <v>13412</v>
      </c>
      <c r="J1081" s="289" t="s">
        <v>13422</v>
      </c>
      <c r="K1081" s="281">
        <v>-0.25119811070100001</v>
      </c>
      <c r="L1081" s="279" t="s">
        <v>278</v>
      </c>
    </row>
    <row r="1082" spans="1:12" x14ac:dyDescent="0.25">
      <c r="A1082" s="279" t="s">
        <v>338</v>
      </c>
      <c r="B1082" s="279" t="s">
        <v>337</v>
      </c>
      <c r="C1082" s="279" t="s">
        <v>337</v>
      </c>
      <c r="D1082" s="279" t="s">
        <v>2270</v>
      </c>
      <c r="E1082">
        <v>606014</v>
      </c>
      <c r="F1082" s="288">
        <v>53.265000000000001</v>
      </c>
      <c r="G1082" t="s">
        <v>76</v>
      </c>
      <c r="H1082" s="289" t="s">
        <v>13445</v>
      </c>
      <c r="I1082" s="289" t="s">
        <v>13412</v>
      </c>
      <c r="J1082" s="289" t="s">
        <v>13416</v>
      </c>
      <c r="K1082" s="281">
        <v>-0.55807816891600004</v>
      </c>
      <c r="L1082" s="279" t="s">
        <v>278</v>
      </c>
    </row>
    <row r="1083" spans="1:12" x14ac:dyDescent="0.25">
      <c r="A1083" s="279" t="s">
        <v>338</v>
      </c>
      <c r="B1083" s="279" t="s">
        <v>337</v>
      </c>
      <c r="C1083" s="279" t="s">
        <v>337</v>
      </c>
      <c r="D1083" s="279" t="s">
        <v>2349</v>
      </c>
      <c r="E1083">
        <v>609838</v>
      </c>
      <c r="F1083" s="288">
        <v>53.265000000000001</v>
      </c>
      <c r="G1083" t="s">
        <v>76</v>
      </c>
      <c r="H1083" s="289" t="s">
        <v>13445</v>
      </c>
      <c r="I1083" s="289" t="s">
        <v>13412</v>
      </c>
      <c r="J1083" s="289" t="s">
        <v>13416</v>
      </c>
      <c r="K1083" s="281">
        <v>-0.956343282756</v>
      </c>
      <c r="L1083" s="279" t="s">
        <v>278</v>
      </c>
    </row>
    <row r="1084" spans="1:12" x14ac:dyDescent="0.25">
      <c r="A1084" s="279" t="s">
        <v>338</v>
      </c>
      <c r="B1084" s="279" t="s">
        <v>337</v>
      </c>
      <c r="C1084" s="279" t="s">
        <v>337</v>
      </c>
      <c r="D1084" s="279" t="s">
        <v>2363</v>
      </c>
      <c r="E1084">
        <v>621595</v>
      </c>
      <c r="F1084" s="288">
        <v>53.265000000000001</v>
      </c>
      <c r="G1084" t="s">
        <v>76</v>
      </c>
      <c r="H1084" s="289" t="s">
        <v>13445</v>
      </c>
      <c r="I1084" s="289" t="s">
        <v>13412</v>
      </c>
      <c r="J1084" s="289" t="s">
        <v>13416</v>
      </c>
      <c r="K1084" s="281">
        <v>-0.124867104516</v>
      </c>
      <c r="L1084" s="279" t="s">
        <v>278</v>
      </c>
    </row>
    <row r="1085" spans="1:12" x14ac:dyDescent="0.25">
      <c r="A1085" s="279" t="s">
        <v>338</v>
      </c>
      <c r="B1085" s="279" t="s">
        <v>337</v>
      </c>
      <c r="C1085" s="279" t="s">
        <v>337</v>
      </c>
      <c r="D1085" s="279" t="s">
        <v>2391</v>
      </c>
      <c r="E1085">
        <v>618098</v>
      </c>
      <c r="F1085" s="288">
        <v>53.265000000000001</v>
      </c>
      <c r="G1085" t="s">
        <v>76</v>
      </c>
      <c r="H1085" s="289" t="s">
        <v>13445</v>
      </c>
      <c r="I1085" s="289" t="s">
        <v>13412</v>
      </c>
      <c r="J1085" s="289" t="s">
        <v>13416</v>
      </c>
      <c r="K1085" s="281">
        <v>-0.66837929866400003</v>
      </c>
      <c r="L1085" s="279" t="s">
        <v>278</v>
      </c>
    </row>
    <row r="1086" spans="1:12" x14ac:dyDescent="0.25">
      <c r="A1086" s="279" t="s">
        <v>338</v>
      </c>
      <c r="B1086" s="279" t="s">
        <v>337</v>
      </c>
      <c r="C1086" s="279" t="s">
        <v>337</v>
      </c>
      <c r="D1086" s="279" t="s">
        <v>2483</v>
      </c>
      <c r="E1086">
        <v>695289</v>
      </c>
      <c r="F1086" s="288">
        <v>53.265000000000001</v>
      </c>
      <c r="G1086" t="s">
        <v>76</v>
      </c>
      <c r="H1086" s="289" t="s">
        <v>13445</v>
      </c>
      <c r="I1086" s="289" t="s">
        <v>13412</v>
      </c>
      <c r="J1086" s="289" t="s">
        <v>13416</v>
      </c>
      <c r="K1086" s="281">
        <v>-0.43168045812599998</v>
      </c>
      <c r="L1086" s="279" t="s">
        <v>278</v>
      </c>
    </row>
    <row r="1087" spans="1:12" x14ac:dyDescent="0.25">
      <c r="A1087" s="279" t="s">
        <v>338</v>
      </c>
      <c r="B1087" s="279" t="s">
        <v>337</v>
      </c>
      <c r="C1087" s="279" t="s">
        <v>337</v>
      </c>
      <c r="D1087" s="279" t="s">
        <v>2677</v>
      </c>
      <c r="E1087">
        <v>707155</v>
      </c>
      <c r="F1087" s="288">
        <v>53.265000000000001</v>
      </c>
      <c r="G1087" t="s">
        <v>76</v>
      </c>
      <c r="H1087" s="289" t="s">
        <v>13445</v>
      </c>
      <c r="I1087" s="289" t="s">
        <v>13412</v>
      </c>
      <c r="J1087" s="289" t="s">
        <v>13416</v>
      </c>
      <c r="K1087" s="281">
        <v>1.03100697772E-2</v>
      </c>
      <c r="L1087" s="279" t="s">
        <v>271</v>
      </c>
    </row>
    <row r="1088" spans="1:12" x14ac:dyDescent="0.25">
      <c r="A1088" s="279" t="s">
        <v>338</v>
      </c>
      <c r="B1088" s="279" t="s">
        <v>337</v>
      </c>
      <c r="C1088" s="279" t="s">
        <v>337</v>
      </c>
      <c r="D1088" s="279" t="s">
        <v>2697</v>
      </c>
      <c r="E1088">
        <v>783668</v>
      </c>
      <c r="F1088" s="288">
        <v>53.265000000000001</v>
      </c>
      <c r="G1088" t="s">
        <v>76</v>
      </c>
      <c r="H1088" s="289" t="s">
        <v>13445</v>
      </c>
      <c r="I1088" s="289" t="s">
        <v>13412</v>
      </c>
      <c r="J1088" s="289" t="s">
        <v>13416</v>
      </c>
      <c r="K1088" s="281">
        <v>-0.70899684180300004</v>
      </c>
      <c r="L1088" s="279" t="s">
        <v>278</v>
      </c>
    </row>
    <row r="1089" spans="1:12" x14ac:dyDescent="0.25">
      <c r="A1089" s="279" t="s">
        <v>338</v>
      </c>
      <c r="B1089" s="279" t="s">
        <v>337</v>
      </c>
      <c r="C1089" s="279" t="s">
        <v>337</v>
      </c>
      <c r="D1089" s="279" t="s">
        <v>2817</v>
      </c>
      <c r="E1089">
        <v>683841</v>
      </c>
      <c r="F1089" s="288">
        <v>53.265000000000001</v>
      </c>
      <c r="G1089" t="s">
        <v>76</v>
      </c>
      <c r="H1089" s="289" t="s">
        <v>13445</v>
      </c>
      <c r="I1089" s="289" t="s">
        <v>13412</v>
      </c>
      <c r="J1089" s="289" t="s">
        <v>13416</v>
      </c>
      <c r="K1089" s="281">
        <v>-0.12711185152400001</v>
      </c>
      <c r="L1089" s="279" t="s">
        <v>278</v>
      </c>
    </row>
    <row r="1090" spans="1:12" x14ac:dyDescent="0.25">
      <c r="A1090" s="279" t="s">
        <v>338</v>
      </c>
      <c r="B1090" s="279" t="s">
        <v>337</v>
      </c>
      <c r="C1090" s="279" t="s">
        <v>337</v>
      </c>
      <c r="D1090" s="279" t="s">
        <v>2861</v>
      </c>
      <c r="E1090">
        <v>691542</v>
      </c>
      <c r="F1090" s="288">
        <v>53.265000000000001</v>
      </c>
      <c r="G1090" t="s">
        <v>76</v>
      </c>
      <c r="H1090" s="289" t="s">
        <v>13444</v>
      </c>
      <c r="I1090" s="289" t="s">
        <v>13412</v>
      </c>
      <c r="J1090" s="289" t="s">
        <v>13416</v>
      </c>
      <c r="K1090" s="281">
        <v>-0.23416983153199999</v>
      </c>
      <c r="L1090" s="279" t="s">
        <v>278</v>
      </c>
    </row>
    <row r="1091" spans="1:12" x14ac:dyDescent="0.25">
      <c r="A1091" s="279" t="s">
        <v>338</v>
      </c>
      <c r="B1091" s="279" t="s">
        <v>337</v>
      </c>
      <c r="C1091" s="279" t="s">
        <v>337</v>
      </c>
      <c r="D1091" s="279" t="s">
        <v>3015</v>
      </c>
      <c r="E1091">
        <v>737445</v>
      </c>
      <c r="F1091" s="288">
        <v>53.265000000000001</v>
      </c>
      <c r="G1091" t="s">
        <v>76</v>
      </c>
      <c r="H1091" s="289" t="s">
        <v>13445</v>
      </c>
      <c r="I1091" s="289" t="s">
        <v>13412</v>
      </c>
      <c r="J1091" s="289" t="s">
        <v>13416</v>
      </c>
      <c r="K1091" s="281">
        <v>-0.30093640299699997</v>
      </c>
      <c r="L1091" s="279" t="s">
        <v>278</v>
      </c>
    </row>
    <row r="1092" spans="1:12" x14ac:dyDescent="0.25">
      <c r="A1092" s="279" t="s">
        <v>338</v>
      </c>
      <c r="B1092" s="279" t="s">
        <v>337</v>
      </c>
      <c r="C1092" s="279" t="s">
        <v>337</v>
      </c>
      <c r="D1092" s="279" t="s">
        <v>3066</v>
      </c>
      <c r="E1092">
        <v>733865</v>
      </c>
      <c r="F1092" s="288">
        <v>53.265000000000001</v>
      </c>
      <c r="G1092" t="s">
        <v>76</v>
      </c>
      <c r="H1092" s="289" t="s">
        <v>13445</v>
      </c>
      <c r="I1092" s="289" t="s">
        <v>13412</v>
      </c>
      <c r="J1092" s="289" t="s">
        <v>13416</v>
      </c>
      <c r="K1092" s="281">
        <v>-0.52008116301999996</v>
      </c>
      <c r="L1092" s="279" t="s">
        <v>278</v>
      </c>
    </row>
    <row r="1093" spans="1:12" x14ac:dyDescent="0.25">
      <c r="A1093" s="279" t="s">
        <v>338</v>
      </c>
      <c r="B1093" s="279" t="s">
        <v>337</v>
      </c>
      <c r="C1093" s="279" t="s">
        <v>337</v>
      </c>
      <c r="D1093" s="279" t="s">
        <v>3273</v>
      </c>
      <c r="E1093">
        <v>633283</v>
      </c>
      <c r="F1093" s="288">
        <v>53.265000000000001</v>
      </c>
      <c r="G1093" t="s">
        <v>76</v>
      </c>
      <c r="H1093" s="289" t="s">
        <v>13445</v>
      </c>
      <c r="I1093" s="289" t="s">
        <v>13412</v>
      </c>
      <c r="J1093" s="289" t="s">
        <v>13416</v>
      </c>
      <c r="K1093" s="281">
        <v>0.19051483206600001</v>
      </c>
      <c r="L1093" s="279" t="s">
        <v>271</v>
      </c>
    </row>
    <row r="1094" spans="1:12" x14ac:dyDescent="0.25">
      <c r="A1094" s="279" t="s">
        <v>338</v>
      </c>
      <c r="B1094" s="279" t="s">
        <v>337</v>
      </c>
      <c r="C1094" s="279" t="s">
        <v>337</v>
      </c>
      <c r="D1094" s="279" t="s">
        <v>3408</v>
      </c>
      <c r="E1094">
        <v>662640</v>
      </c>
      <c r="F1094" s="288">
        <v>53.265000000000001</v>
      </c>
      <c r="G1094" t="s">
        <v>76</v>
      </c>
      <c r="H1094" s="289" t="s">
        <v>13445</v>
      </c>
      <c r="I1094" s="289" t="s">
        <v>13412</v>
      </c>
      <c r="J1094" s="289" t="s">
        <v>13416</v>
      </c>
      <c r="K1094" s="281">
        <v>-0.33042501535899998</v>
      </c>
      <c r="L1094" s="279" t="s">
        <v>278</v>
      </c>
    </row>
    <row r="1095" spans="1:12" x14ac:dyDescent="0.25">
      <c r="A1095" s="279" t="s">
        <v>338</v>
      </c>
      <c r="B1095" s="279" t="s">
        <v>337</v>
      </c>
      <c r="C1095" s="279" t="s">
        <v>337</v>
      </c>
      <c r="D1095" s="279" t="s">
        <v>3491</v>
      </c>
      <c r="E1095">
        <v>783676</v>
      </c>
      <c r="F1095" s="288">
        <v>53.265000000000001</v>
      </c>
      <c r="G1095" t="s">
        <v>76</v>
      </c>
      <c r="H1095" s="289" t="s">
        <v>13445</v>
      </c>
      <c r="I1095" s="289" t="s">
        <v>13412</v>
      </c>
      <c r="J1095" s="289" t="s">
        <v>13416</v>
      </c>
      <c r="K1095" s="281">
        <v>-0.92578868258199998</v>
      </c>
      <c r="L1095" s="279" t="s">
        <v>278</v>
      </c>
    </row>
    <row r="1096" spans="1:12" x14ac:dyDescent="0.25">
      <c r="A1096" s="279" t="s">
        <v>338</v>
      </c>
      <c r="B1096" s="279" t="s">
        <v>337</v>
      </c>
      <c r="C1096" s="279" t="s">
        <v>337</v>
      </c>
      <c r="D1096" s="279" t="s">
        <v>3527</v>
      </c>
      <c r="E1096">
        <v>918407</v>
      </c>
      <c r="F1096" s="288">
        <v>53.265000000000001</v>
      </c>
      <c r="G1096" t="s">
        <v>76</v>
      </c>
      <c r="H1096" s="289" t="s">
        <v>13445</v>
      </c>
      <c r="I1096" s="289" t="s">
        <v>13412</v>
      </c>
      <c r="J1096" s="289" t="s">
        <v>13416</v>
      </c>
      <c r="K1096" s="281">
        <v>-1.0558050074900001</v>
      </c>
      <c r="L1096" s="279" t="s">
        <v>278</v>
      </c>
    </row>
    <row r="1097" spans="1:12" x14ac:dyDescent="0.25">
      <c r="A1097" s="279" t="s">
        <v>338</v>
      </c>
      <c r="B1097" s="279" t="s">
        <v>337</v>
      </c>
      <c r="C1097" s="279" t="s">
        <v>337</v>
      </c>
      <c r="D1097" s="279" t="s">
        <v>3532</v>
      </c>
      <c r="E1097">
        <v>918458</v>
      </c>
      <c r="F1097" s="288">
        <v>53.265000000000001</v>
      </c>
      <c r="G1097" t="s">
        <v>76</v>
      </c>
      <c r="H1097" s="289" t="s">
        <v>13445</v>
      </c>
      <c r="I1097" s="289" t="s">
        <v>13412</v>
      </c>
      <c r="J1097" s="289" t="s">
        <v>13416</v>
      </c>
      <c r="K1097" s="281">
        <v>-0.92865702810200002</v>
      </c>
      <c r="L1097" s="279" t="s">
        <v>278</v>
      </c>
    </row>
    <row r="1098" spans="1:12" x14ac:dyDescent="0.25">
      <c r="A1098" s="279" t="s">
        <v>338</v>
      </c>
      <c r="B1098" s="279" t="s">
        <v>337</v>
      </c>
      <c r="C1098" s="279" t="s">
        <v>337</v>
      </c>
      <c r="D1098" s="279" t="s">
        <v>3609</v>
      </c>
      <c r="E1098">
        <v>784893</v>
      </c>
      <c r="F1098" s="288">
        <v>53.265000000000001</v>
      </c>
      <c r="G1098" t="s">
        <v>76</v>
      </c>
      <c r="H1098" s="289" t="s">
        <v>13445</v>
      </c>
      <c r="I1098" s="289" t="s">
        <v>13412</v>
      </c>
      <c r="J1098" s="289" t="s">
        <v>13416</v>
      </c>
      <c r="K1098" s="281">
        <v>0.33242506856499998</v>
      </c>
      <c r="L1098" s="279" t="s">
        <v>271</v>
      </c>
    </row>
    <row r="1099" spans="1:12" x14ac:dyDescent="0.25">
      <c r="A1099" s="279" t="s">
        <v>338</v>
      </c>
      <c r="B1099" s="279" t="s">
        <v>337</v>
      </c>
      <c r="C1099" s="279" t="s">
        <v>337</v>
      </c>
      <c r="D1099" s="279" t="s">
        <v>3637</v>
      </c>
      <c r="E1099">
        <v>790508</v>
      </c>
      <c r="F1099" s="288">
        <v>53.265000000000001</v>
      </c>
      <c r="G1099" t="s">
        <v>76</v>
      </c>
      <c r="H1099" s="289" t="s">
        <v>13411</v>
      </c>
      <c r="I1099" s="289" t="s">
        <v>13412</v>
      </c>
      <c r="J1099" s="289" t="s">
        <v>13423</v>
      </c>
      <c r="K1099" s="281">
        <v>-0.48007356347899999</v>
      </c>
      <c r="L1099" s="279" t="s">
        <v>278</v>
      </c>
    </row>
    <row r="1100" spans="1:12" x14ac:dyDescent="0.25">
      <c r="A1100" s="279" t="s">
        <v>338</v>
      </c>
      <c r="B1100" s="279" t="s">
        <v>337</v>
      </c>
      <c r="C1100" s="279" t="s">
        <v>337</v>
      </c>
      <c r="D1100" s="279" t="s">
        <v>3641</v>
      </c>
      <c r="E1100">
        <v>707821</v>
      </c>
      <c r="F1100" s="288">
        <v>53.265000000000001</v>
      </c>
      <c r="G1100" t="s">
        <v>76</v>
      </c>
      <c r="H1100" s="289" t="s">
        <v>13445</v>
      </c>
      <c r="I1100" s="289" t="s">
        <v>13412</v>
      </c>
      <c r="J1100" s="289" t="s">
        <v>13416</v>
      </c>
      <c r="K1100" s="281">
        <v>0.40301326561799999</v>
      </c>
      <c r="L1100" s="279" t="s">
        <v>271</v>
      </c>
    </row>
    <row r="1101" spans="1:12" x14ac:dyDescent="0.25">
      <c r="A1101" s="279" t="s">
        <v>338</v>
      </c>
      <c r="B1101" s="279" t="s">
        <v>337</v>
      </c>
      <c r="C1101" s="279" t="s">
        <v>337</v>
      </c>
      <c r="D1101" s="279" t="s">
        <v>3659</v>
      </c>
      <c r="E1101">
        <v>758647</v>
      </c>
      <c r="F1101" s="288">
        <v>53.265000000000001</v>
      </c>
      <c r="G1101" t="s">
        <v>76</v>
      </c>
      <c r="H1101" s="289" t="s">
        <v>13445</v>
      </c>
      <c r="I1101" s="289" t="s">
        <v>13412</v>
      </c>
      <c r="J1101" s="289" t="s">
        <v>13416</v>
      </c>
      <c r="K1101" s="281">
        <v>-5.3957998876000002E-2</v>
      </c>
      <c r="L1101" s="279" t="s">
        <v>278</v>
      </c>
    </row>
    <row r="1102" spans="1:12" x14ac:dyDescent="0.25">
      <c r="A1102" s="279" t="s">
        <v>338</v>
      </c>
      <c r="B1102" s="279" t="s">
        <v>337</v>
      </c>
      <c r="C1102" s="279" t="s">
        <v>337</v>
      </c>
      <c r="D1102" s="279" t="s">
        <v>3675</v>
      </c>
      <c r="E1102">
        <v>750620</v>
      </c>
      <c r="F1102" s="288">
        <v>53.265000000000001</v>
      </c>
      <c r="G1102" t="s">
        <v>76</v>
      </c>
      <c r="H1102" s="289" t="s">
        <v>13445</v>
      </c>
      <c r="I1102" s="289" t="s">
        <v>13412</v>
      </c>
      <c r="J1102" s="289" t="s">
        <v>13416</v>
      </c>
      <c r="K1102" s="281">
        <v>0.413519051227</v>
      </c>
      <c r="L1102" s="279" t="s">
        <v>271</v>
      </c>
    </row>
    <row r="1103" spans="1:12" x14ac:dyDescent="0.25">
      <c r="A1103" s="279" t="s">
        <v>338</v>
      </c>
      <c r="B1103" s="279" t="s">
        <v>337</v>
      </c>
      <c r="C1103" s="279" t="s">
        <v>337</v>
      </c>
      <c r="D1103" s="279" t="s">
        <v>3791</v>
      </c>
      <c r="E1103">
        <v>653381</v>
      </c>
      <c r="F1103" s="288">
        <v>53.265000000000001</v>
      </c>
      <c r="G1103" t="s">
        <v>76</v>
      </c>
      <c r="H1103" s="289" t="s">
        <v>13434</v>
      </c>
      <c r="I1103" s="289" t="s">
        <v>13412</v>
      </c>
      <c r="J1103" s="289" t="s">
        <v>13416</v>
      </c>
      <c r="K1103" s="281">
        <v>0.65045001481200004</v>
      </c>
      <c r="L1103" s="279" t="s">
        <v>293</v>
      </c>
    </row>
    <row r="1104" spans="1:12" x14ac:dyDescent="0.25">
      <c r="A1104" s="279" t="s">
        <v>338</v>
      </c>
      <c r="B1104" s="279" t="s">
        <v>337</v>
      </c>
      <c r="C1104" s="279" t="s">
        <v>337</v>
      </c>
      <c r="D1104" s="279" t="s">
        <v>3868</v>
      </c>
      <c r="E1104">
        <v>709573</v>
      </c>
      <c r="F1104" s="288">
        <v>53.265000000000001</v>
      </c>
      <c r="G1104" t="s">
        <v>76</v>
      </c>
      <c r="H1104" s="289" t="s">
        <v>13445</v>
      </c>
      <c r="I1104" s="289" t="s">
        <v>13412</v>
      </c>
      <c r="J1104" s="289" t="s">
        <v>13416</v>
      </c>
      <c r="K1104" s="281">
        <v>-0.55345671776299998</v>
      </c>
      <c r="L1104" s="279" t="s">
        <v>278</v>
      </c>
    </row>
    <row r="1105" spans="1:12" x14ac:dyDescent="0.25">
      <c r="A1105" s="279" t="s">
        <v>338</v>
      </c>
      <c r="B1105" s="279" t="s">
        <v>337</v>
      </c>
      <c r="C1105" s="279" t="s">
        <v>337</v>
      </c>
      <c r="D1105" s="279" t="s">
        <v>4104</v>
      </c>
      <c r="E1105">
        <v>750646</v>
      </c>
      <c r="F1105" s="288">
        <v>53.265000000000001</v>
      </c>
      <c r="G1105" t="s">
        <v>76</v>
      </c>
      <c r="H1105" s="289" t="s">
        <v>13444</v>
      </c>
      <c r="I1105" s="289" t="s">
        <v>13412</v>
      </c>
      <c r="J1105" s="289" t="s">
        <v>13416</v>
      </c>
      <c r="K1105" s="281">
        <v>-6.21435151967E-2</v>
      </c>
      <c r="L1105" s="279" t="s">
        <v>278</v>
      </c>
    </row>
    <row r="1106" spans="1:12" x14ac:dyDescent="0.25">
      <c r="A1106" s="279" t="s">
        <v>338</v>
      </c>
      <c r="B1106" s="279" t="s">
        <v>337</v>
      </c>
      <c r="C1106" s="279" t="s">
        <v>337</v>
      </c>
      <c r="D1106" s="279" t="s">
        <v>4251</v>
      </c>
      <c r="E1106">
        <v>750760</v>
      </c>
      <c r="F1106" s="288">
        <v>53.265000000000001</v>
      </c>
      <c r="G1106" t="s">
        <v>76</v>
      </c>
      <c r="H1106" s="289" t="s">
        <v>13445</v>
      </c>
      <c r="I1106" s="289" t="s">
        <v>13412</v>
      </c>
      <c r="J1106" s="289" t="s">
        <v>13416</v>
      </c>
      <c r="K1106" s="281">
        <v>0.21796562992900001</v>
      </c>
      <c r="L1106" s="279" t="s">
        <v>271</v>
      </c>
    </row>
    <row r="1107" spans="1:12" x14ac:dyDescent="0.25">
      <c r="A1107" s="279" t="s">
        <v>338</v>
      </c>
      <c r="B1107" s="279" t="s">
        <v>337</v>
      </c>
      <c r="C1107" s="279" t="s">
        <v>337</v>
      </c>
      <c r="D1107" s="279" t="s">
        <v>4448</v>
      </c>
      <c r="E1107">
        <v>605671</v>
      </c>
      <c r="F1107" s="288">
        <v>53.265000000000001</v>
      </c>
      <c r="G1107" t="s">
        <v>76</v>
      </c>
      <c r="H1107" s="289" t="s">
        <v>13444</v>
      </c>
      <c r="I1107" s="289" t="s">
        <v>13412</v>
      </c>
      <c r="J1107" s="289" t="s">
        <v>13416</v>
      </c>
      <c r="K1107" s="281">
        <v>-0.655425347361</v>
      </c>
      <c r="L1107" s="279" t="s">
        <v>278</v>
      </c>
    </row>
    <row r="1108" spans="1:12" x14ac:dyDescent="0.25">
      <c r="A1108" s="279" t="s">
        <v>338</v>
      </c>
      <c r="B1108" s="279" t="s">
        <v>337</v>
      </c>
      <c r="C1108" s="279" t="s">
        <v>337</v>
      </c>
      <c r="D1108" s="279" t="s">
        <v>4606</v>
      </c>
      <c r="E1108">
        <v>692182</v>
      </c>
      <c r="F1108" s="288">
        <v>53.265000000000001</v>
      </c>
      <c r="G1108" t="s">
        <v>76</v>
      </c>
      <c r="H1108" s="289" t="s">
        <v>13445</v>
      </c>
      <c r="I1108" s="289" t="s">
        <v>13412</v>
      </c>
      <c r="J1108" s="289" t="s">
        <v>13416</v>
      </c>
      <c r="K1108" s="281">
        <v>-0.55063053387200001</v>
      </c>
      <c r="L1108" s="279" t="s">
        <v>278</v>
      </c>
    </row>
    <row r="1109" spans="1:12" x14ac:dyDescent="0.25">
      <c r="A1109" s="279" t="s">
        <v>338</v>
      </c>
      <c r="B1109" s="279" t="s">
        <v>337</v>
      </c>
      <c r="C1109" s="279" t="s">
        <v>337</v>
      </c>
      <c r="D1109" s="279" t="s">
        <v>4634</v>
      </c>
      <c r="E1109">
        <v>640735</v>
      </c>
      <c r="F1109" s="288">
        <v>53.265000000000001</v>
      </c>
      <c r="G1109" t="s">
        <v>77</v>
      </c>
      <c r="H1109" s="289" t="s">
        <v>13444</v>
      </c>
      <c r="I1109" s="289" t="s">
        <v>13412</v>
      </c>
      <c r="J1109" s="289" t="s">
        <v>13416</v>
      </c>
      <c r="K1109" s="281">
        <v>-0.42570758280600002</v>
      </c>
      <c r="L1109" s="279" t="s">
        <v>278</v>
      </c>
    </row>
    <row r="1110" spans="1:12" x14ac:dyDescent="0.25">
      <c r="A1110" s="279" t="s">
        <v>338</v>
      </c>
      <c r="B1110" s="279" t="s">
        <v>337</v>
      </c>
      <c r="C1110" s="279" t="s">
        <v>337</v>
      </c>
      <c r="D1110" s="279" t="s">
        <v>4719</v>
      </c>
      <c r="E1110">
        <v>709468</v>
      </c>
      <c r="F1110" s="288">
        <v>53.265000000000001</v>
      </c>
      <c r="G1110" t="s">
        <v>77</v>
      </c>
      <c r="H1110" s="289" t="s">
        <v>13444</v>
      </c>
      <c r="I1110" s="289" t="s">
        <v>13412</v>
      </c>
      <c r="J1110" s="289" t="s">
        <v>13422</v>
      </c>
      <c r="K1110" s="281">
        <v>-0.39721050449899997</v>
      </c>
      <c r="L1110" s="279" t="s">
        <v>278</v>
      </c>
    </row>
    <row r="1111" spans="1:12" x14ac:dyDescent="0.25">
      <c r="A1111" s="279" t="s">
        <v>338</v>
      </c>
      <c r="B1111" s="279" t="s">
        <v>337</v>
      </c>
      <c r="C1111" s="279" t="s">
        <v>337</v>
      </c>
      <c r="D1111" s="279" t="s">
        <v>4924</v>
      </c>
      <c r="E1111">
        <v>732770</v>
      </c>
      <c r="F1111" s="288">
        <v>53.265000000000001</v>
      </c>
      <c r="G1111" t="s">
        <v>76</v>
      </c>
      <c r="H1111" s="289" t="s">
        <v>13445</v>
      </c>
      <c r="I1111" s="289" t="s">
        <v>13412</v>
      </c>
      <c r="J1111" s="289" t="s">
        <v>13416</v>
      </c>
      <c r="K1111" s="281">
        <v>0.16490334091</v>
      </c>
      <c r="L1111" s="279" t="s">
        <v>271</v>
      </c>
    </row>
    <row r="1112" spans="1:12" x14ac:dyDescent="0.25">
      <c r="A1112" s="279" t="s">
        <v>338</v>
      </c>
      <c r="B1112" s="279" t="s">
        <v>337</v>
      </c>
      <c r="C1112" s="279" t="s">
        <v>337</v>
      </c>
      <c r="D1112" s="279" t="s">
        <v>4939</v>
      </c>
      <c r="E1112">
        <v>790265</v>
      </c>
      <c r="F1112" s="288">
        <v>53.265000000000001</v>
      </c>
      <c r="G1112" t="s">
        <v>76</v>
      </c>
      <c r="H1112" s="289" t="s">
        <v>13434</v>
      </c>
      <c r="I1112" s="289" t="s">
        <v>13412</v>
      </c>
      <c r="J1112" s="289" t="s">
        <v>13417</v>
      </c>
      <c r="K1112" s="281">
        <v>-0.37820616413800001</v>
      </c>
      <c r="L1112" s="279" t="s">
        <v>278</v>
      </c>
    </row>
    <row r="1113" spans="1:12" x14ac:dyDescent="0.25">
      <c r="A1113" s="279" t="s">
        <v>338</v>
      </c>
      <c r="B1113" s="279" t="s">
        <v>337</v>
      </c>
      <c r="C1113" s="279" t="s">
        <v>337</v>
      </c>
      <c r="D1113" s="279" t="s">
        <v>4946</v>
      </c>
      <c r="E1113">
        <v>748030</v>
      </c>
      <c r="F1113" s="288">
        <v>53.265000000000001</v>
      </c>
      <c r="G1113" t="s">
        <v>76</v>
      </c>
      <c r="H1113" s="289" t="s">
        <v>13444</v>
      </c>
      <c r="I1113" s="289" t="s">
        <v>13412</v>
      </c>
      <c r="J1113" s="289" t="s">
        <v>13417</v>
      </c>
      <c r="K1113" s="281">
        <v>2.2310276836500002E-2</v>
      </c>
      <c r="L1113" s="279" t="s">
        <v>271</v>
      </c>
    </row>
    <row r="1114" spans="1:12" x14ac:dyDescent="0.25">
      <c r="A1114" s="279" t="s">
        <v>338</v>
      </c>
      <c r="B1114" s="279" t="s">
        <v>337</v>
      </c>
      <c r="C1114" s="279" t="s">
        <v>337</v>
      </c>
      <c r="D1114" s="279" t="s">
        <v>5001</v>
      </c>
      <c r="E1114">
        <v>798461</v>
      </c>
      <c r="F1114" s="288">
        <v>53.265000000000001</v>
      </c>
      <c r="G1114" t="s">
        <v>76</v>
      </c>
      <c r="H1114" s="289" t="s">
        <v>13445</v>
      </c>
      <c r="I1114" s="289" t="s">
        <v>13412</v>
      </c>
      <c r="J1114" s="289" t="s">
        <v>13416</v>
      </c>
      <c r="K1114" s="281">
        <v>0.35098568017699999</v>
      </c>
      <c r="L1114" s="279" t="s">
        <v>271</v>
      </c>
    </row>
    <row r="1115" spans="1:12" x14ac:dyDescent="0.25">
      <c r="A1115" s="279" t="s">
        <v>338</v>
      </c>
      <c r="B1115" s="279" t="s">
        <v>337</v>
      </c>
      <c r="C1115" s="279" t="s">
        <v>337</v>
      </c>
      <c r="D1115" s="279" t="s">
        <v>5254</v>
      </c>
      <c r="E1115">
        <v>685291</v>
      </c>
      <c r="F1115" s="288">
        <v>53.265000000000001</v>
      </c>
      <c r="G1115" t="s">
        <v>76</v>
      </c>
      <c r="H1115" s="289" t="s">
        <v>13434</v>
      </c>
      <c r="I1115" s="289" t="s">
        <v>13412</v>
      </c>
      <c r="J1115" s="289" t="s">
        <v>13416</v>
      </c>
      <c r="K1115" s="281">
        <v>-0.17775124568299999</v>
      </c>
      <c r="L1115" s="279" t="s">
        <v>278</v>
      </c>
    </row>
    <row r="1116" spans="1:12" x14ac:dyDescent="0.25">
      <c r="A1116" s="279" t="s">
        <v>338</v>
      </c>
      <c r="B1116" s="279" t="s">
        <v>337</v>
      </c>
      <c r="C1116" s="279" t="s">
        <v>337</v>
      </c>
      <c r="D1116" s="279" t="s">
        <v>5258</v>
      </c>
      <c r="E1116">
        <v>674192</v>
      </c>
      <c r="F1116" s="288">
        <v>53.265000000000001</v>
      </c>
      <c r="G1116" t="s">
        <v>76</v>
      </c>
      <c r="H1116" s="289" t="s">
        <v>13445</v>
      </c>
      <c r="I1116" s="289" t="s">
        <v>13412</v>
      </c>
      <c r="J1116" s="289" t="s">
        <v>13416</v>
      </c>
      <c r="K1116" s="281">
        <v>-0.47078539572299999</v>
      </c>
      <c r="L1116" s="279" t="s">
        <v>278</v>
      </c>
    </row>
    <row r="1117" spans="1:12" x14ac:dyDescent="0.25">
      <c r="A1117" s="279" t="s">
        <v>338</v>
      </c>
      <c r="B1117" s="279" t="s">
        <v>337</v>
      </c>
      <c r="C1117" s="279" t="s">
        <v>337</v>
      </c>
      <c r="D1117" s="279" t="s">
        <v>5295</v>
      </c>
      <c r="E1117">
        <v>662534</v>
      </c>
      <c r="F1117" s="288">
        <v>53.265000000000001</v>
      </c>
      <c r="G1117" t="s">
        <v>77</v>
      </c>
      <c r="H1117" s="289" t="s">
        <v>13434</v>
      </c>
      <c r="I1117" s="289" t="s">
        <v>13412</v>
      </c>
      <c r="J1117" s="289" t="s">
        <v>13417</v>
      </c>
      <c r="K1117" s="281">
        <v>0.79018146666</v>
      </c>
      <c r="L1117" s="279" t="s">
        <v>293</v>
      </c>
    </row>
    <row r="1118" spans="1:12" x14ac:dyDescent="0.25">
      <c r="A1118" s="279" t="s">
        <v>338</v>
      </c>
      <c r="B1118" s="279" t="s">
        <v>337</v>
      </c>
      <c r="C1118" s="279" t="s">
        <v>337</v>
      </c>
      <c r="D1118" s="279" t="s">
        <v>5442</v>
      </c>
      <c r="E1118">
        <v>621528</v>
      </c>
      <c r="F1118" s="288">
        <v>53.265000000000001</v>
      </c>
      <c r="G1118" t="s">
        <v>76</v>
      </c>
      <c r="H1118" s="289" t="s">
        <v>13445</v>
      </c>
      <c r="I1118" s="289" t="s">
        <v>13412</v>
      </c>
      <c r="J1118" s="289" t="s">
        <v>13416</v>
      </c>
      <c r="K1118" s="281">
        <v>-0.51705505809100005</v>
      </c>
      <c r="L1118" s="279" t="s">
        <v>278</v>
      </c>
    </row>
    <row r="1119" spans="1:12" x14ac:dyDescent="0.25">
      <c r="A1119" s="279" t="s">
        <v>338</v>
      </c>
      <c r="B1119" s="279" t="s">
        <v>337</v>
      </c>
      <c r="C1119" s="279" t="s">
        <v>337</v>
      </c>
      <c r="D1119" s="279" t="s">
        <v>5474</v>
      </c>
      <c r="E1119">
        <v>720666</v>
      </c>
      <c r="F1119" s="288">
        <v>53.265000000000001</v>
      </c>
      <c r="G1119" t="s">
        <v>76</v>
      </c>
      <c r="H1119" s="289" t="s">
        <v>13444</v>
      </c>
      <c r="I1119" s="289" t="s">
        <v>13412</v>
      </c>
      <c r="J1119" s="289" t="s">
        <v>13416</v>
      </c>
      <c r="K1119" s="281">
        <v>-5.2654852466699998E-3</v>
      </c>
      <c r="L1119" s="279" t="s">
        <v>278</v>
      </c>
    </row>
    <row r="1120" spans="1:12" x14ac:dyDescent="0.25">
      <c r="A1120" s="279" t="s">
        <v>338</v>
      </c>
      <c r="B1120" s="279" t="s">
        <v>337</v>
      </c>
      <c r="C1120" s="279" t="s">
        <v>337</v>
      </c>
      <c r="D1120" s="279" t="s">
        <v>5775</v>
      </c>
      <c r="E1120">
        <v>633666</v>
      </c>
      <c r="F1120" s="288">
        <v>53.265000000000001</v>
      </c>
      <c r="G1120" t="s">
        <v>77</v>
      </c>
      <c r="H1120" s="289" t="s">
        <v>13434</v>
      </c>
      <c r="I1120" s="289" t="s">
        <v>13412</v>
      </c>
      <c r="J1120" s="289" t="s">
        <v>13416</v>
      </c>
      <c r="K1120" s="281">
        <v>-6.1135185639999999E-2</v>
      </c>
      <c r="L1120" s="279" t="s">
        <v>278</v>
      </c>
    </row>
    <row r="1121" spans="1:12" x14ac:dyDescent="0.25">
      <c r="A1121" s="279" t="s">
        <v>338</v>
      </c>
      <c r="B1121" s="279" t="s">
        <v>337</v>
      </c>
      <c r="C1121" s="279" t="s">
        <v>337</v>
      </c>
      <c r="D1121" s="279" t="s">
        <v>5824</v>
      </c>
      <c r="E1121">
        <v>621439</v>
      </c>
      <c r="F1121" s="288">
        <v>53.265000000000001</v>
      </c>
      <c r="G1121" t="s">
        <v>76</v>
      </c>
      <c r="H1121" s="289" t="s">
        <v>13445</v>
      </c>
      <c r="I1121" s="289" t="s">
        <v>13412</v>
      </c>
      <c r="J1121" s="289" t="s">
        <v>13416</v>
      </c>
      <c r="K1121" s="281">
        <v>1.3184297751700001E-3</v>
      </c>
      <c r="L1121" s="279" t="s">
        <v>271</v>
      </c>
    </row>
    <row r="1122" spans="1:12" x14ac:dyDescent="0.25">
      <c r="A1122" s="279" t="s">
        <v>338</v>
      </c>
      <c r="B1122" s="279" t="s">
        <v>337</v>
      </c>
      <c r="C1122" s="279" t="s">
        <v>337</v>
      </c>
      <c r="D1122" s="279" t="s">
        <v>5953</v>
      </c>
      <c r="E1122">
        <v>615897</v>
      </c>
      <c r="F1122" s="288">
        <v>53.265000000000001</v>
      </c>
      <c r="G1122" t="s">
        <v>76</v>
      </c>
      <c r="H1122" s="289" t="s">
        <v>13445</v>
      </c>
      <c r="I1122" s="289" t="s">
        <v>13412</v>
      </c>
      <c r="J1122" s="289" t="s">
        <v>13416</v>
      </c>
      <c r="K1122" s="281">
        <v>-4.9834775167700001E-3</v>
      </c>
      <c r="L1122" s="279" t="s">
        <v>278</v>
      </c>
    </row>
    <row r="1123" spans="1:12" x14ac:dyDescent="0.25">
      <c r="A1123" s="279" t="s">
        <v>338</v>
      </c>
      <c r="B1123" s="279" t="s">
        <v>337</v>
      </c>
      <c r="C1123" s="279" t="s">
        <v>337</v>
      </c>
      <c r="D1123" s="279" t="s">
        <v>6018</v>
      </c>
      <c r="E1123">
        <v>675024</v>
      </c>
      <c r="F1123" s="288">
        <v>53.265000000000001</v>
      </c>
      <c r="G1123" t="s">
        <v>76</v>
      </c>
      <c r="H1123" s="289" t="s">
        <v>13445</v>
      </c>
      <c r="I1123" s="289" t="s">
        <v>13412</v>
      </c>
      <c r="J1123" s="289" t="s">
        <v>13416</v>
      </c>
      <c r="K1123" s="281">
        <v>-0.712071548921</v>
      </c>
      <c r="L1123" s="279" t="s">
        <v>278</v>
      </c>
    </row>
    <row r="1124" spans="1:12" x14ac:dyDescent="0.25">
      <c r="A1124" s="279" t="s">
        <v>338</v>
      </c>
      <c r="B1124" s="279" t="s">
        <v>337</v>
      </c>
      <c r="C1124" s="279" t="s">
        <v>337</v>
      </c>
      <c r="D1124" s="279" t="s">
        <v>6361</v>
      </c>
      <c r="E1124">
        <v>632953</v>
      </c>
      <c r="F1124" s="288">
        <v>53.265000000000001</v>
      </c>
      <c r="G1124" t="s">
        <v>76</v>
      </c>
      <c r="H1124" s="289" t="s">
        <v>13445</v>
      </c>
      <c r="I1124" s="289" t="s">
        <v>13412</v>
      </c>
      <c r="J1124" s="289" t="s">
        <v>13416</v>
      </c>
      <c r="K1124" s="281">
        <v>-0.68521065243199997</v>
      </c>
      <c r="L1124" s="279" t="s">
        <v>278</v>
      </c>
    </row>
    <row r="1125" spans="1:12" x14ac:dyDescent="0.25">
      <c r="A1125" s="279" t="s">
        <v>338</v>
      </c>
      <c r="B1125" s="279" t="s">
        <v>337</v>
      </c>
      <c r="C1125" s="279" t="s">
        <v>337</v>
      </c>
      <c r="D1125" s="279" t="s">
        <v>6535</v>
      </c>
      <c r="E1125">
        <v>657034</v>
      </c>
      <c r="F1125" s="288">
        <v>53.265000000000001</v>
      </c>
      <c r="G1125" t="s">
        <v>77</v>
      </c>
      <c r="H1125" s="289" t="s">
        <v>13434</v>
      </c>
      <c r="I1125" s="289" t="s">
        <v>13412</v>
      </c>
      <c r="J1125" s="289" t="s">
        <v>13423</v>
      </c>
      <c r="K1125" s="281">
        <v>-0.22737265486</v>
      </c>
      <c r="L1125" s="279" t="s">
        <v>278</v>
      </c>
    </row>
    <row r="1126" spans="1:12" x14ac:dyDescent="0.25">
      <c r="A1126" s="279" t="s">
        <v>338</v>
      </c>
      <c r="B1126" s="279" t="s">
        <v>337</v>
      </c>
      <c r="C1126" s="279" t="s">
        <v>337</v>
      </c>
      <c r="D1126" s="279" t="s">
        <v>6566</v>
      </c>
      <c r="E1126">
        <v>621544</v>
      </c>
      <c r="F1126" s="288">
        <v>53.265000000000001</v>
      </c>
      <c r="G1126" t="s">
        <v>77</v>
      </c>
      <c r="H1126" s="289" t="s">
        <v>13444</v>
      </c>
      <c r="I1126" s="289" t="s">
        <v>13412</v>
      </c>
      <c r="J1126" s="289" t="s">
        <v>13416</v>
      </c>
      <c r="K1126" s="281">
        <v>-0.16508795453</v>
      </c>
      <c r="L1126" s="279" t="s">
        <v>278</v>
      </c>
    </row>
    <row r="1127" spans="1:12" x14ac:dyDescent="0.25">
      <c r="A1127" s="279" t="s">
        <v>338</v>
      </c>
      <c r="B1127" s="279" t="s">
        <v>337</v>
      </c>
      <c r="C1127" s="279" t="s">
        <v>337</v>
      </c>
      <c r="D1127" s="279" t="s">
        <v>6652</v>
      </c>
      <c r="E1127">
        <v>790532</v>
      </c>
      <c r="F1127" s="288">
        <v>53.265000000000001</v>
      </c>
      <c r="G1127" t="s">
        <v>76</v>
      </c>
      <c r="H1127" s="289" t="s">
        <v>13445</v>
      </c>
      <c r="I1127" s="289" t="s">
        <v>13412</v>
      </c>
      <c r="J1127" s="289" t="s">
        <v>13416</v>
      </c>
      <c r="K1127" s="281">
        <v>0.27441762082299997</v>
      </c>
      <c r="L1127" s="279" t="s">
        <v>271</v>
      </c>
    </row>
    <row r="1128" spans="1:12" x14ac:dyDescent="0.25">
      <c r="A1128" s="279" t="s">
        <v>338</v>
      </c>
      <c r="B1128" s="279" t="s">
        <v>337</v>
      </c>
      <c r="C1128" s="279" t="s">
        <v>337</v>
      </c>
      <c r="D1128" s="279" t="s">
        <v>6654</v>
      </c>
      <c r="E1128">
        <v>707830</v>
      </c>
      <c r="F1128" s="288">
        <v>53.265000000000001</v>
      </c>
      <c r="G1128" t="s">
        <v>76</v>
      </c>
      <c r="H1128" s="289" t="s">
        <v>13445</v>
      </c>
      <c r="I1128" s="289" t="s">
        <v>13412</v>
      </c>
      <c r="J1128" s="289" t="s">
        <v>13416</v>
      </c>
      <c r="K1128" s="281">
        <v>0.35884154687300002</v>
      </c>
      <c r="L1128" s="279" t="s">
        <v>271</v>
      </c>
    </row>
    <row r="1129" spans="1:12" x14ac:dyDescent="0.25">
      <c r="A1129" s="279" t="s">
        <v>338</v>
      </c>
      <c r="B1129" s="279" t="s">
        <v>337</v>
      </c>
      <c r="C1129" s="279" t="s">
        <v>337</v>
      </c>
      <c r="D1129" s="279" t="s">
        <v>6660</v>
      </c>
      <c r="E1129">
        <v>621609</v>
      </c>
      <c r="F1129" s="288">
        <v>53.265000000000001</v>
      </c>
      <c r="G1129" t="s">
        <v>77</v>
      </c>
      <c r="H1129" s="289" t="s">
        <v>13444</v>
      </c>
      <c r="I1129" s="289" t="s">
        <v>13412</v>
      </c>
      <c r="J1129" s="289" t="s">
        <v>13416</v>
      </c>
      <c r="K1129" s="281">
        <v>0.39028438122699999</v>
      </c>
      <c r="L1129" s="279" t="s">
        <v>271</v>
      </c>
    </row>
    <row r="1130" spans="1:12" x14ac:dyDescent="0.25">
      <c r="A1130" s="279" t="s">
        <v>338</v>
      </c>
      <c r="B1130" s="279" t="s">
        <v>337</v>
      </c>
      <c r="C1130" s="279" t="s">
        <v>337</v>
      </c>
      <c r="D1130" s="279" t="s">
        <v>6802</v>
      </c>
      <c r="E1130">
        <v>778397</v>
      </c>
      <c r="F1130" s="288">
        <v>53.265000000000001</v>
      </c>
      <c r="G1130" t="s">
        <v>76</v>
      </c>
      <c r="H1130" s="289" t="s">
        <v>13445</v>
      </c>
      <c r="I1130" s="289" t="s">
        <v>13412</v>
      </c>
      <c r="J1130" s="289" t="s">
        <v>13416</v>
      </c>
      <c r="K1130" s="281">
        <v>0.366299205869</v>
      </c>
      <c r="L1130" s="279" t="s">
        <v>271</v>
      </c>
    </row>
    <row r="1131" spans="1:12" x14ac:dyDescent="0.25">
      <c r="A1131" s="279" t="s">
        <v>338</v>
      </c>
      <c r="B1131" s="279" t="s">
        <v>337</v>
      </c>
      <c r="C1131" s="279" t="s">
        <v>337</v>
      </c>
      <c r="D1131" s="279" t="s">
        <v>6819</v>
      </c>
      <c r="E1131">
        <v>783684</v>
      </c>
      <c r="F1131" s="288">
        <v>53.265000000000001</v>
      </c>
      <c r="G1131" t="s">
        <v>76</v>
      </c>
      <c r="H1131" s="289" t="s">
        <v>13445</v>
      </c>
      <c r="I1131" s="289" t="s">
        <v>13412</v>
      </c>
      <c r="J1131" s="289" t="s">
        <v>13416</v>
      </c>
      <c r="K1131" s="281">
        <v>-0.48951648324199998</v>
      </c>
      <c r="L1131" s="279" t="s">
        <v>278</v>
      </c>
    </row>
    <row r="1132" spans="1:12" x14ac:dyDescent="0.25">
      <c r="A1132" s="279" t="s">
        <v>338</v>
      </c>
      <c r="B1132" s="279" t="s">
        <v>337</v>
      </c>
      <c r="C1132" s="279" t="s">
        <v>337</v>
      </c>
      <c r="D1132" s="279" t="s">
        <v>6866</v>
      </c>
      <c r="E1132">
        <v>790559</v>
      </c>
      <c r="F1132" s="288">
        <v>53.265000000000001</v>
      </c>
      <c r="G1132" t="s">
        <v>77</v>
      </c>
      <c r="H1132" s="289" t="s">
        <v>13445</v>
      </c>
      <c r="I1132" s="289" t="s">
        <v>13412</v>
      </c>
      <c r="J1132" s="289" t="s">
        <v>13416</v>
      </c>
      <c r="K1132" s="281">
        <v>7.5912366773800005E-2</v>
      </c>
      <c r="L1132" s="279" t="s">
        <v>271</v>
      </c>
    </row>
    <row r="1133" spans="1:12" x14ac:dyDescent="0.25">
      <c r="A1133" s="279" t="s">
        <v>338</v>
      </c>
      <c r="B1133" s="279" t="s">
        <v>337</v>
      </c>
      <c r="C1133" s="279" t="s">
        <v>337</v>
      </c>
      <c r="D1133" s="279" t="s">
        <v>7079</v>
      </c>
      <c r="E1133">
        <v>669482</v>
      </c>
      <c r="F1133" s="288">
        <v>53.265000000000001</v>
      </c>
      <c r="G1133" t="s">
        <v>77</v>
      </c>
      <c r="H1133" s="289" t="s">
        <v>13411</v>
      </c>
      <c r="I1133" s="289" t="s">
        <v>13412</v>
      </c>
      <c r="J1133" s="289" t="s">
        <v>13417</v>
      </c>
      <c r="K1133" s="281">
        <v>0.89239357973</v>
      </c>
      <c r="L1133" s="279" t="s">
        <v>293</v>
      </c>
    </row>
    <row r="1134" spans="1:12" x14ac:dyDescent="0.25">
      <c r="A1134" s="279" t="s">
        <v>338</v>
      </c>
      <c r="B1134" s="279" t="s">
        <v>337</v>
      </c>
      <c r="C1134" s="279" t="s">
        <v>337</v>
      </c>
      <c r="D1134" s="279" t="s">
        <v>337</v>
      </c>
      <c r="E1134">
        <v>621382</v>
      </c>
      <c r="F1134" s="288">
        <v>53.265000000000001</v>
      </c>
      <c r="G1134" t="s">
        <v>76</v>
      </c>
      <c r="H1134" s="289" t="s">
        <v>13445</v>
      </c>
      <c r="I1134" s="289" t="s">
        <v>13412</v>
      </c>
      <c r="J1134" s="289" t="s">
        <v>13416</v>
      </c>
      <c r="K1134" s="281">
        <v>-0.64559811902999997</v>
      </c>
      <c r="L1134" s="279" t="s">
        <v>278</v>
      </c>
    </row>
    <row r="1135" spans="1:12" x14ac:dyDescent="0.25">
      <c r="A1135" s="279" t="s">
        <v>338</v>
      </c>
      <c r="B1135" s="279" t="s">
        <v>337</v>
      </c>
      <c r="C1135" s="279" t="s">
        <v>337</v>
      </c>
      <c r="D1135" s="279" t="s">
        <v>7264</v>
      </c>
      <c r="E1135">
        <v>643319</v>
      </c>
      <c r="F1135" s="288">
        <v>53.265000000000001</v>
      </c>
      <c r="G1135" t="s">
        <v>77</v>
      </c>
      <c r="H1135" s="289" t="s">
        <v>13444</v>
      </c>
      <c r="I1135" s="289" t="s">
        <v>13412</v>
      </c>
      <c r="J1135" s="289" t="s">
        <v>13416</v>
      </c>
      <c r="K1135" s="281">
        <v>-3.49105386362E-2</v>
      </c>
      <c r="L1135" s="279" t="s">
        <v>278</v>
      </c>
    </row>
    <row r="1136" spans="1:12" x14ac:dyDescent="0.25">
      <c r="A1136" s="279" t="s">
        <v>338</v>
      </c>
      <c r="B1136" s="279" t="s">
        <v>337</v>
      </c>
      <c r="C1136" s="279" t="s">
        <v>337</v>
      </c>
      <c r="D1136" s="279" t="s">
        <v>7299</v>
      </c>
      <c r="E1136">
        <v>637033</v>
      </c>
      <c r="F1136" s="288">
        <v>53.265000000000001</v>
      </c>
      <c r="G1136" t="s">
        <v>76</v>
      </c>
      <c r="H1136" s="289" t="s">
        <v>13434</v>
      </c>
      <c r="I1136" s="289" t="s">
        <v>13412</v>
      </c>
      <c r="J1136" s="289" t="s">
        <v>13416</v>
      </c>
      <c r="K1136" s="281">
        <v>-0.71213220810900002</v>
      </c>
      <c r="L1136" s="279" t="s">
        <v>278</v>
      </c>
    </row>
    <row r="1137" spans="1:12" x14ac:dyDescent="0.25">
      <c r="A1137" s="279" t="s">
        <v>338</v>
      </c>
      <c r="B1137" s="279" t="s">
        <v>337</v>
      </c>
      <c r="C1137" s="279" t="s">
        <v>337</v>
      </c>
      <c r="D1137" s="279" t="s">
        <v>7376</v>
      </c>
      <c r="E1137">
        <v>609820</v>
      </c>
      <c r="F1137" s="288">
        <v>53.265000000000001</v>
      </c>
      <c r="G1137" t="s">
        <v>76</v>
      </c>
      <c r="H1137" s="289" t="s">
        <v>13445</v>
      </c>
      <c r="I1137" s="289" t="s">
        <v>13412</v>
      </c>
      <c r="J1137" s="289" t="s">
        <v>13416</v>
      </c>
      <c r="K1137" s="281">
        <v>-0.82672970882600005</v>
      </c>
      <c r="L1137" s="279" t="s">
        <v>278</v>
      </c>
    </row>
    <row r="1138" spans="1:12" x14ac:dyDescent="0.25">
      <c r="A1138" s="279" t="s">
        <v>338</v>
      </c>
      <c r="B1138" s="279" t="s">
        <v>337</v>
      </c>
      <c r="C1138" s="279" t="s">
        <v>337</v>
      </c>
      <c r="D1138" s="279" t="s">
        <v>7392</v>
      </c>
      <c r="E1138">
        <v>671819</v>
      </c>
      <c r="F1138" s="288">
        <v>53.265000000000001</v>
      </c>
      <c r="G1138" t="s">
        <v>76</v>
      </c>
      <c r="H1138" s="289" t="s">
        <v>13445</v>
      </c>
      <c r="I1138" s="289" t="s">
        <v>13412</v>
      </c>
      <c r="J1138" s="289" t="s">
        <v>13416</v>
      </c>
      <c r="K1138" s="281">
        <v>-0.25473246088399998</v>
      </c>
      <c r="L1138" s="279" t="s">
        <v>278</v>
      </c>
    </row>
    <row r="1139" spans="1:12" x14ac:dyDescent="0.25">
      <c r="A1139" s="279" t="s">
        <v>338</v>
      </c>
      <c r="B1139" s="279" t="s">
        <v>337</v>
      </c>
      <c r="C1139" s="279" t="s">
        <v>337</v>
      </c>
      <c r="D1139" s="279" t="s">
        <v>7404</v>
      </c>
      <c r="E1139">
        <v>627127</v>
      </c>
      <c r="F1139" s="288">
        <v>53.265000000000001</v>
      </c>
      <c r="G1139" t="s">
        <v>76</v>
      </c>
      <c r="H1139" s="289" t="s">
        <v>13444</v>
      </c>
      <c r="I1139" s="289" t="s">
        <v>13412</v>
      </c>
      <c r="J1139" s="289" t="s">
        <v>13416</v>
      </c>
      <c r="K1139" s="281">
        <v>-0.104782213018</v>
      </c>
      <c r="L1139" s="279" t="s">
        <v>278</v>
      </c>
    </row>
    <row r="1140" spans="1:12" x14ac:dyDescent="0.25">
      <c r="A1140" s="279" t="s">
        <v>338</v>
      </c>
      <c r="B1140" s="279" t="s">
        <v>337</v>
      </c>
      <c r="C1140" s="279" t="s">
        <v>337</v>
      </c>
      <c r="D1140" s="279" t="s">
        <v>7639</v>
      </c>
      <c r="E1140">
        <v>761214</v>
      </c>
      <c r="F1140" s="288">
        <v>53.265000000000001</v>
      </c>
      <c r="G1140" t="s">
        <v>76</v>
      </c>
      <c r="H1140" s="289" t="s">
        <v>13445</v>
      </c>
      <c r="I1140" s="289" t="s">
        <v>13412</v>
      </c>
      <c r="J1140" s="289" t="s">
        <v>13416</v>
      </c>
      <c r="K1140" s="281">
        <v>0.248117065271</v>
      </c>
      <c r="L1140" s="279" t="s">
        <v>271</v>
      </c>
    </row>
    <row r="1141" spans="1:12" x14ac:dyDescent="0.25">
      <c r="A1141" s="279" t="s">
        <v>338</v>
      </c>
      <c r="B1141" s="279" t="s">
        <v>337</v>
      </c>
      <c r="C1141" s="279" t="s">
        <v>337</v>
      </c>
      <c r="D1141" s="279" t="s">
        <v>7645</v>
      </c>
      <c r="E1141">
        <v>757322</v>
      </c>
      <c r="F1141" s="288">
        <v>53.265000000000001</v>
      </c>
      <c r="G1141" t="s">
        <v>77</v>
      </c>
      <c r="H1141" s="289" t="s">
        <v>13444</v>
      </c>
      <c r="I1141" s="289" t="s">
        <v>13412</v>
      </c>
      <c r="J1141" s="289" t="s">
        <v>13416</v>
      </c>
      <c r="K1141" s="281">
        <v>0.161440669722</v>
      </c>
      <c r="L1141" s="279" t="s">
        <v>271</v>
      </c>
    </row>
    <row r="1142" spans="1:12" x14ac:dyDescent="0.25">
      <c r="A1142" s="279" t="s">
        <v>338</v>
      </c>
      <c r="B1142" s="279" t="s">
        <v>337</v>
      </c>
      <c r="C1142" s="279" t="s">
        <v>337</v>
      </c>
      <c r="D1142" s="279" t="s">
        <v>7783</v>
      </c>
      <c r="E1142">
        <v>739227</v>
      </c>
      <c r="F1142" s="288">
        <v>53.265000000000001</v>
      </c>
      <c r="G1142" t="s">
        <v>76</v>
      </c>
      <c r="H1142" s="289" t="s">
        <v>13445</v>
      </c>
      <c r="I1142" s="289" t="s">
        <v>13412</v>
      </c>
      <c r="J1142" s="289" t="s">
        <v>13416</v>
      </c>
      <c r="K1142" s="281">
        <v>-0.85688630902200003</v>
      </c>
      <c r="L1142" s="279" t="s">
        <v>278</v>
      </c>
    </row>
    <row r="1143" spans="1:12" x14ac:dyDescent="0.25">
      <c r="A1143" s="279" t="s">
        <v>338</v>
      </c>
      <c r="B1143" s="279" t="s">
        <v>337</v>
      </c>
      <c r="C1143" s="279" t="s">
        <v>337</v>
      </c>
      <c r="D1143" s="279" t="s">
        <v>7889</v>
      </c>
      <c r="E1143">
        <v>747904</v>
      </c>
      <c r="F1143" s="288">
        <v>53.265000000000001</v>
      </c>
      <c r="G1143" t="s">
        <v>77</v>
      </c>
      <c r="H1143" s="289" t="s">
        <v>13444</v>
      </c>
      <c r="I1143" s="289" t="s">
        <v>13412</v>
      </c>
      <c r="J1143" s="289" t="s">
        <v>13416</v>
      </c>
      <c r="K1143" s="281">
        <v>0.418618552453</v>
      </c>
      <c r="L1143" s="279" t="s">
        <v>271</v>
      </c>
    </row>
    <row r="1144" spans="1:12" x14ac:dyDescent="0.25">
      <c r="A1144" s="279" t="s">
        <v>338</v>
      </c>
      <c r="B1144" s="279" t="s">
        <v>337</v>
      </c>
      <c r="C1144" s="279" t="s">
        <v>337</v>
      </c>
      <c r="D1144" s="279" t="s">
        <v>7988</v>
      </c>
      <c r="E1144">
        <v>797391</v>
      </c>
      <c r="F1144" s="288">
        <v>53.265000000000001</v>
      </c>
      <c r="G1144" t="s">
        <v>76</v>
      </c>
      <c r="H1144" s="289" t="s">
        <v>13445</v>
      </c>
      <c r="I1144" s="289" t="s">
        <v>13412</v>
      </c>
      <c r="J1144" s="289" t="s">
        <v>13416</v>
      </c>
      <c r="K1144" s="281">
        <v>-0.609203185699</v>
      </c>
      <c r="L1144" s="279" t="s">
        <v>278</v>
      </c>
    </row>
    <row r="1145" spans="1:12" x14ac:dyDescent="0.25">
      <c r="A1145" s="279" t="s">
        <v>338</v>
      </c>
      <c r="B1145" s="279" t="s">
        <v>337</v>
      </c>
      <c r="C1145" s="279" t="s">
        <v>337</v>
      </c>
      <c r="D1145" s="279" t="s">
        <v>7992</v>
      </c>
      <c r="E1145">
        <v>779822</v>
      </c>
      <c r="F1145" s="288">
        <v>53.265000000000001</v>
      </c>
      <c r="G1145" t="s">
        <v>76</v>
      </c>
      <c r="H1145" s="289" t="s">
        <v>13444</v>
      </c>
      <c r="I1145" s="289" t="s">
        <v>13412</v>
      </c>
      <c r="J1145" s="289" t="s">
        <v>13416</v>
      </c>
      <c r="K1145" s="281">
        <v>-0.43498474496299999</v>
      </c>
      <c r="L1145" s="279" t="s">
        <v>278</v>
      </c>
    </row>
    <row r="1146" spans="1:12" x14ac:dyDescent="0.25">
      <c r="A1146" s="279" t="s">
        <v>338</v>
      </c>
      <c r="B1146" s="279" t="s">
        <v>337</v>
      </c>
      <c r="C1146" s="279" t="s">
        <v>337</v>
      </c>
      <c r="D1146" s="279" t="s">
        <v>8011</v>
      </c>
      <c r="E1146">
        <v>692174</v>
      </c>
      <c r="F1146" s="288">
        <v>53.265000000000001</v>
      </c>
      <c r="G1146" t="s">
        <v>76</v>
      </c>
      <c r="H1146" s="289" t="s">
        <v>13445</v>
      </c>
      <c r="I1146" s="289" t="s">
        <v>13412</v>
      </c>
      <c r="J1146" s="289" t="s">
        <v>13416</v>
      </c>
      <c r="K1146" s="281">
        <v>-0.51078099456100001</v>
      </c>
      <c r="L1146" s="279" t="s">
        <v>278</v>
      </c>
    </row>
    <row r="1147" spans="1:12" x14ac:dyDescent="0.25">
      <c r="A1147" s="279" t="s">
        <v>338</v>
      </c>
      <c r="B1147" s="279" t="s">
        <v>337</v>
      </c>
      <c r="C1147" s="279" t="s">
        <v>337</v>
      </c>
      <c r="D1147" s="279" t="s">
        <v>8207</v>
      </c>
      <c r="E1147">
        <v>799114</v>
      </c>
      <c r="F1147" s="288">
        <v>53.265000000000001</v>
      </c>
      <c r="G1147" t="s">
        <v>76</v>
      </c>
      <c r="H1147" s="289" t="s">
        <v>13444</v>
      </c>
      <c r="I1147" s="289" t="s">
        <v>13412</v>
      </c>
      <c r="J1147" s="289" t="s">
        <v>13416</v>
      </c>
      <c r="K1147" s="281">
        <v>-0.299011336588</v>
      </c>
      <c r="L1147" s="279" t="s">
        <v>278</v>
      </c>
    </row>
    <row r="1148" spans="1:12" x14ac:dyDescent="0.25">
      <c r="A1148" s="279" t="s">
        <v>338</v>
      </c>
      <c r="B1148" s="279" t="s">
        <v>337</v>
      </c>
      <c r="C1148" s="279" t="s">
        <v>337</v>
      </c>
      <c r="D1148" s="279" t="s">
        <v>8237</v>
      </c>
      <c r="E1148">
        <v>630624</v>
      </c>
      <c r="F1148" s="288">
        <v>53.265000000000001</v>
      </c>
      <c r="G1148" t="s">
        <v>76</v>
      </c>
      <c r="H1148" s="289" t="s">
        <v>13434</v>
      </c>
      <c r="I1148" s="289" t="s">
        <v>13412</v>
      </c>
      <c r="J1148" s="289" t="s">
        <v>13422</v>
      </c>
      <c r="K1148" s="281">
        <v>0.443301567866</v>
      </c>
      <c r="L1148" s="279" t="s">
        <v>271</v>
      </c>
    </row>
    <row r="1149" spans="1:12" x14ac:dyDescent="0.25">
      <c r="A1149" s="279" t="s">
        <v>338</v>
      </c>
      <c r="B1149" s="279" t="s">
        <v>337</v>
      </c>
      <c r="C1149" s="279" t="s">
        <v>337</v>
      </c>
      <c r="D1149" s="279" t="s">
        <v>8280</v>
      </c>
      <c r="E1149">
        <v>799106</v>
      </c>
      <c r="F1149" s="288">
        <v>53.265000000000001</v>
      </c>
      <c r="G1149" t="s">
        <v>76</v>
      </c>
      <c r="H1149" s="289" t="s">
        <v>13444</v>
      </c>
      <c r="I1149" s="289" t="s">
        <v>13412</v>
      </c>
      <c r="J1149" s="289" t="s">
        <v>13416</v>
      </c>
      <c r="K1149" s="281">
        <v>-0.79443784654600003</v>
      </c>
      <c r="L1149" s="279" t="s">
        <v>278</v>
      </c>
    </row>
    <row r="1150" spans="1:12" x14ac:dyDescent="0.25">
      <c r="A1150" s="279" t="s">
        <v>338</v>
      </c>
      <c r="B1150" s="279" t="s">
        <v>337</v>
      </c>
      <c r="C1150" s="279" t="s">
        <v>337</v>
      </c>
      <c r="D1150" s="279" t="s">
        <v>8402</v>
      </c>
      <c r="E1150">
        <v>784907</v>
      </c>
      <c r="F1150" s="288">
        <v>53.265000000000001</v>
      </c>
      <c r="G1150" t="s">
        <v>76</v>
      </c>
      <c r="H1150" s="289" t="s">
        <v>13445</v>
      </c>
      <c r="I1150" s="289" t="s">
        <v>13412</v>
      </c>
      <c r="J1150" s="289" t="s">
        <v>13416</v>
      </c>
      <c r="K1150" s="281">
        <v>-0.116560149361</v>
      </c>
      <c r="L1150" s="279" t="s">
        <v>278</v>
      </c>
    </row>
    <row r="1151" spans="1:12" x14ac:dyDescent="0.25">
      <c r="A1151" s="279" t="s">
        <v>338</v>
      </c>
      <c r="B1151" s="279" t="s">
        <v>337</v>
      </c>
      <c r="C1151" s="279" t="s">
        <v>337</v>
      </c>
      <c r="D1151" s="279" t="s">
        <v>8432</v>
      </c>
      <c r="E1151">
        <v>756466</v>
      </c>
      <c r="F1151" s="288">
        <v>53.265000000000001</v>
      </c>
      <c r="G1151" t="s">
        <v>77</v>
      </c>
      <c r="H1151" s="289" t="s">
        <v>13444</v>
      </c>
      <c r="I1151" s="289" t="s">
        <v>13412</v>
      </c>
      <c r="J1151" s="289" t="s">
        <v>13416</v>
      </c>
      <c r="K1151" s="281">
        <v>-0.65531613320600002</v>
      </c>
      <c r="L1151" s="279" t="s">
        <v>278</v>
      </c>
    </row>
    <row r="1152" spans="1:12" x14ac:dyDescent="0.25">
      <c r="A1152" s="279" t="s">
        <v>338</v>
      </c>
      <c r="B1152" s="279" t="s">
        <v>337</v>
      </c>
      <c r="C1152" s="279" t="s">
        <v>337</v>
      </c>
      <c r="D1152" s="279" t="s">
        <v>8463</v>
      </c>
      <c r="E1152">
        <v>790567</v>
      </c>
      <c r="F1152" s="288">
        <v>53.265000000000001</v>
      </c>
      <c r="G1152" t="s">
        <v>76</v>
      </c>
      <c r="H1152" s="289" t="s">
        <v>13445</v>
      </c>
      <c r="I1152" s="289" t="s">
        <v>13412</v>
      </c>
      <c r="J1152" s="289" t="s">
        <v>13423</v>
      </c>
      <c r="K1152" s="281">
        <v>-0.17616216496000001</v>
      </c>
      <c r="L1152" s="279" t="s">
        <v>278</v>
      </c>
    </row>
    <row r="1153" spans="1:12" x14ac:dyDescent="0.25">
      <c r="A1153" s="279" t="s">
        <v>338</v>
      </c>
      <c r="B1153" s="279" t="s">
        <v>337</v>
      </c>
      <c r="C1153" s="279" t="s">
        <v>337</v>
      </c>
      <c r="D1153" s="279" t="s">
        <v>8499</v>
      </c>
      <c r="E1153">
        <v>794473</v>
      </c>
      <c r="F1153" s="288">
        <v>53.265000000000001</v>
      </c>
      <c r="G1153" t="s">
        <v>76</v>
      </c>
      <c r="H1153" s="289" t="s">
        <v>13445</v>
      </c>
      <c r="I1153" s="289" t="s">
        <v>13412</v>
      </c>
      <c r="J1153" s="289" t="s">
        <v>13416</v>
      </c>
      <c r="K1153" s="281">
        <v>5.5785812698300003E-3</v>
      </c>
      <c r="L1153" s="279" t="s">
        <v>271</v>
      </c>
    </row>
    <row r="1154" spans="1:12" x14ac:dyDescent="0.25">
      <c r="A1154" s="279" t="s">
        <v>338</v>
      </c>
      <c r="B1154" s="279" t="s">
        <v>337</v>
      </c>
      <c r="C1154" s="279" t="s">
        <v>337</v>
      </c>
      <c r="D1154" s="279" t="s">
        <v>8532</v>
      </c>
      <c r="E1154">
        <v>794481</v>
      </c>
      <c r="F1154" s="288">
        <v>53.265000000000001</v>
      </c>
      <c r="G1154" t="s">
        <v>76</v>
      </c>
      <c r="H1154" s="289" t="s">
        <v>13411</v>
      </c>
      <c r="I1154" s="289" t="s">
        <v>13412</v>
      </c>
      <c r="J1154" s="289" t="s">
        <v>13422</v>
      </c>
      <c r="K1154" s="281">
        <v>0.58943996074799998</v>
      </c>
      <c r="L1154" s="279" t="s">
        <v>293</v>
      </c>
    </row>
    <row r="1155" spans="1:12" x14ac:dyDescent="0.25">
      <c r="A1155" s="279" t="s">
        <v>338</v>
      </c>
      <c r="B1155" s="279" t="s">
        <v>337</v>
      </c>
      <c r="C1155" s="279" t="s">
        <v>337</v>
      </c>
      <c r="D1155" s="279" t="s">
        <v>8539</v>
      </c>
      <c r="E1155">
        <v>757306</v>
      </c>
      <c r="F1155" s="288">
        <v>53.265000000000001</v>
      </c>
      <c r="G1155" t="s">
        <v>76</v>
      </c>
      <c r="H1155" s="289" t="s">
        <v>13444</v>
      </c>
      <c r="I1155" s="289" t="s">
        <v>13412</v>
      </c>
      <c r="J1155" s="289" t="s">
        <v>13416</v>
      </c>
      <c r="K1155" s="281">
        <v>-1.9068665607200001E-2</v>
      </c>
      <c r="L1155" s="279" t="s">
        <v>278</v>
      </c>
    </row>
    <row r="1156" spans="1:12" x14ac:dyDescent="0.25">
      <c r="A1156" s="279" t="s">
        <v>338</v>
      </c>
      <c r="B1156" s="279" t="s">
        <v>337</v>
      </c>
      <c r="C1156" s="279" t="s">
        <v>337</v>
      </c>
      <c r="D1156" s="279" t="s">
        <v>8540</v>
      </c>
      <c r="E1156">
        <v>643823</v>
      </c>
      <c r="F1156" s="288">
        <v>53.265000000000001</v>
      </c>
      <c r="G1156" t="s">
        <v>76</v>
      </c>
      <c r="H1156" s="289" t="s">
        <v>13445</v>
      </c>
      <c r="I1156" s="289" t="s">
        <v>13412</v>
      </c>
      <c r="J1156" s="289" t="s">
        <v>13416</v>
      </c>
      <c r="K1156" s="281">
        <v>0.144897059134</v>
      </c>
      <c r="L1156" s="279" t="s">
        <v>271</v>
      </c>
    </row>
    <row r="1157" spans="1:12" x14ac:dyDescent="0.25">
      <c r="A1157" s="279" t="s">
        <v>338</v>
      </c>
      <c r="B1157" s="279" t="s">
        <v>337</v>
      </c>
      <c r="C1157" s="279" t="s">
        <v>337</v>
      </c>
      <c r="D1157" s="279" t="s">
        <v>8750</v>
      </c>
      <c r="E1157">
        <v>706868</v>
      </c>
      <c r="F1157" s="288">
        <v>53.265000000000001</v>
      </c>
      <c r="G1157" t="s">
        <v>77</v>
      </c>
      <c r="H1157" s="289" t="s">
        <v>13444</v>
      </c>
      <c r="I1157" s="289" t="s">
        <v>13412</v>
      </c>
      <c r="J1157" s="289" t="s">
        <v>13416</v>
      </c>
      <c r="K1157" s="281">
        <v>-0.45099064510800002</v>
      </c>
      <c r="L1157" s="279" t="s">
        <v>278</v>
      </c>
    </row>
    <row r="1158" spans="1:12" x14ac:dyDescent="0.25">
      <c r="A1158" s="279" t="s">
        <v>338</v>
      </c>
      <c r="B1158" s="279" t="s">
        <v>337</v>
      </c>
      <c r="C1158" s="279" t="s">
        <v>337</v>
      </c>
      <c r="D1158" s="279" t="s">
        <v>8862</v>
      </c>
      <c r="E1158">
        <v>632945</v>
      </c>
      <c r="F1158" s="288">
        <v>53.265000000000001</v>
      </c>
      <c r="G1158" t="s">
        <v>76</v>
      </c>
      <c r="H1158" s="289" t="s">
        <v>13434</v>
      </c>
      <c r="I1158" s="289" t="s">
        <v>13412</v>
      </c>
      <c r="J1158" s="289" t="s">
        <v>13416</v>
      </c>
      <c r="K1158" s="281">
        <v>-9.8101005842299999E-2</v>
      </c>
      <c r="L1158" s="279" t="s">
        <v>278</v>
      </c>
    </row>
    <row r="1159" spans="1:12" x14ac:dyDescent="0.25">
      <c r="A1159" s="279" t="s">
        <v>338</v>
      </c>
      <c r="B1159" s="279" t="s">
        <v>337</v>
      </c>
      <c r="C1159" s="279" t="s">
        <v>337</v>
      </c>
      <c r="D1159" s="279" t="s">
        <v>8942</v>
      </c>
      <c r="E1159">
        <v>651532</v>
      </c>
      <c r="F1159" s="288">
        <v>53.265000000000001</v>
      </c>
      <c r="G1159" t="s">
        <v>77</v>
      </c>
      <c r="H1159" s="289" t="s">
        <v>13434</v>
      </c>
      <c r="I1159" s="289" t="s">
        <v>13412</v>
      </c>
      <c r="J1159" s="289" t="s">
        <v>13423</v>
      </c>
      <c r="K1159" s="281">
        <v>1.22336749747</v>
      </c>
      <c r="L1159" s="279" t="s">
        <v>335</v>
      </c>
    </row>
    <row r="1160" spans="1:12" x14ac:dyDescent="0.25">
      <c r="A1160" s="279" t="s">
        <v>338</v>
      </c>
      <c r="B1160" s="279" t="s">
        <v>337</v>
      </c>
      <c r="C1160" s="279" t="s">
        <v>337</v>
      </c>
      <c r="D1160" s="279" t="s">
        <v>9039</v>
      </c>
      <c r="E1160">
        <v>677426</v>
      </c>
      <c r="F1160" s="288">
        <v>53.265000000000001</v>
      </c>
      <c r="G1160" t="s">
        <v>76</v>
      </c>
      <c r="H1160" s="289" t="s">
        <v>13445</v>
      </c>
      <c r="I1160" s="289" t="s">
        <v>13412</v>
      </c>
      <c r="J1160" s="289" t="s">
        <v>13416</v>
      </c>
      <c r="K1160" s="281">
        <v>-8.0472135806500006E-2</v>
      </c>
      <c r="L1160" s="279" t="s">
        <v>278</v>
      </c>
    </row>
    <row r="1161" spans="1:12" x14ac:dyDescent="0.25">
      <c r="A1161" s="279" t="s">
        <v>338</v>
      </c>
      <c r="B1161" s="279" t="s">
        <v>337</v>
      </c>
      <c r="C1161" s="279" t="s">
        <v>337</v>
      </c>
      <c r="D1161" s="279" t="s">
        <v>9112</v>
      </c>
      <c r="E1161">
        <v>786497</v>
      </c>
      <c r="F1161" s="288">
        <v>53.265000000000001</v>
      </c>
      <c r="G1161" t="s">
        <v>76</v>
      </c>
      <c r="H1161" s="289" t="s">
        <v>13434</v>
      </c>
      <c r="I1161" s="289" t="s">
        <v>13412</v>
      </c>
      <c r="J1161" s="289" t="s">
        <v>13417</v>
      </c>
      <c r="K1161" s="281">
        <v>-0.34553118672400002</v>
      </c>
      <c r="L1161" s="279" t="s">
        <v>278</v>
      </c>
    </row>
    <row r="1162" spans="1:12" x14ac:dyDescent="0.25">
      <c r="A1162" s="279" t="s">
        <v>338</v>
      </c>
      <c r="B1162" s="279" t="s">
        <v>337</v>
      </c>
      <c r="C1162" s="279" t="s">
        <v>337</v>
      </c>
      <c r="D1162" s="279" t="s">
        <v>9216</v>
      </c>
      <c r="E1162">
        <v>761494</v>
      </c>
      <c r="F1162" s="288">
        <v>53.265000000000001</v>
      </c>
      <c r="G1162" t="s">
        <v>76</v>
      </c>
      <c r="H1162" s="289" t="s">
        <v>13445</v>
      </c>
      <c r="I1162" s="289" t="s">
        <v>13412</v>
      </c>
      <c r="J1162" s="289" t="s">
        <v>13416</v>
      </c>
      <c r="K1162" s="281">
        <v>0.143218303262</v>
      </c>
      <c r="L1162" s="279" t="s">
        <v>271</v>
      </c>
    </row>
    <row r="1163" spans="1:12" x14ac:dyDescent="0.25">
      <c r="A1163" s="279" t="s">
        <v>338</v>
      </c>
      <c r="B1163" s="279" t="s">
        <v>337</v>
      </c>
      <c r="C1163" s="279" t="s">
        <v>337</v>
      </c>
      <c r="D1163" s="279" t="s">
        <v>9235</v>
      </c>
      <c r="E1163">
        <v>779571</v>
      </c>
      <c r="F1163" s="288">
        <v>53.265000000000001</v>
      </c>
      <c r="G1163" t="s">
        <v>77</v>
      </c>
      <c r="H1163" s="289" t="s">
        <v>13434</v>
      </c>
      <c r="I1163" s="289" t="s">
        <v>13412</v>
      </c>
      <c r="J1163" s="289" t="s">
        <v>13417</v>
      </c>
      <c r="K1163" s="281">
        <v>3.9681031246200003E-2</v>
      </c>
      <c r="L1163" s="279" t="s">
        <v>271</v>
      </c>
    </row>
    <row r="1164" spans="1:12" x14ac:dyDescent="0.25">
      <c r="A1164" s="279" t="s">
        <v>338</v>
      </c>
      <c r="B1164" s="279" t="s">
        <v>337</v>
      </c>
      <c r="C1164" s="279" t="s">
        <v>337</v>
      </c>
      <c r="D1164" s="279" t="s">
        <v>9240</v>
      </c>
      <c r="E1164">
        <v>609978</v>
      </c>
      <c r="F1164" s="288">
        <v>53.265000000000001</v>
      </c>
      <c r="G1164" t="s">
        <v>77</v>
      </c>
      <c r="H1164" s="289" t="s">
        <v>13434</v>
      </c>
      <c r="I1164" s="289" t="s">
        <v>13412</v>
      </c>
      <c r="J1164" s="289" t="s">
        <v>13422</v>
      </c>
      <c r="K1164" s="281">
        <v>0.66484667506999995</v>
      </c>
      <c r="L1164" s="279" t="s">
        <v>293</v>
      </c>
    </row>
    <row r="1165" spans="1:12" x14ac:dyDescent="0.25">
      <c r="A1165" s="279" t="s">
        <v>338</v>
      </c>
      <c r="B1165" s="279" t="s">
        <v>337</v>
      </c>
      <c r="C1165" s="279" t="s">
        <v>337</v>
      </c>
      <c r="D1165" s="279" t="s">
        <v>9247</v>
      </c>
      <c r="E1165">
        <v>771295</v>
      </c>
      <c r="F1165" s="288">
        <v>53.265000000000001</v>
      </c>
      <c r="G1165" t="s">
        <v>77</v>
      </c>
      <c r="H1165" s="289" t="s">
        <v>13434</v>
      </c>
      <c r="I1165" s="289" t="s">
        <v>13412</v>
      </c>
      <c r="J1165" s="289" t="s">
        <v>13423</v>
      </c>
      <c r="K1165" s="281">
        <v>0.24272277413000001</v>
      </c>
      <c r="L1165" s="279" t="s">
        <v>271</v>
      </c>
    </row>
    <row r="1166" spans="1:12" x14ac:dyDescent="0.25">
      <c r="A1166" s="279" t="s">
        <v>338</v>
      </c>
      <c r="B1166" s="279" t="s">
        <v>337</v>
      </c>
      <c r="C1166" s="279" t="s">
        <v>337</v>
      </c>
      <c r="D1166" s="279" t="s">
        <v>9445</v>
      </c>
      <c r="E1166">
        <v>757314</v>
      </c>
      <c r="F1166" s="288">
        <v>53.265000000000001</v>
      </c>
      <c r="G1166" t="s">
        <v>76</v>
      </c>
      <c r="H1166" s="289" t="s">
        <v>13445</v>
      </c>
      <c r="I1166" s="289" t="s">
        <v>13412</v>
      </c>
      <c r="J1166" s="289" t="s">
        <v>13416</v>
      </c>
      <c r="K1166" s="281">
        <v>-0.387583010876</v>
      </c>
      <c r="L1166" s="279" t="s">
        <v>278</v>
      </c>
    </row>
    <row r="1167" spans="1:12" x14ac:dyDescent="0.25">
      <c r="A1167" s="279" t="s">
        <v>338</v>
      </c>
      <c r="B1167" s="279" t="s">
        <v>337</v>
      </c>
      <c r="C1167" s="279" t="s">
        <v>337</v>
      </c>
      <c r="D1167" s="279" t="s">
        <v>9487</v>
      </c>
      <c r="E1167">
        <v>695254</v>
      </c>
      <c r="F1167" s="288">
        <v>53.265000000000001</v>
      </c>
      <c r="G1167" t="s">
        <v>77</v>
      </c>
      <c r="H1167" s="289" t="s">
        <v>13445</v>
      </c>
      <c r="I1167" s="289" t="s">
        <v>13412</v>
      </c>
      <c r="J1167" s="289" t="s">
        <v>13422</v>
      </c>
      <c r="K1167" s="281">
        <v>-0.48623372845500001</v>
      </c>
      <c r="L1167" s="279" t="s">
        <v>278</v>
      </c>
    </row>
    <row r="1168" spans="1:12" x14ac:dyDescent="0.25">
      <c r="A1168" s="279" t="s">
        <v>338</v>
      </c>
      <c r="B1168" s="279" t="s">
        <v>337</v>
      </c>
      <c r="C1168" s="279" t="s">
        <v>337</v>
      </c>
      <c r="D1168" s="279" t="s">
        <v>9519</v>
      </c>
      <c r="E1168">
        <v>678384</v>
      </c>
      <c r="F1168" s="288">
        <v>53.265000000000001</v>
      </c>
      <c r="G1168" t="s">
        <v>76</v>
      </c>
      <c r="H1168" s="289" t="s">
        <v>13444</v>
      </c>
      <c r="I1168" s="289" t="s">
        <v>13412</v>
      </c>
      <c r="J1168" s="289" t="s">
        <v>13416</v>
      </c>
      <c r="K1168" s="281">
        <v>-0.30672440116499999</v>
      </c>
      <c r="L1168" s="279" t="s">
        <v>278</v>
      </c>
    </row>
    <row r="1169" spans="1:12" x14ac:dyDescent="0.25">
      <c r="A1169" s="279" t="s">
        <v>338</v>
      </c>
      <c r="B1169" s="279" t="s">
        <v>337</v>
      </c>
      <c r="C1169" s="279" t="s">
        <v>337</v>
      </c>
      <c r="D1169" s="279" t="s">
        <v>9572</v>
      </c>
      <c r="E1169">
        <v>628212</v>
      </c>
      <c r="F1169" s="288">
        <v>53.265000000000001</v>
      </c>
      <c r="G1169" t="s">
        <v>77</v>
      </c>
      <c r="H1169" s="289" t="s">
        <v>13444</v>
      </c>
      <c r="I1169" s="289" t="s">
        <v>13412</v>
      </c>
      <c r="J1169" s="289" t="s">
        <v>13416</v>
      </c>
      <c r="K1169" s="281">
        <v>-0.67268980199700001</v>
      </c>
      <c r="L1169" s="279" t="s">
        <v>278</v>
      </c>
    </row>
    <row r="1170" spans="1:12" x14ac:dyDescent="0.25">
      <c r="A1170" s="279" t="s">
        <v>338</v>
      </c>
      <c r="B1170" s="279" t="s">
        <v>337</v>
      </c>
      <c r="C1170" s="279" t="s">
        <v>337</v>
      </c>
      <c r="D1170" s="279" t="s">
        <v>9639</v>
      </c>
      <c r="E1170">
        <v>632490</v>
      </c>
      <c r="F1170" s="288">
        <v>53.265000000000001</v>
      </c>
      <c r="G1170" t="s">
        <v>77</v>
      </c>
      <c r="H1170" s="289" t="s">
        <v>13434</v>
      </c>
      <c r="I1170" s="289" t="s">
        <v>13412</v>
      </c>
      <c r="J1170" s="289" t="s">
        <v>13417</v>
      </c>
      <c r="K1170" s="281">
        <v>0.397550891894</v>
      </c>
      <c r="L1170" s="279" t="s">
        <v>271</v>
      </c>
    </row>
    <row r="1171" spans="1:12" x14ac:dyDescent="0.25">
      <c r="A1171" s="279" t="s">
        <v>338</v>
      </c>
      <c r="B1171" s="279" t="s">
        <v>337</v>
      </c>
      <c r="C1171" s="279" t="s">
        <v>337</v>
      </c>
      <c r="D1171" s="279" t="s">
        <v>9649</v>
      </c>
      <c r="E1171">
        <v>618101</v>
      </c>
      <c r="F1171" s="288">
        <v>53.265000000000001</v>
      </c>
      <c r="G1171" t="s">
        <v>76</v>
      </c>
      <c r="H1171" s="289" t="s">
        <v>13445</v>
      </c>
      <c r="I1171" s="289" t="s">
        <v>13412</v>
      </c>
      <c r="J1171" s="289" t="s">
        <v>13416</v>
      </c>
      <c r="K1171" s="281">
        <v>-0.99584439537000002</v>
      </c>
      <c r="L1171" s="279" t="s">
        <v>278</v>
      </c>
    </row>
    <row r="1172" spans="1:12" x14ac:dyDescent="0.25">
      <c r="A1172" s="279" t="s">
        <v>338</v>
      </c>
      <c r="B1172" s="279" t="s">
        <v>337</v>
      </c>
      <c r="C1172" s="279" t="s">
        <v>337</v>
      </c>
      <c r="D1172" s="279" t="s">
        <v>9721</v>
      </c>
      <c r="E1172">
        <v>918423</v>
      </c>
      <c r="F1172" s="288">
        <v>53.265000000000001</v>
      </c>
      <c r="G1172" t="s">
        <v>76</v>
      </c>
      <c r="H1172" s="289" t="s">
        <v>13445</v>
      </c>
      <c r="I1172" s="289" t="s">
        <v>13412</v>
      </c>
      <c r="J1172" s="289" t="s">
        <v>13416</v>
      </c>
      <c r="K1172" s="281">
        <v>-1.0612138688999999</v>
      </c>
      <c r="L1172" s="279" t="s">
        <v>278</v>
      </c>
    </row>
    <row r="1173" spans="1:12" x14ac:dyDescent="0.25">
      <c r="A1173" s="279" t="s">
        <v>338</v>
      </c>
      <c r="B1173" s="279" t="s">
        <v>337</v>
      </c>
      <c r="C1173" s="279" t="s">
        <v>337</v>
      </c>
      <c r="D1173" s="279" t="s">
        <v>9872</v>
      </c>
      <c r="E1173">
        <v>709743</v>
      </c>
      <c r="F1173" s="288">
        <v>53.265000000000001</v>
      </c>
      <c r="G1173" t="s">
        <v>76</v>
      </c>
      <c r="H1173" s="289" t="s">
        <v>13445</v>
      </c>
      <c r="I1173" s="289" t="s">
        <v>13412</v>
      </c>
      <c r="J1173" s="289" t="s">
        <v>13416</v>
      </c>
      <c r="K1173" s="281">
        <v>-0.62786217619700002</v>
      </c>
      <c r="L1173" s="279" t="s">
        <v>278</v>
      </c>
    </row>
    <row r="1174" spans="1:12" x14ac:dyDescent="0.25">
      <c r="A1174" s="279" t="s">
        <v>338</v>
      </c>
      <c r="B1174" s="279" t="s">
        <v>337</v>
      </c>
      <c r="C1174" s="279" t="s">
        <v>337</v>
      </c>
      <c r="D1174" s="279" t="s">
        <v>10010</v>
      </c>
      <c r="E1174">
        <v>605662</v>
      </c>
      <c r="F1174" s="288">
        <v>53.265000000000001</v>
      </c>
      <c r="G1174" t="s">
        <v>76</v>
      </c>
      <c r="H1174" s="289" t="s">
        <v>13444</v>
      </c>
      <c r="I1174" s="289" t="s">
        <v>13412</v>
      </c>
      <c r="J1174" s="289" t="s">
        <v>13417</v>
      </c>
      <c r="K1174" s="281">
        <v>-8.1789004221700004E-2</v>
      </c>
      <c r="L1174" s="279" t="s">
        <v>278</v>
      </c>
    </row>
    <row r="1175" spans="1:12" x14ac:dyDescent="0.25">
      <c r="A1175" s="279" t="s">
        <v>338</v>
      </c>
      <c r="B1175" s="279" t="s">
        <v>337</v>
      </c>
      <c r="C1175" s="279" t="s">
        <v>337</v>
      </c>
      <c r="D1175" s="279" t="s">
        <v>10016</v>
      </c>
      <c r="E1175">
        <v>791229</v>
      </c>
      <c r="F1175" s="288">
        <v>53.265000000000001</v>
      </c>
      <c r="G1175" t="s">
        <v>76</v>
      </c>
      <c r="H1175" s="289" t="s">
        <v>13434</v>
      </c>
      <c r="I1175" s="289" t="s">
        <v>13412</v>
      </c>
      <c r="J1175" s="289" t="s">
        <v>13416</v>
      </c>
      <c r="K1175" s="281">
        <v>0.37771691247400002</v>
      </c>
      <c r="L1175" s="279" t="s">
        <v>271</v>
      </c>
    </row>
    <row r="1176" spans="1:12" x14ac:dyDescent="0.25">
      <c r="A1176" s="279" t="s">
        <v>338</v>
      </c>
      <c r="B1176" s="279" t="s">
        <v>337</v>
      </c>
      <c r="C1176" s="279" t="s">
        <v>337</v>
      </c>
      <c r="D1176" s="279" t="s">
        <v>10026</v>
      </c>
      <c r="E1176">
        <v>734047</v>
      </c>
      <c r="F1176" s="288">
        <v>53.265000000000001</v>
      </c>
      <c r="G1176" t="s">
        <v>76</v>
      </c>
      <c r="H1176" s="289" t="s">
        <v>13445</v>
      </c>
      <c r="I1176" s="289" t="s">
        <v>13412</v>
      </c>
      <c r="J1176" s="289" t="s">
        <v>13416</v>
      </c>
      <c r="K1176" s="281">
        <v>-0.19376979710200001</v>
      </c>
      <c r="L1176" s="279" t="s">
        <v>278</v>
      </c>
    </row>
    <row r="1177" spans="1:12" x14ac:dyDescent="0.25">
      <c r="A1177" s="279" t="s">
        <v>338</v>
      </c>
      <c r="B1177" s="279" t="s">
        <v>337</v>
      </c>
      <c r="C1177" s="279" t="s">
        <v>337</v>
      </c>
      <c r="D1177" s="279" t="s">
        <v>10073</v>
      </c>
      <c r="E1177">
        <v>734039</v>
      </c>
      <c r="F1177" s="288">
        <v>53.265000000000001</v>
      </c>
      <c r="G1177" t="s">
        <v>76</v>
      </c>
      <c r="H1177" s="289" t="s">
        <v>13445</v>
      </c>
      <c r="I1177" s="289" t="s">
        <v>13412</v>
      </c>
      <c r="J1177" s="289" t="s">
        <v>13416</v>
      </c>
      <c r="K1177" s="281">
        <v>-0.780052109055</v>
      </c>
      <c r="L1177" s="279" t="s">
        <v>278</v>
      </c>
    </row>
    <row r="1178" spans="1:12" x14ac:dyDescent="0.25">
      <c r="A1178" s="279" t="s">
        <v>338</v>
      </c>
      <c r="B1178" s="279" t="s">
        <v>337</v>
      </c>
      <c r="C1178" s="279" t="s">
        <v>337</v>
      </c>
      <c r="D1178" s="279" t="s">
        <v>10116</v>
      </c>
      <c r="E1178">
        <v>771309</v>
      </c>
      <c r="F1178" s="288">
        <v>53.265000000000001</v>
      </c>
      <c r="G1178" t="s">
        <v>76</v>
      </c>
      <c r="H1178" s="289" t="s">
        <v>13445</v>
      </c>
      <c r="I1178" s="289" t="s">
        <v>13412</v>
      </c>
      <c r="J1178" s="289" t="s">
        <v>13422</v>
      </c>
      <c r="K1178" s="281">
        <v>-0.37728394653199998</v>
      </c>
      <c r="L1178" s="279" t="s">
        <v>278</v>
      </c>
    </row>
    <row r="1179" spans="1:12" x14ac:dyDescent="0.25">
      <c r="A1179" s="279" t="s">
        <v>338</v>
      </c>
      <c r="B1179" s="279" t="s">
        <v>337</v>
      </c>
      <c r="C1179" s="279" t="s">
        <v>337</v>
      </c>
      <c r="D1179" s="279" t="s">
        <v>10182</v>
      </c>
      <c r="E1179">
        <v>725269</v>
      </c>
      <c r="F1179" s="288">
        <v>53.265000000000001</v>
      </c>
      <c r="G1179" t="s">
        <v>76</v>
      </c>
      <c r="H1179" s="289" t="s">
        <v>13445</v>
      </c>
      <c r="I1179" s="289" t="s">
        <v>13412</v>
      </c>
      <c r="J1179" s="289" t="s">
        <v>13416</v>
      </c>
      <c r="K1179" s="281">
        <v>-0.51205299585700004</v>
      </c>
      <c r="L1179" s="279" t="s">
        <v>278</v>
      </c>
    </row>
    <row r="1180" spans="1:12" x14ac:dyDescent="0.25">
      <c r="A1180" s="279" t="s">
        <v>338</v>
      </c>
      <c r="B1180" s="279" t="s">
        <v>337</v>
      </c>
      <c r="C1180" s="279" t="s">
        <v>337</v>
      </c>
      <c r="D1180" s="279" t="s">
        <v>10264</v>
      </c>
      <c r="E1180">
        <v>758655</v>
      </c>
      <c r="F1180" s="288">
        <v>53.265000000000001</v>
      </c>
      <c r="G1180" t="s">
        <v>76</v>
      </c>
      <c r="H1180" s="289" t="s">
        <v>13444</v>
      </c>
      <c r="I1180" s="289" t="s">
        <v>13412</v>
      </c>
      <c r="J1180" s="289" t="s">
        <v>13416</v>
      </c>
      <c r="K1180" s="281">
        <v>-0.35391789449599997</v>
      </c>
      <c r="L1180" s="279" t="s">
        <v>278</v>
      </c>
    </row>
    <row r="1181" spans="1:12" x14ac:dyDescent="0.25">
      <c r="A1181" s="279" t="s">
        <v>338</v>
      </c>
      <c r="B1181" s="279" t="s">
        <v>337</v>
      </c>
      <c r="C1181" s="279" t="s">
        <v>337</v>
      </c>
      <c r="D1181" s="279" t="s">
        <v>10420</v>
      </c>
      <c r="E1181">
        <v>791211</v>
      </c>
      <c r="F1181" s="288">
        <v>53.265000000000001</v>
      </c>
      <c r="G1181" t="s">
        <v>76</v>
      </c>
      <c r="H1181" s="289" t="s">
        <v>13445</v>
      </c>
      <c r="I1181" s="289" t="s">
        <v>13412</v>
      </c>
      <c r="J1181" s="289" t="s">
        <v>13416</v>
      </c>
      <c r="K1181" s="281">
        <v>0.534324519828</v>
      </c>
      <c r="L1181" s="279" t="s">
        <v>293</v>
      </c>
    </row>
    <row r="1182" spans="1:12" x14ac:dyDescent="0.25">
      <c r="A1182" s="279" t="s">
        <v>338</v>
      </c>
      <c r="B1182" s="279" t="s">
        <v>337</v>
      </c>
      <c r="C1182" s="279" t="s">
        <v>337</v>
      </c>
      <c r="D1182" s="279" t="s">
        <v>10663</v>
      </c>
      <c r="E1182">
        <v>750654</v>
      </c>
      <c r="F1182" s="288">
        <v>53.265000000000001</v>
      </c>
      <c r="G1182" t="s">
        <v>77</v>
      </c>
      <c r="H1182" s="289" t="s">
        <v>13434</v>
      </c>
      <c r="I1182" s="289" t="s">
        <v>13412</v>
      </c>
      <c r="J1182" s="289" t="s">
        <v>13423</v>
      </c>
      <c r="K1182" s="281">
        <v>-4.6384442452999997E-2</v>
      </c>
      <c r="L1182" s="279" t="s">
        <v>278</v>
      </c>
    </row>
    <row r="1183" spans="1:12" x14ac:dyDescent="0.25">
      <c r="A1183" s="279" t="s">
        <v>338</v>
      </c>
      <c r="B1183" s="279" t="s">
        <v>337</v>
      </c>
      <c r="C1183" s="279" t="s">
        <v>337</v>
      </c>
      <c r="D1183" s="279" t="s">
        <v>10694</v>
      </c>
      <c r="E1183">
        <v>776653</v>
      </c>
      <c r="F1183" s="288">
        <v>53.265000000000001</v>
      </c>
      <c r="G1183" t="s">
        <v>76</v>
      </c>
      <c r="H1183" s="289" t="s">
        <v>13434</v>
      </c>
      <c r="I1183" s="289" t="s">
        <v>13412</v>
      </c>
      <c r="J1183" s="289" t="s">
        <v>13417</v>
      </c>
      <c r="K1183" s="281">
        <v>0.23512994877499999</v>
      </c>
      <c r="L1183" s="279" t="s">
        <v>271</v>
      </c>
    </row>
    <row r="1184" spans="1:12" x14ac:dyDescent="0.25">
      <c r="A1184" s="279" t="s">
        <v>338</v>
      </c>
      <c r="B1184" s="279" t="s">
        <v>337</v>
      </c>
      <c r="C1184" s="279" t="s">
        <v>337</v>
      </c>
      <c r="D1184" s="279" t="s">
        <v>10843</v>
      </c>
      <c r="E1184">
        <v>688584</v>
      </c>
      <c r="F1184" s="288">
        <v>53.265000000000001</v>
      </c>
      <c r="G1184" t="s">
        <v>76</v>
      </c>
      <c r="H1184" s="289" t="s">
        <v>13434</v>
      </c>
      <c r="I1184" s="289" t="s">
        <v>13412</v>
      </c>
      <c r="J1184" s="289" t="s">
        <v>13416</v>
      </c>
      <c r="K1184" s="281">
        <v>-0.49852493885600002</v>
      </c>
      <c r="L1184" s="279" t="s">
        <v>278</v>
      </c>
    </row>
    <row r="1185" spans="1:12" x14ac:dyDescent="0.25">
      <c r="A1185" s="279" t="s">
        <v>338</v>
      </c>
      <c r="B1185" s="279" t="s">
        <v>337</v>
      </c>
      <c r="C1185" s="279" t="s">
        <v>337</v>
      </c>
      <c r="D1185" s="279" t="s">
        <v>10853</v>
      </c>
      <c r="E1185">
        <v>675032</v>
      </c>
      <c r="F1185" s="288">
        <v>53.265000000000001</v>
      </c>
      <c r="G1185" t="s">
        <v>76</v>
      </c>
      <c r="H1185" s="289" t="s">
        <v>13445</v>
      </c>
      <c r="I1185" s="289" t="s">
        <v>13412</v>
      </c>
      <c r="J1185" s="289" t="s">
        <v>13416</v>
      </c>
      <c r="K1185" s="281">
        <v>-0.107209523323</v>
      </c>
      <c r="L1185" s="279" t="s">
        <v>278</v>
      </c>
    </row>
    <row r="1186" spans="1:12" x14ac:dyDescent="0.25">
      <c r="A1186" s="279" t="s">
        <v>338</v>
      </c>
      <c r="B1186" s="279" t="s">
        <v>337</v>
      </c>
      <c r="C1186" s="279" t="s">
        <v>337</v>
      </c>
      <c r="D1186" s="279" t="s">
        <v>10907</v>
      </c>
      <c r="E1186">
        <v>683833</v>
      </c>
      <c r="F1186" s="288">
        <v>53.265000000000001</v>
      </c>
      <c r="G1186" t="s">
        <v>77</v>
      </c>
      <c r="H1186" s="289" t="s">
        <v>13434</v>
      </c>
      <c r="I1186" s="289" t="s">
        <v>13412</v>
      </c>
      <c r="J1186" s="289" t="s">
        <v>13417</v>
      </c>
      <c r="K1186" s="281">
        <v>0.126068078438</v>
      </c>
      <c r="L1186" s="279" t="s">
        <v>271</v>
      </c>
    </row>
    <row r="1187" spans="1:12" x14ac:dyDescent="0.25">
      <c r="A1187" s="279" t="s">
        <v>338</v>
      </c>
      <c r="B1187" s="279" t="s">
        <v>337</v>
      </c>
      <c r="C1187" s="279" t="s">
        <v>337</v>
      </c>
      <c r="D1187" s="279" t="s">
        <v>11029</v>
      </c>
      <c r="E1187">
        <v>791971</v>
      </c>
      <c r="F1187" s="288">
        <v>53.265000000000001</v>
      </c>
      <c r="G1187" t="s">
        <v>77</v>
      </c>
      <c r="H1187" s="289" t="s">
        <v>13444</v>
      </c>
      <c r="I1187" s="289" t="s">
        <v>13412</v>
      </c>
      <c r="J1187" s="289" t="s">
        <v>13422</v>
      </c>
      <c r="K1187" s="281">
        <v>0.243189667231</v>
      </c>
      <c r="L1187" s="279" t="s">
        <v>271</v>
      </c>
    </row>
    <row r="1188" spans="1:12" x14ac:dyDescent="0.25">
      <c r="A1188" s="279" t="s">
        <v>338</v>
      </c>
      <c r="B1188" s="279" t="s">
        <v>337</v>
      </c>
      <c r="C1188" s="279" t="s">
        <v>337</v>
      </c>
      <c r="D1188" s="279" t="s">
        <v>11097</v>
      </c>
      <c r="E1188">
        <v>640751</v>
      </c>
      <c r="F1188" s="288">
        <v>53.265000000000001</v>
      </c>
      <c r="G1188" t="s">
        <v>76</v>
      </c>
      <c r="H1188" s="289" t="s">
        <v>13434</v>
      </c>
      <c r="I1188" s="289" t="s">
        <v>13412</v>
      </c>
      <c r="J1188" s="289" t="s">
        <v>13416</v>
      </c>
      <c r="K1188" s="281">
        <v>-0.54352623666</v>
      </c>
      <c r="L1188" s="279" t="s">
        <v>278</v>
      </c>
    </row>
    <row r="1189" spans="1:12" x14ac:dyDescent="0.25">
      <c r="A1189" s="279" t="s">
        <v>338</v>
      </c>
      <c r="B1189" s="279" t="s">
        <v>337</v>
      </c>
      <c r="C1189" s="279" t="s">
        <v>337</v>
      </c>
      <c r="D1189" s="279" t="s">
        <v>11249</v>
      </c>
      <c r="E1189">
        <v>918440</v>
      </c>
      <c r="F1189" s="288">
        <v>53.265000000000001</v>
      </c>
      <c r="G1189" t="s">
        <v>76</v>
      </c>
      <c r="H1189" s="289" t="s">
        <v>13445</v>
      </c>
      <c r="I1189" s="289" t="s">
        <v>13412</v>
      </c>
      <c r="J1189" s="289" t="s">
        <v>13416</v>
      </c>
      <c r="K1189" s="281">
        <v>-0.84681422670499995</v>
      </c>
      <c r="L1189" s="279" t="s">
        <v>278</v>
      </c>
    </row>
    <row r="1190" spans="1:12" x14ac:dyDescent="0.25">
      <c r="A1190" s="279" t="s">
        <v>338</v>
      </c>
      <c r="B1190" s="279" t="s">
        <v>337</v>
      </c>
      <c r="C1190" s="279" t="s">
        <v>337</v>
      </c>
      <c r="D1190" s="279" t="s">
        <v>11421</v>
      </c>
      <c r="E1190">
        <v>718548</v>
      </c>
      <c r="F1190" s="288">
        <v>53.265000000000001</v>
      </c>
      <c r="G1190" t="s">
        <v>77</v>
      </c>
      <c r="H1190" s="289" t="s">
        <v>13434</v>
      </c>
      <c r="I1190" s="289" t="s">
        <v>13412</v>
      </c>
      <c r="J1190" s="289" t="s">
        <v>13416</v>
      </c>
      <c r="K1190" s="281">
        <v>-0.412319179112</v>
      </c>
      <c r="L1190" s="279" t="s">
        <v>278</v>
      </c>
    </row>
    <row r="1191" spans="1:12" x14ac:dyDescent="0.25">
      <c r="A1191" s="279" t="s">
        <v>338</v>
      </c>
      <c r="B1191" s="279" t="s">
        <v>337</v>
      </c>
      <c r="C1191" s="279" t="s">
        <v>337</v>
      </c>
      <c r="D1191" s="279" t="s">
        <v>11473</v>
      </c>
      <c r="E1191">
        <v>674184</v>
      </c>
      <c r="F1191" s="288">
        <v>53.265000000000001</v>
      </c>
      <c r="G1191" t="s">
        <v>77</v>
      </c>
      <c r="H1191" s="289" t="s">
        <v>13434</v>
      </c>
      <c r="I1191" s="289" t="s">
        <v>13412</v>
      </c>
      <c r="J1191" s="289" t="s">
        <v>13416</v>
      </c>
      <c r="K1191" s="281">
        <v>-0.169365004086</v>
      </c>
      <c r="L1191" s="279" t="s">
        <v>278</v>
      </c>
    </row>
    <row r="1192" spans="1:12" x14ac:dyDescent="0.25">
      <c r="A1192" s="279" t="s">
        <v>338</v>
      </c>
      <c r="B1192" s="279" t="s">
        <v>337</v>
      </c>
      <c r="C1192" s="279" t="s">
        <v>337</v>
      </c>
      <c r="D1192" s="279" t="s">
        <v>11486</v>
      </c>
      <c r="E1192">
        <v>790516</v>
      </c>
      <c r="F1192" s="288">
        <v>53.265000000000001</v>
      </c>
      <c r="G1192" t="s">
        <v>77</v>
      </c>
      <c r="H1192" s="289" t="s">
        <v>13434</v>
      </c>
      <c r="I1192" s="289" t="s">
        <v>13412</v>
      </c>
      <c r="J1192" s="289" t="s">
        <v>13422</v>
      </c>
      <c r="K1192" s="281">
        <v>-0.31053048714199999</v>
      </c>
      <c r="L1192" s="279" t="s">
        <v>278</v>
      </c>
    </row>
    <row r="1193" spans="1:12" x14ac:dyDescent="0.25">
      <c r="A1193" s="279" t="s">
        <v>338</v>
      </c>
      <c r="B1193" s="279" t="s">
        <v>337</v>
      </c>
      <c r="C1193" s="279" t="s">
        <v>337</v>
      </c>
      <c r="D1193" s="279" t="s">
        <v>11562</v>
      </c>
      <c r="E1193">
        <v>702161</v>
      </c>
      <c r="F1193" s="288">
        <v>53.265000000000001</v>
      </c>
      <c r="G1193" t="s">
        <v>76</v>
      </c>
      <c r="H1193" s="289" t="s">
        <v>13445</v>
      </c>
      <c r="I1193" s="289" t="s">
        <v>13412</v>
      </c>
      <c r="J1193" s="289" t="s">
        <v>13422</v>
      </c>
      <c r="K1193" s="281">
        <v>-0.58933010208299996</v>
      </c>
      <c r="L1193" s="279" t="s">
        <v>278</v>
      </c>
    </row>
    <row r="1194" spans="1:12" x14ac:dyDescent="0.25">
      <c r="A1194" s="279" t="s">
        <v>338</v>
      </c>
      <c r="B1194" s="279" t="s">
        <v>337</v>
      </c>
      <c r="C1194" s="279" t="s">
        <v>337</v>
      </c>
      <c r="D1194" s="279" t="s">
        <v>11589</v>
      </c>
      <c r="E1194">
        <v>605140</v>
      </c>
      <c r="F1194" s="288">
        <v>53.265000000000001</v>
      </c>
      <c r="G1194" t="s">
        <v>76</v>
      </c>
      <c r="H1194" s="289" t="s">
        <v>13445</v>
      </c>
      <c r="I1194" s="289" t="s">
        <v>13412</v>
      </c>
      <c r="J1194" s="289" t="s">
        <v>13416</v>
      </c>
      <c r="K1194" s="281">
        <v>0.31706567967600002</v>
      </c>
      <c r="L1194" s="279" t="s">
        <v>271</v>
      </c>
    </row>
    <row r="1195" spans="1:12" x14ac:dyDescent="0.25">
      <c r="A1195" s="279" t="s">
        <v>338</v>
      </c>
      <c r="B1195" s="279" t="s">
        <v>337</v>
      </c>
      <c r="C1195" s="279" t="s">
        <v>337</v>
      </c>
      <c r="D1195" s="279" t="s">
        <v>11638</v>
      </c>
      <c r="E1195">
        <v>748072</v>
      </c>
      <c r="F1195" s="288">
        <v>53.265000000000001</v>
      </c>
      <c r="G1195" t="s">
        <v>77</v>
      </c>
      <c r="H1195" s="289" t="s">
        <v>13444</v>
      </c>
      <c r="I1195" s="289" t="s">
        <v>13412</v>
      </c>
      <c r="J1195" s="289" t="s">
        <v>13416</v>
      </c>
      <c r="K1195" s="281">
        <v>0.102068861905</v>
      </c>
      <c r="L1195" s="279" t="s">
        <v>271</v>
      </c>
    </row>
    <row r="1196" spans="1:12" x14ac:dyDescent="0.25">
      <c r="A1196" s="279" t="s">
        <v>338</v>
      </c>
      <c r="B1196" s="279" t="s">
        <v>337</v>
      </c>
      <c r="C1196" s="279" t="s">
        <v>337</v>
      </c>
      <c r="D1196" s="279" t="s">
        <v>11672</v>
      </c>
      <c r="E1196">
        <v>795135</v>
      </c>
      <c r="F1196" s="288">
        <v>53.265000000000001</v>
      </c>
      <c r="G1196" t="s">
        <v>76</v>
      </c>
      <c r="H1196" s="289" t="s">
        <v>13445</v>
      </c>
      <c r="I1196" s="289" t="s">
        <v>13412</v>
      </c>
      <c r="J1196" s="289" t="s">
        <v>13416</v>
      </c>
      <c r="K1196" s="281">
        <v>-0.53094521347500001</v>
      </c>
      <c r="L1196" s="279" t="s">
        <v>278</v>
      </c>
    </row>
    <row r="1197" spans="1:12" x14ac:dyDescent="0.25">
      <c r="A1197" s="279" t="s">
        <v>338</v>
      </c>
      <c r="B1197" s="279" t="s">
        <v>337</v>
      </c>
      <c r="C1197" s="279" t="s">
        <v>337</v>
      </c>
      <c r="D1197" s="279" t="s">
        <v>11686</v>
      </c>
      <c r="E1197">
        <v>605166</v>
      </c>
      <c r="F1197" s="288">
        <v>53.265000000000001</v>
      </c>
      <c r="G1197" t="s">
        <v>76</v>
      </c>
      <c r="H1197" s="289" t="s">
        <v>13445</v>
      </c>
      <c r="I1197" s="289" t="s">
        <v>13412</v>
      </c>
      <c r="J1197" s="289" t="s">
        <v>13417</v>
      </c>
      <c r="K1197" s="281">
        <v>-0.281649757404</v>
      </c>
      <c r="L1197" s="279" t="s">
        <v>278</v>
      </c>
    </row>
    <row r="1198" spans="1:12" x14ac:dyDescent="0.25">
      <c r="A1198" s="279" t="s">
        <v>338</v>
      </c>
      <c r="B1198" s="279" t="s">
        <v>337</v>
      </c>
      <c r="C1198" s="279" t="s">
        <v>337</v>
      </c>
      <c r="D1198" s="279" t="s">
        <v>11796</v>
      </c>
      <c r="E1198">
        <v>605115</v>
      </c>
      <c r="F1198" s="288">
        <v>53.265000000000001</v>
      </c>
      <c r="G1198" t="s">
        <v>76</v>
      </c>
      <c r="H1198" s="289" t="s">
        <v>13445</v>
      </c>
      <c r="I1198" s="289" t="s">
        <v>13412</v>
      </c>
      <c r="J1198" s="289" t="s">
        <v>13416</v>
      </c>
      <c r="K1198" s="281">
        <v>5.6545056101600003E-2</v>
      </c>
      <c r="L1198" s="279" t="s">
        <v>271</v>
      </c>
    </row>
    <row r="1199" spans="1:12" x14ac:dyDescent="0.25">
      <c r="A1199" s="279" t="s">
        <v>338</v>
      </c>
      <c r="B1199" s="279" t="s">
        <v>337</v>
      </c>
      <c r="C1199" s="279" t="s">
        <v>337</v>
      </c>
      <c r="D1199" s="279" t="s">
        <v>11921</v>
      </c>
      <c r="E1199">
        <v>618110</v>
      </c>
      <c r="F1199" s="288">
        <v>53.265000000000001</v>
      </c>
      <c r="G1199" t="s">
        <v>76</v>
      </c>
      <c r="H1199" s="289" t="s">
        <v>13445</v>
      </c>
      <c r="I1199" s="289" t="s">
        <v>13412</v>
      </c>
      <c r="J1199" s="289" t="s">
        <v>13416</v>
      </c>
      <c r="K1199" s="281">
        <v>-0.58664563257299995</v>
      </c>
      <c r="L1199" s="279" t="s">
        <v>278</v>
      </c>
    </row>
    <row r="1200" spans="1:12" x14ac:dyDescent="0.25">
      <c r="A1200" s="279" t="s">
        <v>338</v>
      </c>
      <c r="B1200" s="279" t="s">
        <v>337</v>
      </c>
      <c r="C1200" s="279" t="s">
        <v>337</v>
      </c>
      <c r="D1200" s="279" t="s">
        <v>12060</v>
      </c>
      <c r="E1200">
        <v>795127</v>
      </c>
      <c r="F1200" s="288">
        <v>53.265000000000001</v>
      </c>
      <c r="G1200" t="s">
        <v>76</v>
      </c>
      <c r="H1200" s="289" t="s">
        <v>13411</v>
      </c>
      <c r="I1200" s="289" t="s">
        <v>13412</v>
      </c>
      <c r="J1200" s="289" t="s">
        <v>13422</v>
      </c>
      <c r="K1200" s="281">
        <v>-0.436053248675</v>
      </c>
      <c r="L1200" s="279" t="s">
        <v>278</v>
      </c>
    </row>
    <row r="1201" spans="1:12" x14ac:dyDescent="0.25">
      <c r="A1201" s="279" t="s">
        <v>338</v>
      </c>
      <c r="B1201" s="279" t="s">
        <v>337</v>
      </c>
      <c r="C1201" s="279" t="s">
        <v>337</v>
      </c>
      <c r="D1201" s="279" t="s">
        <v>12266</v>
      </c>
      <c r="E1201">
        <v>669491</v>
      </c>
      <c r="F1201" s="288">
        <v>53.265000000000001</v>
      </c>
      <c r="G1201" t="s">
        <v>77</v>
      </c>
      <c r="H1201" s="289" t="s">
        <v>13411</v>
      </c>
      <c r="I1201" s="289" t="s">
        <v>13412</v>
      </c>
      <c r="J1201" s="289" t="s">
        <v>13422</v>
      </c>
      <c r="K1201" s="281">
        <v>0.259168377532</v>
      </c>
      <c r="L1201" s="279" t="s">
        <v>271</v>
      </c>
    </row>
    <row r="1202" spans="1:12" x14ac:dyDescent="0.25">
      <c r="A1202" s="279" t="s">
        <v>338</v>
      </c>
      <c r="B1202" s="279" t="s">
        <v>337</v>
      </c>
      <c r="C1202" s="279" t="s">
        <v>337</v>
      </c>
      <c r="D1202" s="279" t="s">
        <v>12410</v>
      </c>
      <c r="E1202">
        <v>795143</v>
      </c>
      <c r="F1202" s="288">
        <v>53.265000000000001</v>
      </c>
      <c r="G1202" t="s">
        <v>76</v>
      </c>
      <c r="H1202" s="289" t="s">
        <v>13434</v>
      </c>
      <c r="I1202" s="289" t="s">
        <v>13412</v>
      </c>
      <c r="J1202" s="289" t="s">
        <v>13417</v>
      </c>
      <c r="K1202" s="281">
        <v>-0.389580881022</v>
      </c>
      <c r="L1202" s="279" t="s">
        <v>278</v>
      </c>
    </row>
    <row r="1203" spans="1:12" x14ac:dyDescent="0.25">
      <c r="A1203" s="279" t="s">
        <v>338</v>
      </c>
      <c r="B1203" s="279" t="s">
        <v>337</v>
      </c>
      <c r="C1203" s="279" t="s">
        <v>337</v>
      </c>
      <c r="D1203" s="279" t="s">
        <v>12593</v>
      </c>
      <c r="E1203">
        <v>753114</v>
      </c>
      <c r="F1203" s="288">
        <v>53.265000000000001</v>
      </c>
      <c r="G1203" t="s">
        <v>77</v>
      </c>
      <c r="H1203" s="289" t="s">
        <v>13444</v>
      </c>
      <c r="I1203" s="289" t="s">
        <v>13412</v>
      </c>
      <c r="J1203" s="289" t="s">
        <v>13422</v>
      </c>
      <c r="K1203" s="281">
        <v>-0.70486535411399998</v>
      </c>
      <c r="L1203" s="279" t="s">
        <v>278</v>
      </c>
    </row>
    <row r="1204" spans="1:12" x14ac:dyDescent="0.25">
      <c r="A1204" s="279" t="s">
        <v>338</v>
      </c>
      <c r="B1204" s="279" t="s">
        <v>337</v>
      </c>
      <c r="C1204" s="279" t="s">
        <v>337</v>
      </c>
      <c r="D1204" s="279" t="s">
        <v>12676</v>
      </c>
      <c r="E1204">
        <v>790524</v>
      </c>
      <c r="F1204" s="288">
        <v>53.265000000000001</v>
      </c>
      <c r="G1204" t="s">
        <v>76</v>
      </c>
      <c r="H1204" s="289" t="s">
        <v>13445</v>
      </c>
      <c r="I1204" s="289" t="s">
        <v>13412</v>
      </c>
      <c r="J1204" s="289" t="s">
        <v>13416</v>
      </c>
      <c r="K1204" s="281">
        <v>-0.22110727277100001</v>
      </c>
      <c r="L1204" s="279" t="s">
        <v>278</v>
      </c>
    </row>
    <row r="1205" spans="1:12" x14ac:dyDescent="0.25">
      <c r="A1205" s="279" t="s">
        <v>338</v>
      </c>
      <c r="B1205" s="279" t="s">
        <v>337</v>
      </c>
      <c r="C1205" s="279" t="s">
        <v>337</v>
      </c>
      <c r="D1205" s="279" t="s">
        <v>12790</v>
      </c>
      <c r="E1205">
        <v>688649</v>
      </c>
      <c r="F1205" s="288">
        <v>53.265000000000001</v>
      </c>
      <c r="G1205" t="s">
        <v>76</v>
      </c>
      <c r="H1205" s="289" t="s">
        <v>13434</v>
      </c>
      <c r="I1205" s="289" t="s">
        <v>13412</v>
      </c>
      <c r="J1205" s="289" t="s">
        <v>13417</v>
      </c>
      <c r="K1205" s="281">
        <v>-0.28680386623499998</v>
      </c>
      <c r="L1205" s="279" t="s">
        <v>278</v>
      </c>
    </row>
    <row r="1206" spans="1:12" x14ac:dyDescent="0.25">
      <c r="A1206" s="279" t="s">
        <v>338</v>
      </c>
      <c r="B1206" s="279" t="s">
        <v>337</v>
      </c>
      <c r="C1206" s="279" t="s">
        <v>337</v>
      </c>
      <c r="D1206" s="279" t="s">
        <v>12802</v>
      </c>
      <c r="E1206">
        <v>790273</v>
      </c>
      <c r="F1206" s="288">
        <v>53.265000000000001</v>
      </c>
      <c r="G1206" t="s">
        <v>76</v>
      </c>
      <c r="H1206" s="289" t="s">
        <v>13445</v>
      </c>
      <c r="I1206" s="289" t="s">
        <v>13412</v>
      </c>
      <c r="J1206" s="289" t="s">
        <v>13416</v>
      </c>
      <c r="K1206" s="281">
        <v>-0.50369583171099996</v>
      </c>
      <c r="L1206" s="279" t="s">
        <v>278</v>
      </c>
    </row>
    <row r="1207" spans="1:12" x14ac:dyDescent="0.25">
      <c r="A1207" s="279" t="s">
        <v>338</v>
      </c>
      <c r="B1207" s="279" t="s">
        <v>337</v>
      </c>
      <c r="C1207" s="279" t="s">
        <v>337</v>
      </c>
      <c r="D1207" s="279" t="s">
        <v>12938</v>
      </c>
      <c r="E1207">
        <v>638579</v>
      </c>
      <c r="F1207" s="288">
        <v>53.265000000000001</v>
      </c>
      <c r="G1207" t="s">
        <v>76</v>
      </c>
      <c r="H1207" s="289" t="s">
        <v>13411</v>
      </c>
      <c r="I1207" s="289" t="s">
        <v>13412</v>
      </c>
      <c r="J1207" s="289" t="s">
        <v>13416</v>
      </c>
      <c r="K1207" s="281">
        <v>1.0184923797000001</v>
      </c>
      <c r="L1207" s="279" t="s">
        <v>335</v>
      </c>
    </row>
    <row r="1208" spans="1:12" x14ac:dyDescent="0.25">
      <c r="A1208" s="279" t="s">
        <v>338</v>
      </c>
      <c r="B1208" s="279" t="s">
        <v>337</v>
      </c>
      <c r="C1208" s="279" t="s">
        <v>337</v>
      </c>
      <c r="D1208" s="279" t="s">
        <v>13271</v>
      </c>
      <c r="E1208">
        <v>659061</v>
      </c>
      <c r="F1208" s="288">
        <v>53.265000000000001</v>
      </c>
      <c r="G1208" t="s">
        <v>76</v>
      </c>
      <c r="H1208" s="289" t="s">
        <v>13434</v>
      </c>
      <c r="I1208" s="289" t="s">
        <v>13412</v>
      </c>
      <c r="J1208" s="289" t="s">
        <v>13416</v>
      </c>
      <c r="K1208" s="281">
        <v>-0.36578579784699999</v>
      </c>
      <c r="L1208" s="279" t="s">
        <v>278</v>
      </c>
    </row>
    <row r="1209" spans="1:12" x14ac:dyDescent="0.25">
      <c r="A1209" s="279" t="s">
        <v>338</v>
      </c>
      <c r="B1209" s="279" t="s">
        <v>337</v>
      </c>
      <c r="C1209" s="279" t="s">
        <v>337</v>
      </c>
      <c r="D1209" s="279" t="s">
        <v>13272</v>
      </c>
      <c r="E1209">
        <v>752461</v>
      </c>
      <c r="F1209" s="288">
        <v>53.265000000000001</v>
      </c>
      <c r="G1209" t="s">
        <v>76</v>
      </c>
      <c r="H1209" s="289" t="s">
        <v>13444</v>
      </c>
      <c r="I1209" s="289" t="s">
        <v>13412</v>
      </c>
      <c r="J1209" s="289" t="s">
        <v>13417</v>
      </c>
      <c r="K1209" s="281">
        <v>-0.53048374284300004</v>
      </c>
      <c r="L1209" s="279" t="s">
        <v>278</v>
      </c>
    </row>
    <row r="1210" spans="1:12" x14ac:dyDescent="0.25">
      <c r="A1210" s="279" t="s">
        <v>338</v>
      </c>
      <c r="B1210" s="279" t="s">
        <v>337</v>
      </c>
      <c r="C1210" s="279" t="s">
        <v>337</v>
      </c>
      <c r="D1210" s="279" t="s">
        <v>13350</v>
      </c>
      <c r="E1210">
        <v>795593</v>
      </c>
      <c r="F1210" s="288">
        <v>53.265000000000001</v>
      </c>
      <c r="G1210" t="s">
        <v>76</v>
      </c>
      <c r="H1210" s="289" t="s">
        <v>13434</v>
      </c>
      <c r="I1210" s="289" t="s">
        <v>13412</v>
      </c>
      <c r="J1210" s="289" t="s">
        <v>13417</v>
      </c>
      <c r="K1210" s="281">
        <v>-0.33279461515499997</v>
      </c>
      <c r="L1210" s="279" t="s">
        <v>278</v>
      </c>
    </row>
    <row r="1211" spans="1:12" x14ac:dyDescent="0.25">
      <c r="A1211" s="279" t="s">
        <v>317</v>
      </c>
      <c r="B1211" s="279" t="s">
        <v>316</v>
      </c>
      <c r="C1211" s="279" t="s">
        <v>316</v>
      </c>
      <c r="D1211" s="279" t="s">
        <v>315</v>
      </c>
      <c r="E1211">
        <v>607746</v>
      </c>
      <c r="F1211" s="288">
        <v>42.037999999999961</v>
      </c>
      <c r="G1211" t="s">
        <v>77</v>
      </c>
      <c r="H1211" s="289" t="s">
        <v>13444</v>
      </c>
      <c r="I1211" s="289" t="s">
        <v>13412</v>
      </c>
      <c r="J1211" s="289" t="s">
        <v>13422</v>
      </c>
      <c r="K1211" s="281">
        <v>0.113090344693</v>
      </c>
      <c r="L1211" s="279" t="s">
        <v>271</v>
      </c>
    </row>
    <row r="1212" spans="1:12" x14ac:dyDescent="0.25">
      <c r="A1212" s="279" t="s">
        <v>317</v>
      </c>
      <c r="B1212" s="279" t="s">
        <v>316</v>
      </c>
      <c r="C1212" s="279" t="s">
        <v>316</v>
      </c>
      <c r="D1212" s="279" t="s">
        <v>360</v>
      </c>
      <c r="E1212">
        <v>624781</v>
      </c>
      <c r="F1212" s="288">
        <v>42.037999999999961</v>
      </c>
      <c r="G1212" t="s">
        <v>76</v>
      </c>
      <c r="H1212" s="289" t="s">
        <v>13445</v>
      </c>
      <c r="I1212" s="289" t="s">
        <v>13412</v>
      </c>
      <c r="J1212" s="289" t="s">
        <v>13422</v>
      </c>
      <c r="K1212" s="281">
        <v>0.236863587279</v>
      </c>
      <c r="L1212" s="279" t="s">
        <v>271</v>
      </c>
    </row>
    <row r="1213" spans="1:12" x14ac:dyDescent="0.25">
      <c r="A1213" s="279" t="s">
        <v>317</v>
      </c>
      <c r="B1213" s="279" t="s">
        <v>316</v>
      </c>
      <c r="C1213" s="279" t="s">
        <v>316</v>
      </c>
      <c r="D1213" s="279" t="s">
        <v>367</v>
      </c>
      <c r="E1213">
        <v>622222</v>
      </c>
      <c r="F1213" s="288">
        <v>42.037999999999961</v>
      </c>
      <c r="G1213" t="s">
        <v>76</v>
      </c>
      <c r="H1213" s="289" t="s">
        <v>13445</v>
      </c>
      <c r="I1213" s="289" t="s">
        <v>13412</v>
      </c>
      <c r="J1213" s="289" t="s">
        <v>13417</v>
      </c>
      <c r="K1213" s="281">
        <v>0.146858093232</v>
      </c>
      <c r="L1213" s="279" t="s">
        <v>271</v>
      </c>
    </row>
    <row r="1214" spans="1:12" x14ac:dyDescent="0.25">
      <c r="A1214" s="279" t="s">
        <v>317</v>
      </c>
      <c r="B1214" s="279" t="s">
        <v>316</v>
      </c>
      <c r="C1214" s="279" t="s">
        <v>316</v>
      </c>
      <c r="D1214" s="279" t="s">
        <v>442</v>
      </c>
      <c r="E1214">
        <v>649651</v>
      </c>
      <c r="F1214" s="288">
        <v>42.037999999999961</v>
      </c>
      <c r="G1214" t="s">
        <v>77</v>
      </c>
      <c r="H1214" s="289" t="s">
        <v>13444</v>
      </c>
      <c r="I1214" s="289" t="s">
        <v>13412</v>
      </c>
      <c r="J1214" s="289" t="s">
        <v>13423</v>
      </c>
      <c r="K1214" s="281">
        <v>0.60268174974900002</v>
      </c>
      <c r="L1214" s="279" t="s">
        <v>293</v>
      </c>
    </row>
    <row r="1215" spans="1:12" x14ac:dyDescent="0.25">
      <c r="A1215" s="279" t="s">
        <v>317</v>
      </c>
      <c r="B1215" s="279" t="s">
        <v>316</v>
      </c>
      <c r="C1215" s="279" t="s">
        <v>316</v>
      </c>
      <c r="D1215" s="279" t="s">
        <v>448</v>
      </c>
      <c r="E1215">
        <v>653501</v>
      </c>
      <c r="F1215" s="288">
        <v>42.037999999999961</v>
      </c>
      <c r="G1215" t="s">
        <v>77</v>
      </c>
      <c r="H1215" s="289" t="s">
        <v>13444</v>
      </c>
      <c r="I1215" s="289" t="s">
        <v>13412</v>
      </c>
      <c r="J1215" s="289" t="s">
        <v>13422</v>
      </c>
      <c r="K1215" s="281">
        <v>0.54634616165000005</v>
      </c>
      <c r="L1215" s="279" t="s">
        <v>293</v>
      </c>
    </row>
    <row r="1216" spans="1:12" x14ac:dyDescent="0.25">
      <c r="A1216" s="279" t="s">
        <v>317</v>
      </c>
      <c r="B1216" s="279" t="s">
        <v>316</v>
      </c>
      <c r="C1216" s="279" t="s">
        <v>316</v>
      </c>
      <c r="D1216" s="279" t="s">
        <v>511</v>
      </c>
      <c r="E1216">
        <v>685143</v>
      </c>
      <c r="F1216" s="288">
        <v>42.037999999999961</v>
      </c>
      <c r="G1216" t="s">
        <v>76</v>
      </c>
      <c r="H1216" s="289" t="s">
        <v>13444</v>
      </c>
      <c r="I1216" s="289" t="s">
        <v>13412</v>
      </c>
      <c r="J1216" s="289" t="s">
        <v>13417</v>
      </c>
      <c r="K1216" s="281">
        <v>-0.348494557692</v>
      </c>
      <c r="L1216" s="279" t="s">
        <v>278</v>
      </c>
    </row>
    <row r="1217" spans="1:12" x14ac:dyDescent="0.25">
      <c r="A1217" s="279" t="s">
        <v>317</v>
      </c>
      <c r="B1217" s="279" t="s">
        <v>316</v>
      </c>
      <c r="C1217" s="279" t="s">
        <v>316</v>
      </c>
      <c r="D1217" s="279" t="s">
        <v>622</v>
      </c>
      <c r="E1217">
        <v>743470</v>
      </c>
      <c r="F1217" s="288">
        <v>42.037999999999961</v>
      </c>
      <c r="G1217" t="s">
        <v>76</v>
      </c>
      <c r="H1217" s="289" t="s">
        <v>13445</v>
      </c>
      <c r="I1217" s="289" t="s">
        <v>13412</v>
      </c>
      <c r="J1217" s="289" t="s">
        <v>13422</v>
      </c>
      <c r="K1217" s="281">
        <v>-0.43358746500099998</v>
      </c>
      <c r="L1217" s="279" t="s">
        <v>278</v>
      </c>
    </row>
    <row r="1218" spans="1:12" x14ac:dyDescent="0.25">
      <c r="A1218" s="279" t="s">
        <v>317</v>
      </c>
      <c r="B1218" s="279" t="s">
        <v>316</v>
      </c>
      <c r="C1218" s="279" t="s">
        <v>316</v>
      </c>
      <c r="D1218" s="279" t="s">
        <v>641</v>
      </c>
      <c r="E1218">
        <v>746690</v>
      </c>
      <c r="F1218" s="288">
        <v>42.037999999999961</v>
      </c>
      <c r="G1218" t="s">
        <v>76</v>
      </c>
      <c r="H1218" s="289" t="s">
        <v>13445</v>
      </c>
      <c r="I1218" s="289" t="s">
        <v>13412</v>
      </c>
      <c r="J1218" s="289" t="s">
        <v>13417</v>
      </c>
      <c r="K1218" s="281">
        <v>-0.42582906854000002</v>
      </c>
      <c r="L1218" s="279" t="s">
        <v>278</v>
      </c>
    </row>
    <row r="1219" spans="1:12" x14ac:dyDescent="0.25">
      <c r="A1219" s="279" t="s">
        <v>317</v>
      </c>
      <c r="B1219" s="279" t="s">
        <v>316</v>
      </c>
      <c r="C1219" s="279" t="s">
        <v>316</v>
      </c>
      <c r="D1219" s="279" t="s">
        <v>642</v>
      </c>
      <c r="E1219">
        <v>746703</v>
      </c>
      <c r="F1219" s="288">
        <v>42.037999999999961</v>
      </c>
      <c r="G1219" t="s">
        <v>77</v>
      </c>
      <c r="H1219" s="289" t="s">
        <v>13445</v>
      </c>
      <c r="I1219" s="289" t="s">
        <v>13412</v>
      </c>
      <c r="J1219" s="289" t="s">
        <v>13417</v>
      </c>
      <c r="K1219" s="281">
        <v>0.108549688019</v>
      </c>
      <c r="L1219" s="279" t="s">
        <v>271</v>
      </c>
    </row>
    <row r="1220" spans="1:12" x14ac:dyDescent="0.25">
      <c r="A1220" s="279" t="s">
        <v>317</v>
      </c>
      <c r="B1220" s="279" t="s">
        <v>316</v>
      </c>
      <c r="C1220" s="279" t="s">
        <v>316</v>
      </c>
      <c r="D1220" s="279" t="s">
        <v>669</v>
      </c>
      <c r="E1220">
        <v>752835</v>
      </c>
      <c r="F1220" s="288">
        <v>42.037999999999961</v>
      </c>
      <c r="G1220" t="s">
        <v>76</v>
      </c>
      <c r="H1220" s="289" t="s">
        <v>13445</v>
      </c>
      <c r="I1220" s="289" t="s">
        <v>13412</v>
      </c>
      <c r="J1220" s="289" t="s">
        <v>13422</v>
      </c>
      <c r="K1220" s="281">
        <v>-0.57900423530099998</v>
      </c>
      <c r="L1220" s="279" t="s">
        <v>278</v>
      </c>
    </row>
    <row r="1221" spans="1:12" x14ac:dyDescent="0.25">
      <c r="A1221" s="279" t="s">
        <v>317</v>
      </c>
      <c r="B1221" s="279" t="s">
        <v>316</v>
      </c>
      <c r="C1221" s="279" t="s">
        <v>316</v>
      </c>
      <c r="D1221" s="279" t="s">
        <v>700</v>
      </c>
      <c r="E1221">
        <v>631833</v>
      </c>
      <c r="F1221" s="288">
        <v>42.037999999999961</v>
      </c>
      <c r="G1221" t="s">
        <v>77</v>
      </c>
      <c r="H1221" s="289" t="s">
        <v>13444</v>
      </c>
      <c r="I1221" s="289" t="s">
        <v>13412</v>
      </c>
      <c r="J1221" s="289" t="s">
        <v>13422</v>
      </c>
      <c r="K1221" s="281">
        <v>0.34259577059000001</v>
      </c>
      <c r="L1221" s="279" t="s">
        <v>271</v>
      </c>
    </row>
    <row r="1222" spans="1:12" x14ac:dyDescent="0.25">
      <c r="A1222" s="279" t="s">
        <v>317</v>
      </c>
      <c r="B1222" s="279" t="s">
        <v>316</v>
      </c>
      <c r="C1222" s="279" t="s">
        <v>316</v>
      </c>
      <c r="D1222" s="279" t="s">
        <v>701</v>
      </c>
      <c r="E1222">
        <v>631850</v>
      </c>
      <c r="F1222" s="288">
        <v>42.037999999999961</v>
      </c>
      <c r="G1222" t="s">
        <v>76</v>
      </c>
      <c r="H1222" s="289" t="s">
        <v>13434</v>
      </c>
      <c r="I1222" s="289" t="s">
        <v>13412</v>
      </c>
      <c r="J1222" s="289" t="s">
        <v>13417</v>
      </c>
      <c r="K1222" s="281">
        <v>-0.62713997388200005</v>
      </c>
      <c r="L1222" s="279" t="s">
        <v>278</v>
      </c>
    </row>
    <row r="1223" spans="1:12" x14ac:dyDescent="0.25">
      <c r="A1223" s="279" t="s">
        <v>317</v>
      </c>
      <c r="B1223" s="279" t="s">
        <v>316</v>
      </c>
      <c r="C1223" s="279" t="s">
        <v>316</v>
      </c>
      <c r="D1223" s="279" t="s">
        <v>753</v>
      </c>
      <c r="E1223">
        <v>785091</v>
      </c>
      <c r="F1223" s="288">
        <v>42.037999999999961</v>
      </c>
      <c r="G1223" t="s">
        <v>76</v>
      </c>
      <c r="H1223" s="289" t="s">
        <v>13434</v>
      </c>
      <c r="I1223" s="289" t="s">
        <v>13412</v>
      </c>
      <c r="J1223" s="289" t="s">
        <v>13423</v>
      </c>
      <c r="K1223" s="281">
        <v>0.65444765434999996</v>
      </c>
      <c r="L1223" s="279" t="s">
        <v>293</v>
      </c>
    </row>
    <row r="1224" spans="1:12" x14ac:dyDescent="0.25">
      <c r="A1224" s="279" t="s">
        <v>317</v>
      </c>
      <c r="B1224" s="279" t="s">
        <v>316</v>
      </c>
      <c r="C1224" s="279" t="s">
        <v>316</v>
      </c>
      <c r="D1224" s="279" t="s">
        <v>847</v>
      </c>
      <c r="E1224">
        <v>702498</v>
      </c>
      <c r="F1224" s="288">
        <v>42.037999999999961</v>
      </c>
      <c r="G1224" t="s">
        <v>76</v>
      </c>
      <c r="H1224" s="289" t="s">
        <v>13445</v>
      </c>
      <c r="I1224" s="289" t="s">
        <v>13412</v>
      </c>
      <c r="J1224" s="289" t="s">
        <v>13417</v>
      </c>
      <c r="K1224" s="281">
        <v>-0.89282081044700001</v>
      </c>
      <c r="L1224" s="279" t="s">
        <v>278</v>
      </c>
    </row>
    <row r="1225" spans="1:12" x14ac:dyDescent="0.25">
      <c r="A1225" s="279" t="s">
        <v>317</v>
      </c>
      <c r="B1225" s="279" t="s">
        <v>316</v>
      </c>
      <c r="C1225" s="279" t="s">
        <v>316</v>
      </c>
      <c r="D1225" s="279" t="s">
        <v>908</v>
      </c>
      <c r="E1225">
        <v>614009</v>
      </c>
      <c r="F1225" s="288">
        <v>42.037999999999961</v>
      </c>
      <c r="G1225" t="s">
        <v>77</v>
      </c>
      <c r="H1225" s="289" t="s">
        <v>13444</v>
      </c>
      <c r="I1225" s="289" t="s">
        <v>13412</v>
      </c>
      <c r="J1225" s="289" t="s">
        <v>13423</v>
      </c>
      <c r="K1225" s="281">
        <v>0.28309125151800002</v>
      </c>
      <c r="L1225" s="279" t="s">
        <v>271</v>
      </c>
    </row>
    <row r="1226" spans="1:12" x14ac:dyDescent="0.25">
      <c r="A1226" s="279" t="s">
        <v>317</v>
      </c>
      <c r="B1226" s="279" t="s">
        <v>316</v>
      </c>
      <c r="C1226" s="279" t="s">
        <v>316</v>
      </c>
      <c r="D1226" s="279" t="s">
        <v>970</v>
      </c>
      <c r="E1226">
        <v>624144</v>
      </c>
      <c r="F1226" s="288">
        <v>42.037999999999961</v>
      </c>
      <c r="G1226" t="s">
        <v>76</v>
      </c>
      <c r="H1226" s="289" t="s">
        <v>13444</v>
      </c>
      <c r="I1226" s="289" t="s">
        <v>13412</v>
      </c>
      <c r="J1226" s="289" t="s">
        <v>13422</v>
      </c>
      <c r="K1226" s="281">
        <v>-0.81205938092300001</v>
      </c>
      <c r="L1226" s="279" t="s">
        <v>278</v>
      </c>
    </row>
    <row r="1227" spans="1:12" x14ac:dyDescent="0.25">
      <c r="A1227" s="279" t="s">
        <v>317</v>
      </c>
      <c r="B1227" s="279" t="s">
        <v>316</v>
      </c>
      <c r="C1227" s="279" t="s">
        <v>316</v>
      </c>
      <c r="D1227" s="279" t="s">
        <v>1100</v>
      </c>
      <c r="E1227">
        <v>785679</v>
      </c>
      <c r="F1227" s="288">
        <v>42.037999999999961</v>
      </c>
      <c r="G1227" t="s">
        <v>76</v>
      </c>
      <c r="H1227" s="289" t="s">
        <v>13444</v>
      </c>
      <c r="I1227" s="289" t="s">
        <v>13412</v>
      </c>
      <c r="J1227" s="289" t="s">
        <v>13417</v>
      </c>
      <c r="K1227" s="281">
        <v>0.33536754109400002</v>
      </c>
      <c r="L1227" s="279" t="s">
        <v>271</v>
      </c>
    </row>
    <row r="1228" spans="1:12" x14ac:dyDescent="0.25">
      <c r="A1228" s="279" t="s">
        <v>317</v>
      </c>
      <c r="B1228" s="279" t="s">
        <v>316</v>
      </c>
      <c r="C1228" s="279" t="s">
        <v>316</v>
      </c>
      <c r="D1228" s="279" t="s">
        <v>1234</v>
      </c>
      <c r="E1228">
        <v>644234</v>
      </c>
      <c r="F1228" s="288">
        <v>42.037999999999961</v>
      </c>
      <c r="G1228" t="s">
        <v>77</v>
      </c>
      <c r="H1228" s="289" t="s">
        <v>13444</v>
      </c>
      <c r="I1228" s="289" t="s">
        <v>13412</v>
      </c>
      <c r="J1228" s="289" t="s">
        <v>13417</v>
      </c>
      <c r="K1228" s="281">
        <v>-0.55218444202100003</v>
      </c>
      <c r="L1228" s="279" t="s">
        <v>278</v>
      </c>
    </row>
    <row r="1229" spans="1:12" x14ac:dyDescent="0.25">
      <c r="A1229" s="279" t="s">
        <v>317</v>
      </c>
      <c r="B1229" s="279" t="s">
        <v>316</v>
      </c>
      <c r="C1229" s="279" t="s">
        <v>316</v>
      </c>
      <c r="D1229" s="279" t="s">
        <v>1240</v>
      </c>
      <c r="E1229">
        <v>702072</v>
      </c>
      <c r="F1229" s="288">
        <v>42.037999999999961</v>
      </c>
      <c r="G1229" t="s">
        <v>76</v>
      </c>
      <c r="H1229" s="289" t="s">
        <v>13445</v>
      </c>
      <c r="I1229" s="289" t="s">
        <v>13412</v>
      </c>
      <c r="J1229" s="289" t="s">
        <v>13416</v>
      </c>
      <c r="K1229" s="281">
        <v>-0.45894127067099999</v>
      </c>
      <c r="L1229" s="279" t="s">
        <v>278</v>
      </c>
    </row>
    <row r="1230" spans="1:12" x14ac:dyDescent="0.25">
      <c r="A1230" s="279" t="s">
        <v>317</v>
      </c>
      <c r="B1230" s="279" t="s">
        <v>316</v>
      </c>
      <c r="C1230" s="279" t="s">
        <v>316</v>
      </c>
      <c r="D1230" s="279" t="s">
        <v>1241</v>
      </c>
      <c r="E1230">
        <v>702501</v>
      </c>
      <c r="F1230" s="288">
        <v>42.037999999999961</v>
      </c>
      <c r="G1230" t="s">
        <v>77</v>
      </c>
      <c r="H1230" s="289" t="s">
        <v>13444</v>
      </c>
      <c r="I1230" s="289" t="s">
        <v>13412</v>
      </c>
      <c r="J1230" s="289" t="s">
        <v>13417</v>
      </c>
      <c r="K1230" s="281">
        <v>-0.65128018178900005</v>
      </c>
      <c r="L1230" s="279" t="s">
        <v>278</v>
      </c>
    </row>
    <row r="1231" spans="1:12" x14ac:dyDescent="0.25">
      <c r="A1231" s="279" t="s">
        <v>317</v>
      </c>
      <c r="B1231" s="279" t="s">
        <v>316</v>
      </c>
      <c r="C1231" s="279" t="s">
        <v>316</v>
      </c>
      <c r="D1231" s="279" t="s">
        <v>1264</v>
      </c>
      <c r="E1231">
        <v>613975</v>
      </c>
      <c r="F1231" s="288">
        <v>42.037999999999961</v>
      </c>
      <c r="G1231" t="s">
        <v>76</v>
      </c>
      <c r="H1231" s="289" t="s">
        <v>13444</v>
      </c>
      <c r="I1231" s="289" t="s">
        <v>13412</v>
      </c>
      <c r="J1231" s="289" t="s">
        <v>13417</v>
      </c>
      <c r="K1231" s="281">
        <v>-8.8394522080200003E-2</v>
      </c>
      <c r="L1231" s="279" t="s">
        <v>278</v>
      </c>
    </row>
    <row r="1232" spans="1:12" x14ac:dyDescent="0.25">
      <c r="A1232" s="279" t="s">
        <v>317</v>
      </c>
      <c r="B1232" s="279" t="s">
        <v>316</v>
      </c>
      <c r="C1232" s="279" t="s">
        <v>316</v>
      </c>
      <c r="D1232" s="279" t="s">
        <v>1332</v>
      </c>
      <c r="E1232">
        <v>749915</v>
      </c>
      <c r="F1232" s="288">
        <v>42.037999999999961</v>
      </c>
      <c r="G1232" t="s">
        <v>76</v>
      </c>
      <c r="H1232" s="289" t="s">
        <v>13445</v>
      </c>
      <c r="I1232" s="289" t="s">
        <v>13412</v>
      </c>
      <c r="J1232" s="289" t="s">
        <v>13416</v>
      </c>
      <c r="K1232" s="281">
        <v>-0.97931437257300002</v>
      </c>
      <c r="L1232" s="279" t="s">
        <v>278</v>
      </c>
    </row>
    <row r="1233" spans="1:12" x14ac:dyDescent="0.25">
      <c r="A1233" s="279" t="s">
        <v>317</v>
      </c>
      <c r="B1233" s="279" t="s">
        <v>316</v>
      </c>
      <c r="C1233" s="279" t="s">
        <v>316</v>
      </c>
      <c r="D1233" s="279" t="s">
        <v>1574</v>
      </c>
      <c r="E1233">
        <v>780898</v>
      </c>
      <c r="F1233" s="288">
        <v>42.037999999999961</v>
      </c>
      <c r="G1233" t="s">
        <v>76</v>
      </c>
      <c r="H1233" s="289" t="s">
        <v>13444</v>
      </c>
      <c r="I1233" s="289" t="s">
        <v>13412</v>
      </c>
      <c r="J1233" s="289" t="s">
        <v>13422</v>
      </c>
      <c r="K1233" s="281">
        <v>-0.539741975943</v>
      </c>
      <c r="L1233" s="279" t="s">
        <v>278</v>
      </c>
    </row>
    <row r="1234" spans="1:12" x14ac:dyDescent="0.25">
      <c r="A1234" s="279" t="s">
        <v>317</v>
      </c>
      <c r="B1234" s="279" t="s">
        <v>316</v>
      </c>
      <c r="C1234" s="279" t="s">
        <v>316</v>
      </c>
      <c r="D1234" s="279" t="s">
        <v>1620</v>
      </c>
      <c r="E1234">
        <v>794554</v>
      </c>
      <c r="F1234" s="288">
        <v>42.037999999999961</v>
      </c>
      <c r="G1234" t="s">
        <v>76</v>
      </c>
      <c r="H1234" s="289" t="s">
        <v>13445</v>
      </c>
      <c r="I1234" s="289" t="s">
        <v>13412</v>
      </c>
      <c r="J1234" s="289" t="s">
        <v>13416</v>
      </c>
      <c r="K1234" s="281">
        <v>-0.98568878542100002</v>
      </c>
      <c r="L1234" s="279" t="s">
        <v>278</v>
      </c>
    </row>
    <row r="1235" spans="1:12" x14ac:dyDescent="0.25">
      <c r="A1235" s="279" t="s">
        <v>317</v>
      </c>
      <c r="B1235" s="279" t="s">
        <v>316</v>
      </c>
      <c r="C1235" s="279" t="s">
        <v>316</v>
      </c>
      <c r="D1235" s="279" t="s">
        <v>1639</v>
      </c>
      <c r="E1235">
        <v>624128</v>
      </c>
      <c r="F1235" s="288">
        <v>42.037999999999961</v>
      </c>
      <c r="G1235" t="s">
        <v>76</v>
      </c>
      <c r="H1235" s="289" t="s">
        <v>13445</v>
      </c>
      <c r="I1235" s="289" t="s">
        <v>13412</v>
      </c>
      <c r="J1235" s="289" t="s">
        <v>13417</v>
      </c>
      <c r="K1235" s="281">
        <v>-0.84682902466400001</v>
      </c>
      <c r="L1235" s="279" t="s">
        <v>278</v>
      </c>
    </row>
    <row r="1236" spans="1:12" x14ac:dyDescent="0.25">
      <c r="A1236" s="279" t="s">
        <v>317</v>
      </c>
      <c r="B1236" s="279" t="s">
        <v>316</v>
      </c>
      <c r="C1236" s="279" t="s">
        <v>316</v>
      </c>
      <c r="D1236" s="279" t="s">
        <v>1714</v>
      </c>
      <c r="E1236">
        <v>667773</v>
      </c>
      <c r="F1236" s="288">
        <v>42.037999999999961</v>
      </c>
      <c r="G1236" t="s">
        <v>76</v>
      </c>
      <c r="H1236" s="289" t="s">
        <v>13445</v>
      </c>
      <c r="I1236" s="289" t="s">
        <v>13412</v>
      </c>
      <c r="J1236" s="289" t="s">
        <v>13422</v>
      </c>
      <c r="K1236" s="281">
        <v>-0.60227427954599999</v>
      </c>
      <c r="L1236" s="279" t="s">
        <v>278</v>
      </c>
    </row>
    <row r="1237" spans="1:12" x14ac:dyDescent="0.25">
      <c r="A1237" s="279" t="s">
        <v>317</v>
      </c>
      <c r="B1237" s="279" t="s">
        <v>316</v>
      </c>
      <c r="C1237" s="279" t="s">
        <v>316</v>
      </c>
      <c r="D1237" s="279" t="s">
        <v>1748</v>
      </c>
      <c r="E1237">
        <v>765783</v>
      </c>
      <c r="F1237" s="288">
        <v>42.037999999999961</v>
      </c>
      <c r="G1237" t="s">
        <v>76</v>
      </c>
      <c r="H1237" s="289" t="s">
        <v>13445</v>
      </c>
      <c r="I1237" s="289" t="s">
        <v>13412</v>
      </c>
      <c r="J1237" s="289" t="s">
        <v>13417</v>
      </c>
      <c r="K1237" s="281">
        <v>0.16505415052399999</v>
      </c>
      <c r="L1237" s="279" t="s">
        <v>271</v>
      </c>
    </row>
    <row r="1238" spans="1:12" x14ac:dyDescent="0.25">
      <c r="A1238" s="279" t="s">
        <v>317</v>
      </c>
      <c r="B1238" s="279" t="s">
        <v>316</v>
      </c>
      <c r="C1238" s="279" t="s">
        <v>316</v>
      </c>
      <c r="D1238" s="279" t="s">
        <v>1767</v>
      </c>
      <c r="E1238">
        <v>768235</v>
      </c>
      <c r="F1238" s="288">
        <v>42.037999999999961</v>
      </c>
      <c r="G1238" t="s">
        <v>77</v>
      </c>
      <c r="H1238" s="289" t="s">
        <v>13445</v>
      </c>
      <c r="I1238" s="289" t="s">
        <v>13412</v>
      </c>
      <c r="J1238" s="289" t="s">
        <v>13416</v>
      </c>
      <c r="K1238" s="281">
        <v>-1.00231920201</v>
      </c>
      <c r="L1238" s="279" t="s">
        <v>278</v>
      </c>
    </row>
    <row r="1239" spans="1:12" x14ac:dyDescent="0.25">
      <c r="A1239" s="279" t="s">
        <v>317</v>
      </c>
      <c r="B1239" s="279" t="s">
        <v>316</v>
      </c>
      <c r="C1239" s="279" t="s">
        <v>316</v>
      </c>
      <c r="D1239" s="279" t="s">
        <v>1975</v>
      </c>
      <c r="E1239">
        <v>768448</v>
      </c>
      <c r="F1239" s="288">
        <v>42.037999999999961</v>
      </c>
      <c r="G1239" t="s">
        <v>76</v>
      </c>
      <c r="H1239" s="289" t="s">
        <v>13444</v>
      </c>
      <c r="I1239" s="289" t="s">
        <v>13412</v>
      </c>
      <c r="J1239" s="289" t="s">
        <v>13417</v>
      </c>
      <c r="K1239" s="281">
        <v>-0.65578437893099994</v>
      </c>
      <c r="L1239" s="279" t="s">
        <v>278</v>
      </c>
    </row>
    <row r="1240" spans="1:12" x14ac:dyDescent="0.25">
      <c r="A1240" s="279" t="s">
        <v>317</v>
      </c>
      <c r="B1240" s="279" t="s">
        <v>316</v>
      </c>
      <c r="C1240" s="279" t="s">
        <v>316</v>
      </c>
      <c r="D1240" s="279" t="s">
        <v>2003</v>
      </c>
      <c r="E1240">
        <v>783242</v>
      </c>
      <c r="F1240" s="288">
        <v>42.037999999999961</v>
      </c>
      <c r="G1240" t="s">
        <v>77</v>
      </c>
      <c r="H1240" s="289" t="s">
        <v>13445</v>
      </c>
      <c r="I1240" s="289" t="s">
        <v>13412</v>
      </c>
      <c r="J1240" s="289" t="s">
        <v>13417</v>
      </c>
      <c r="K1240" s="281">
        <v>-0.33438332554299999</v>
      </c>
      <c r="L1240" s="279" t="s">
        <v>278</v>
      </c>
    </row>
    <row r="1241" spans="1:12" x14ac:dyDescent="0.25">
      <c r="A1241" s="279" t="s">
        <v>317</v>
      </c>
      <c r="B1241" s="279" t="s">
        <v>316</v>
      </c>
      <c r="C1241" s="279" t="s">
        <v>316</v>
      </c>
      <c r="D1241" s="279" t="s">
        <v>2135</v>
      </c>
      <c r="E1241">
        <v>789755</v>
      </c>
      <c r="F1241" s="288">
        <v>42.037999999999961</v>
      </c>
      <c r="G1241" t="s">
        <v>76</v>
      </c>
      <c r="H1241" s="289" t="s">
        <v>13445</v>
      </c>
      <c r="I1241" s="289" t="s">
        <v>13412</v>
      </c>
      <c r="J1241" s="289" t="s">
        <v>13417</v>
      </c>
      <c r="K1241" s="281">
        <v>-0.17644942391999999</v>
      </c>
      <c r="L1241" s="279" t="s">
        <v>278</v>
      </c>
    </row>
    <row r="1242" spans="1:12" x14ac:dyDescent="0.25">
      <c r="A1242" s="279" t="s">
        <v>317</v>
      </c>
      <c r="B1242" s="279" t="s">
        <v>316</v>
      </c>
      <c r="C1242" s="279" t="s">
        <v>316</v>
      </c>
      <c r="D1242" s="279" t="s">
        <v>2161</v>
      </c>
      <c r="E1242">
        <v>761940</v>
      </c>
      <c r="F1242" s="288">
        <v>42.037999999999961</v>
      </c>
      <c r="G1242" t="s">
        <v>76</v>
      </c>
      <c r="H1242" s="289" t="s">
        <v>13445</v>
      </c>
      <c r="I1242" s="289" t="s">
        <v>13412</v>
      </c>
      <c r="J1242" s="289" t="s">
        <v>13416</v>
      </c>
      <c r="K1242" s="281">
        <v>-0.45899819189800001</v>
      </c>
      <c r="L1242" s="279" t="s">
        <v>278</v>
      </c>
    </row>
    <row r="1243" spans="1:12" x14ac:dyDescent="0.25">
      <c r="A1243" s="279" t="s">
        <v>317</v>
      </c>
      <c r="B1243" s="279" t="s">
        <v>316</v>
      </c>
      <c r="C1243" s="279" t="s">
        <v>316</v>
      </c>
      <c r="D1243" s="279" t="s">
        <v>2173</v>
      </c>
      <c r="E1243">
        <v>760234</v>
      </c>
      <c r="F1243" s="288">
        <v>42.037999999999961</v>
      </c>
      <c r="G1243" t="s">
        <v>76</v>
      </c>
      <c r="H1243" s="289" t="s">
        <v>13434</v>
      </c>
      <c r="I1243" s="289" t="s">
        <v>13412</v>
      </c>
      <c r="J1243" s="289" t="s">
        <v>13422</v>
      </c>
      <c r="K1243" s="281">
        <v>-0.58139849869299998</v>
      </c>
      <c r="L1243" s="279" t="s">
        <v>278</v>
      </c>
    </row>
    <row r="1244" spans="1:12" x14ac:dyDescent="0.25">
      <c r="A1244" s="279" t="s">
        <v>317</v>
      </c>
      <c r="B1244" s="279" t="s">
        <v>316</v>
      </c>
      <c r="C1244" s="279" t="s">
        <v>316</v>
      </c>
      <c r="D1244" s="279" t="s">
        <v>2195</v>
      </c>
      <c r="E1244">
        <v>628841</v>
      </c>
      <c r="F1244" s="288">
        <v>42.037999999999961</v>
      </c>
      <c r="G1244" t="s">
        <v>77</v>
      </c>
      <c r="H1244" s="289" t="s">
        <v>13445</v>
      </c>
      <c r="I1244" s="289" t="s">
        <v>13412</v>
      </c>
      <c r="J1244" s="289" t="s">
        <v>13422</v>
      </c>
      <c r="K1244" s="281">
        <v>4.3206143757E-2</v>
      </c>
      <c r="L1244" s="279" t="s">
        <v>271</v>
      </c>
    </row>
    <row r="1245" spans="1:12" x14ac:dyDescent="0.25">
      <c r="A1245" s="279" t="s">
        <v>317</v>
      </c>
      <c r="B1245" s="279" t="s">
        <v>316</v>
      </c>
      <c r="C1245" s="279" t="s">
        <v>316</v>
      </c>
      <c r="D1245" s="279" t="s">
        <v>2243</v>
      </c>
      <c r="E1245">
        <v>702111</v>
      </c>
      <c r="F1245" s="288">
        <v>42.037999999999961</v>
      </c>
      <c r="G1245" t="s">
        <v>76</v>
      </c>
      <c r="H1245" s="289" t="s">
        <v>13444</v>
      </c>
      <c r="I1245" s="289" t="s">
        <v>13412</v>
      </c>
      <c r="J1245" s="289" t="s">
        <v>13422</v>
      </c>
      <c r="K1245" s="281">
        <v>-2.3670877758199999E-2</v>
      </c>
      <c r="L1245" s="279" t="s">
        <v>278</v>
      </c>
    </row>
    <row r="1246" spans="1:12" x14ac:dyDescent="0.25">
      <c r="A1246" s="279" t="s">
        <v>317</v>
      </c>
      <c r="B1246" s="279" t="s">
        <v>316</v>
      </c>
      <c r="C1246" s="279" t="s">
        <v>316</v>
      </c>
      <c r="D1246" s="279" t="s">
        <v>2261</v>
      </c>
      <c r="E1246">
        <v>797014</v>
      </c>
      <c r="F1246" s="288">
        <v>42.037999999999961</v>
      </c>
      <c r="G1246" t="s">
        <v>77</v>
      </c>
      <c r="H1246" s="289" t="s">
        <v>13444</v>
      </c>
      <c r="I1246" s="289" t="s">
        <v>13412</v>
      </c>
      <c r="J1246" s="289" t="s">
        <v>13422</v>
      </c>
      <c r="K1246" s="281">
        <v>-0.131543867925</v>
      </c>
      <c r="L1246" s="279" t="s">
        <v>278</v>
      </c>
    </row>
    <row r="1247" spans="1:12" x14ac:dyDescent="0.25">
      <c r="A1247" s="279" t="s">
        <v>317</v>
      </c>
      <c r="B1247" s="279" t="s">
        <v>316</v>
      </c>
      <c r="C1247" s="279" t="s">
        <v>316</v>
      </c>
      <c r="D1247" s="279" t="s">
        <v>2393</v>
      </c>
      <c r="E1247">
        <v>621919</v>
      </c>
      <c r="F1247" s="288">
        <v>42.037999999999961</v>
      </c>
      <c r="G1247" t="s">
        <v>76</v>
      </c>
      <c r="H1247" s="289" t="s">
        <v>13445</v>
      </c>
      <c r="I1247" s="289" t="s">
        <v>13412</v>
      </c>
      <c r="J1247" s="289" t="s">
        <v>13416</v>
      </c>
      <c r="K1247" s="281">
        <v>-1.0040015366299999</v>
      </c>
      <c r="L1247" s="279" t="s">
        <v>278</v>
      </c>
    </row>
    <row r="1248" spans="1:12" x14ac:dyDescent="0.25">
      <c r="A1248" s="279" t="s">
        <v>317</v>
      </c>
      <c r="B1248" s="279" t="s">
        <v>316</v>
      </c>
      <c r="C1248" s="279" t="s">
        <v>316</v>
      </c>
      <c r="D1248" s="279" t="s">
        <v>2412</v>
      </c>
      <c r="E1248">
        <v>634255</v>
      </c>
      <c r="F1248" s="288">
        <v>42.037999999999961</v>
      </c>
      <c r="G1248" t="s">
        <v>77</v>
      </c>
      <c r="H1248" s="289" t="s">
        <v>13445</v>
      </c>
      <c r="I1248" s="289" t="s">
        <v>13412</v>
      </c>
      <c r="J1248" s="289" t="s">
        <v>13417</v>
      </c>
      <c r="K1248" s="281">
        <v>0.33715672971999999</v>
      </c>
      <c r="L1248" s="279" t="s">
        <v>271</v>
      </c>
    </row>
    <row r="1249" spans="1:12" x14ac:dyDescent="0.25">
      <c r="A1249" s="279" t="s">
        <v>317</v>
      </c>
      <c r="B1249" s="279" t="s">
        <v>316</v>
      </c>
      <c r="C1249" s="279" t="s">
        <v>316</v>
      </c>
      <c r="D1249" s="279" t="s">
        <v>2433</v>
      </c>
      <c r="E1249">
        <v>721107</v>
      </c>
      <c r="F1249" s="288">
        <v>42.037999999999961</v>
      </c>
      <c r="G1249" t="s">
        <v>76</v>
      </c>
      <c r="H1249" s="289" t="s">
        <v>13445</v>
      </c>
      <c r="I1249" s="289" t="s">
        <v>13412</v>
      </c>
      <c r="J1249" s="289" t="s">
        <v>13416</v>
      </c>
      <c r="K1249" s="281">
        <v>0.16537104017400001</v>
      </c>
      <c r="L1249" s="279" t="s">
        <v>271</v>
      </c>
    </row>
    <row r="1250" spans="1:12" x14ac:dyDescent="0.25">
      <c r="A1250" s="279" t="s">
        <v>317</v>
      </c>
      <c r="B1250" s="279" t="s">
        <v>316</v>
      </c>
      <c r="C1250" s="279" t="s">
        <v>316</v>
      </c>
      <c r="D1250" s="279" t="s">
        <v>2437</v>
      </c>
      <c r="E1250">
        <v>741621</v>
      </c>
      <c r="F1250" s="288">
        <v>42.037999999999961</v>
      </c>
      <c r="G1250" t="s">
        <v>76</v>
      </c>
      <c r="H1250" s="289" t="s">
        <v>13445</v>
      </c>
      <c r="I1250" s="289" t="s">
        <v>13412</v>
      </c>
      <c r="J1250" s="289" t="s">
        <v>13416</v>
      </c>
      <c r="K1250" s="281">
        <v>-0.52051942259399997</v>
      </c>
      <c r="L1250" s="279" t="s">
        <v>278</v>
      </c>
    </row>
    <row r="1251" spans="1:12" x14ac:dyDescent="0.25">
      <c r="A1251" s="279" t="s">
        <v>317</v>
      </c>
      <c r="B1251" s="279" t="s">
        <v>316</v>
      </c>
      <c r="C1251" s="279" t="s">
        <v>316</v>
      </c>
      <c r="D1251" s="279" t="s">
        <v>2500</v>
      </c>
      <c r="E1251">
        <v>702064</v>
      </c>
      <c r="F1251" s="288">
        <v>42.037999999999961</v>
      </c>
      <c r="G1251" t="s">
        <v>76</v>
      </c>
      <c r="H1251" s="289" t="s">
        <v>13445</v>
      </c>
      <c r="I1251" s="289" t="s">
        <v>13412</v>
      </c>
      <c r="J1251" s="289" t="s">
        <v>13423</v>
      </c>
      <c r="K1251" s="281">
        <v>-0.22587178808700001</v>
      </c>
      <c r="L1251" s="279" t="s">
        <v>278</v>
      </c>
    </row>
    <row r="1252" spans="1:12" x14ac:dyDescent="0.25">
      <c r="A1252" s="279" t="s">
        <v>317</v>
      </c>
      <c r="B1252" s="279" t="s">
        <v>316</v>
      </c>
      <c r="C1252" s="279" t="s">
        <v>316</v>
      </c>
      <c r="D1252" s="279" t="s">
        <v>2502</v>
      </c>
      <c r="E1252">
        <v>644293</v>
      </c>
      <c r="F1252" s="288">
        <v>42.037999999999961</v>
      </c>
      <c r="G1252" t="s">
        <v>76</v>
      </c>
      <c r="H1252" s="289" t="s">
        <v>13445</v>
      </c>
      <c r="I1252" s="289" t="s">
        <v>13412</v>
      </c>
      <c r="J1252" s="289" t="s">
        <v>13417</v>
      </c>
      <c r="K1252" s="281">
        <v>-0.67811658092500005</v>
      </c>
      <c r="L1252" s="279" t="s">
        <v>278</v>
      </c>
    </row>
    <row r="1253" spans="1:12" x14ac:dyDescent="0.25">
      <c r="A1253" s="279" t="s">
        <v>317</v>
      </c>
      <c r="B1253" s="279" t="s">
        <v>316</v>
      </c>
      <c r="C1253" s="279" t="s">
        <v>316</v>
      </c>
      <c r="D1253" s="279" t="s">
        <v>2525</v>
      </c>
      <c r="E1253">
        <v>633631</v>
      </c>
      <c r="F1253" s="288">
        <v>42.037999999999961</v>
      </c>
      <c r="G1253" t="s">
        <v>77</v>
      </c>
      <c r="H1253" s="289" t="s">
        <v>13445</v>
      </c>
      <c r="I1253" s="289" t="s">
        <v>13412</v>
      </c>
      <c r="J1253" s="289" t="s">
        <v>13422</v>
      </c>
      <c r="K1253" s="281">
        <v>0.54709111090399998</v>
      </c>
      <c r="L1253" s="279" t="s">
        <v>293</v>
      </c>
    </row>
    <row r="1254" spans="1:12" x14ac:dyDescent="0.25">
      <c r="A1254" s="279" t="s">
        <v>317</v>
      </c>
      <c r="B1254" s="279" t="s">
        <v>316</v>
      </c>
      <c r="C1254" s="279" t="s">
        <v>316</v>
      </c>
      <c r="D1254" s="279" t="s">
        <v>2536</v>
      </c>
      <c r="E1254">
        <v>746681</v>
      </c>
      <c r="F1254" s="288">
        <v>42.037999999999961</v>
      </c>
      <c r="G1254" t="s">
        <v>77</v>
      </c>
      <c r="H1254" s="289" t="s">
        <v>13445</v>
      </c>
      <c r="I1254" s="289" t="s">
        <v>13412</v>
      </c>
      <c r="J1254" s="289" t="s">
        <v>13423</v>
      </c>
      <c r="K1254" s="281">
        <v>0.62603916852700003</v>
      </c>
      <c r="L1254" s="279" t="s">
        <v>293</v>
      </c>
    </row>
    <row r="1255" spans="1:12" x14ac:dyDescent="0.25">
      <c r="A1255" s="279" t="s">
        <v>317</v>
      </c>
      <c r="B1255" s="279" t="s">
        <v>316</v>
      </c>
      <c r="C1255" s="279" t="s">
        <v>316</v>
      </c>
      <c r="D1255" s="279" t="s">
        <v>2566</v>
      </c>
      <c r="E1255">
        <v>673111</v>
      </c>
      <c r="F1255" s="288">
        <v>42.037999999999961</v>
      </c>
      <c r="G1255" t="s">
        <v>76</v>
      </c>
      <c r="H1255" s="289" t="s">
        <v>13444</v>
      </c>
      <c r="I1255" s="289" t="s">
        <v>13412</v>
      </c>
      <c r="J1255" s="289" t="s">
        <v>13417</v>
      </c>
      <c r="K1255" s="281">
        <v>-0.40104340597100002</v>
      </c>
      <c r="L1255" s="279" t="s">
        <v>278</v>
      </c>
    </row>
    <row r="1256" spans="1:12" x14ac:dyDescent="0.25">
      <c r="A1256" s="279" t="s">
        <v>317</v>
      </c>
      <c r="B1256" s="279" t="s">
        <v>316</v>
      </c>
      <c r="C1256" s="279" t="s">
        <v>316</v>
      </c>
      <c r="D1256" s="279" t="s">
        <v>2591</v>
      </c>
      <c r="E1256">
        <v>622320</v>
      </c>
      <c r="F1256" s="288">
        <v>42.037999999999961</v>
      </c>
      <c r="G1256" t="s">
        <v>76</v>
      </c>
      <c r="H1256" s="289" t="s">
        <v>13445</v>
      </c>
      <c r="I1256" s="289" t="s">
        <v>13412</v>
      </c>
      <c r="J1256" s="289" t="s">
        <v>13416</v>
      </c>
      <c r="K1256" s="281">
        <v>-0.118480223872</v>
      </c>
      <c r="L1256" s="279" t="s">
        <v>278</v>
      </c>
    </row>
    <row r="1257" spans="1:12" x14ac:dyDescent="0.25">
      <c r="A1257" s="279" t="s">
        <v>317</v>
      </c>
      <c r="B1257" s="279" t="s">
        <v>316</v>
      </c>
      <c r="C1257" s="279" t="s">
        <v>316</v>
      </c>
      <c r="D1257" s="279" t="s">
        <v>2627</v>
      </c>
      <c r="E1257">
        <v>632198</v>
      </c>
      <c r="F1257" s="288">
        <v>42.037999999999961</v>
      </c>
      <c r="G1257" t="s">
        <v>77</v>
      </c>
      <c r="H1257" s="289" t="s">
        <v>13444</v>
      </c>
      <c r="I1257" s="289" t="s">
        <v>13412</v>
      </c>
      <c r="J1257" s="289" t="s">
        <v>13416</v>
      </c>
      <c r="K1257" s="281">
        <v>-0.14904760410000001</v>
      </c>
      <c r="L1257" s="279" t="s">
        <v>278</v>
      </c>
    </row>
    <row r="1258" spans="1:12" x14ac:dyDescent="0.25">
      <c r="A1258" s="279" t="s">
        <v>317</v>
      </c>
      <c r="B1258" s="279" t="s">
        <v>316</v>
      </c>
      <c r="C1258" s="279" t="s">
        <v>316</v>
      </c>
      <c r="D1258" s="279" t="s">
        <v>2705</v>
      </c>
      <c r="E1258">
        <v>633623</v>
      </c>
      <c r="F1258" s="288">
        <v>42.037999999999961</v>
      </c>
      <c r="G1258" t="s">
        <v>77</v>
      </c>
      <c r="H1258" s="289" t="s">
        <v>13445</v>
      </c>
      <c r="I1258" s="289" t="s">
        <v>13412</v>
      </c>
      <c r="J1258" s="289" t="s">
        <v>13422</v>
      </c>
      <c r="K1258" s="281">
        <v>0.27189097355500003</v>
      </c>
      <c r="L1258" s="279" t="s">
        <v>271</v>
      </c>
    </row>
    <row r="1259" spans="1:12" x14ac:dyDescent="0.25">
      <c r="A1259" s="279" t="s">
        <v>317</v>
      </c>
      <c r="B1259" s="279" t="s">
        <v>316</v>
      </c>
      <c r="C1259" s="279" t="s">
        <v>316</v>
      </c>
      <c r="D1259" s="279" t="s">
        <v>2717</v>
      </c>
      <c r="E1259">
        <v>706191</v>
      </c>
      <c r="F1259" s="288">
        <v>42.037999999999961</v>
      </c>
      <c r="G1259" t="s">
        <v>76</v>
      </c>
      <c r="H1259" s="289" t="s">
        <v>13445</v>
      </c>
      <c r="I1259" s="289" t="s">
        <v>13412</v>
      </c>
      <c r="J1259" s="289" t="s">
        <v>13416</v>
      </c>
      <c r="K1259" s="281">
        <v>-0.91519473707999999</v>
      </c>
      <c r="L1259" s="279" t="s">
        <v>278</v>
      </c>
    </row>
    <row r="1260" spans="1:12" x14ac:dyDescent="0.25">
      <c r="A1260" s="279" t="s">
        <v>317</v>
      </c>
      <c r="B1260" s="279" t="s">
        <v>316</v>
      </c>
      <c r="C1260" s="279" t="s">
        <v>316</v>
      </c>
      <c r="D1260" s="279" t="s">
        <v>2829</v>
      </c>
      <c r="E1260">
        <v>644188</v>
      </c>
      <c r="F1260" s="288">
        <v>42.037999999999961</v>
      </c>
      <c r="G1260" t="s">
        <v>76</v>
      </c>
      <c r="H1260" s="289" t="s">
        <v>13445</v>
      </c>
      <c r="I1260" s="289" t="s">
        <v>13412</v>
      </c>
      <c r="J1260" s="289" t="s">
        <v>13416</v>
      </c>
      <c r="K1260" s="281">
        <v>-0.57813166270799998</v>
      </c>
      <c r="L1260" s="279" t="s">
        <v>278</v>
      </c>
    </row>
    <row r="1261" spans="1:12" x14ac:dyDescent="0.25">
      <c r="A1261" s="279" t="s">
        <v>317</v>
      </c>
      <c r="B1261" s="279" t="s">
        <v>316</v>
      </c>
      <c r="C1261" s="279" t="s">
        <v>316</v>
      </c>
      <c r="D1261" s="279" t="s">
        <v>2895</v>
      </c>
      <c r="E1261">
        <v>763772</v>
      </c>
      <c r="F1261" s="288">
        <v>42.037999999999961</v>
      </c>
      <c r="G1261" t="s">
        <v>77</v>
      </c>
      <c r="H1261" s="289" t="s">
        <v>13444</v>
      </c>
      <c r="I1261" s="289" t="s">
        <v>13412</v>
      </c>
      <c r="J1261" s="289" t="s">
        <v>13422</v>
      </c>
      <c r="K1261" s="281">
        <v>-0.118615422821</v>
      </c>
      <c r="L1261" s="279" t="s">
        <v>278</v>
      </c>
    </row>
    <row r="1262" spans="1:12" x14ac:dyDescent="0.25">
      <c r="A1262" s="279" t="s">
        <v>317</v>
      </c>
      <c r="B1262" s="279" t="s">
        <v>316</v>
      </c>
      <c r="C1262" s="279" t="s">
        <v>316</v>
      </c>
      <c r="D1262" s="279" t="s">
        <v>2968</v>
      </c>
      <c r="E1262">
        <v>738573</v>
      </c>
      <c r="F1262" s="288">
        <v>42.037999999999961</v>
      </c>
      <c r="G1262" t="s">
        <v>77</v>
      </c>
      <c r="H1262" s="289" t="s">
        <v>13445</v>
      </c>
      <c r="I1262" s="289" t="s">
        <v>13412</v>
      </c>
      <c r="J1262" s="289" t="s">
        <v>13423</v>
      </c>
      <c r="K1262" s="281">
        <v>0.117210856904</v>
      </c>
      <c r="L1262" s="279" t="s">
        <v>271</v>
      </c>
    </row>
    <row r="1263" spans="1:12" x14ac:dyDescent="0.25">
      <c r="A1263" s="279" t="s">
        <v>317</v>
      </c>
      <c r="B1263" s="279" t="s">
        <v>316</v>
      </c>
      <c r="C1263" s="279" t="s">
        <v>316</v>
      </c>
      <c r="D1263" s="279" t="s">
        <v>3131</v>
      </c>
      <c r="E1263">
        <v>762440</v>
      </c>
      <c r="F1263" s="288">
        <v>42.037999999999961</v>
      </c>
      <c r="G1263" t="s">
        <v>76</v>
      </c>
      <c r="H1263" s="289" t="s">
        <v>13445</v>
      </c>
      <c r="I1263" s="289" t="s">
        <v>13412</v>
      </c>
      <c r="J1263" s="289" t="s">
        <v>13422</v>
      </c>
      <c r="K1263" s="281">
        <v>0.24411715142199999</v>
      </c>
      <c r="L1263" s="279" t="s">
        <v>271</v>
      </c>
    </row>
    <row r="1264" spans="1:12" x14ac:dyDescent="0.25">
      <c r="A1264" s="279" t="s">
        <v>317</v>
      </c>
      <c r="B1264" s="279" t="s">
        <v>316</v>
      </c>
      <c r="C1264" s="279" t="s">
        <v>316</v>
      </c>
      <c r="D1264" s="279" t="s">
        <v>3148</v>
      </c>
      <c r="E1264">
        <v>686310</v>
      </c>
      <c r="F1264" s="288">
        <v>42.037999999999961</v>
      </c>
      <c r="G1264" t="s">
        <v>77</v>
      </c>
      <c r="H1264" s="289" t="s">
        <v>13444</v>
      </c>
      <c r="I1264" s="289" t="s">
        <v>13412</v>
      </c>
      <c r="J1264" s="289" t="s">
        <v>13417</v>
      </c>
      <c r="K1264" s="281">
        <v>-0.715853411346</v>
      </c>
      <c r="L1264" s="279" t="s">
        <v>278</v>
      </c>
    </row>
    <row r="1265" spans="1:12" x14ac:dyDescent="0.25">
      <c r="A1265" s="279" t="s">
        <v>317</v>
      </c>
      <c r="B1265" s="279" t="s">
        <v>316</v>
      </c>
      <c r="C1265" s="279" t="s">
        <v>316</v>
      </c>
      <c r="D1265" s="279" t="s">
        <v>3244</v>
      </c>
      <c r="E1265">
        <v>644153</v>
      </c>
      <c r="F1265" s="288">
        <v>42.037999999999961</v>
      </c>
      <c r="G1265" t="s">
        <v>76</v>
      </c>
      <c r="H1265" s="289" t="s">
        <v>13444</v>
      </c>
      <c r="I1265" s="289" t="s">
        <v>13412</v>
      </c>
      <c r="J1265" s="289" t="s">
        <v>13422</v>
      </c>
      <c r="K1265" s="281">
        <v>-0.84056815205299995</v>
      </c>
      <c r="L1265" s="279" t="s">
        <v>278</v>
      </c>
    </row>
    <row r="1266" spans="1:12" x14ac:dyDescent="0.25">
      <c r="A1266" s="279" t="s">
        <v>317</v>
      </c>
      <c r="B1266" s="279" t="s">
        <v>316</v>
      </c>
      <c r="C1266" s="279" t="s">
        <v>316</v>
      </c>
      <c r="D1266" s="279" t="s">
        <v>3268</v>
      </c>
      <c r="E1266">
        <v>746720</v>
      </c>
      <c r="F1266" s="288">
        <v>42.037999999999961</v>
      </c>
      <c r="G1266" t="s">
        <v>76</v>
      </c>
      <c r="H1266" s="289" t="s">
        <v>13444</v>
      </c>
      <c r="I1266" s="289" t="s">
        <v>13412</v>
      </c>
      <c r="J1266" s="289" t="s">
        <v>13417</v>
      </c>
      <c r="K1266" s="281">
        <v>-0.75063306866199997</v>
      </c>
      <c r="L1266" s="279" t="s">
        <v>278</v>
      </c>
    </row>
    <row r="1267" spans="1:12" x14ac:dyDescent="0.25">
      <c r="A1267" s="279" t="s">
        <v>317</v>
      </c>
      <c r="B1267" s="279" t="s">
        <v>316</v>
      </c>
      <c r="C1267" s="279" t="s">
        <v>316</v>
      </c>
      <c r="D1267" s="279" t="s">
        <v>3284</v>
      </c>
      <c r="E1267">
        <v>641596</v>
      </c>
      <c r="F1267" s="288">
        <v>42.037999999999961</v>
      </c>
      <c r="G1267" t="s">
        <v>76</v>
      </c>
      <c r="H1267" s="289" t="s">
        <v>13445</v>
      </c>
      <c r="I1267" s="289" t="s">
        <v>13412</v>
      </c>
      <c r="J1267" s="289" t="s">
        <v>13416</v>
      </c>
      <c r="K1267" s="281">
        <v>0.40563775163100002</v>
      </c>
      <c r="L1267" s="279" t="s">
        <v>271</v>
      </c>
    </row>
    <row r="1268" spans="1:12" x14ac:dyDescent="0.25">
      <c r="A1268" s="279" t="s">
        <v>317</v>
      </c>
      <c r="B1268" s="279" t="s">
        <v>316</v>
      </c>
      <c r="C1268" s="279" t="s">
        <v>316</v>
      </c>
      <c r="D1268" s="279" t="s">
        <v>3321</v>
      </c>
      <c r="E1268">
        <v>682829</v>
      </c>
      <c r="F1268" s="288">
        <v>42.037999999999961</v>
      </c>
      <c r="G1268" t="s">
        <v>76</v>
      </c>
      <c r="H1268" s="289" t="s">
        <v>13445</v>
      </c>
      <c r="I1268" s="289" t="s">
        <v>13412</v>
      </c>
      <c r="J1268" s="289" t="s">
        <v>13417</v>
      </c>
      <c r="K1268" s="281">
        <v>-0.546831629534</v>
      </c>
      <c r="L1268" s="279" t="s">
        <v>278</v>
      </c>
    </row>
    <row r="1269" spans="1:12" x14ac:dyDescent="0.25">
      <c r="A1269" s="279" t="s">
        <v>317</v>
      </c>
      <c r="B1269" s="279" t="s">
        <v>316</v>
      </c>
      <c r="C1269" s="279" t="s">
        <v>316</v>
      </c>
      <c r="D1269" s="279" t="s">
        <v>3460</v>
      </c>
      <c r="E1269">
        <v>660141</v>
      </c>
      <c r="F1269" s="288">
        <v>42.037999999999961</v>
      </c>
      <c r="G1269" t="s">
        <v>76</v>
      </c>
      <c r="H1269" s="289" t="s">
        <v>13445</v>
      </c>
      <c r="I1269" s="289" t="s">
        <v>13412</v>
      </c>
      <c r="J1269" s="289" t="s">
        <v>13416</v>
      </c>
      <c r="K1269" s="281">
        <v>-0.68294953480800002</v>
      </c>
      <c r="L1269" s="279" t="s">
        <v>278</v>
      </c>
    </row>
    <row r="1270" spans="1:12" x14ac:dyDescent="0.25">
      <c r="A1270" s="279" t="s">
        <v>317</v>
      </c>
      <c r="B1270" s="279" t="s">
        <v>316</v>
      </c>
      <c r="C1270" s="279" t="s">
        <v>316</v>
      </c>
      <c r="D1270" s="279" t="s">
        <v>3552</v>
      </c>
      <c r="E1270">
        <v>763829</v>
      </c>
      <c r="F1270" s="288">
        <v>42.037999999999961</v>
      </c>
      <c r="G1270" t="s">
        <v>77</v>
      </c>
      <c r="H1270" s="289" t="s">
        <v>13444</v>
      </c>
      <c r="I1270" s="289" t="s">
        <v>13412</v>
      </c>
      <c r="J1270" s="289" t="s">
        <v>13422</v>
      </c>
      <c r="K1270" s="281">
        <v>2.7537734875199998E-3</v>
      </c>
      <c r="L1270" s="279" t="s">
        <v>271</v>
      </c>
    </row>
    <row r="1271" spans="1:12" x14ac:dyDescent="0.25">
      <c r="A1271" s="279" t="s">
        <v>317</v>
      </c>
      <c r="B1271" s="279" t="s">
        <v>316</v>
      </c>
      <c r="C1271" s="279" t="s">
        <v>316</v>
      </c>
      <c r="D1271" s="279" t="s">
        <v>3563</v>
      </c>
      <c r="E1271">
        <v>670049</v>
      </c>
      <c r="F1271" s="288">
        <v>42.037999999999961</v>
      </c>
      <c r="G1271" t="s">
        <v>76</v>
      </c>
      <c r="H1271" s="289" t="s">
        <v>13434</v>
      </c>
      <c r="I1271" s="289" t="s">
        <v>13412</v>
      </c>
      <c r="J1271" s="289" t="s">
        <v>13417</v>
      </c>
      <c r="K1271" s="281">
        <v>-0.14905444890899999</v>
      </c>
      <c r="L1271" s="279" t="s">
        <v>278</v>
      </c>
    </row>
    <row r="1272" spans="1:12" x14ac:dyDescent="0.25">
      <c r="A1272" s="279" t="s">
        <v>317</v>
      </c>
      <c r="B1272" s="279" t="s">
        <v>316</v>
      </c>
      <c r="C1272" s="279" t="s">
        <v>316</v>
      </c>
      <c r="D1272" s="279" t="s">
        <v>3573</v>
      </c>
      <c r="E1272">
        <v>628115</v>
      </c>
      <c r="F1272" s="288">
        <v>42.037999999999961</v>
      </c>
      <c r="G1272" t="s">
        <v>76</v>
      </c>
      <c r="H1272" s="289" t="s">
        <v>13444</v>
      </c>
      <c r="I1272" s="289" t="s">
        <v>13412</v>
      </c>
      <c r="J1272" s="289" t="s">
        <v>13417</v>
      </c>
      <c r="K1272" s="281">
        <v>-0.28636912984899998</v>
      </c>
      <c r="L1272" s="279" t="s">
        <v>278</v>
      </c>
    </row>
    <row r="1273" spans="1:12" x14ac:dyDescent="0.25">
      <c r="A1273" s="279" t="s">
        <v>317</v>
      </c>
      <c r="B1273" s="279" t="s">
        <v>316</v>
      </c>
      <c r="C1273" s="279" t="s">
        <v>316</v>
      </c>
      <c r="D1273" s="279" t="s">
        <v>3677</v>
      </c>
      <c r="E1273">
        <v>789089</v>
      </c>
      <c r="F1273" s="288">
        <v>42.037999999999961</v>
      </c>
      <c r="G1273" t="s">
        <v>77</v>
      </c>
      <c r="H1273" s="289" t="s">
        <v>13445</v>
      </c>
      <c r="I1273" s="289" t="s">
        <v>13412</v>
      </c>
      <c r="J1273" s="289" t="s">
        <v>13416</v>
      </c>
      <c r="K1273" s="281">
        <v>-0.147186225235</v>
      </c>
      <c r="L1273" s="279" t="s">
        <v>278</v>
      </c>
    </row>
    <row r="1274" spans="1:12" x14ac:dyDescent="0.25">
      <c r="A1274" s="279" t="s">
        <v>317</v>
      </c>
      <c r="B1274" s="279" t="s">
        <v>316</v>
      </c>
      <c r="C1274" s="279" t="s">
        <v>316</v>
      </c>
      <c r="D1274" s="279" t="s">
        <v>3703</v>
      </c>
      <c r="E1274">
        <v>789275</v>
      </c>
      <c r="F1274" s="288">
        <v>42.037999999999961</v>
      </c>
      <c r="G1274" t="s">
        <v>76</v>
      </c>
      <c r="H1274" s="289" t="s">
        <v>13444</v>
      </c>
      <c r="I1274" s="289" t="s">
        <v>13412</v>
      </c>
      <c r="J1274" s="289" t="s">
        <v>13423</v>
      </c>
      <c r="K1274" s="281">
        <v>9.9106786044699996E-2</v>
      </c>
      <c r="L1274" s="279" t="s">
        <v>271</v>
      </c>
    </row>
    <row r="1275" spans="1:12" x14ac:dyDescent="0.25">
      <c r="A1275" s="279" t="s">
        <v>317</v>
      </c>
      <c r="B1275" s="279" t="s">
        <v>316</v>
      </c>
      <c r="C1275" s="279" t="s">
        <v>316</v>
      </c>
      <c r="D1275" s="279" t="s">
        <v>3954</v>
      </c>
      <c r="E1275">
        <v>785105</v>
      </c>
      <c r="F1275" s="288">
        <v>42.037999999999961</v>
      </c>
      <c r="G1275" t="s">
        <v>77</v>
      </c>
      <c r="H1275" s="289" t="s">
        <v>13444</v>
      </c>
      <c r="I1275" s="289" t="s">
        <v>13412</v>
      </c>
      <c r="J1275" s="289" t="s">
        <v>13422</v>
      </c>
      <c r="K1275" s="281">
        <v>-0.12555013777099999</v>
      </c>
      <c r="L1275" s="279" t="s">
        <v>278</v>
      </c>
    </row>
    <row r="1276" spans="1:12" x14ac:dyDescent="0.25">
      <c r="A1276" s="279" t="s">
        <v>317</v>
      </c>
      <c r="B1276" s="279" t="s">
        <v>316</v>
      </c>
      <c r="C1276" s="279" t="s">
        <v>316</v>
      </c>
      <c r="D1276" s="279" t="s">
        <v>3980</v>
      </c>
      <c r="E1276">
        <v>670065</v>
      </c>
      <c r="F1276" s="288">
        <v>42.037999999999961</v>
      </c>
      <c r="G1276" t="s">
        <v>76</v>
      </c>
      <c r="H1276" s="289" t="s">
        <v>13434</v>
      </c>
      <c r="I1276" s="289" t="s">
        <v>13412</v>
      </c>
      <c r="J1276" s="289" t="s">
        <v>13417</v>
      </c>
      <c r="K1276" s="281">
        <v>-0.140738208925</v>
      </c>
      <c r="L1276" s="279" t="s">
        <v>278</v>
      </c>
    </row>
    <row r="1277" spans="1:12" x14ac:dyDescent="0.25">
      <c r="A1277" s="279" t="s">
        <v>317</v>
      </c>
      <c r="B1277" s="279" t="s">
        <v>316</v>
      </c>
      <c r="C1277" s="279" t="s">
        <v>316</v>
      </c>
      <c r="D1277" s="279" t="s">
        <v>3995</v>
      </c>
      <c r="E1277">
        <v>749907</v>
      </c>
      <c r="F1277" s="288">
        <v>42.037999999999961</v>
      </c>
      <c r="G1277" t="s">
        <v>76</v>
      </c>
      <c r="H1277" s="289" t="s">
        <v>13444</v>
      </c>
      <c r="I1277" s="289" t="s">
        <v>13412</v>
      </c>
      <c r="J1277" s="289" t="s">
        <v>13423</v>
      </c>
      <c r="K1277" s="281">
        <v>-0.85534937992299998</v>
      </c>
      <c r="L1277" s="279" t="s">
        <v>278</v>
      </c>
    </row>
    <row r="1278" spans="1:12" x14ac:dyDescent="0.25">
      <c r="A1278" s="279" t="s">
        <v>317</v>
      </c>
      <c r="B1278" s="279" t="s">
        <v>316</v>
      </c>
      <c r="C1278" s="279" t="s">
        <v>316</v>
      </c>
      <c r="D1278" s="279" t="s">
        <v>4015</v>
      </c>
      <c r="E1278">
        <v>628867</v>
      </c>
      <c r="F1278" s="288">
        <v>42.037999999999961</v>
      </c>
      <c r="G1278" t="s">
        <v>77</v>
      </c>
      <c r="H1278" s="289" t="s">
        <v>13445</v>
      </c>
      <c r="I1278" s="289" t="s">
        <v>13412</v>
      </c>
      <c r="J1278" s="289" t="s">
        <v>13417</v>
      </c>
      <c r="K1278" s="281">
        <v>-2.64358930412E-2</v>
      </c>
      <c r="L1278" s="279" t="s">
        <v>278</v>
      </c>
    </row>
    <row r="1279" spans="1:12" x14ac:dyDescent="0.25">
      <c r="A1279" s="279" t="s">
        <v>317</v>
      </c>
      <c r="B1279" s="279" t="s">
        <v>316</v>
      </c>
      <c r="C1279" s="279" t="s">
        <v>316</v>
      </c>
      <c r="D1279" s="279" t="s">
        <v>4174</v>
      </c>
      <c r="E1279">
        <v>788872</v>
      </c>
      <c r="F1279" s="288">
        <v>42.037999999999961</v>
      </c>
      <c r="G1279" t="s">
        <v>77</v>
      </c>
      <c r="H1279" s="289" t="s">
        <v>13445</v>
      </c>
      <c r="I1279" s="289" t="s">
        <v>13412</v>
      </c>
      <c r="J1279" s="289" t="s">
        <v>13417</v>
      </c>
      <c r="K1279" s="281">
        <v>-0.64287932070999998</v>
      </c>
      <c r="L1279" s="279" t="s">
        <v>278</v>
      </c>
    </row>
    <row r="1280" spans="1:12" x14ac:dyDescent="0.25">
      <c r="A1280" s="279" t="s">
        <v>317</v>
      </c>
      <c r="B1280" s="279" t="s">
        <v>316</v>
      </c>
      <c r="C1280" s="279" t="s">
        <v>316</v>
      </c>
      <c r="D1280" s="279" t="s">
        <v>4233</v>
      </c>
      <c r="E1280">
        <v>631124</v>
      </c>
      <c r="F1280" s="288">
        <v>42.037999999999961</v>
      </c>
      <c r="G1280" t="s">
        <v>76</v>
      </c>
      <c r="H1280" s="289" t="s">
        <v>13444</v>
      </c>
      <c r="I1280" s="289" t="s">
        <v>13412</v>
      </c>
      <c r="J1280" s="289" t="s">
        <v>13417</v>
      </c>
      <c r="K1280" s="281">
        <v>0.13995356718499999</v>
      </c>
      <c r="L1280" s="279" t="s">
        <v>271</v>
      </c>
    </row>
    <row r="1281" spans="1:12" x14ac:dyDescent="0.25">
      <c r="A1281" s="279" t="s">
        <v>317</v>
      </c>
      <c r="B1281" s="279" t="s">
        <v>316</v>
      </c>
      <c r="C1281" s="279" t="s">
        <v>316</v>
      </c>
      <c r="D1281" s="279" t="s">
        <v>4334</v>
      </c>
      <c r="E1281">
        <v>780880</v>
      </c>
      <c r="F1281" s="288">
        <v>42.037999999999961</v>
      </c>
      <c r="G1281" t="s">
        <v>76</v>
      </c>
      <c r="H1281" s="289" t="s">
        <v>13444</v>
      </c>
      <c r="I1281" s="289" t="s">
        <v>13412</v>
      </c>
      <c r="J1281" s="289" t="s">
        <v>13416</v>
      </c>
      <c r="K1281" s="281">
        <v>-0.50642662727599996</v>
      </c>
      <c r="L1281" s="279" t="s">
        <v>278</v>
      </c>
    </row>
    <row r="1282" spans="1:12" x14ac:dyDescent="0.25">
      <c r="A1282" s="279" t="s">
        <v>317</v>
      </c>
      <c r="B1282" s="279" t="s">
        <v>316</v>
      </c>
      <c r="C1282" s="279" t="s">
        <v>316</v>
      </c>
      <c r="D1282" s="279" t="s">
        <v>4483</v>
      </c>
      <c r="E1282">
        <v>613941</v>
      </c>
      <c r="F1282" s="288">
        <v>42.037999999999961</v>
      </c>
      <c r="G1282" t="s">
        <v>77</v>
      </c>
      <c r="H1282" s="289" t="s">
        <v>13444</v>
      </c>
      <c r="I1282" s="289" t="s">
        <v>13412</v>
      </c>
      <c r="J1282" s="289" t="s">
        <v>13423</v>
      </c>
      <c r="K1282" s="281">
        <v>-1.81304185998E-2</v>
      </c>
      <c r="L1282" s="279" t="s">
        <v>278</v>
      </c>
    </row>
    <row r="1283" spans="1:12" x14ac:dyDescent="0.25">
      <c r="A1283" s="279" t="s">
        <v>317</v>
      </c>
      <c r="B1283" s="279" t="s">
        <v>316</v>
      </c>
      <c r="C1283" s="279" t="s">
        <v>316</v>
      </c>
      <c r="D1283" s="279" t="s">
        <v>4612</v>
      </c>
      <c r="E1283">
        <v>702528</v>
      </c>
      <c r="F1283" s="288">
        <v>42.037999999999961</v>
      </c>
      <c r="G1283" t="s">
        <v>76</v>
      </c>
      <c r="H1283" s="289" t="s">
        <v>13434</v>
      </c>
      <c r="I1283" s="289" t="s">
        <v>13412</v>
      </c>
      <c r="J1283" s="289" t="s">
        <v>13417</v>
      </c>
      <c r="K1283" s="281">
        <v>-0.68319840242600005</v>
      </c>
      <c r="L1283" s="279" t="s">
        <v>278</v>
      </c>
    </row>
    <row r="1284" spans="1:12" x14ac:dyDescent="0.25">
      <c r="A1284" s="279" t="s">
        <v>317</v>
      </c>
      <c r="B1284" s="279" t="s">
        <v>316</v>
      </c>
      <c r="C1284" s="279" t="s">
        <v>316</v>
      </c>
      <c r="D1284" s="279" t="s">
        <v>4674</v>
      </c>
      <c r="E1284">
        <v>644170</v>
      </c>
      <c r="F1284" s="288">
        <v>42.037999999999961</v>
      </c>
      <c r="G1284" t="s">
        <v>76</v>
      </c>
      <c r="H1284" s="289" t="s">
        <v>13445</v>
      </c>
      <c r="I1284" s="289" t="s">
        <v>13412</v>
      </c>
      <c r="J1284" s="289" t="s">
        <v>13416</v>
      </c>
      <c r="K1284" s="281">
        <v>-0.51468586547700002</v>
      </c>
      <c r="L1284" s="279" t="s">
        <v>278</v>
      </c>
    </row>
    <row r="1285" spans="1:12" x14ac:dyDescent="0.25">
      <c r="A1285" s="279" t="s">
        <v>317</v>
      </c>
      <c r="B1285" s="279" t="s">
        <v>316</v>
      </c>
      <c r="C1285" s="279" t="s">
        <v>316</v>
      </c>
      <c r="D1285" s="279" t="s">
        <v>4675</v>
      </c>
      <c r="E1285">
        <v>644315</v>
      </c>
      <c r="F1285" s="288">
        <v>42.037999999999961</v>
      </c>
      <c r="G1285" t="s">
        <v>76</v>
      </c>
      <c r="H1285" s="289" t="s">
        <v>13444</v>
      </c>
      <c r="I1285" s="289" t="s">
        <v>13412</v>
      </c>
      <c r="J1285" s="289" t="s">
        <v>13417</v>
      </c>
      <c r="K1285" s="281">
        <v>-0.54610984325900003</v>
      </c>
      <c r="L1285" s="279" t="s">
        <v>278</v>
      </c>
    </row>
    <row r="1286" spans="1:12" x14ac:dyDescent="0.25">
      <c r="A1286" s="279" t="s">
        <v>317</v>
      </c>
      <c r="B1286" s="279" t="s">
        <v>316</v>
      </c>
      <c r="C1286" s="279" t="s">
        <v>316</v>
      </c>
      <c r="D1286" s="279" t="s">
        <v>4676</v>
      </c>
      <c r="E1286">
        <v>644323</v>
      </c>
      <c r="F1286" s="288">
        <v>42.037999999999961</v>
      </c>
      <c r="G1286" t="s">
        <v>76</v>
      </c>
      <c r="H1286" s="289" t="s">
        <v>13445</v>
      </c>
      <c r="I1286" s="289" t="s">
        <v>13412</v>
      </c>
      <c r="J1286" s="289" t="s">
        <v>13416</v>
      </c>
      <c r="K1286" s="281">
        <v>-0.33571183199600002</v>
      </c>
      <c r="L1286" s="279" t="s">
        <v>278</v>
      </c>
    </row>
    <row r="1287" spans="1:12" x14ac:dyDescent="0.25">
      <c r="A1287" s="279" t="s">
        <v>317</v>
      </c>
      <c r="B1287" s="279" t="s">
        <v>316</v>
      </c>
      <c r="C1287" s="279" t="s">
        <v>316</v>
      </c>
      <c r="D1287" s="279" t="s">
        <v>4706</v>
      </c>
      <c r="E1287">
        <v>745723</v>
      </c>
      <c r="F1287" s="288">
        <v>42.037999999999961</v>
      </c>
      <c r="G1287" t="s">
        <v>76</v>
      </c>
      <c r="H1287" s="289" t="s">
        <v>13444</v>
      </c>
      <c r="I1287" s="289" t="s">
        <v>13412</v>
      </c>
      <c r="J1287" s="289" t="s">
        <v>13417</v>
      </c>
      <c r="K1287" s="281">
        <v>-0.46240258321200001</v>
      </c>
      <c r="L1287" s="279" t="s">
        <v>278</v>
      </c>
    </row>
    <row r="1288" spans="1:12" x14ac:dyDescent="0.25">
      <c r="A1288" s="279" t="s">
        <v>317</v>
      </c>
      <c r="B1288" s="279" t="s">
        <v>316</v>
      </c>
      <c r="C1288" s="279" t="s">
        <v>316</v>
      </c>
      <c r="D1288" s="279" t="s">
        <v>4957</v>
      </c>
      <c r="E1288">
        <v>749869</v>
      </c>
      <c r="F1288" s="288">
        <v>42.037999999999961</v>
      </c>
      <c r="G1288" t="s">
        <v>76</v>
      </c>
      <c r="H1288" s="289" t="s">
        <v>13445</v>
      </c>
      <c r="I1288" s="289" t="s">
        <v>13412</v>
      </c>
      <c r="J1288" s="289" t="s">
        <v>13416</v>
      </c>
      <c r="K1288" s="281">
        <v>-0.95968599133599997</v>
      </c>
      <c r="L1288" s="279" t="s">
        <v>278</v>
      </c>
    </row>
    <row r="1289" spans="1:12" x14ac:dyDescent="0.25">
      <c r="A1289" s="279" t="s">
        <v>317</v>
      </c>
      <c r="B1289" s="279" t="s">
        <v>316</v>
      </c>
      <c r="C1289" s="279" t="s">
        <v>316</v>
      </c>
      <c r="D1289" s="279" t="s">
        <v>4958</v>
      </c>
      <c r="E1289">
        <v>749885</v>
      </c>
      <c r="F1289" s="288">
        <v>42.037999999999961</v>
      </c>
      <c r="G1289" t="s">
        <v>76</v>
      </c>
      <c r="H1289" s="289" t="s">
        <v>13445</v>
      </c>
      <c r="I1289" s="289" t="s">
        <v>13412</v>
      </c>
      <c r="J1289" s="289" t="s">
        <v>13423</v>
      </c>
      <c r="K1289" s="281">
        <v>-0.78320837823199996</v>
      </c>
      <c r="L1289" s="279" t="s">
        <v>278</v>
      </c>
    </row>
    <row r="1290" spans="1:12" x14ac:dyDescent="0.25">
      <c r="A1290" s="279" t="s">
        <v>317</v>
      </c>
      <c r="B1290" s="279" t="s">
        <v>316</v>
      </c>
      <c r="C1290" s="279" t="s">
        <v>316</v>
      </c>
      <c r="D1290" s="279" t="s">
        <v>5352</v>
      </c>
      <c r="E1290">
        <v>642673</v>
      </c>
      <c r="F1290" s="288">
        <v>42.037999999999961</v>
      </c>
      <c r="G1290" t="s">
        <v>76</v>
      </c>
      <c r="H1290" s="289" t="s">
        <v>13445</v>
      </c>
      <c r="I1290" s="289" t="s">
        <v>13412</v>
      </c>
      <c r="J1290" s="289" t="s">
        <v>13416</v>
      </c>
      <c r="K1290" s="281">
        <v>-0.28539209538999999</v>
      </c>
      <c r="L1290" s="279" t="s">
        <v>278</v>
      </c>
    </row>
    <row r="1291" spans="1:12" x14ac:dyDescent="0.25">
      <c r="A1291" s="279" t="s">
        <v>317</v>
      </c>
      <c r="B1291" s="279" t="s">
        <v>316</v>
      </c>
      <c r="C1291" s="279" t="s">
        <v>316</v>
      </c>
      <c r="D1291" s="279" t="s">
        <v>5399</v>
      </c>
      <c r="E1291">
        <v>791628</v>
      </c>
      <c r="F1291" s="288">
        <v>42.037999999999961</v>
      </c>
      <c r="G1291" t="s">
        <v>76</v>
      </c>
      <c r="H1291" s="289" t="s">
        <v>13445</v>
      </c>
      <c r="I1291" s="289" t="s">
        <v>13412</v>
      </c>
      <c r="J1291" s="289" t="s">
        <v>13422</v>
      </c>
      <c r="K1291" s="281">
        <v>-0.66387876078100005</v>
      </c>
      <c r="L1291" s="279" t="s">
        <v>278</v>
      </c>
    </row>
    <row r="1292" spans="1:12" x14ac:dyDescent="0.25">
      <c r="A1292" s="279" t="s">
        <v>317</v>
      </c>
      <c r="B1292" s="279" t="s">
        <v>316</v>
      </c>
      <c r="C1292" s="279" t="s">
        <v>316</v>
      </c>
      <c r="D1292" s="279" t="s">
        <v>5439</v>
      </c>
      <c r="E1292">
        <v>744352</v>
      </c>
      <c r="F1292" s="288">
        <v>42.037999999999961</v>
      </c>
      <c r="G1292" t="s">
        <v>76</v>
      </c>
      <c r="H1292" s="289" t="s">
        <v>13445</v>
      </c>
      <c r="I1292" s="289" t="s">
        <v>13412</v>
      </c>
      <c r="J1292" s="289" t="s">
        <v>13416</v>
      </c>
      <c r="K1292" s="281">
        <v>-0.99863209694499999</v>
      </c>
      <c r="L1292" s="279" t="s">
        <v>278</v>
      </c>
    </row>
    <row r="1293" spans="1:12" x14ac:dyDescent="0.25">
      <c r="A1293" s="279" t="s">
        <v>317</v>
      </c>
      <c r="B1293" s="279" t="s">
        <v>316</v>
      </c>
      <c r="C1293" s="279" t="s">
        <v>316</v>
      </c>
      <c r="D1293" s="279" t="s">
        <v>5471</v>
      </c>
      <c r="E1293">
        <v>662224</v>
      </c>
      <c r="F1293" s="288">
        <v>42.037999999999961</v>
      </c>
      <c r="G1293" t="s">
        <v>77</v>
      </c>
      <c r="H1293" s="289" t="s">
        <v>13444</v>
      </c>
      <c r="I1293" s="289" t="s">
        <v>13412</v>
      </c>
      <c r="J1293" s="289" t="s">
        <v>13417</v>
      </c>
      <c r="K1293" s="281">
        <v>-0.678358026916</v>
      </c>
      <c r="L1293" s="279" t="s">
        <v>278</v>
      </c>
    </row>
    <row r="1294" spans="1:12" x14ac:dyDescent="0.25">
      <c r="A1294" s="279" t="s">
        <v>317</v>
      </c>
      <c r="B1294" s="279" t="s">
        <v>316</v>
      </c>
      <c r="C1294" s="279" t="s">
        <v>316</v>
      </c>
      <c r="D1294" s="279" t="s">
        <v>5479</v>
      </c>
      <c r="E1294">
        <v>654060</v>
      </c>
      <c r="F1294" s="288">
        <v>42.037999999999961</v>
      </c>
      <c r="G1294" t="s">
        <v>77</v>
      </c>
      <c r="H1294" s="289" t="s">
        <v>13434</v>
      </c>
      <c r="I1294" s="289" t="s">
        <v>13412</v>
      </c>
      <c r="J1294" s="289" t="s">
        <v>13417</v>
      </c>
      <c r="K1294" s="281">
        <v>0.28539705495899997</v>
      </c>
      <c r="L1294" s="279" t="s">
        <v>271</v>
      </c>
    </row>
    <row r="1295" spans="1:12" x14ac:dyDescent="0.25">
      <c r="A1295" s="279" t="s">
        <v>317</v>
      </c>
      <c r="B1295" s="279" t="s">
        <v>316</v>
      </c>
      <c r="C1295" s="279" t="s">
        <v>316</v>
      </c>
      <c r="D1295" s="279" t="s">
        <v>5489</v>
      </c>
      <c r="E1295">
        <v>708143</v>
      </c>
      <c r="F1295" s="288">
        <v>42.037999999999961</v>
      </c>
      <c r="G1295" t="s">
        <v>77</v>
      </c>
      <c r="H1295" s="289" t="s">
        <v>13444</v>
      </c>
      <c r="I1295" s="289" t="s">
        <v>13412</v>
      </c>
      <c r="J1295" s="289" t="s">
        <v>13417</v>
      </c>
      <c r="K1295" s="281">
        <v>-0.37516912002899999</v>
      </c>
      <c r="L1295" s="279" t="s">
        <v>278</v>
      </c>
    </row>
    <row r="1296" spans="1:12" x14ac:dyDescent="0.25">
      <c r="A1296" s="279" t="s">
        <v>317</v>
      </c>
      <c r="B1296" s="279" t="s">
        <v>316</v>
      </c>
      <c r="C1296" s="279" t="s">
        <v>316</v>
      </c>
      <c r="D1296" s="279" t="s">
        <v>5576</v>
      </c>
      <c r="E1296">
        <v>794503</v>
      </c>
      <c r="F1296" s="288">
        <v>42.037999999999961</v>
      </c>
      <c r="G1296" t="s">
        <v>77</v>
      </c>
      <c r="H1296" s="289" t="s">
        <v>13445</v>
      </c>
      <c r="I1296" s="289" t="s">
        <v>13412</v>
      </c>
      <c r="J1296" s="289" t="s">
        <v>13416</v>
      </c>
      <c r="K1296" s="281">
        <v>-0.79540324761100001</v>
      </c>
      <c r="L1296" s="279" t="s">
        <v>278</v>
      </c>
    </row>
    <row r="1297" spans="1:12" x14ac:dyDescent="0.25">
      <c r="A1297" s="279" t="s">
        <v>317</v>
      </c>
      <c r="B1297" s="279" t="s">
        <v>316</v>
      </c>
      <c r="C1297" s="279" t="s">
        <v>316</v>
      </c>
      <c r="D1297" s="279" t="s">
        <v>5653</v>
      </c>
      <c r="E1297">
        <v>628859</v>
      </c>
      <c r="F1297" s="288">
        <v>42.037999999999961</v>
      </c>
      <c r="G1297" t="s">
        <v>77</v>
      </c>
      <c r="H1297" s="289" t="s">
        <v>13444</v>
      </c>
      <c r="I1297" s="289" t="s">
        <v>13412</v>
      </c>
      <c r="J1297" s="289" t="s">
        <v>13422</v>
      </c>
      <c r="K1297" s="281">
        <v>0.122772592902</v>
      </c>
      <c r="L1297" s="279" t="s">
        <v>271</v>
      </c>
    </row>
    <row r="1298" spans="1:12" x14ac:dyDescent="0.25">
      <c r="A1298" s="279" t="s">
        <v>317</v>
      </c>
      <c r="B1298" s="279" t="s">
        <v>316</v>
      </c>
      <c r="C1298" s="279" t="s">
        <v>316</v>
      </c>
      <c r="D1298" s="279" t="s">
        <v>5659</v>
      </c>
      <c r="E1298">
        <v>619477</v>
      </c>
      <c r="F1298" s="288">
        <v>42.037999999999961</v>
      </c>
      <c r="G1298" t="s">
        <v>76</v>
      </c>
      <c r="H1298" s="289" t="s">
        <v>13444</v>
      </c>
      <c r="I1298" s="289" t="s">
        <v>13412</v>
      </c>
      <c r="J1298" s="289" t="s">
        <v>13416</v>
      </c>
      <c r="K1298" s="281">
        <v>-0.15637550399799999</v>
      </c>
      <c r="L1298" s="279" t="s">
        <v>278</v>
      </c>
    </row>
    <row r="1299" spans="1:12" x14ac:dyDescent="0.25">
      <c r="A1299" s="279" t="s">
        <v>317</v>
      </c>
      <c r="B1299" s="279" t="s">
        <v>316</v>
      </c>
      <c r="C1299" s="279" t="s">
        <v>316</v>
      </c>
      <c r="D1299" s="279" t="s">
        <v>5697</v>
      </c>
      <c r="E1299">
        <v>721115</v>
      </c>
      <c r="F1299" s="288">
        <v>42.037999999999961</v>
      </c>
      <c r="G1299" t="s">
        <v>77</v>
      </c>
      <c r="H1299" s="289" t="s">
        <v>13445</v>
      </c>
      <c r="I1299" s="289" t="s">
        <v>13412</v>
      </c>
      <c r="J1299" s="289" t="s">
        <v>13422</v>
      </c>
      <c r="K1299" s="281">
        <v>0.61260495664600001</v>
      </c>
      <c r="L1299" s="279" t="s">
        <v>293</v>
      </c>
    </row>
    <row r="1300" spans="1:12" x14ac:dyDescent="0.25">
      <c r="A1300" s="279" t="s">
        <v>317</v>
      </c>
      <c r="B1300" s="279" t="s">
        <v>316</v>
      </c>
      <c r="C1300" s="279" t="s">
        <v>316</v>
      </c>
      <c r="D1300" s="279" t="s">
        <v>5721</v>
      </c>
      <c r="E1300">
        <v>622486</v>
      </c>
      <c r="F1300" s="288">
        <v>42.037999999999961</v>
      </c>
      <c r="G1300" t="s">
        <v>76</v>
      </c>
      <c r="H1300" s="289" t="s">
        <v>13445</v>
      </c>
      <c r="I1300" s="289" t="s">
        <v>13412</v>
      </c>
      <c r="J1300" s="289" t="s">
        <v>13416</v>
      </c>
      <c r="K1300" s="281">
        <v>-0.82508853236299995</v>
      </c>
      <c r="L1300" s="279" t="s">
        <v>278</v>
      </c>
    </row>
    <row r="1301" spans="1:12" x14ac:dyDescent="0.25">
      <c r="A1301" s="279" t="s">
        <v>317</v>
      </c>
      <c r="B1301" s="279" t="s">
        <v>316</v>
      </c>
      <c r="C1301" s="279" t="s">
        <v>316</v>
      </c>
      <c r="D1301" s="279" t="s">
        <v>5736</v>
      </c>
      <c r="E1301">
        <v>656755</v>
      </c>
      <c r="F1301" s="288">
        <v>42.037999999999961</v>
      </c>
      <c r="G1301" t="s">
        <v>76</v>
      </c>
      <c r="H1301" s="289" t="s">
        <v>13434</v>
      </c>
      <c r="I1301" s="289" t="s">
        <v>13412</v>
      </c>
      <c r="J1301" s="289" t="s">
        <v>13417</v>
      </c>
      <c r="K1301" s="281">
        <v>2.9485230629399999E-2</v>
      </c>
      <c r="L1301" s="279" t="s">
        <v>271</v>
      </c>
    </row>
    <row r="1302" spans="1:12" x14ac:dyDescent="0.25">
      <c r="A1302" s="279" t="s">
        <v>317</v>
      </c>
      <c r="B1302" s="279" t="s">
        <v>316</v>
      </c>
      <c r="C1302" s="279" t="s">
        <v>316</v>
      </c>
      <c r="D1302" s="279" t="s">
        <v>5776</v>
      </c>
      <c r="E1302">
        <v>639583</v>
      </c>
      <c r="F1302" s="288">
        <v>42.037999999999961</v>
      </c>
      <c r="G1302" t="s">
        <v>76</v>
      </c>
      <c r="H1302" s="289" t="s">
        <v>13445</v>
      </c>
      <c r="I1302" s="289" t="s">
        <v>13412</v>
      </c>
      <c r="J1302" s="289" t="s">
        <v>13417</v>
      </c>
      <c r="K1302" s="281">
        <v>0.16501381815499999</v>
      </c>
      <c r="L1302" s="279" t="s">
        <v>271</v>
      </c>
    </row>
    <row r="1303" spans="1:12" x14ac:dyDescent="0.25">
      <c r="A1303" s="279" t="s">
        <v>317</v>
      </c>
      <c r="B1303" s="279" t="s">
        <v>316</v>
      </c>
      <c r="C1303" s="279" t="s">
        <v>316</v>
      </c>
      <c r="D1303" s="279" t="s">
        <v>5790</v>
      </c>
      <c r="E1303">
        <v>741612</v>
      </c>
      <c r="F1303" s="288">
        <v>42.037999999999961</v>
      </c>
      <c r="G1303" t="s">
        <v>77</v>
      </c>
      <c r="H1303" s="289" t="s">
        <v>13445</v>
      </c>
      <c r="I1303" s="289" t="s">
        <v>13412</v>
      </c>
      <c r="J1303" s="289" t="s">
        <v>13416</v>
      </c>
      <c r="K1303" s="281">
        <v>-0.80093947896100004</v>
      </c>
      <c r="L1303" s="279" t="s">
        <v>278</v>
      </c>
    </row>
    <row r="1304" spans="1:12" x14ac:dyDescent="0.25">
      <c r="A1304" s="279" t="s">
        <v>317</v>
      </c>
      <c r="B1304" s="279" t="s">
        <v>316</v>
      </c>
      <c r="C1304" s="279" t="s">
        <v>316</v>
      </c>
      <c r="D1304" s="279" t="s">
        <v>5796</v>
      </c>
      <c r="E1304">
        <v>738557</v>
      </c>
      <c r="F1304" s="288">
        <v>42.037999999999961</v>
      </c>
      <c r="G1304" t="s">
        <v>77</v>
      </c>
      <c r="H1304" s="289" t="s">
        <v>13444</v>
      </c>
      <c r="I1304" s="289" t="s">
        <v>13412</v>
      </c>
      <c r="J1304" s="289" t="s">
        <v>13422</v>
      </c>
      <c r="K1304" s="281">
        <v>0.69328549994900002</v>
      </c>
      <c r="L1304" s="279" t="s">
        <v>293</v>
      </c>
    </row>
    <row r="1305" spans="1:12" x14ac:dyDescent="0.25">
      <c r="A1305" s="279" t="s">
        <v>317</v>
      </c>
      <c r="B1305" s="279" t="s">
        <v>316</v>
      </c>
      <c r="C1305" s="279" t="s">
        <v>316</v>
      </c>
      <c r="D1305" s="279" t="s">
        <v>5854</v>
      </c>
      <c r="E1305">
        <v>725978</v>
      </c>
      <c r="F1305" s="288">
        <v>42.037999999999961</v>
      </c>
      <c r="G1305" t="s">
        <v>76</v>
      </c>
      <c r="H1305" s="289" t="s">
        <v>13434</v>
      </c>
      <c r="I1305" s="289" t="s">
        <v>13412</v>
      </c>
      <c r="J1305" s="289" t="s">
        <v>13417</v>
      </c>
      <c r="K1305" s="281">
        <v>-0.35133637151399999</v>
      </c>
      <c r="L1305" s="279" t="s">
        <v>278</v>
      </c>
    </row>
    <row r="1306" spans="1:12" x14ac:dyDescent="0.25">
      <c r="A1306" s="279" t="s">
        <v>317</v>
      </c>
      <c r="B1306" s="279" t="s">
        <v>316</v>
      </c>
      <c r="C1306" s="279" t="s">
        <v>316</v>
      </c>
      <c r="D1306" s="279" t="s">
        <v>5866</v>
      </c>
      <c r="E1306">
        <v>662208</v>
      </c>
      <c r="F1306" s="288">
        <v>42.037999999999961</v>
      </c>
      <c r="G1306" t="s">
        <v>77</v>
      </c>
      <c r="H1306" s="289" t="s">
        <v>13445</v>
      </c>
      <c r="I1306" s="289" t="s">
        <v>13412</v>
      </c>
      <c r="J1306" s="289" t="s">
        <v>13422</v>
      </c>
      <c r="K1306" s="281">
        <v>-0.561152899155</v>
      </c>
      <c r="L1306" s="279" t="s">
        <v>278</v>
      </c>
    </row>
    <row r="1307" spans="1:12" x14ac:dyDescent="0.25">
      <c r="A1307" s="279" t="s">
        <v>317</v>
      </c>
      <c r="B1307" s="279" t="s">
        <v>316</v>
      </c>
      <c r="C1307" s="279" t="s">
        <v>316</v>
      </c>
      <c r="D1307" s="279" t="s">
        <v>5868</v>
      </c>
      <c r="E1307">
        <v>607525</v>
      </c>
      <c r="F1307" s="288">
        <v>42.037999999999961</v>
      </c>
      <c r="G1307" t="s">
        <v>76</v>
      </c>
      <c r="H1307" s="289" t="s">
        <v>13445</v>
      </c>
      <c r="I1307" s="289" t="s">
        <v>13412</v>
      </c>
      <c r="J1307" s="289" t="s">
        <v>13417</v>
      </c>
      <c r="K1307" s="281">
        <v>-0.34847071372499999</v>
      </c>
      <c r="L1307" s="279" t="s">
        <v>278</v>
      </c>
    </row>
    <row r="1308" spans="1:12" x14ac:dyDescent="0.25">
      <c r="A1308" s="279" t="s">
        <v>317</v>
      </c>
      <c r="B1308" s="279" t="s">
        <v>316</v>
      </c>
      <c r="C1308" s="279" t="s">
        <v>316</v>
      </c>
      <c r="D1308" s="279" t="s">
        <v>5869</v>
      </c>
      <c r="E1308">
        <v>656763</v>
      </c>
      <c r="F1308" s="288">
        <v>42.037999999999961</v>
      </c>
      <c r="G1308" t="s">
        <v>77</v>
      </c>
      <c r="H1308" s="289" t="s">
        <v>13444</v>
      </c>
      <c r="I1308" s="289" t="s">
        <v>13412</v>
      </c>
      <c r="J1308" s="289" t="s">
        <v>13423</v>
      </c>
      <c r="K1308" s="281">
        <v>-0.225514541963</v>
      </c>
      <c r="L1308" s="279" t="s">
        <v>278</v>
      </c>
    </row>
    <row r="1309" spans="1:12" x14ac:dyDescent="0.25">
      <c r="A1309" s="279" t="s">
        <v>317</v>
      </c>
      <c r="B1309" s="279" t="s">
        <v>316</v>
      </c>
      <c r="C1309" s="279" t="s">
        <v>316</v>
      </c>
      <c r="D1309" s="279" t="s">
        <v>5928</v>
      </c>
      <c r="E1309">
        <v>685151</v>
      </c>
      <c r="F1309" s="288">
        <v>42.037999999999961</v>
      </c>
      <c r="G1309" t="s">
        <v>76</v>
      </c>
      <c r="H1309" s="289" t="s">
        <v>13445</v>
      </c>
      <c r="I1309" s="289" t="s">
        <v>13412</v>
      </c>
      <c r="J1309" s="289" t="s">
        <v>13416</v>
      </c>
      <c r="K1309" s="281">
        <v>-0.62722453639800002</v>
      </c>
      <c r="L1309" s="279" t="s">
        <v>278</v>
      </c>
    </row>
    <row r="1310" spans="1:12" x14ac:dyDescent="0.25">
      <c r="A1310" s="279" t="s">
        <v>317</v>
      </c>
      <c r="B1310" s="279" t="s">
        <v>316</v>
      </c>
      <c r="C1310" s="279" t="s">
        <v>316</v>
      </c>
      <c r="D1310" s="279" t="s">
        <v>5942</v>
      </c>
      <c r="E1310">
        <v>719935</v>
      </c>
      <c r="F1310" s="288">
        <v>42.037999999999961</v>
      </c>
      <c r="G1310" t="s">
        <v>77</v>
      </c>
      <c r="H1310" s="289" t="s">
        <v>13445</v>
      </c>
      <c r="I1310" s="289" t="s">
        <v>13412</v>
      </c>
      <c r="J1310" s="289" t="s">
        <v>13422</v>
      </c>
      <c r="K1310" s="281">
        <v>-0.24907007998</v>
      </c>
      <c r="L1310" s="279" t="s">
        <v>278</v>
      </c>
    </row>
    <row r="1311" spans="1:12" x14ac:dyDescent="0.25">
      <c r="A1311" s="279" t="s">
        <v>317</v>
      </c>
      <c r="B1311" s="279" t="s">
        <v>316</v>
      </c>
      <c r="C1311" s="279" t="s">
        <v>316</v>
      </c>
      <c r="D1311" s="279" t="s">
        <v>5970</v>
      </c>
      <c r="E1311">
        <v>706264</v>
      </c>
      <c r="F1311" s="288">
        <v>42.037999999999961</v>
      </c>
      <c r="G1311" t="s">
        <v>76</v>
      </c>
      <c r="H1311" s="289" t="s">
        <v>13445</v>
      </c>
      <c r="I1311" s="289" t="s">
        <v>13412</v>
      </c>
      <c r="J1311" s="289" t="s">
        <v>13416</v>
      </c>
      <c r="K1311" s="281">
        <v>-0.64525853784800002</v>
      </c>
      <c r="L1311" s="279" t="s">
        <v>278</v>
      </c>
    </row>
    <row r="1312" spans="1:12" x14ac:dyDescent="0.25">
      <c r="A1312" s="279" t="s">
        <v>317</v>
      </c>
      <c r="B1312" s="279" t="s">
        <v>316</v>
      </c>
      <c r="C1312" s="279" t="s">
        <v>316</v>
      </c>
      <c r="D1312" s="279" t="s">
        <v>5998</v>
      </c>
      <c r="E1312">
        <v>746738</v>
      </c>
      <c r="F1312" s="288">
        <v>42.037999999999961</v>
      </c>
      <c r="G1312" t="s">
        <v>77</v>
      </c>
      <c r="H1312" s="289" t="s">
        <v>13445</v>
      </c>
      <c r="I1312" s="289" t="s">
        <v>13412</v>
      </c>
      <c r="J1312" s="289" t="s">
        <v>13423</v>
      </c>
      <c r="K1312" s="281">
        <v>0.31005159284400002</v>
      </c>
      <c r="L1312" s="279" t="s">
        <v>271</v>
      </c>
    </row>
    <row r="1313" spans="1:12" x14ac:dyDescent="0.25">
      <c r="A1313" s="279" t="s">
        <v>317</v>
      </c>
      <c r="B1313" s="279" t="s">
        <v>316</v>
      </c>
      <c r="C1313" s="279" t="s">
        <v>316</v>
      </c>
      <c r="D1313" s="279" t="s">
        <v>6065</v>
      </c>
      <c r="E1313">
        <v>793914</v>
      </c>
      <c r="F1313" s="288">
        <v>42.037999999999961</v>
      </c>
      <c r="G1313" t="s">
        <v>76</v>
      </c>
      <c r="H1313" s="289" t="s">
        <v>13445</v>
      </c>
      <c r="I1313" s="289" t="s">
        <v>13412</v>
      </c>
      <c r="J1313" s="289" t="s">
        <v>13423</v>
      </c>
      <c r="K1313" s="281">
        <v>-0.55919464341299996</v>
      </c>
      <c r="L1313" s="279" t="s">
        <v>278</v>
      </c>
    </row>
    <row r="1314" spans="1:12" x14ac:dyDescent="0.25">
      <c r="A1314" s="279" t="s">
        <v>317</v>
      </c>
      <c r="B1314" s="279" t="s">
        <v>316</v>
      </c>
      <c r="C1314" s="279" t="s">
        <v>316</v>
      </c>
      <c r="D1314" s="279" t="s">
        <v>6091</v>
      </c>
      <c r="E1314">
        <v>703907</v>
      </c>
      <c r="F1314" s="288">
        <v>42.037999999999961</v>
      </c>
      <c r="G1314" t="s">
        <v>77</v>
      </c>
      <c r="H1314" s="289" t="s">
        <v>13444</v>
      </c>
      <c r="I1314" s="289" t="s">
        <v>13412</v>
      </c>
      <c r="J1314" s="289" t="s">
        <v>13417</v>
      </c>
      <c r="K1314" s="281">
        <v>0.18557855381499999</v>
      </c>
      <c r="L1314" s="279" t="s">
        <v>271</v>
      </c>
    </row>
    <row r="1315" spans="1:12" x14ac:dyDescent="0.25">
      <c r="A1315" s="279" t="s">
        <v>317</v>
      </c>
      <c r="B1315" s="279" t="s">
        <v>316</v>
      </c>
      <c r="C1315" s="279" t="s">
        <v>316</v>
      </c>
      <c r="D1315" s="279" t="s">
        <v>6110</v>
      </c>
      <c r="E1315">
        <v>763802</v>
      </c>
      <c r="F1315" s="288">
        <v>42.037999999999961</v>
      </c>
      <c r="G1315" t="s">
        <v>77</v>
      </c>
      <c r="H1315" s="289" t="s">
        <v>13444</v>
      </c>
      <c r="I1315" s="289" t="s">
        <v>13412</v>
      </c>
      <c r="J1315" s="289" t="s">
        <v>13417</v>
      </c>
      <c r="K1315" s="281">
        <v>0.31089241165600001</v>
      </c>
      <c r="L1315" s="279" t="s">
        <v>271</v>
      </c>
    </row>
    <row r="1316" spans="1:12" x14ac:dyDescent="0.25">
      <c r="A1316" s="279" t="s">
        <v>317</v>
      </c>
      <c r="B1316" s="279" t="s">
        <v>316</v>
      </c>
      <c r="C1316" s="279" t="s">
        <v>316</v>
      </c>
      <c r="D1316" s="279" t="s">
        <v>6170</v>
      </c>
      <c r="E1316">
        <v>639613</v>
      </c>
      <c r="F1316" s="288">
        <v>42.037999999999961</v>
      </c>
      <c r="G1316" t="s">
        <v>77</v>
      </c>
      <c r="H1316" s="289" t="s">
        <v>13445</v>
      </c>
      <c r="I1316" s="289" t="s">
        <v>13412</v>
      </c>
      <c r="J1316" s="289" t="s">
        <v>13422</v>
      </c>
      <c r="K1316" s="281">
        <v>-0.10565206375400001</v>
      </c>
      <c r="L1316" s="279" t="s">
        <v>278</v>
      </c>
    </row>
    <row r="1317" spans="1:12" x14ac:dyDescent="0.25">
      <c r="A1317" s="279" t="s">
        <v>317</v>
      </c>
      <c r="B1317" s="279" t="s">
        <v>316</v>
      </c>
      <c r="C1317" s="279" t="s">
        <v>316</v>
      </c>
      <c r="D1317" s="279" t="s">
        <v>6181</v>
      </c>
      <c r="E1317">
        <v>794147</v>
      </c>
      <c r="F1317" s="288">
        <v>42.037999999999961</v>
      </c>
      <c r="G1317" t="s">
        <v>77</v>
      </c>
      <c r="H1317" s="289" t="s">
        <v>13445</v>
      </c>
      <c r="I1317" s="289" t="s">
        <v>13412</v>
      </c>
      <c r="J1317" s="289" t="s">
        <v>13417</v>
      </c>
      <c r="K1317" s="281">
        <v>0.25436745989100001</v>
      </c>
      <c r="L1317" s="279" t="s">
        <v>271</v>
      </c>
    </row>
    <row r="1318" spans="1:12" x14ac:dyDescent="0.25">
      <c r="A1318" s="279" t="s">
        <v>317</v>
      </c>
      <c r="B1318" s="279" t="s">
        <v>316</v>
      </c>
      <c r="C1318" s="279" t="s">
        <v>316</v>
      </c>
      <c r="D1318" s="279" t="s">
        <v>6190</v>
      </c>
      <c r="E1318">
        <v>769398</v>
      </c>
      <c r="F1318" s="288">
        <v>42.037999999999961</v>
      </c>
      <c r="G1318" t="s">
        <v>77</v>
      </c>
      <c r="H1318" s="289" t="s">
        <v>13445</v>
      </c>
      <c r="I1318" s="289" t="s">
        <v>13412</v>
      </c>
      <c r="J1318" s="289" t="s">
        <v>13417</v>
      </c>
      <c r="K1318" s="281">
        <v>-0.33940350696900001</v>
      </c>
      <c r="L1318" s="279" t="s">
        <v>278</v>
      </c>
    </row>
    <row r="1319" spans="1:12" x14ac:dyDescent="0.25">
      <c r="A1319" s="279" t="s">
        <v>317</v>
      </c>
      <c r="B1319" s="279" t="s">
        <v>316</v>
      </c>
      <c r="C1319" s="279" t="s">
        <v>316</v>
      </c>
      <c r="D1319" s="279" t="s">
        <v>6197</v>
      </c>
      <c r="E1319">
        <v>785687</v>
      </c>
      <c r="F1319" s="288">
        <v>42.037999999999961</v>
      </c>
      <c r="G1319" t="s">
        <v>76</v>
      </c>
      <c r="H1319" s="289" t="s">
        <v>13444</v>
      </c>
      <c r="I1319" s="289" t="s">
        <v>13412</v>
      </c>
      <c r="J1319" s="289" t="s">
        <v>13422</v>
      </c>
      <c r="K1319" s="281">
        <v>-0.409552058991</v>
      </c>
      <c r="L1319" s="279" t="s">
        <v>278</v>
      </c>
    </row>
    <row r="1320" spans="1:12" x14ac:dyDescent="0.25">
      <c r="A1320" s="279" t="s">
        <v>317</v>
      </c>
      <c r="B1320" s="279" t="s">
        <v>316</v>
      </c>
      <c r="C1320" s="279" t="s">
        <v>316</v>
      </c>
      <c r="D1320" s="279" t="s">
        <v>6213</v>
      </c>
      <c r="E1320">
        <v>613967</v>
      </c>
      <c r="F1320" s="288">
        <v>42.037999999999961</v>
      </c>
      <c r="G1320" t="s">
        <v>76</v>
      </c>
      <c r="H1320" s="289" t="s">
        <v>13444</v>
      </c>
      <c r="I1320" s="289" t="s">
        <v>13412</v>
      </c>
      <c r="J1320" s="289" t="s">
        <v>13422</v>
      </c>
      <c r="K1320" s="281">
        <v>0.36604400044000002</v>
      </c>
      <c r="L1320" s="279" t="s">
        <v>271</v>
      </c>
    </row>
    <row r="1321" spans="1:12" x14ac:dyDescent="0.25">
      <c r="A1321" s="279" t="s">
        <v>317</v>
      </c>
      <c r="B1321" s="279" t="s">
        <v>316</v>
      </c>
      <c r="C1321" s="279" t="s">
        <v>316</v>
      </c>
      <c r="D1321" s="279" t="s">
        <v>6234</v>
      </c>
      <c r="E1321">
        <v>774731</v>
      </c>
      <c r="F1321" s="288">
        <v>42.037999999999961</v>
      </c>
      <c r="G1321" t="s">
        <v>76</v>
      </c>
      <c r="H1321" s="289" t="s">
        <v>13444</v>
      </c>
      <c r="I1321" s="289" t="s">
        <v>13412</v>
      </c>
      <c r="J1321" s="289" t="s">
        <v>13422</v>
      </c>
      <c r="K1321" s="281">
        <v>-0.32962584023500002</v>
      </c>
      <c r="L1321" s="279" t="s">
        <v>278</v>
      </c>
    </row>
    <row r="1322" spans="1:12" x14ac:dyDescent="0.25">
      <c r="A1322" s="279" t="s">
        <v>317</v>
      </c>
      <c r="B1322" s="279" t="s">
        <v>316</v>
      </c>
      <c r="C1322" s="279" t="s">
        <v>316</v>
      </c>
      <c r="D1322" s="279" t="s">
        <v>6250</v>
      </c>
      <c r="E1322">
        <v>765791</v>
      </c>
      <c r="F1322" s="288">
        <v>42.037999999999961</v>
      </c>
      <c r="G1322" t="s">
        <v>77</v>
      </c>
      <c r="H1322" s="289" t="s">
        <v>13445</v>
      </c>
      <c r="I1322" s="289" t="s">
        <v>13412</v>
      </c>
      <c r="J1322" s="289" t="s">
        <v>13422</v>
      </c>
      <c r="K1322" s="281">
        <v>0.29720629224299999</v>
      </c>
      <c r="L1322" s="279" t="s">
        <v>271</v>
      </c>
    </row>
    <row r="1323" spans="1:12" x14ac:dyDescent="0.25">
      <c r="A1323" s="279" t="s">
        <v>317</v>
      </c>
      <c r="B1323" s="279" t="s">
        <v>316</v>
      </c>
      <c r="C1323" s="279" t="s">
        <v>316</v>
      </c>
      <c r="D1323" s="279" t="s">
        <v>6310</v>
      </c>
      <c r="E1323">
        <v>768430</v>
      </c>
      <c r="F1323" s="288">
        <v>42.037999999999961</v>
      </c>
      <c r="G1323" t="s">
        <v>77</v>
      </c>
      <c r="H1323" s="289" t="s">
        <v>13444</v>
      </c>
      <c r="I1323" s="289" t="s">
        <v>13412</v>
      </c>
      <c r="J1323" s="289" t="s">
        <v>13422</v>
      </c>
      <c r="K1323" s="281">
        <v>-0.446072192802</v>
      </c>
      <c r="L1323" s="279" t="s">
        <v>278</v>
      </c>
    </row>
    <row r="1324" spans="1:12" x14ac:dyDescent="0.25">
      <c r="A1324" s="279" t="s">
        <v>317</v>
      </c>
      <c r="B1324" s="279" t="s">
        <v>316</v>
      </c>
      <c r="C1324" s="279" t="s">
        <v>316</v>
      </c>
      <c r="D1324" s="279" t="s">
        <v>6385</v>
      </c>
      <c r="E1324">
        <v>782882</v>
      </c>
      <c r="F1324" s="288">
        <v>42.037999999999961</v>
      </c>
      <c r="G1324" t="s">
        <v>76</v>
      </c>
      <c r="H1324" s="289" t="s">
        <v>13445</v>
      </c>
      <c r="I1324" s="289" t="s">
        <v>13412</v>
      </c>
      <c r="J1324" s="289" t="s">
        <v>13422</v>
      </c>
      <c r="K1324" s="281">
        <v>1.1289827853700001</v>
      </c>
      <c r="L1324" s="279" t="s">
        <v>335</v>
      </c>
    </row>
    <row r="1325" spans="1:12" x14ac:dyDescent="0.25">
      <c r="A1325" s="279" t="s">
        <v>317</v>
      </c>
      <c r="B1325" s="279" t="s">
        <v>316</v>
      </c>
      <c r="C1325" s="279" t="s">
        <v>316</v>
      </c>
      <c r="D1325" s="279" t="s">
        <v>6386</v>
      </c>
      <c r="E1325">
        <v>607771</v>
      </c>
      <c r="F1325" s="288">
        <v>42.037999999999961</v>
      </c>
      <c r="G1325" t="s">
        <v>77</v>
      </c>
      <c r="H1325" s="289" t="s">
        <v>13445</v>
      </c>
      <c r="I1325" s="289" t="s">
        <v>13412</v>
      </c>
      <c r="J1325" s="289" t="s">
        <v>13423</v>
      </c>
      <c r="K1325" s="281">
        <v>0.71296268999099999</v>
      </c>
      <c r="L1325" s="279" t="s">
        <v>293</v>
      </c>
    </row>
    <row r="1326" spans="1:12" x14ac:dyDescent="0.25">
      <c r="A1326" s="279" t="s">
        <v>317</v>
      </c>
      <c r="B1326" s="279" t="s">
        <v>316</v>
      </c>
      <c r="C1326" s="279" t="s">
        <v>316</v>
      </c>
      <c r="D1326" s="279" t="s">
        <v>6451</v>
      </c>
      <c r="E1326">
        <v>647888</v>
      </c>
      <c r="F1326" s="288">
        <v>42.037999999999961</v>
      </c>
      <c r="G1326" t="s">
        <v>76</v>
      </c>
      <c r="H1326" s="289" t="s">
        <v>13445</v>
      </c>
      <c r="I1326" s="289" t="s">
        <v>13412</v>
      </c>
      <c r="J1326" s="289" t="s">
        <v>13416</v>
      </c>
      <c r="K1326" s="281">
        <v>-0.65195632764800004</v>
      </c>
      <c r="L1326" s="279" t="s">
        <v>278</v>
      </c>
    </row>
    <row r="1327" spans="1:12" x14ac:dyDescent="0.25">
      <c r="A1327" s="279" t="s">
        <v>317</v>
      </c>
      <c r="B1327" s="279" t="s">
        <v>316</v>
      </c>
      <c r="C1327" s="279" t="s">
        <v>316</v>
      </c>
      <c r="D1327" s="279" t="s">
        <v>6474</v>
      </c>
      <c r="E1327">
        <v>644196</v>
      </c>
      <c r="F1327" s="288">
        <v>42.037999999999961</v>
      </c>
      <c r="G1327" t="s">
        <v>77</v>
      </c>
      <c r="H1327" s="289" t="s">
        <v>13445</v>
      </c>
      <c r="I1327" s="289" t="s">
        <v>13412</v>
      </c>
      <c r="J1327" s="289" t="s">
        <v>13422</v>
      </c>
      <c r="K1327" s="281">
        <v>-0.51115259056600004</v>
      </c>
      <c r="L1327" s="279" t="s">
        <v>278</v>
      </c>
    </row>
    <row r="1328" spans="1:12" x14ac:dyDescent="0.25">
      <c r="A1328" s="279" t="s">
        <v>317</v>
      </c>
      <c r="B1328" s="279" t="s">
        <v>316</v>
      </c>
      <c r="C1328" s="279" t="s">
        <v>316</v>
      </c>
      <c r="D1328" s="279" t="s">
        <v>6513</v>
      </c>
      <c r="E1328">
        <v>600032</v>
      </c>
      <c r="F1328" s="288">
        <v>42.037999999999961</v>
      </c>
      <c r="G1328" t="s">
        <v>76</v>
      </c>
      <c r="H1328" s="289" t="s">
        <v>13445</v>
      </c>
      <c r="I1328" s="289" t="s">
        <v>13412</v>
      </c>
      <c r="J1328" s="289" t="s">
        <v>13416</v>
      </c>
      <c r="K1328" s="281">
        <v>-0.31993039909499998</v>
      </c>
      <c r="L1328" s="279" t="s">
        <v>278</v>
      </c>
    </row>
    <row r="1329" spans="1:12" x14ac:dyDescent="0.25">
      <c r="A1329" s="279" t="s">
        <v>317</v>
      </c>
      <c r="B1329" s="279" t="s">
        <v>316</v>
      </c>
      <c r="C1329" s="279" t="s">
        <v>316</v>
      </c>
      <c r="D1329" s="279" t="s">
        <v>6531</v>
      </c>
      <c r="E1329">
        <v>668753</v>
      </c>
      <c r="F1329" s="288">
        <v>42.037999999999961</v>
      </c>
      <c r="G1329" t="s">
        <v>76</v>
      </c>
      <c r="H1329" s="289" t="s">
        <v>13444</v>
      </c>
      <c r="I1329" s="289" t="s">
        <v>13412</v>
      </c>
      <c r="J1329" s="289" t="s">
        <v>13417</v>
      </c>
      <c r="K1329" s="281">
        <v>-0.81447630011799999</v>
      </c>
      <c r="L1329" s="279" t="s">
        <v>278</v>
      </c>
    </row>
    <row r="1330" spans="1:12" x14ac:dyDescent="0.25">
      <c r="A1330" s="279" t="s">
        <v>317</v>
      </c>
      <c r="B1330" s="279" t="s">
        <v>316</v>
      </c>
      <c r="C1330" s="279" t="s">
        <v>316</v>
      </c>
      <c r="D1330" s="279" t="s">
        <v>6651</v>
      </c>
      <c r="E1330">
        <v>633135</v>
      </c>
      <c r="F1330" s="288">
        <v>42.037999999999961</v>
      </c>
      <c r="G1330" t="s">
        <v>77</v>
      </c>
      <c r="H1330" s="289" t="s">
        <v>13445</v>
      </c>
      <c r="I1330" s="289" t="s">
        <v>13412</v>
      </c>
      <c r="J1330" s="289" t="s">
        <v>13422</v>
      </c>
      <c r="K1330" s="281">
        <v>0.48393128130800001</v>
      </c>
      <c r="L1330" s="279" t="s">
        <v>271</v>
      </c>
    </row>
    <row r="1331" spans="1:12" x14ac:dyDescent="0.25">
      <c r="A1331" s="279" t="s">
        <v>317</v>
      </c>
      <c r="B1331" s="279" t="s">
        <v>316</v>
      </c>
      <c r="C1331" s="279" t="s">
        <v>316</v>
      </c>
      <c r="D1331" s="279" t="s">
        <v>6655</v>
      </c>
      <c r="E1331">
        <v>662739</v>
      </c>
      <c r="F1331" s="288">
        <v>42.037999999999961</v>
      </c>
      <c r="G1331" t="s">
        <v>76</v>
      </c>
      <c r="H1331" s="289" t="s">
        <v>13444</v>
      </c>
      <c r="I1331" s="289" t="s">
        <v>13412</v>
      </c>
      <c r="J1331" s="289" t="s">
        <v>13417</v>
      </c>
      <c r="K1331" s="281">
        <v>-0.86121812552699994</v>
      </c>
      <c r="L1331" s="279" t="s">
        <v>278</v>
      </c>
    </row>
    <row r="1332" spans="1:12" x14ac:dyDescent="0.25">
      <c r="A1332" s="279" t="s">
        <v>317</v>
      </c>
      <c r="B1332" s="279" t="s">
        <v>316</v>
      </c>
      <c r="C1332" s="279" t="s">
        <v>316</v>
      </c>
      <c r="D1332" s="279" t="s">
        <v>6676</v>
      </c>
      <c r="E1332">
        <v>787221</v>
      </c>
      <c r="F1332" s="288">
        <v>42.037999999999961</v>
      </c>
      <c r="G1332" t="s">
        <v>76</v>
      </c>
      <c r="H1332" s="289" t="s">
        <v>13444</v>
      </c>
      <c r="I1332" s="289" t="s">
        <v>13412</v>
      </c>
      <c r="J1332" s="289" t="s">
        <v>13417</v>
      </c>
      <c r="K1332" s="281">
        <v>0.33558211583600001</v>
      </c>
      <c r="L1332" s="279" t="s">
        <v>271</v>
      </c>
    </row>
    <row r="1333" spans="1:12" x14ac:dyDescent="0.25">
      <c r="A1333" s="279" t="s">
        <v>317</v>
      </c>
      <c r="B1333" s="279" t="s">
        <v>316</v>
      </c>
      <c r="C1333" s="279" t="s">
        <v>316</v>
      </c>
      <c r="D1333" s="279" t="s">
        <v>6773</v>
      </c>
      <c r="E1333">
        <v>628824</v>
      </c>
      <c r="F1333" s="288">
        <v>42.037999999999961</v>
      </c>
      <c r="G1333" t="s">
        <v>77</v>
      </c>
      <c r="H1333" s="289" t="s">
        <v>13444</v>
      </c>
      <c r="I1333" s="289" t="s">
        <v>13412</v>
      </c>
      <c r="J1333" s="289" t="s">
        <v>13422</v>
      </c>
      <c r="K1333" s="281">
        <v>0.78652381386900005</v>
      </c>
      <c r="L1333" s="279" t="s">
        <v>293</v>
      </c>
    </row>
    <row r="1334" spans="1:12" x14ac:dyDescent="0.25">
      <c r="A1334" s="279" t="s">
        <v>317</v>
      </c>
      <c r="B1334" s="279" t="s">
        <v>316</v>
      </c>
      <c r="C1334" s="279" t="s">
        <v>316</v>
      </c>
      <c r="D1334" s="279" t="s">
        <v>6899</v>
      </c>
      <c r="E1334">
        <v>788864</v>
      </c>
      <c r="F1334" s="288">
        <v>42.037999999999961</v>
      </c>
      <c r="G1334" t="s">
        <v>76</v>
      </c>
      <c r="H1334" s="289" t="s">
        <v>13445</v>
      </c>
      <c r="I1334" s="289" t="s">
        <v>13412</v>
      </c>
      <c r="J1334" s="289" t="s">
        <v>13416</v>
      </c>
      <c r="K1334" s="281">
        <v>-0.854927594194</v>
      </c>
      <c r="L1334" s="279" t="s">
        <v>278</v>
      </c>
    </row>
    <row r="1335" spans="1:12" x14ac:dyDescent="0.25">
      <c r="A1335" s="279" t="s">
        <v>317</v>
      </c>
      <c r="B1335" s="279" t="s">
        <v>316</v>
      </c>
      <c r="C1335" s="279" t="s">
        <v>316</v>
      </c>
      <c r="D1335" s="279" t="s">
        <v>6933</v>
      </c>
      <c r="E1335">
        <v>633658</v>
      </c>
      <c r="F1335" s="288">
        <v>42.037999999999961</v>
      </c>
      <c r="G1335" t="s">
        <v>76</v>
      </c>
      <c r="H1335" s="289" t="s">
        <v>13445</v>
      </c>
      <c r="I1335" s="289" t="s">
        <v>13412</v>
      </c>
      <c r="J1335" s="289" t="s">
        <v>13422</v>
      </c>
      <c r="K1335" s="281">
        <v>-0.450939303342</v>
      </c>
      <c r="L1335" s="279" t="s">
        <v>278</v>
      </c>
    </row>
    <row r="1336" spans="1:12" x14ac:dyDescent="0.25">
      <c r="A1336" s="279" t="s">
        <v>317</v>
      </c>
      <c r="B1336" s="279" t="s">
        <v>316</v>
      </c>
      <c r="C1336" s="279" t="s">
        <v>316</v>
      </c>
      <c r="D1336" s="279" t="s">
        <v>6993</v>
      </c>
      <c r="E1336">
        <v>673137</v>
      </c>
      <c r="F1336" s="288">
        <v>42.037999999999961</v>
      </c>
      <c r="G1336" t="s">
        <v>76</v>
      </c>
      <c r="H1336" s="289" t="s">
        <v>13444</v>
      </c>
      <c r="I1336" s="289" t="s">
        <v>13412</v>
      </c>
      <c r="J1336" s="289" t="s">
        <v>13417</v>
      </c>
      <c r="K1336" s="281">
        <v>-0.349617043392</v>
      </c>
      <c r="L1336" s="279" t="s">
        <v>278</v>
      </c>
    </row>
    <row r="1337" spans="1:12" x14ac:dyDescent="0.25">
      <c r="A1337" s="279" t="s">
        <v>317</v>
      </c>
      <c r="B1337" s="279" t="s">
        <v>316</v>
      </c>
      <c r="C1337" s="279" t="s">
        <v>316</v>
      </c>
      <c r="D1337" s="279" t="s">
        <v>7040</v>
      </c>
      <c r="E1337">
        <v>631400</v>
      </c>
      <c r="F1337" s="288">
        <v>42.037999999999961</v>
      </c>
      <c r="G1337" t="s">
        <v>77</v>
      </c>
      <c r="H1337" s="289" t="s">
        <v>13444</v>
      </c>
      <c r="I1337" s="289" t="s">
        <v>13412</v>
      </c>
      <c r="J1337" s="289" t="s">
        <v>13417</v>
      </c>
      <c r="K1337" s="281">
        <v>-0.60020030885800002</v>
      </c>
      <c r="L1337" s="279" t="s">
        <v>278</v>
      </c>
    </row>
    <row r="1338" spans="1:12" x14ac:dyDescent="0.25">
      <c r="A1338" s="279" t="s">
        <v>317</v>
      </c>
      <c r="B1338" s="279" t="s">
        <v>316</v>
      </c>
      <c r="C1338" s="279" t="s">
        <v>316</v>
      </c>
      <c r="D1338" s="279" t="s">
        <v>7064</v>
      </c>
      <c r="E1338">
        <v>794546</v>
      </c>
      <c r="F1338" s="288">
        <v>42.037999999999961</v>
      </c>
      <c r="G1338" t="s">
        <v>76</v>
      </c>
      <c r="H1338" s="289" t="s">
        <v>13445</v>
      </c>
      <c r="I1338" s="289" t="s">
        <v>13412</v>
      </c>
      <c r="J1338" s="289" t="s">
        <v>13416</v>
      </c>
      <c r="K1338" s="281">
        <v>-0.72573016585500005</v>
      </c>
      <c r="L1338" s="279" t="s">
        <v>278</v>
      </c>
    </row>
    <row r="1339" spans="1:12" x14ac:dyDescent="0.25">
      <c r="A1339" s="279" t="s">
        <v>317</v>
      </c>
      <c r="B1339" s="279" t="s">
        <v>316</v>
      </c>
      <c r="C1339" s="279" t="s">
        <v>316</v>
      </c>
      <c r="D1339" s="279" t="s">
        <v>7132</v>
      </c>
      <c r="E1339">
        <v>794511</v>
      </c>
      <c r="F1339" s="288">
        <v>42.037999999999961</v>
      </c>
      <c r="G1339" t="s">
        <v>76</v>
      </c>
      <c r="H1339" s="289" t="s">
        <v>13445</v>
      </c>
      <c r="I1339" s="289" t="s">
        <v>13412</v>
      </c>
      <c r="J1339" s="289" t="s">
        <v>13416</v>
      </c>
      <c r="K1339" s="281">
        <v>-0.56446384732699995</v>
      </c>
      <c r="L1339" s="279" t="s">
        <v>278</v>
      </c>
    </row>
    <row r="1340" spans="1:12" x14ac:dyDescent="0.25">
      <c r="A1340" s="279" t="s">
        <v>317</v>
      </c>
      <c r="B1340" s="279" t="s">
        <v>316</v>
      </c>
      <c r="C1340" s="279" t="s">
        <v>316</v>
      </c>
      <c r="D1340" s="279" t="s">
        <v>7164</v>
      </c>
      <c r="E1340">
        <v>628093</v>
      </c>
      <c r="F1340" s="288">
        <v>42.037999999999961</v>
      </c>
      <c r="G1340" t="s">
        <v>77</v>
      </c>
      <c r="H1340" s="289" t="s">
        <v>13444</v>
      </c>
      <c r="I1340" s="289" t="s">
        <v>13412</v>
      </c>
      <c r="J1340" s="289" t="s">
        <v>13422</v>
      </c>
      <c r="K1340" s="281">
        <v>1.0329141256400001</v>
      </c>
      <c r="L1340" s="279" t="s">
        <v>335</v>
      </c>
    </row>
    <row r="1341" spans="1:12" x14ac:dyDescent="0.25">
      <c r="A1341" s="279" t="s">
        <v>317</v>
      </c>
      <c r="B1341" s="279" t="s">
        <v>316</v>
      </c>
      <c r="C1341" s="279" t="s">
        <v>316</v>
      </c>
      <c r="D1341" s="279" t="s">
        <v>7228</v>
      </c>
      <c r="E1341">
        <v>783251</v>
      </c>
      <c r="F1341" s="288">
        <v>42.037999999999961</v>
      </c>
      <c r="G1341" t="s">
        <v>76</v>
      </c>
      <c r="H1341" s="289" t="s">
        <v>13445</v>
      </c>
      <c r="I1341" s="289" t="s">
        <v>13412</v>
      </c>
      <c r="J1341" s="289" t="s">
        <v>13416</v>
      </c>
      <c r="K1341" s="281">
        <v>-0.61410411091499995</v>
      </c>
      <c r="L1341" s="279" t="s">
        <v>278</v>
      </c>
    </row>
    <row r="1342" spans="1:12" x14ac:dyDescent="0.25">
      <c r="A1342" s="279" t="s">
        <v>317</v>
      </c>
      <c r="B1342" s="279" t="s">
        <v>316</v>
      </c>
      <c r="C1342" s="279" t="s">
        <v>316</v>
      </c>
      <c r="D1342" s="279" t="s">
        <v>7232</v>
      </c>
      <c r="E1342">
        <v>645532</v>
      </c>
      <c r="F1342" s="288">
        <v>42.037999999999961</v>
      </c>
      <c r="G1342" t="s">
        <v>77</v>
      </c>
      <c r="H1342" s="289" t="s">
        <v>13434</v>
      </c>
      <c r="I1342" s="289" t="s">
        <v>13412</v>
      </c>
      <c r="J1342" s="289" t="s">
        <v>13417</v>
      </c>
      <c r="K1342" s="281">
        <v>0.26241094794800002</v>
      </c>
      <c r="L1342" s="279" t="s">
        <v>271</v>
      </c>
    </row>
    <row r="1343" spans="1:12" x14ac:dyDescent="0.25">
      <c r="A1343" s="279" t="s">
        <v>317</v>
      </c>
      <c r="B1343" s="279" t="s">
        <v>316</v>
      </c>
      <c r="C1343" s="279" t="s">
        <v>316</v>
      </c>
      <c r="D1343" s="279" t="s">
        <v>7253</v>
      </c>
      <c r="E1343">
        <v>662216</v>
      </c>
      <c r="F1343" s="288">
        <v>42.037999999999961</v>
      </c>
      <c r="G1343" t="s">
        <v>77</v>
      </c>
      <c r="H1343" s="289" t="s">
        <v>13444</v>
      </c>
      <c r="I1343" s="289" t="s">
        <v>13412</v>
      </c>
      <c r="J1343" s="289" t="s">
        <v>13417</v>
      </c>
      <c r="K1343" s="281">
        <v>0.209627961773</v>
      </c>
      <c r="L1343" s="279" t="s">
        <v>271</v>
      </c>
    </row>
    <row r="1344" spans="1:12" x14ac:dyDescent="0.25">
      <c r="A1344" s="279" t="s">
        <v>317</v>
      </c>
      <c r="B1344" s="279" t="s">
        <v>316</v>
      </c>
      <c r="C1344" s="279" t="s">
        <v>316</v>
      </c>
      <c r="D1344" s="279" t="s">
        <v>7254</v>
      </c>
      <c r="E1344">
        <v>621943</v>
      </c>
      <c r="F1344" s="288">
        <v>42.037999999999961</v>
      </c>
      <c r="G1344" t="s">
        <v>76</v>
      </c>
      <c r="H1344" s="289" t="s">
        <v>13445</v>
      </c>
      <c r="I1344" s="289" t="s">
        <v>13412</v>
      </c>
      <c r="J1344" s="289" t="s">
        <v>13422</v>
      </c>
      <c r="K1344" s="281">
        <v>-7.9877881364999997E-3</v>
      </c>
      <c r="L1344" s="279" t="s">
        <v>278</v>
      </c>
    </row>
    <row r="1345" spans="1:12" x14ac:dyDescent="0.25">
      <c r="A1345" s="279" t="s">
        <v>317</v>
      </c>
      <c r="B1345" s="279" t="s">
        <v>316</v>
      </c>
      <c r="C1345" s="279" t="s">
        <v>316</v>
      </c>
      <c r="D1345" s="279" t="s">
        <v>7279</v>
      </c>
      <c r="E1345">
        <v>622729</v>
      </c>
      <c r="F1345" s="288">
        <v>42.037999999999961</v>
      </c>
      <c r="G1345" t="s">
        <v>77</v>
      </c>
      <c r="H1345" s="289" t="s">
        <v>13445</v>
      </c>
      <c r="I1345" s="289" t="s">
        <v>13412</v>
      </c>
      <c r="J1345" s="289" t="s">
        <v>13416</v>
      </c>
      <c r="K1345" s="281">
        <v>-0.61376543460800004</v>
      </c>
      <c r="L1345" s="279" t="s">
        <v>278</v>
      </c>
    </row>
    <row r="1346" spans="1:12" x14ac:dyDescent="0.25">
      <c r="A1346" s="279" t="s">
        <v>317</v>
      </c>
      <c r="B1346" s="279" t="s">
        <v>316</v>
      </c>
      <c r="C1346" s="279" t="s">
        <v>316</v>
      </c>
      <c r="D1346" s="279" t="s">
        <v>7290</v>
      </c>
      <c r="E1346">
        <v>668460</v>
      </c>
      <c r="F1346" s="288">
        <v>42.037999999999961</v>
      </c>
      <c r="G1346" t="s">
        <v>76</v>
      </c>
      <c r="H1346" s="289" t="s">
        <v>13444</v>
      </c>
      <c r="I1346" s="289" t="s">
        <v>13412</v>
      </c>
      <c r="J1346" s="289" t="s">
        <v>13417</v>
      </c>
      <c r="K1346" s="281">
        <v>-0.73273320373399997</v>
      </c>
      <c r="L1346" s="279" t="s">
        <v>278</v>
      </c>
    </row>
    <row r="1347" spans="1:12" x14ac:dyDescent="0.25">
      <c r="A1347" s="279" t="s">
        <v>317</v>
      </c>
      <c r="B1347" s="279" t="s">
        <v>316</v>
      </c>
      <c r="C1347" s="279" t="s">
        <v>316</v>
      </c>
      <c r="D1347" s="279" t="s">
        <v>7301</v>
      </c>
      <c r="E1347">
        <v>618993</v>
      </c>
      <c r="F1347" s="288">
        <v>42.037999999999961</v>
      </c>
      <c r="G1347" t="s">
        <v>77</v>
      </c>
      <c r="H1347" s="289" t="s">
        <v>13445</v>
      </c>
      <c r="I1347" s="289" t="s">
        <v>13412</v>
      </c>
      <c r="J1347" s="289" t="s">
        <v>13417</v>
      </c>
      <c r="K1347" s="281">
        <v>0.53992855705499998</v>
      </c>
      <c r="L1347" s="279" t="s">
        <v>293</v>
      </c>
    </row>
    <row r="1348" spans="1:12" x14ac:dyDescent="0.25">
      <c r="A1348" s="279" t="s">
        <v>317</v>
      </c>
      <c r="B1348" s="279" t="s">
        <v>316</v>
      </c>
      <c r="C1348" s="279" t="s">
        <v>316</v>
      </c>
      <c r="D1348" s="279" t="s">
        <v>7352</v>
      </c>
      <c r="E1348">
        <v>622346</v>
      </c>
      <c r="F1348" s="288">
        <v>42.037999999999961</v>
      </c>
      <c r="G1348" t="s">
        <v>76</v>
      </c>
      <c r="H1348" s="289" t="s">
        <v>13445</v>
      </c>
      <c r="I1348" s="289" t="s">
        <v>13412</v>
      </c>
      <c r="J1348" s="289" t="s">
        <v>13422</v>
      </c>
      <c r="K1348" s="281">
        <v>-0.337539105457</v>
      </c>
      <c r="L1348" s="279" t="s">
        <v>278</v>
      </c>
    </row>
    <row r="1349" spans="1:12" x14ac:dyDescent="0.25">
      <c r="A1349" s="279" t="s">
        <v>317</v>
      </c>
      <c r="B1349" s="279" t="s">
        <v>316</v>
      </c>
      <c r="C1349" s="279" t="s">
        <v>316</v>
      </c>
      <c r="D1349" s="279" t="s">
        <v>7400</v>
      </c>
      <c r="E1349">
        <v>608572</v>
      </c>
      <c r="F1349" s="288">
        <v>42.037999999999961</v>
      </c>
      <c r="G1349" t="s">
        <v>77</v>
      </c>
      <c r="H1349" s="289" t="s">
        <v>13445</v>
      </c>
      <c r="I1349" s="289" t="s">
        <v>13412</v>
      </c>
      <c r="J1349" s="289" t="s">
        <v>13417</v>
      </c>
      <c r="K1349" s="281">
        <v>-9.8825021606699995E-3</v>
      </c>
      <c r="L1349" s="279" t="s">
        <v>278</v>
      </c>
    </row>
    <row r="1350" spans="1:12" x14ac:dyDescent="0.25">
      <c r="A1350" s="279" t="s">
        <v>317</v>
      </c>
      <c r="B1350" s="279" t="s">
        <v>316</v>
      </c>
      <c r="C1350" s="279" t="s">
        <v>316</v>
      </c>
      <c r="D1350" s="279" t="s">
        <v>7407</v>
      </c>
      <c r="E1350">
        <v>668494</v>
      </c>
      <c r="F1350" s="288">
        <v>42.037999999999961</v>
      </c>
      <c r="G1350" t="s">
        <v>77</v>
      </c>
      <c r="H1350" s="289" t="s">
        <v>13444</v>
      </c>
      <c r="I1350" s="289" t="s">
        <v>13412</v>
      </c>
      <c r="J1350" s="289" t="s">
        <v>13417</v>
      </c>
      <c r="K1350" s="281">
        <v>-0.52962741821600001</v>
      </c>
      <c r="L1350" s="279" t="s">
        <v>278</v>
      </c>
    </row>
    <row r="1351" spans="1:12" x14ac:dyDescent="0.25">
      <c r="A1351" s="279" t="s">
        <v>317</v>
      </c>
      <c r="B1351" s="279" t="s">
        <v>316</v>
      </c>
      <c r="C1351" s="279" t="s">
        <v>316</v>
      </c>
      <c r="D1351" s="279" t="s">
        <v>7414</v>
      </c>
      <c r="E1351">
        <v>668478</v>
      </c>
      <c r="F1351" s="288">
        <v>42.037999999999961</v>
      </c>
      <c r="G1351" t="s">
        <v>76</v>
      </c>
      <c r="H1351" s="289" t="s">
        <v>13445</v>
      </c>
      <c r="I1351" s="289" t="s">
        <v>13412</v>
      </c>
      <c r="J1351" s="289" t="s">
        <v>13423</v>
      </c>
      <c r="K1351" s="281">
        <v>7.0388954818199997E-2</v>
      </c>
      <c r="L1351" s="279" t="s">
        <v>271</v>
      </c>
    </row>
    <row r="1352" spans="1:12" x14ac:dyDescent="0.25">
      <c r="A1352" s="279" t="s">
        <v>317</v>
      </c>
      <c r="B1352" s="279" t="s">
        <v>316</v>
      </c>
      <c r="C1352" s="279" t="s">
        <v>316</v>
      </c>
      <c r="D1352" s="279" t="s">
        <v>7422</v>
      </c>
      <c r="E1352">
        <v>656747</v>
      </c>
      <c r="F1352" s="288">
        <v>42.037999999999961</v>
      </c>
      <c r="G1352" t="s">
        <v>77</v>
      </c>
      <c r="H1352" s="289" t="s">
        <v>13444</v>
      </c>
      <c r="I1352" s="289" t="s">
        <v>13412</v>
      </c>
      <c r="J1352" s="289" t="s">
        <v>13423</v>
      </c>
      <c r="K1352" s="281">
        <v>-0.231495998767</v>
      </c>
      <c r="L1352" s="279" t="s">
        <v>278</v>
      </c>
    </row>
    <row r="1353" spans="1:12" x14ac:dyDescent="0.25">
      <c r="A1353" s="279" t="s">
        <v>317</v>
      </c>
      <c r="B1353" s="279" t="s">
        <v>316</v>
      </c>
      <c r="C1353" s="279" t="s">
        <v>316</v>
      </c>
      <c r="D1353" s="279" t="s">
        <v>7526</v>
      </c>
      <c r="E1353">
        <v>633534</v>
      </c>
      <c r="F1353" s="288">
        <v>42.037999999999961</v>
      </c>
      <c r="G1353" t="s">
        <v>76</v>
      </c>
      <c r="H1353" s="289" t="s">
        <v>13444</v>
      </c>
      <c r="I1353" s="289" t="s">
        <v>13412</v>
      </c>
      <c r="J1353" s="289" t="s">
        <v>13422</v>
      </c>
      <c r="K1353" s="281">
        <v>8.2568426320699995E-2</v>
      </c>
      <c r="L1353" s="279" t="s">
        <v>271</v>
      </c>
    </row>
    <row r="1354" spans="1:12" x14ac:dyDescent="0.25">
      <c r="A1354" s="279" t="s">
        <v>317</v>
      </c>
      <c r="B1354" s="279" t="s">
        <v>316</v>
      </c>
      <c r="C1354" s="279" t="s">
        <v>316</v>
      </c>
      <c r="D1354" s="279" t="s">
        <v>7575</v>
      </c>
      <c r="E1354">
        <v>683035</v>
      </c>
      <c r="F1354" s="288">
        <v>42.037999999999961</v>
      </c>
      <c r="G1354" t="s">
        <v>77</v>
      </c>
      <c r="H1354" s="289" t="s">
        <v>13444</v>
      </c>
      <c r="I1354" s="289" t="s">
        <v>13412</v>
      </c>
      <c r="J1354" s="289" t="s">
        <v>13423</v>
      </c>
      <c r="K1354" s="281">
        <v>-5.0095734493500001E-2</v>
      </c>
      <c r="L1354" s="279" t="s">
        <v>278</v>
      </c>
    </row>
    <row r="1355" spans="1:12" x14ac:dyDescent="0.25">
      <c r="A1355" s="279" t="s">
        <v>317</v>
      </c>
      <c r="B1355" s="279" t="s">
        <v>316</v>
      </c>
      <c r="C1355" s="279" t="s">
        <v>316</v>
      </c>
      <c r="D1355" s="279" t="s">
        <v>7577</v>
      </c>
      <c r="E1355">
        <v>721093</v>
      </c>
      <c r="F1355" s="288">
        <v>42.037999999999961</v>
      </c>
      <c r="G1355" t="s">
        <v>77</v>
      </c>
      <c r="H1355" s="289" t="s">
        <v>13445</v>
      </c>
      <c r="I1355" s="289" t="s">
        <v>13412</v>
      </c>
      <c r="J1355" s="289" t="s">
        <v>13422</v>
      </c>
      <c r="K1355" s="281">
        <v>0.31524794742700002</v>
      </c>
      <c r="L1355" s="279" t="s">
        <v>271</v>
      </c>
    </row>
    <row r="1356" spans="1:12" x14ac:dyDescent="0.25">
      <c r="A1356" s="279" t="s">
        <v>317</v>
      </c>
      <c r="B1356" s="279" t="s">
        <v>316</v>
      </c>
      <c r="C1356" s="279" t="s">
        <v>316</v>
      </c>
      <c r="D1356" s="279" t="s">
        <v>7626</v>
      </c>
      <c r="E1356">
        <v>721549</v>
      </c>
      <c r="F1356" s="288">
        <v>42.037999999999961</v>
      </c>
      <c r="G1356" t="s">
        <v>76</v>
      </c>
      <c r="H1356" s="289" t="s">
        <v>13445</v>
      </c>
      <c r="I1356" s="289" t="s">
        <v>13412</v>
      </c>
      <c r="J1356" s="289" t="s">
        <v>13416</v>
      </c>
      <c r="K1356" s="281">
        <v>-0.86690027456999996</v>
      </c>
      <c r="L1356" s="279" t="s">
        <v>278</v>
      </c>
    </row>
    <row r="1357" spans="1:12" x14ac:dyDescent="0.25">
      <c r="A1357" s="279" t="s">
        <v>317</v>
      </c>
      <c r="B1357" s="279" t="s">
        <v>316</v>
      </c>
      <c r="C1357" s="279" t="s">
        <v>316</v>
      </c>
      <c r="D1357" s="279" t="s">
        <v>7635</v>
      </c>
      <c r="E1357">
        <v>684007</v>
      </c>
      <c r="F1357" s="288">
        <v>42.037999999999961</v>
      </c>
      <c r="G1357" t="s">
        <v>77</v>
      </c>
      <c r="H1357" s="289" t="s">
        <v>13445</v>
      </c>
      <c r="I1357" s="289" t="s">
        <v>13412</v>
      </c>
      <c r="J1357" s="289" t="s">
        <v>13416</v>
      </c>
      <c r="K1357" s="281">
        <v>-0.22799330098199999</v>
      </c>
      <c r="L1357" s="279" t="s">
        <v>278</v>
      </c>
    </row>
    <row r="1358" spans="1:12" x14ac:dyDescent="0.25">
      <c r="A1358" s="279" t="s">
        <v>317</v>
      </c>
      <c r="B1358" s="279" t="s">
        <v>316</v>
      </c>
      <c r="C1358" s="279" t="s">
        <v>316</v>
      </c>
      <c r="D1358" s="279" t="s">
        <v>7647</v>
      </c>
      <c r="E1358">
        <v>703389</v>
      </c>
      <c r="F1358" s="288">
        <v>42.037999999999961</v>
      </c>
      <c r="G1358" t="s">
        <v>76</v>
      </c>
      <c r="H1358" s="289" t="s">
        <v>13445</v>
      </c>
      <c r="I1358" s="289" t="s">
        <v>13412</v>
      </c>
      <c r="J1358" s="289" t="s">
        <v>13422</v>
      </c>
      <c r="K1358" s="281">
        <v>0.83262783428800002</v>
      </c>
      <c r="L1358" s="279" t="s">
        <v>293</v>
      </c>
    </row>
    <row r="1359" spans="1:12" x14ac:dyDescent="0.25">
      <c r="A1359" s="279" t="s">
        <v>317</v>
      </c>
      <c r="B1359" s="279" t="s">
        <v>316</v>
      </c>
      <c r="C1359" s="279" t="s">
        <v>316</v>
      </c>
      <c r="D1359" s="279" t="s">
        <v>7665</v>
      </c>
      <c r="E1359">
        <v>684023</v>
      </c>
      <c r="F1359" s="288">
        <v>42.037999999999961</v>
      </c>
      <c r="G1359" t="s">
        <v>77</v>
      </c>
      <c r="H1359" s="289" t="s">
        <v>13444</v>
      </c>
      <c r="I1359" s="289" t="s">
        <v>13412</v>
      </c>
      <c r="J1359" s="289" t="s">
        <v>13417</v>
      </c>
      <c r="K1359" s="281">
        <v>4.21524673074E-2</v>
      </c>
      <c r="L1359" s="279" t="s">
        <v>271</v>
      </c>
    </row>
    <row r="1360" spans="1:12" x14ac:dyDescent="0.25">
      <c r="A1360" s="279" t="s">
        <v>317</v>
      </c>
      <c r="B1360" s="279" t="s">
        <v>316</v>
      </c>
      <c r="C1360" s="279" t="s">
        <v>316</v>
      </c>
      <c r="D1360" s="279" t="s">
        <v>7683</v>
      </c>
      <c r="E1360">
        <v>754331</v>
      </c>
      <c r="F1360" s="288">
        <v>42.037999999999961</v>
      </c>
      <c r="G1360" t="s">
        <v>76</v>
      </c>
      <c r="H1360" s="289" t="s">
        <v>13444</v>
      </c>
      <c r="I1360" s="289" t="s">
        <v>13412</v>
      </c>
      <c r="J1360" s="289" t="s">
        <v>13417</v>
      </c>
      <c r="K1360" s="281">
        <v>9.0813939188699996E-2</v>
      </c>
      <c r="L1360" s="279" t="s">
        <v>271</v>
      </c>
    </row>
    <row r="1361" spans="1:12" x14ac:dyDescent="0.25">
      <c r="A1361" s="279" t="s">
        <v>317</v>
      </c>
      <c r="B1361" s="279" t="s">
        <v>316</v>
      </c>
      <c r="C1361" s="279" t="s">
        <v>316</v>
      </c>
      <c r="D1361" s="279" t="s">
        <v>7710</v>
      </c>
      <c r="E1361">
        <v>753131</v>
      </c>
      <c r="F1361" s="288">
        <v>42.037999999999961</v>
      </c>
      <c r="G1361" t="s">
        <v>77</v>
      </c>
      <c r="H1361" s="289" t="s">
        <v>13444</v>
      </c>
      <c r="I1361" s="289" t="s">
        <v>13412</v>
      </c>
      <c r="J1361" s="289" t="s">
        <v>13422</v>
      </c>
      <c r="K1361" s="281">
        <v>0.443726665636</v>
      </c>
      <c r="L1361" s="279" t="s">
        <v>271</v>
      </c>
    </row>
    <row r="1362" spans="1:12" x14ac:dyDescent="0.25">
      <c r="A1362" s="279" t="s">
        <v>317</v>
      </c>
      <c r="B1362" s="279" t="s">
        <v>316</v>
      </c>
      <c r="C1362" s="279" t="s">
        <v>316</v>
      </c>
      <c r="D1362" s="279" t="s">
        <v>7891</v>
      </c>
      <c r="E1362">
        <v>750727</v>
      </c>
      <c r="F1362" s="288">
        <v>42.037999999999961</v>
      </c>
      <c r="G1362" t="s">
        <v>77</v>
      </c>
      <c r="H1362" s="289" t="s">
        <v>13445</v>
      </c>
      <c r="I1362" s="289" t="s">
        <v>13412</v>
      </c>
      <c r="J1362" s="289" t="s">
        <v>13422</v>
      </c>
      <c r="K1362" s="281">
        <v>-0.55750195600999997</v>
      </c>
      <c r="L1362" s="279" t="s">
        <v>278</v>
      </c>
    </row>
    <row r="1363" spans="1:12" x14ac:dyDescent="0.25">
      <c r="A1363" s="279" t="s">
        <v>317</v>
      </c>
      <c r="B1363" s="279" t="s">
        <v>316</v>
      </c>
      <c r="C1363" s="279" t="s">
        <v>316</v>
      </c>
      <c r="D1363" s="279" t="s">
        <v>7898</v>
      </c>
      <c r="E1363">
        <v>706256</v>
      </c>
      <c r="F1363" s="288">
        <v>42.037999999999961</v>
      </c>
      <c r="G1363" t="s">
        <v>76</v>
      </c>
      <c r="H1363" s="289" t="s">
        <v>13445</v>
      </c>
      <c r="I1363" s="289" t="s">
        <v>13412</v>
      </c>
      <c r="J1363" s="289" t="s">
        <v>13416</v>
      </c>
      <c r="K1363" s="281">
        <v>-0.70290651152299999</v>
      </c>
      <c r="L1363" s="279" t="s">
        <v>278</v>
      </c>
    </row>
    <row r="1364" spans="1:12" x14ac:dyDescent="0.25">
      <c r="A1364" s="279" t="s">
        <v>317</v>
      </c>
      <c r="B1364" s="279" t="s">
        <v>316</v>
      </c>
      <c r="C1364" s="279" t="s">
        <v>316</v>
      </c>
      <c r="D1364" s="279" t="s">
        <v>7924</v>
      </c>
      <c r="E1364">
        <v>679798</v>
      </c>
      <c r="F1364" s="288">
        <v>42.037999999999961</v>
      </c>
      <c r="G1364" t="s">
        <v>77</v>
      </c>
      <c r="H1364" s="289" t="s">
        <v>13444</v>
      </c>
      <c r="I1364" s="289" t="s">
        <v>13412</v>
      </c>
      <c r="J1364" s="289" t="s">
        <v>13422</v>
      </c>
      <c r="K1364" s="281">
        <v>-0.28010522872499999</v>
      </c>
      <c r="L1364" s="279" t="s">
        <v>278</v>
      </c>
    </row>
    <row r="1365" spans="1:12" x14ac:dyDescent="0.25">
      <c r="A1365" s="279" t="s">
        <v>317</v>
      </c>
      <c r="B1365" s="279" t="s">
        <v>316</v>
      </c>
      <c r="C1365" s="279" t="s">
        <v>316</v>
      </c>
      <c r="D1365" s="279" t="s">
        <v>7961</v>
      </c>
      <c r="E1365">
        <v>750441</v>
      </c>
      <c r="F1365" s="288">
        <v>42.037999999999961</v>
      </c>
      <c r="G1365" t="s">
        <v>76</v>
      </c>
      <c r="H1365" s="289" t="s">
        <v>13445</v>
      </c>
      <c r="I1365" s="289" t="s">
        <v>13412</v>
      </c>
      <c r="J1365" s="289" t="s">
        <v>13423</v>
      </c>
      <c r="K1365" s="281">
        <v>-0.45192700640400002</v>
      </c>
      <c r="L1365" s="279" t="s">
        <v>278</v>
      </c>
    </row>
    <row r="1366" spans="1:12" x14ac:dyDescent="0.25">
      <c r="A1366" s="279" t="s">
        <v>317</v>
      </c>
      <c r="B1366" s="279" t="s">
        <v>316</v>
      </c>
      <c r="C1366" s="279" t="s">
        <v>316</v>
      </c>
      <c r="D1366" s="279" t="s">
        <v>7966</v>
      </c>
      <c r="E1366">
        <v>639192</v>
      </c>
      <c r="F1366" s="288">
        <v>42.037999999999961</v>
      </c>
      <c r="G1366" t="s">
        <v>76</v>
      </c>
      <c r="H1366" s="289" t="s">
        <v>13444</v>
      </c>
      <c r="I1366" s="289" t="s">
        <v>13412</v>
      </c>
      <c r="J1366" s="289" t="s">
        <v>13422</v>
      </c>
      <c r="K1366" s="281">
        <v>0.21306599135900001</v>
      </c>
      <c r="L1366" s="279" t="s">
        <v>271</v>
      </c>
    </row>
    <row r="1367" spans="1:12" x14ac:dyDescent="0.25">
      <c r="A1367" s="279" t="s">
        <v>317</v>
      </c>
      <c r="B1367" s="279" t="s">
        <v>316</v>
      </c>
      <c r="C1367" s="279" t="s">
        <v>316</v>
      </c>
      <c r="D1367" s="279" t="s">
        <v>7974</v>
      </c>
      <c r="E1367">
        <v>607754</v>
      </c>
      <c r="F1367" s="288">
        <v>42.037999999999961</v>
      </c>
      <c r="G1367" t="s">
        <v>77</v>
      </c>
      <c r="H1367" s="289" t="s">
        <v>13445</v>
      </c>
      <c r="I1367" s="289" t="s">
        <v>13412</v>
      </c>
      <c r="J1367" s="289" t="s">
        <v>13422</v>
      </c>
      <c r="K1367" s="281">
        <v>-2.7054566474400001E-2</v>
      </c>
      <c r="L1367" s="279" t="s">
        <v>278</v>
      </c>
    </row>
    <row r="1368" spans="1:12" x14ac:dyDescent="0.25">
      <c r="A1368" s="279" t="s">
        <v>317</v>
      </c>
      <c r="B1368" s="279" t="s">
        <v>316</v>
      </c>
      <c r="C1368" s="279" t="s">
        <v>316</v>
      </c>
      <c r="D1368" s="279" t="s">
        <v>8014</v>
      </c>
      <c r="E1368">
        <v>685160</v>
      </c>
      <c r="F1368" s="288">
        <v>42.037999999999961</v>
      </c>
      <c r="G1368" t="s">
        <v>76</v>
      </c>
      <c r="H1368" s="289" t="s">
        <v>13434</v>
      </c>
      <c r="I1368" s="289" t="s">
        <v>13412</v>
      </c>
      <c r="J1368" s="289" t="s">
        <v>13416</v>
      </c>
      <c r="K1368" s="281">
        <v>0.13376089526900001</v>
      </c>
      <c r="L1368" s="279" t="s">
        <v>271</v>
      </c>
    </row>
    <row r="1369" spans="1:12" x14ac:dyDescent="0.25">
      <c r="A1369" s="279" t="s">
        <v>317</v>
      </c>
      <c r="B1369" s="279" t="s">
        <v>316</v>
      </c>
      <c r="C1369" s="279" t="s">
        <v>316</v>
      </c>
      <c r="D1369" s="279" t="s">
        <v>8054</v>
      </c>
      <c r="E1369">
        <v>745642</v>
      </c>
      <c r="F1369" s="288">
        <v>42.037999999999961</v>
      </c>
      <c r="G1369" t="s">
        <v>77</v>
      </c>
      <c r="H1369" s="289" t="s">
        <v>13444</v>
      </c>
      <c r="I1369" s="289" t="s">
        <v>13412</v>
      </c>
      <c r="J1369" s="289" t="s">
        <v>13422</v>
      </c>
      <c r="K1369" s="281">
        <v>-0.47202406215999998</v>
      </c>
      <c r="L1369" s="279" t="s">
        <v>278</v>
      </c>
    </row>
    <row r="1370" spans="1:12" x14ac:dyDescent="0.25">
      <c r="A1370" s="279" t="s">
        <v>317</v>
      </c>
      <c r="B1370" s="279" t="s">
        <v>316</v>
      </c>
      <c r="C1370" s="279" t="s">
        <v>316</v>
      </c>
      <c r="D1370" s="279" t="s">
        <v>8086</v>
      </c>
      <c r="E1370">
        <v>645524</v>
      </c>
      <c r="F1370" s="288">
        <v>42.037999999999961</v>
      </c>
      <c r="G1370" t="s">
        <v>76</v>
      </c>
      <c r="H1370" s="289" t="s">
        <v>13444</v>
      </c>
      <c r="I1370" s="289" t="s">
        <v>13412</v>
      </c>
      <c r="J1370" s="289" t="s">
        <v>13422</v>
      </c>
      <c r="K1370" s="281">
        <v>-6.9400902533700001E-2</v>
      </c>
      <c r="L1370" s="279" t="s">
        <v>278</v>
      </c>
    </row>
    <row r="1371" spans="1:12" x14ac:dyDescent="0.25">
      <c r="A1371" s="279" t="s">
        <v>317</v>
      </c>
      <c r="B1371" s="279" t="s">
        <v>316</v>
      </c>
      <c r="C1371" s="279" t="s">
        <v>316</v>
      </c>
      <c r="D1371" s="279" t="s">
        <v>8126</v>
      </c>
      <c r="E1371">
        <v>628077</v>
      </c>
      <c r="F1371" s="288">
        <v>42.037999999999961</v>
      </c>
      <c r="G1371" t="s">
        <v>77</v>
      </c>
      <c r="H1371" s="289" t="s">
        <v>13444</v>
      </c>
      <c r="I1371" s="289" t="s">
        <v>13412</v>
      </c>
      <c r="J1371" s="289" t="s">
        <v>13417</v>
      </c>
      <c r="K1371" s="281">
        <v>0.79955139966400002</v>
      </c>
      <c r="L1371" s="279" t="s">
        <v>293</v>
      </c>
    </row>
    <row r="1372" spans="1:12" x14ac:dyDescent="0.25">
      <c r="A1372" s="279" t="s">
        <v>317</v>
      </c>
      <c r="B1372" s="279" t="s">
        <v>316</v>
      </c>
      <c r="C1372" s="279" t="s">
        <v>316</v>
      </c>
      <c r="D1372" s="279" t="s">
        <v>8189</v>
      </c>
      <c r="E1372">
        <v>656780</v>
      </c>
      <c r="F1372" s="288">
        <v>42.037999999999961</v>
      </c>
      <c r="G1372" t="s">
        <v>76</v>
      </c>
      <c r="H1372" s="289" t="s">
        <v>13444</v>
      </c>
      <c r="I1372" s="289" t="s">
        <v>13412</v>
      </c>
      <c r="J1372" s="289" t="s">
        <v>13422</v>
      </c>
      <c r="K1372" s="281">
        <v>9.2479823267799993E-2</v>
      </c>
      <c r="L1372" s="279" t="s">
        <v>271</v>
      </c>
    </row>
    <row r="1373" spans="1:12" x14ac:dyDescent="0.25">
      <c r="A1373" s="279" t="s">
        <v>317</v>
      </c>
      <c r="B1373" s="279" t="s">
        <v>316</v>
      </c>
      <c r="C1373" s="279" t="s">
        <v>316</v>
      </c>
      <c r="D1373" s="279" t="s">
        <v>8300</v>
      </c>
      <c r="E1373">
        <v>654043</v>
      </c>
      <c r="F1373" s="288">
        <v>42.037999999999961</v>
      </c>
      <c r="G1373" t="s">
        <v>77</v>
      </c>
      <c r="H1373" s="289" t="s">
        <v>13444</v>
      </c>
      <c r="I1373" s="289" t="s">
        <v>13412</v>
      </c>
      <c r="J1373" s="289" t="s">
        <v>13417</v>
      </c>
      <c r="K1373" s="281">
        <v>0.15130551266799999</v>
      </c>
      <c r="L1373" s="279" t="s">
        <v>271</v>
      </c>
    </row>
    <row r="1374" spans="1:12" x14ac:dyDescent="0.25">
      <c r="A1374" s="279" t="s">
        <v>317</v>
      </c>
      <c r="B1374" s="279" t="s">
        <v>316</v>
      </c>
      <c r="C1374" s="279" t="s">
        <v>316</v>
      </c>
      <c r="D1374" s="279" t="s">
        <v>8341</v>
      </c>
      <c r="E1374">
        <v>745651</v>
      </c>
      <c r="F1374" s="288">
        <v>42.037999999999961</v>
      </c>
      <c r="G1374" t="s">
        <v>76</v>
      </c>
      <c r="H1374" s="289" t="s">
        <v>13444</v>
      </c>
      <c r="I1374" s="289" t="s">
        <v>13412</v>
      </c>
      <c r="J1374" s="289" t="s">
        <v>13422</v>
      </c>
      <c r="K1374" s="281">
        <v>-0.20258743978999999</v>
      </c>
      <c r="L1374" s="279" t="s">
        <v>278</v>
      </c>
    </row>
    <row r="1375" spans="1:12" x14ac:dyDescent="0.25">
      <c r="A1375" s="279" t="s">
        <v>317</v>
      </c>
      <c r="B1375" s="279" t="s">
        <v>316</v>
      </c>
      <c r="C1375" s="279" t="s">
        <v>316</v>
      </c>
      <c r="D1375" s="279" t="s">
        <v>8346</v>
      </c>
      <c r="E1375">
        <v>787175</v>
      </c>
      <c r="F1375" s="288">
        <v>42.037999999999961</v>
      </c>
      <c r="G1375" t="s">
        <v>76</v>
      </c>
      <c r="H1375" s="289" t="s">
        <v>13434</v>
      </c>
      <c r="I1375" s="289" t="s">
        <v>13412</v>
      </c>
      <c r="J1375" s="289" t="s">
        <v>13417</v>
      </c>
      <c r="K1375" s="281">
        <v>0.960340640927</v>
      </c>
      <c r="L1375" s="279" t="s">
        <v>293</v>
      </c>
    </row>
    <row r="1376" spans="1:12" x14ac:dyDescent="0.25">
      <c r="A1376" s="279" t="s">
        <v>317</v>
      </c>
      <c r="B1376" s="279" t="s">
        <v>316</v>
      </c>
      <c r="C1376" s="279" t="s">
        <v>316</v>
      </c>
      <c r="D1376" s="279" t="s">
        <v>8397</v>
      </c>
      <c r="E1376">
        <v>787213</v>
      </c>
      <c r="F1376" s="288">
        <v>42.037999999999961</v>
      </c>
      <c r="G1376" t="s">
        <v>76</v>
      </c>
      <c r="H1376" s="289" t="s">
        <v>13444</v>
      </c>
      <c r="I1376" s="289" t="s">
        <v>13412</v>
      </c>
      <c r="J1376" s="289" t="s">
        <v>13422</v>
      </c>
      <c r="K1376" s="281">
        <v>0.54777725701000002</v>
      </c>
      <c r="L1376" s="279" t="s">
        <v>293</v>
      </c>
    </row>
    <row r="1377" spans="1:12" x14ac:dyDescent="0.25">
      <c r="A1377" s="279" t="s">
        <v>317</v>
      </c>
      <c r="B1377" s="279" t="s">
        <v>316</v>
      </c>
      <c r="C1377" s="279" t="s">
        <v>316</v>
      </c>
      <c r="D1377" s="279" t="s">
        <v>8405</v>
      </c>
      <c r="E1377">
        <v>710491</v>
      </c>
      <c r="F1377" s="288">
        <v>42.037999999999961</v>
      </c>
      <c r="G1377" t="s">
        <v>77</v>
      </c>
      <c r="H1377" s="289" t="s">
        <v>13444</v>
      </c>
      <c r="I1377" s="289" t="s">
        <v>13412</v>
      </c>
      <c r="J1377" s="289" t="s">
        <v>13422</v>
      </c>
      <c r="K1377" s="281">
        <v>0.83300156223599997</v>
      </c>
      <c r="L1377" s="279" t="s">
        <v>293</v>
      </c>
    </row>
    <row r="1378" spans="1:12" x14ac:dyDescent="0.25">
      <c r="A1378" s="279" t="s">
        <v>317</v>
      </c>
      <c r="B1378" s="279" t="s">
        <v>316</v>
      </c>
      <c r="C1378" s="279" t="s">
        <v>316</v>
      </c>
      <c r="D1378" s="279" t="s">
        <v>8455</v>
      </c>
      <c r="E1378">
        <v>763489</v>
      </c>
      <c r="F1378" s="288">
        <v>42.037999999999961</v>
      </c>
      <c r="G1378" t="s">
        <v>77</v>
      </c>
      <c r="H1378" s="289" t="s">
        <v>13445</v>
      </c>
      <c r="I1378" s="289" t="s">
        <v>13412</v>
      </c>
      <c r="J1378" s="289" t="s">
        <v>13422</v>
      </c>
      <c r="K1378" s="281">
        <v>-0.21707336262099999</v>
      </c>
      <c r="L1378" s="279" t="s">
        <v>278</v>
      </c>
    </row>
    <row r="1379" spans="1:12" x14ac:dyDescent="0.25">
      <c r="A1379" s="279" t="s">
        <v>317</v>
      </c>
      <c r="B1379" s="279" t="s">
        <v>316</v>
      </c>
      <c r="C1379" s="279" t="s">
        <v>316</v>
      </c>
      <c r="D1379" s="279" t="s">
        <v>8465</v>
      </c>
      <c r="E1379">
        <v>793272</v>
      </c>
      <c r="F1379" s="288">
        <v>42.037999999999961</v>
      </c>
      <c r="G1379" t="s">
        <v>77</v>
      </c>
      <c r="H1379" s="289" t="s">
        <v>13445</v>
      </c>
      <c r="I1379" s="289" t="s">
        <v>13412</v>
      </c>
      <c r="J1379" s="289" t="s">
        <v>13417</v>
      </c>
      <c r="K1379" s="281">
        <v>-0.14026438917199999</v>
      </c>
      <c r="L1379" s="279" t="s">
        <v>278</v>
      </c>
    </row>
    <row r="1380" spans="1:12" x14ac:dyDescent="0.25">
      <c r="A1380" s="279" t="s">
        <v>317</v>
      </c>
      <c r="B1380" s="279" t="s">
        <v>316</v>
      </c>
      <c r="C1380" s="279" t="s">
        <v>316</v>
      </c>
      <c r="D1380" s="279" t="s">
        <v>8518</v>
      </c>
      <c r="E1380">
        <v>793922</v>
      </c>
      <c r="F1380" s="288">
        <v>42.037999999999961</v>
      </c>
      <c r="G1380" t="s">
        <v>77</v>
      </c>
      <c r="H1380" s="289" t="s">
        <v>13445</v>
      </c>
      <c r="I1380" s="289" t="s">
        <v>13412</v>
      </c>
      <c r="J1380" s="289" t="s">
        <v>13422</v>
      </c>
      <c r="K1380" s="281">
        <v>-0.29469482331500002</v>
      </c>
      <c r="L1380" s="279" t="s">
        <v>278</v>
      </c>
    </row>
    <row r="1381" spans="1:12" x14ac:dyDescent="0.25">
      <c r="A1381" s="279" t="s">
        <v>317</v>
      </c>
      <c r="B1381" s="279" t="s">
        <v>316</v>
      </c>
      <c r="C1381" s="279" t="s">
        <v>316</v>
      </c>
      <c r="D1381" s="279" t="s">
        <v>8524</v>
      </c>
      <c r="E1381">
        <v>769371</v>
      </c>
      <c r="F1381" s="288">
        <v>42.037999999999961</v>
      </c>
      <c r="G1381" t="s">
        <v>76</v>
      </c>
      <c r="H1381" s="289" t="s">
        <v>13444</v>
      </c>
      <c r="I1381" s="289" t="s">
        <v>13412</v>
      </c>
      <c r="J1381" s="289" t="s">
        <v>13417</v>
      </c>
      <c r="K1381" s="281">
        <v>-0.46846886628399997</v>
      </c>
      <c r="L1381" s="279" t="s">
        <v>278</v>
      </c>
    </row>
    <row r="1382" spans="1:12" x14ac:dyDescent="0.25">
      <c r="A1382" s="279" t="s">
        <v>317</v>
      </c>
      <c r="B1382" s="279" t="s">
        <v>316</v>
      </c>
      <c r="C1382" s="279" t="s">
        <v>316</v>
      </c>
      <c r="D1382" s="279" t="s">
        <v>8555</v>
      </c>
      <c r="E1382">
        <v>789283</v>
      </c>
      <c r="F1382" s="288">
        <v>42.037999999999961</v>
      </c>
      <c r="G1382" t="s">
        <v>77</v>
      </c>
      <c r="H1382" s="289" t="s">
        <v>13444</v>
      </c>
      <c r="I1382" s="289" t="s">
        <v>13412</v>
      </c>
      <c r="J1382" s="289" t="s">
        <v>13423</v>
      </c>
      <c r="K1382" s="281">
        <v>1.38289838833E-2</v>
      </c>
      <c r="L1382" s="279" t="s">
        <v>271</v>
      </c>
    </row>
    <row r="1383" spans="1:12" x14ac:dyDescent="0.25">
      <c r="A1383" s="279" t="s">
        <v>317</v>
      </c>
      <c r="B1383" s="279" t="s">
        <v>316</v>
      </c>
      <c r="C1383" s="279" t="s">
        <v>316</v>
      </c>
      <c r="D1383" s="279" t="s">
        <v>8867</v>
      </c>
      <c r="E1383">
        <v>765805</v>
      </c>
      <c r="F1383" s="288">
        <v>42.037999999999961</v>
      </c>
      <c r="G1383" t="s">
        <v>77</v>
      </c>
      <c r="H1383" s="289" t="s">
        <v>13444</v>
      </c>
      <c r="I1383" s="289" t="s">
        <v>13412</v>
      </c>
      <c r="J1383" s="289" t="s">
        <v>13417</v>
      </c>
      <c r="K1383" s="281">
        <v>6.5919937875000001E-2</v>
      </c>
      <c r="L1383" s="279" t="s">
        <v>271</v>
      </c>
    </row>
    <row r="1384" spans="1:12" x14ac:dyDescent="0.25">
      <c r="A1384" s="279" t="s">
        <v>317</v>
      </c>
      <c r="B1384" s="279" t="s">
        <v>316</v>
      </c>
      <c r="C1384" s="279" t="s">
        <v>316</v>
      </c>
      <c r="D1384" s="279" t="s">
        <v>8994</v>
      </c>
      <c r="E1384">
        <v>608025</v>
      </c>
      <c r="F1384" s="288">
        <v>42.037999999999961</v>
      </c>
      <c r="G1384" t="s">
        <v>77</v>
      </c>
      <c r="H1384" s="289" t="s">
        <v>13445</v>
      </c>
      <c r="I1384" s="289" t="s">
        <v>13412</v>
      </c>
      <c r="J1384" s="289" t="s">
        <v>13417</v>
      </c>
      <c r="K1384" s="281">
        <v>7.1220917298200001E-2</v>
      </c>
      <c r="L1384" s="279" t="s">
        <v>271</v>
      </c>
    </row>
    <row r="1385" spans="1:12" x14ac:dyDescent="0.25">
      <c r="A1385" s="279" t="s">
        <v>317</v>
      </c>
      <c r="B1385" s="279" t="s">
        <v>316</v>
      </c>
      <c r="C1385" s="279" t="s">
        <v>316</v>
      </c>
      <c r="D1385" s="279" t="s">
        <v>9052</v>
      </c>
      <c r="E1385">
        <v>628107</v>
      </c>
      <c r="F1385" s="288">
        <v>42.037999999999961</v>
      </c>
      <c r="G1385" t="s">
        <v>77</v>
      </c>
      <c r="H1385" s="289" t="s">
        <v>13444</v>
      </c>
      <c r="I1385" s="289" t="s">
        <v>13412</v>
      </c>
      <c r="J1385" s="289" t="s">
        <v>13417</v>
      </c>
      <c r="K1385" s="281">
        <v>0.26276379151700002</v>
      </c>
      <c r="L1385" s="279" t="s">
        <v>271</v>
      </c>
    </row>
    <row r="1386" spans="1:12" x14ac:dyDescent="0.25">
      <c r="A1386" s="279" t="s">
        <v>317</v>
      </c>
      <c r="B1386" s="279" t="s">
        <v>316</v>
      </c>
      <c r="C1386" s="279" t="s">
        <v>316</v>
      </c>
      <c r="D1386" s="279" t="s">
        <v>9095</v>
      </c>
      <c r="E1386">
        <v>769380</v>
      </c>
      <c r="F1386" s="288">
        <v>42.037999999999961</v>
      </c>
      <c r="G1386" t="s">
        <v>76</v>
      </c>
      <c r="H1386" s="289" t="s">
        <v>13445</v>
      </c>
      <c r="I1386" s="289" t="s">
        <v>13412</v>
      </c>
      <c r="J1386" s="289" t="s">
        <v>13416</v>
      </c>
      <c r="K1386" s="281">
        <v>-0.77081750223800005</v>
      </c>
      <c r="L1386" s="279" t="s">
        <v>278</v>
      </c>
    </row>
    <row r="1387" spans="1:12" x14ac:dyDescent="0.25">
      <c r="A1387" s="279" t="s">
        <v>317</v>
      </c>
      <c r="B1387" s="279" t="s">
        <v>316</v>
      </c>
      <c r="C1387" s="279" t="s">
        <v>316</v>
      </c>
      <c r="D1387" s="279" t="s">
        <v>9146</v>
      </c>
      <c r="E1387">
        <v>797057</v>
      </c>
      <c r="F1387" s="288">
        <v>42.037999999999961</v>
      </c>
      <c r="G1387" t="s">
        <v>76</v>
      </c>
      <c r="H1387" s="289" t="s">
        <v>13444</v>
      </c>
      <c r="I1387" s="289" t="s">
        <v>13412</v>
      </c>
      <c r="J1387" s="289" t="s">
        <v>13417</v>
      </c>
      <c r="K1387" s="281">
        <v>-0.31723011525599998</v>
      </c>
      <c r="L1387" s="279" t="s">
        <v>278</v>
      </c>
    </row>
    <row r="1388" spans="1:12" x14ac:dyDescent="0.25">
      <c r="A1388" s="279" t="s">
        <v>317</v>
      </c>
      <c r="B1388" s="279" t="s">
        <v>316</v>
      </c>
      <c r="C1388" s="279" t="s">
        <v>316</v>
      </c>
      <c r="D1388" s="279" t="s">
        <v>9164</v>
      </c>
      <c r="E1388">
        <v>758035</v>
      </c>
      <c r="F1388" s="288">
        <v>42.037999999999961</v>
      </c>
      <c r="G1388" t="s">
        <v>77</v>
      </c>
      <c r="H1388" s="289" t="s">
        <v>13434</v>
      </c>
      <c r="I1388" s="289" t="s">
        <v>13412</v>
      </c>
      <c r="J1388" s="289" t="s">
        <v>13416</v>
      </c>
      <c r="K1388" s="281">
        <v>-0.55651166625399995</v>
      </c>
      <c r="L1388" s="279" t="s">
        <v>278</v>
      </c>
    </row>
    <row r="1389" spans="1:12" x14ac:dyDescent="0.25">
      <c r="A1389" s="279" t="s">
        <v>317</v>
      </c>
      <c r="B1389" s="279" t="s">
        <v>316</v>
      </c>
      <c r="C1389" s="279" t="s">
        <v>316</v>
      </c>
      <c r="D1389" s="279" t="s">
        <v>9178</v>
      </c>
      <c r="E1389">
        <v>668516</v>
      </c>
      <c r="F1389" s="288">
        <v>42.037999999999961</v>
      </c>
      <c r="G1389" t="s">
        <v>76</v>
      </c>
      <c r="H1389" s="289" t="s">
        <v>13434</v>
      </c>
      <c r="I1389" s="289" t="s">
        <v>13412</v>
      </c>
      <c r="J1389" s="289" t="s">
        <v>13416</v>
      </c>
      <c r="K1389" s="281">
        <v>-3.78962652357E-2</v>
      </c>
      <c r="L1389" s="279" t="s">
        <v>278</v>
      </c>
    </row>
    <row r="1390" spans="1:12" x14ac:dyDescent="0.25">
      <c r="A1390" s="279" t="s">
        <v>317</v>
      </c>
      <c r="B1390" s="279" t="s">
        <v>316</v>
      </c>
      <c r="C1390" s="279" t="s">
        <v>316</v>
      </c>
      <c r="D1390" s="279" t="s">
        <v>9203</v>
      </c>
      <c r="E1390">
        <v>745707</v>
      </c>
      <c r="F1390" s="288">
        <v>42.037999999999961</v>
      </c>
      <c r="G1390" t="s">
        <v>76</v>
      </c>
      <c r="H1390" s="289" t="s">
        <v>13444</v>
      </c>
      <c r="I1390" s="289" t="s">
        <v>13412</v>
      </c>
      <c r="J1390" s="289" t="s">
        <v>13417</v>
      </c>
      <c r="K1390" s="281">
        <v>-0.71657990399399996</v>
      </c>
      <c r="L1390" s="279" t="s">
        <v>278</v>
      </c>
    </row>
    <row r="1391" spans="1:12" x14ac:dyDescent="0.25">
      <c r="A1391" s="279" t="s">
        <v>317</v>
      </c>
      <c r="B1391" s="279" t="s">
        <v>316</v>
      </c>
      <c r="C1391" s="279" t="s">
        <v>316</v>
      </c>
      <c r="D1391" s="279" t="s">
        <v>9215</v>
      </c>
      <c r="E1391">
        <v>768154</v>
      </c>
      <c r="F1391" s="288">
        <v>42.037999999999961</v>
      </c>
      <c r="G1391" t="s">
        <v>77</v>
      </c>
      <c r="H1391" s="289" t="s">
        <v>13444</v>
      </c>
      <c r="I1391" s="289" t="s">
        <v>13412</v>
      </c>
      <c r="J1391" s="289" t="s">
        <v>13422</v>
      </c>
      <c r="K1391" s="281">
        <v>-0.32759151252500002</v>
      </c>
      <c r="L1391" s="279" t="s">
        <v>278</v>
      </c>
    </row>
    <row r="1392" spans="1:12" x14ac:dyDescent="0.25">
      <c r="A1392" s="279" t="s">
        <v>317</v>
      </c>
      <c r="B1392" s="279" t="s">
        <v>316</v>
      </c>
      <c r="C1392" s="279" t="s">
        <v>316</v>
      </c>
      <c r="D1392" s="279" t="s">
        <v>9253</v>
      </c>
      <c r="E1392">
        <v>756571</v>
      </c>
      <c r="F1392" s="288">
        <v>42.037999999999961</v>
      </c>
      <c r="G1392" t="s">
        <v>76</v>
      </c>
      <c r="H1392" s="289" t="s">
        <v>13445</v>
      </c>
      <c r="I1392" s="289" t="s">
        <v>13412</v>
      </c>
      <c r="J1392" s="289" t="s">
        <v>13416</v>
      </c>
      <c r="K1392" s="281">
        <v>-0.73482612243599998</v>
      </c>
      <c r="L1392" s="279" t="s">
        <v>278</v>
      </c>
    </row>
    <row r="1393" spans="1:12" x14ac:dyDescent="0.25">
      <c r="A1393" s="279" t="s">
        <v>317</v>
      </c>
      <c r="B1393" s="279" t="s">
        <v>316</v>
      </c>
      <c r="C1393" s="279" t="s">
        <v>316</v>
      </c>
      <c r="D1393" s="279" t="s">
        <v>9340</v>
      </c>
      <c r="E1393">
        <v>684015</v>
      </c>
      <c r="F1393" s="288">
        <v>42.037999999999961</v>
      </c>
      <c r="G1393" t="s">
        <v>76</v>
      </c>
      <c r="H1393" s="289" t="s">
        <v>13444</v>
      </c>
      <c r="I1393" s="289" t="s">
        <v>13412</v>
      </c>
      <c r="J1393" s="289" t="s">
        <v>13423</v>
      </c>
      <c r="K1393" s="281">
        <v>-0.126686292841</v>
      </c>
      <c r="L1393" s="279" t="s">
        <v>278</v>
      </c>
    </row>
    <row r="1394" spans="1:12" x14ac:dyDescent="0.25">
      <c r="A1394" s="279" t="s">
        <v>317</v>
      </c>
      <c r="B1394" s="279" t="s">
        <v>316</v>
      </c>
      <c r="C1394" s="279" t="s">
        <v>316</v>
      </c>
      <c r="D1394" s="279" t="s">
        <v>9345</v>
      </c>
      <c r="E1394">
        <v>622052</v>
      </c>
      <c r="F1394" s="288">
        <v>42.037999999999961</v>
      </c>
      <c r="G1394" t="s">
        <v>76</v>
      </c>
      <c r="H1394" s="289" t="s">
        <v>13445</v>
      </c>
      <c r="I1394" s="289" t="s">
        <v>13412</v>
      </c>
      <c r="J1394" s="289" t="s">
        <v>13417</v>
      </c>
      <c r="K1394" s="281">
        <v>-0.52209276780400005</v>
      </c>
      <c r="L1394" s="279" t="s">
        <v>278</v>
      </c>
    </row>
    <row r="1395" spans="1:12" x14ac:dyDescent="0.25">
      <c r="A1395" s="279" t="s">
        <v>317</v>
      </c>
      <c r="B1395" s="279" t="s">
        <v>316</v>
      </c>
      <c r="C1395" s="279" t="s">
        <v>316</v>
      </c>
      <c r="D1395" s="279" t="s">
        <v>9371</v>
      </c>
      <c r="E1395">
        <v>706272</v>
      </c>
      <c r="F1395" s="288">
        <v>42.037999999999961</v>
      </c>
      <c r="G1395" t="s">
        <v>76</v>
      </c>
      <c r="H1395" s="289" t="s">
        <v>13445</v>
      </c>
      <c r="I1395" s="289" t="s">
        <v>13412</v>
      </c>
      <c r="J1395" s="289" t="s">
        <v>13416</v>
      </c>
      <c r="K1395" s="281">
        <v>-0.83914912156400001</v>
      </c>
      <c r="L1395" s="279" t="s">
        <v>278</v>
      </c>
    </row>
    <row r="1396" spans="1:12" x14ac:dyDescent="0.25">
      <c r="A1396" s="279" t="s">
        <v>317</v>
      </c>
      <c r="B1396" s="279" t="s">
        <v>316</v>
      </c>
      <c r="C1396" s="279" t="s">
        <v>316</v>
      </c>
      <c r="D1396" s="279" t="s">
        <v>9442</v>
      </c>
      <c r="E1396">
        <v>641618</v>
      </c>
      <c r="F1396" s="288">
        <v>42.037999999999961</v>
      </c>
      <c r="G1396" t="s">
        <v>76</v>
      </c>
      <c r="H1396" s="289" t="s">
        <v>13445</v>
      </c>
      <c r="I1396" s="289" t="s">
        <v>13412</v>
      </c>
      <c r="J1396" s="289" t="s">
        <v>13416</v>
      </c>
      <c r="K1396" s="281">
        <v>-1.9887214295799999E-2</v>
      </c>
      <c r="L1396" s="279" t="s">
        <v>278</v>
      </c>
    </row>
    <row r="1397" spans="1:12" x14ac:dyDescent="0.25">
      <c r="A1397" s="279" t="s">
        <v>317</v>
      </c>
      <c r="B1397" s="279" t="s">
        <v>316</v>
      </c>
      <c r="C1397" s="279" t="s">
        <v>316</v>
      </c>
      <c r="D1397" s="279" t="s">
        <v>9504</v>
      </c>
      <c r="E1397">
        <v>787205</v>
      </c>
      <c r="F1397" s="288">
        <v>42.037999999999961</v>
      </c>
      <c r="G1397" t="s">
        <v>76</v>
      </c>
      <c r="H1397" s="289" t="s">
        <v>13444</v>
      </c>
      <c r="I1397" s="289" t="s">
        <v>13412</v>
      </c>
      <c r="J1397" s="289" t="s">
        <v>13417</v>
      </c>
      <c r="K1397" s="281">
        <v>-0.15836687541399999</v>
      </c>
      <c r="L1397" s="279" t="s">
        <v>278</v>
      </c>
    </row>
    <row r="1398" spans="1:12" x14ac:dyDescent="0.25">
      <c r="A1398" s="279" t="s">
        <v>317</v>
      </c>
      <c r="B1398" s="279" t="s">
        <v>316</v>
      </c>
      <c r="C1398" s="279" t="s">
        <v>316</v>
      </c>
      <c r="D1398" s="279" t="s">
        <v>9598</v>
      </c>
      <c r="E1398">
        <v>797031</v>
      </c>
      <c r="F1398" s="288">
        <v>42.037999999999961</v>
      </c>
      <c r="G1398" t="s">
        <v>77</v>
      </c>
      <c r="H1398" s="289" t="s">
        <v>13444</v>
      </c>
      <c r="I1398" s="289" t="s">
        <v>13412</v>
      </c>
      <c r="J1398" s="289" t="s">
        <v>13417</v>
      </c>
      <c r="K1398" s="281">
        <v>-1.4316459210000001E-3</v>
      </c>
      <c r="L1398" s="279" t="s">
        <v>278</v>
      </c>
    </row>
    <row r="1399" spans="1:12" x14ac:dyDescent="0.25">
      <c r="A1399" s="279" t="s">
        <v>317</v>
      </c>
      <c r="B1399" s="279" t="s">
        <v>316</v>
      </c>
      <c r="C1399" s="279" t="s">
        <v>316</v>
      </c>
      <c r="D1399" s="279" t="s">
        <v>9654</v>
      </c>
      <c r="E1399">
        <v>794163</v>
      </c>
      <c r="F1399" s="288">
        <v>42.037999999999961</v>
      </c>
      <c r="G1399" t="s">
        <v>77</v>
      </c>
      <c r="H1399" s="289" t="s">
        <v>13445</v>
      </c>
      <c r="I1399" s="289" t="s">
        <v>13412</v>
      </c>
      <c r="J1399" s="289" t="s">
        <v>13423</v>
      </c>
      <c r="K1399" s="281">
        <v>1.0027871591999999</v>
      </c>
      <c r="L1399" s="279" t="s">
        <v>335</v>
      </c>
    </row>
    <row r="1400" spans="1:12" x14ac:dyDescent="0.25">
      <c r="A1400" s="279" t="s">
        <v>317</v>
      </c>
      <c r="B1400" s="279" t="s">
        <v>316</v>
      </c>
      <c r="C1400" s="279" t="s">
        <v>316</v>
      </c>
      <c r="D1400" s="279" t="s">
        <v>9663</v>
      </c>
      <c r="E1400">
        <v>670073</v>
      </c>
      <c r="F1400" s="288">
        <v>42.037999999999961</v>
      </c>
      <c r="G1400" t="s">
        <v>76</v>
      </c>
      <c r="H1400" s="289" t="s">
        <v>13434</v>
      </c>
      <c r="I1400" s="289" t="s">
        <v>13412</v>
      </c>
      <c r="J1400" s="289" t="s">
        <v>13422</v>
      </c>
      <c r="K1400" s="281">
        <v>-0.49365209947599997</v>
      </c>
      <c r="L1400" s="279" t="s">
        <v>278</v>
      </c>
    </row>
    <row r="1401" spans="1:12" x14ac:dyDescent="0.25">
      <c r="A1401" s="279" t="s">
        <v>317</v>
      </c>
      <c r="B1401" s="279" t="s">
        <v>316</v>
      </c>
      <c r="C1401" s="279" t="s">
        <v>316</v>
      </c>
      <c r="D1401" s="279" t="s">
        <v>9680</v>
      </c>
      <c r="E1401">
        <v>743461</v>
      </c>
      <c r="F1401" s="288">
        <v>42.037999999999961</v>
      </c>
      <c r="G1401" t="s">
        <v>76</v>
      </c>
      <c r="H1401" s="289" t="s">
        <v>13444</v>
      </c>
      <c r="I1401" s="289" t="s">
        <v>13412</v>
      </c>
      <c r="J1401" s="289" t="s">
        <v>13422</v>
      </c>
      <c r="K1401" s="281">
        <v>0.26947402264699999</v>
      </c>
      <c r="L1401" s="279" t="s">
        <v>271</v>
      </c>
    </row>
    <row r="1402" spans="1:12" x14ac:dyDescent="0.25">
      <c r="A1402" s="279" t="s">
        <v>317</v>
      </c>
      <c r="B1402" s="279" t="s">
        <v>316</v>
      </c>
      <c r="C1402" s="279" t="s">
        <v>316</v>
      </c>
      <c r="D1402" s="279" t="s">
        <v>9690</v>
      </c>
      <c r="E1402">
        <v>641588</v>
      </c>
      <c r="F1402" s="288">
        <v>42.037999999999961</v>
      </c>
      <c r="G1402" t="s">
        <v>77</v>
      </c>
      <c r="H1402" s="289" t="s">
        <v>13445</v>
      </c>
      <c r="I1402" s="289" t="s">
        <v>13412</v>
      </c>
      <c r="J1402" s="289" t="s">
        <v>13417</v>
      </c>
      <c r="K1402" s="281">
        <v>9.5510976091499999E-2</v>
      </c>
      <c r="L1402" s="279" t="s">
        <v>271</v>
      </c>
    </row>
    <row r="1403" spans="1:12" x14ac:dyDescent="0.25">
      <c r="A1403" s="279" t="s">
        <v>317</v>
      </c>
      <c r="B1403" s="279" t="s">
        <v>316</v>
      </c>
      <c r="C1403" s="279" t="s">
        <v>316</v>
      </c>
      <c r="D1403" s="279" t="s">
        <v>9733</v>
      </c>
      <c r="E1403">
        <v>683027</v>
      </c>
      <c r="F1403" s="288">
        <v>42.037999999999961</v>
      </c>
      <c r="G1403" t="s">
        <v>76</v>
      </c>
      <c r="H1403" s="289" t="s">
        <v>13444</v>
      </c>
      <c r="I1403" s="289" t="s">
        <v>13412</v>
      </c>
      <c r="J1403" s="289" t="s">
        <v>13422</v>
      </c>
      <c r="K1403" s="281">
        <v>-0.35971125012600003</v>
      </c>
      <c r="L1403" s="279" t="s">
        <v>278</v>
      </c>
    </row>
    <row r="1404" spans="1:12" x14ac:dyDescent="0.25">
      <c r="A1404" s="279" t="s">
        <v>317</v>
      </c>
      <c r="B1404" s="279" t="s">
        <v>316</v>
      </c>
      <c r="C1404" s="279" t="s">
        <v>316</v>
      </c>
      <c r="D1404" s="279" t="s">
        <v>9734</v>
      </c>
      <c r="E1404">
        <v>668486</v>
      </c>
      <c r="F1404" s="288">
        <v>42.037999999999961</v>
      </c>
      <c r="G1404" t="s">
        <v>76</v>
      </c>
      <c r="H1404" s="289" t="s">
        <v>13434</v>
      </c>
      <c r="I1404" s="289" t="s">
        <v>13412</v>
      </c>
      <c r="J1404" s="289" t="s">
        <v>13417</v>
      </c>
      <c r="K1404" s="281">
        <v>9.2196253350499996E-2</v>
      </c>
      <c r="L1404" s="279" t="s">
        <v>271</v>
      </c>
    </row>
    <row r="1405" spans="1:12" x14ac:dyDescent="0.25">
      <c r="A1405" s="279" t="s">
        <v>317</v>
      </c>
      <c r="B1405" s="279" t="s">
        <v>316</v>
      </c>
      <c r="C1405" s="279" t="s">
        <v>316</v>
      </c>
      <c r="D1405" s="279" t="s">
        <v>9829</v>
      </c>
      <c r="E1405">
        <v>636797</v>
      </c>
      <c r="F1405" s="288">
        <v>42.037999999999961</v>
      </c>
      <c r="G1405" t="s">
        <v>77</v>
      </c>
      <c r="H1405" s="289" t="s">
        <v>13445</v>
      </c>
      <c r="I1405" s="289" t="s">
        <v>13412</v>
      </c>
      <c r="J1405" s="289" t="s">
        <v>13417</v>
      </c>
      <c r="K1405" s="281">
        <v>-0.34806053800199999</v>
      </c>
      <c r="L1405" s="279" t="s">
        <v>278</v>
      </c>
    </row>
    <row r="1406" spans="1:12" x14ac:dyDescent="0.25">
      <c r="A1406" s="279" t="s">
        <v>317</v>
      </c>
      <c r="B1406" s="279" t="s">
        <v>316</v>
      </c>
      <c r="C1406" s="279" t="s">
        <v>316</v>
      </c>
      <c r="D1406" s="279" t="s">
        <v>9875</v>
      </c>
      <c r="E1406">
        <v>613959</v>
      </c>
      <c r="F1406" s="288">
        <v>42.037999999999961</v>
      </c>
      <c r="G1406" t="s">
        <v>76</v>
      </c>
      <c r="H1406" s="289" t="s">
        <v>13444</v>
      </c>
      <c r="I1406" s="289" t="s">
        <v>13412</v>
      </c>
      <c r="J1406" s="289" t="s">
        <v>13417</v>
      </c>
      <c r="K1406" s="281">
        <v>-0.38804666539499999</v>
      </c>
      <c r="L1406" s="279" t="s">
        <v>278</v>
      </c>
    </row>
    <row r="1407" spans="1:12" x14ac:dyDescent="0.25">
      <c r="A1407" s="279" t="s">
        <v>317</v>
      </c>
      <c r="B1407" s="279" t="s">
        <v>316</v>
      </c>
      <c r="C1407" s="279" t="s">
        <v>316</v>
      </c>
      <c r="D1407" s="279" t="s">
        <v>9887</v>
      </c>
      <c r="E1407">
        <v>641626</v>
      </c>
      <c r="F1407" s="288">
        <v>42.037999999999961</v>
      </c>
      <c r="G1407" t="s">
        <v>76</v>
      </c>
      <c r="H1407" s="289" t="s">
        <v>13444</v>
      </c>
      <c r="I1407" s="289" t="s">
        <v>13412</v>
      </c>
      <c r="J1407" s="289" t="s">
        <v>13422</v>
      </c>
      <c r="K1407" s="281">
        <v>0.55641862086799998</v>
      </c>
      <c r="L1407" s="279" t="s">
        <v>293</v>
      </c>
    </row>
    <row r="1408" spans="1:12" x14ac:dyDescent="0.25">
      <c r="A1408" s="279" t="s">
        <v>317</v>
      </c>
      <c r="B1408" s="279" t="s">
        <v>316</v>
      </c>
      <c r="C1408" s="279" t="s">
        <v>316</v>
      </c>
      <c r="D1408" s="279" t="s">
        <v>9909</v>
      </c>
      <c r="E1408">
        <v>683990</v>
      </c>
      <c r="F1408" s="288">
        <v>42.037999999999961</v>
      </c>
      <c r="G1408" t="s">
        <v>76</v>
      </c>
      <c r="H1408" s="289" t="s">
        <v>13444</v>
      </c>
      <c r="I1408" s="289" t="s">
        <v>13412</v>
      </c>
      <c r="J1408" s="289" t="s">
        <v>13423</v>
      </c>
      <c r="K1408" s="281">
        <v>-0.18450374845500001</v>
      </c>
      <c r="L1408" s="279" t="s">
        <v>278</v>
      </c>
    </row>
    <row r="1409" spans="1:12" x14ac:dyDescent="0.25">
      <c r="A1409" s="279" t="s">
        <v>317</v>
      </c>
      <c r="B1409" s="279" t="s">
        <v>316</v>
      </c>
      <c r="C1409" s="279" t="s">
        <v>316</v>
      </c>
      <c r="D1409" s="279" t="s">
        <v>10061</v>
      </c>
      <c r="E1409">
        <v>765813</v>
      </c>
      <c r="F1409" s="288">
        <v>42.037999999999961</v>
      </c>
      <c r="G1409" t="s">
        <v>77</v>
      </c>
      <c r="H1409" s="289" t="s">
        <v>13444</v>
      </c>
      <c r="I1409" s="289" t="s">
        <v>13412</v>
      </c>
      <c r="J1409" s="289" t="s">
        <v>13417</v>
      </c>
      <c r="K1409" s="281">
        <v>0.69455587294800003</v>
      </c>
      <c r="L1409" s="279" t="s">
        <v>293</v>
      </c>
    </row>
    <row r="1410" spans="1:12" x14ac:dyDescent="0.25">
      <c r="A1410" s="279" t="s">
        <v>317</v>
      </c>
      <c r="B1410" s="279" t="s">
        <v>316</v>
      </c>
      <c r="C1410" s="279" t="s">
        <v>316</v>
      </c>
      <c r="D1410" s="279" t="s">
        <v>10071</v>
      </c>
      <c r="E1410">
        <v>777382</v>
      </c>
      <c r="F1410" s="288">
        <v>42.037999999999961</v>
      </c>
      <c r="G1410" t="s">
        <v>77</v>
      </c>
      <c r="H1410" s="289" t="s">
        <v>13445</v>
      </c>
      <c r="I1410" s="289" t="s">
        <v>13412</v>
      </c>
      <c r="J1410" s="289" t="s">
        <v>13416</v>
      </c>
      <c r="K1410" s="281">
        <v>-0.28636680948299997</v>
      </c>
      <c r="L1410" s="279" t="s">
        <v>278</v>
      </c>
    </row>
    <row r="1411" spans="1:12" x14ac:dyDescent="0.25">
      <c r="A1411" s="279" t="s">
        <v>317</v>
      </c>
      <c r="B1411" s="279" t="s">
        <v>316</v>
      </c>
      <c r="C1411" s="279" t="s">
        <v>316</v>
      </c>
      <c r="D1411" s="279" t="s">
        <v>10167</v>
      </c>
      <c r="E1411">
        <v>631841</v>
      </c>
      <c r="F1411" s="288">
        <v>42.037999999999961</v>
      </c>
      <c r="G1411" t="s">
        <v>76</v>
      </c>
      <c r="H1411" s="289" t="s">
        <v>13444</v>
      </c>
      <c r="I1411" s="289" t="s">
        <v>13412</v>
      </c>
      <c r="J1411" s="289" t="s">
        <v>13422</v>
      </c>
      <c r="K1411" s="281">
        <v>0.285291792318</v>
      </c>
      <c r="L1411" s="279" t="s">
        <v>271</v>
      </c>
    </row>
    <row r="1412" spans="1:12" x14ac:dyDescent="0.25">
      <c r="A1412" s="279" t="s">
        <v>317</v>
      </c>
      <c r="B1412" s="279" t="s">
        <v>316</v>
      </c>
      <c r="C1412" s="279" t="s">
        <v>316</v>
      </c>
      <c r="D1412" s="279" t="s">
        <v>10183</v>
      </c>
      <c r="E1412">
        <v>646032</v>
      </c>
      <c r="F1412" s="288">
        <v>42.037999999999961</v>
      </c>
      <c r="G1412" t="s">
        <v>76</v>
      </c>
      <c r="H1412" s="289" t="s">
        <v>13444</v>
      </c>
      <c r="I1412" s="289" t="s">
        <v>13412</v>
      </c>
      <c r="J1412" s="289" t="s">
        <v>13417</v>
      </c>
      <c r="K1412" s="281">
        <v>-0.10753194945400001</v>
      </c>
      <c r="L1412" s="279" t="s">
        <v>278</v>
      </c>
    </row>
    <row r="1413" spans="1:12" x14ac:dyDescent="0.25">
      <c r="A1413" s="279" t="s">
        <v>317</v>
      </c>
      <c r="B1413" s="279" t="s">
        <v>316</v>
      </c>
      <c r="C1413" s="279" t="s">
        <v>316</v>
      </c>
      <c r="D1413" s="279" t="s">
        <v>10212</v>
      </c>
      <c r="E1413">
        <v>685178</v>
      </c>
      <c r="F1413" s="288">
        <v>42.037999999999961</v>
      </c>
      <c r="G1413" t="s">
        <v>77</v>
      </c>
      <c r="H1413" s="289" t="s">
        <v>13444</v>
      </c>
      <c r="I1413" s="289" t="s">
        <v>13412</v>
      </c>
      <c r="J1413" s="289" t="s">
        <v>13423</v>
      </c>
      <c r="K1413" s="281">
        <v>0.53321148043199995</v>
      </c>
      <c r="L1413" s="279" t="s">
        <v>293</v>
      </c>
    </row>
    <row r="1414" spans="1:12" x14ac:dyDescent="0.25">
      <c r="A1414" s="279" t="s">
        <v>317</v>
      </c>
      <c r="B1414" s="279" t="s">
        <v>316</v>
      </c>
      <c r="C1414" s="279" t="s">
        <v>316</v>
      </c>
      <c r="D1414" s="279" t="s">
        <v>10241</v>
      </c>
      <c r="E1414">
        <v>697125</v>
      </c>
      <c r="F1414" s="288">
        <v>42.037999999999961</v>
      </c>
      <c r="G1414" t="s">
        <v>76</v>
      </c>
      <c r="H1414" s="289" t="s">
        <v>13445</v>
      </c>
      <c r="I1414" s="289" t="s">
        <v>13412</v>
      </c>
      <c r="J1414" s="289" t="s">
        <v>13417</v>
      </c>
      <c r="K1414" s="281">
        <v>-0.67281201728700002</v>
      </c>
      <c r="L1414" s="279" t="s">
        <v>278</v>
      </c>
    </row>
    <row r="1415" spans="1:12" x14ac:dyDescent="0.25">
      <c r="A1415" s="279" t="s">
        <v>317</v>
      </c>
      <c r="B1415" s="279" t="s">
        <v>316</v>
      </c>
      <c r="C1415" s="279" t="s">
        <v>316</v>
      </c>
      <c r="D1415" s="279" t="s">
        <v>10250</v>
      </c>
      <c r="E1415">
        <v>670057</v>
      </c>
      <c r="F1415" s="288">
        <v>42.037999999999961</v>
      </c>
      <c r="G1415" t="s">
        <v>76</v>
      </c>
      <c r="H1415" s="289" t="s">
        <v>13411</v>
      </c>
      <c r="I1415" s="289" t="s">
        <v>13412</v>
      </c>
      <c r="J1415" s="289" t="s">
        <v>13422</v>
      </c>
      <c r="K1415" s="281">
        <v>-3.2777786637399997E-2</v>
      </c>
      <c r="L1415" s="279" t="s">
        <v>278</v>
      </c>
    </row>
    <row r="1416" spans="1:12" x14ac:dyDescent="0.25">
      <c r="A1416" s="279" t="s">
        <v>317</v>
      </c>
      <c r="B1416" s="279" t="s">
        <v>316</v>
      </c>
      <c r="C1416" s="279" t="s">
        <v>316</v>
      </c>
      <c r="D1416" s="279" t="s">
        <v>10309</v>
      </c>
      <c r="E1416">
        <v>706248</v>
      </c>
      <c r="F1416" s="288">
        <v>42.037999999999961</v>
      </c>
      <c r="G1416" t="s">
        <v>76</v>
      </c>
      <c r="H1416" s="289" t="s">
        <v>13444</v>
      </c>
      <c r="I1416" s="289" t="s">
        <v>13412</v>
      </c>
      <c r="J1416" s="289" t="s">
        <v>13417</v>
      </c>
      <c r="K1416" s="281">
        <v>-0.57746329024900001</v>
      </c>
      <c r="L1416" s="279" t="s">
        <v>278</v>
      </c>
    </row>
    <row r="1417" spans="1:12" x14ac:dyDescent="0.25">
      <c r="A1417" s="279" t="s">
        <v>317</v>
      </c>
      <c r="B1417" s="279" t="s">
        <v>316</v>
      </c>
      <c r="C1417" s="279" t="s">
        <v>316</v>
      </c>
      <c r="D1417" s="279" t="s">
        <v>10329</v>
      </c>
      <c r="E1417">
        <v>797073</v>
      </c>
      <c r="F1417" s="288">
        <v>42.037999999999961</v>
      </c>
      <c r="G1417" t="s">
        <v>76</v>
      </c>
      <c r="H1417" s="289" t="s">
        <v>13444</v>
      </c>
      <c r="I1417" s="289" t="s">
        <v>13412</v>
      </c>
      <c r="J1417" s="289" t="s">
        <v>13416</v>
      </c>
      <c r="K1417" s="281">
        <v>-4.4873708207300002E-2</v>
      </c>
      <c r="L1417" s="279" t="s">
        <v>278</v>
      </c>
    </row>
    <row r="1418" spans="1:12" x14ac:dyDescent="0.25">
      <c r="A1418" s="279" t="s">
        <v>317</v>
      </c>
      <c r="B1418" s="279" t="s">
        <v>316</v>
      </c>
      <c r="C1418" s="279" t="s">
        <v>316</v>
      </c>
      <c r="D1418" s="279" t="s">
        <v>10366</v>
      </c>
      <c r="E1418">
        <v>785121</v>
      </c>
      <c r="F1418" s="288">
        <v>42.037999999999961</v>
      </c>
      <c r="G1418" t="s">
        <v>76</v>
      </c>
      <c r="H1418" s="289" t="s">
        <v>13434</v>
      </c>
      <c r="I1418" s="289" t="s">
        <v>13412</v>
      </c>
      <c r="J1418" s="289" t="s">
        <v>13416</v>
      </c>
      <c r="K1418" s="281">
        <v>-0.58795573794699996</v>
      </c>
      <c r="L1418" s="279" t="s">
        <v>278</v>
      </c>
    </row>
    <row r="1419" spans="1:12" x14ac:dyDescent="0.25">
      <c r="A1419" s="279" t="s">
        <v>317</v>
      </c>
      <c r="B1419" s="279" t="s">
        <v>316</v>
      </c>
      <c r="C1419" s="279" t="s">
        <v>316</v>
      </c>
      <c r="D1419" s="279" t="s">
        <v>10395</v>
      </c>
      <c r="E1419">
        <v>654051</v>
      </c>
      <c r="F1419" s="288">
        <v>42.037999999999961</v>
      </c>
      <c r="G1419" t="s">
        <v>77</v>
      </c>
      <c r="H1419" s="289" t="s">
        <v>13434</v>
      </c>
      <c r="I1419" s="289" t="s">
        <v>13412</v>
      </c>
      <c r="J1419" s="289" t="s">
        <v>13416</v>
      </c>
      <c r="K1419" s="281">
        <v>0.17361248283299999</v>
      </c>
      <c r="L1419" s="279" t="s">
        <v>271</v>
      </c>
    </row>
    <row r="1420" spans="1:12" x14ac:dyDescent="0.25">
      <c r="A1420" s="279" t="s">
        <v>317</v>
      </c>
      <c r="B1420" s="279" t="s">
        <v>316</v>
      </c>
      <c r="C1420" s="279" t="s">
        <v>316</v>
      </c>
      <c r="D1420" s="279" t="s">
        <v>10422</v>
      </c>
      <c r="E1420">
        <v>649589</v>
      </c>
      <c r="F1420" s="288">
        <v>42.037999999999961</v>
      </c>
      <c r="G1420" t="s">
        <v>77</v>
      </c>
      <c r="H1420" s="289" t="s">
        <v>13445</v>
      </c>
      <c r="I1420" s="289" t="s">
        <v>13412</v>
      </c>
      <c r="J1420" s="289" t="s">
        <v>13422</v>
      </c>
      <c r="K1420" s="281">
        <v>-0.28656885561700002</v>
      </c>
      <c r="L1420" s="279" t="s">
        <v>278</v>
      </c>
    </row>
    <row r="1421" spans="1:12" x14ac:dyDescent="0.25">
      <c r="A1421" s="279" t="s">
        <v>317</v>
      </c>
      <c r="B1421" s="279" t="s">
        <v>316</v>
      </c>
      <c r="C1421" s="279" t="s">
        <v>316</v>
      </c>
      <c r="D1421" s="279" t="s">
        <v>10546</v>
      </c>
      <c r="E1421">
        <v>648001</v>
      </c>
      <c r="F1421" s="288">
        <v>42.037999999999961</v>
      </c>
      <c r="G1421" t="s">
        <v>77</v>
      </c>
      <c r="H1421" s="289" t="s">
        <v>13445</v>
      </c>
      <c r="I1421" s="289" t="s">
        <v>13412</v>
      </c>
      <c r="J1421" s="289" t="s">
        <v>13416</v>
      </c>
      <c r="K1421" s="281">
        <v>-0.351865852142</v>
      </c>
      <c r="L1421" s="279" t="s">
        <v>278</v>
      </c>
    </row>
    <row r="1422" spans="1:12" x14ac:dyDescent="0.25">
      <c r="A1422" s="279" t="s">
        <v>317</v>
      </c>
      <c r="B1422" s="279" t="s">
        <v>316</v>
      </c>
      <c r="C1422" s="279" t="s">
        <v>316</v>
      </c>
      <c r="D1422" s="279" t="s">
        <v>10593</v>
      </c>
      <c r="E1422">
        <v>793931</v>
      </c>
      <c r="F1422" s="288">
        <v>42.037999999999961</v>
      </c>
      <c r="G1422" t="s">
        <v>77</v>
      </c>
      <c r="H1422" s="289" t="s">
        <v>13444</v>
      </c>
      <c r="I1422" s="289" t="s">
        <v>13412</v>
      </c>
      <c r="J1422" s="289" t="s">
        <v>13422</v>
      </c>
      <c r="K1422" s="281">
        <v>-9.4483719689800003E-2</v>
      </c>
      <c r="L1422" s="279" t="s">
        <v>278</v>
      </c>
    </row>
    <row r="1423" spans="1:12" x14ac:dyDescent="0.25">
      <c r="A1423" s="279" t="s">
        <v>317</v>
      </c>
      <c r="B1423" s="279" t="s">
        <v>316</v>
      </c>
      <c r="C1423" s="279" t="s">
        <v>316</v>
      </c>
      <c r="D1423" s="279" t="s">
        <v>10595</v>
      </c>
      <c r="E1423">
        <v>746711</v>
      </c>
      <c r="F1423" s="288">
        <v>42.037999999999961</v>
      </c>
      <c r="G1423" t="s">
        <v>77</v>
      </c>
      <c r="H1423" s="289" t="s">
        <v>13445</v>
      </c>
      <c r="I1423" s="289" t="s">
        <v>13412</v>
      </c>
      <c r="J1423" s="289" t="s">
        <v>13422</v>
      </c>
      <c r="K1423" s="281">
        <v>6.8970987119999997E-3</v>
      </c>
      <c r="L1423" s="279" t="s">
        <v>271</v>
      </c>
    </row>
    <row r="1424" spans="1:12" x14ac:dyDescent="0.25">
      <c r="A1424" s="279" t="s">
        <v>317</v>
      </c>
      <c r="B1424" s="279" t="s">
        <v>316</v>
      </c>
      <c r="C1424" s="279" t="s">
        <v>316</v>
      </c>
      <c r="D1424" s="279" t="s">
        <v>10599</v>
      </c>
      <c r="E1424">
        <v>702102</v>
      </c>
      <c r="F1424" s="288">
        <v>42.037999999999961</v>
      </c>
      <c r="G1424" t="s">
        <v>76</v>
      </c>
      <c r="H1424" s="289" t="s">
        <v>13445</v>
      </c>
      <c r="I1424" s="289" t="s">
        <v>13412</v>
      </c>
      <c r="J1424" s="289" t="s">
        <v>13416</v>
      </c>
      <c r="K1424" s="281">
        <v>0.57183287173399999</v>
      </c>
      <c r="L1424" s="279" t="s">
        <v>293</v>
      </c>
    </row>
    <row r="1425" spans="1:12" x14ac:dyDescent="0.25">
      <c r="A1425" s="279" t="s">
        <v>317</v>
      </c>
      <c r="B1425" s="279" t="s">
        <v>316</v>
      </c>
      <c r="C1425" s="279" t="s">
        <v>316</v>
      </c>
      <c r="D1425" s="279" t="s">
        <v>10678</v>
      </c>
      <c r="E1425">
        <v>750735</v>
      </c>
      <c r="F1425" s="288">
        <v>42.037999999999961</v>
      </c>
      <c r="G1425" t="s">
        <v>77</v>
      </c>
      <c r="H1425" s="289" t="s">
        <v>13445</v>
      </c>
      <c r="I1425" s="289" t="s">
        <v>13412</v>
      </c>
      <c r="J1425" s="289" t="s">
        <v>13422</v>
      </c>
      <c r="K1425" s="281">
        <v>-0.44013759986099998</v>
      </c>
      <c r="L1425" s="279" t="s">
        <v>278</v>
      </c>
    </row>
    <row r="1426" spans="1:12" x14ac:dyDescent="0.25">
      <c r="A1426" s="279" t="s">
        <v>317</v>
      </c>
      <c r="B1426" s="279" t="s">
        <v>316</v>
      </c>
      <c r="C1426" s="279" t="s">
        <v>316</v>
      </c>
      <c r="D1426" s="279" t="s">
        <v>10718</v>
      </c>
      <c r="E1426">
        <v>662925</v>
      </c>
      <c r="F1426" s="288">
        <v>42.037999999999961</v>
      </c>
      <c r="G1426" t="s">
        <v>77</v>
      </c>
      <c r="H1426" s="289" t="s">
        <v>13444</v>
      </c>
      <c r="I1426" s="289" t="s">
        <v>13412</v>
      </c>
      <c r="J1426" s="289" t="s">
        <v>13422</v>
      </c>
      <c r="K1426" s="281">
        <v>0.371460112101</v>
      </c>
      <c r="L1426" s="279" t="s">
        <v>271</v>
      </c>
    </row>
    <row r="1427" spans="1:12" x14ac:dyDescent="0.25">
      <c r="A1427" s="279" t="s">
        <v>317</v>
      </c>
      <c r="B1427" s="279" t="s">
        <v>316</v>
      </c>
      <c r="C1427" s="279" t="s">
        <v>316</v>
      </c>
      <c r="D1427" s="279" t="s">
        <v>10720</v>
      </c>
      <c r="E1427">
        <v>780901</v>
      </c>
      <c r="F1427" s="288">
        <v>42.037999999999961</v>
      </c>
      <c r="G1427" t="s">
        <v>77</v>
      </c>
      <c r="H1427" s="289" t="s">
        <v>13444</v>
      </c>
      <c r="I1427" s="289" t="s">
        <v>13412</v>
      </c>
      <c r="J1427" s="289" t="s">
        <v>13422</v>
      </c>
      <c r="K1427" s="281">
        <v>-0.35128150546100001</v>
      </c>
      <c r="L1427" s="279" t="s">
        <v>278</v>
      </c>
    </row>
    <row r="1428" spans="1:12" x14ac:dyDescent="0.25">
      <c r="A1428" s="279" t="s">
        <v>317</v>
      </c>
      <c r="B1428" s="279" t="s">
        <v>316</v>
      </c>
      <c r="C1428" s="279" t="s">
        <v>316</v>
      </c>
      <c r="D1428" s="279" t="s">
        <v>10727</v>
      </c>
      <c r="E1428">
        <v>646016</v>
      </c>
      <c r="F1428" s="288">
        <v>42.037999999999961</v>
      </c>
      <c r="G1428" t="s">
        <v>77</v>
      </c>
      <c r="H1428" s="289" t="s">
        <v>13444</v>
      </c>
      <c r="I1428" s="289" t="s">
        <v>13412</v>
      </c>
      <c r="J1428" s="289" t="s">
        <v>13417</v>
      </c>
      <c r="K1428" s="281">
        <v>0.28294154080400002</v>
      </c>
      <c r="L1428" s="279" t="s">
        <v>271</v>
      </c>
    </row>
    <row r="1429" spans="1:12" x14ac:dyDescent="0.25">
      <c r="A1429" s="279" t="s">
        <v>317</v>
      </c>
      <c r="B1429" s="279" t="s">
        <v>316</v>
      </c>
      <c r="C1429" s="279" t="s">
        <v>316</v>
      </c>
      <c r="D1429" s="279" t="s">
        <v>10790</v>
      </c>
      <c r="E1429">
        <v>772127</v>
      </c>
      <c r="F1429" s="288">
        <v>42.037999999999961</v>
      </c>
      <c r="G1429" t="s">
        <v>77</v>
      </c>
      <c r="H1429" s="289" t="s">
        <v>13444</v>
      </c>
      <c r="I1429" s="289" t="s">
        <v>13412</v>
      </c>
      <c r="J1429" s="289" t="s">
        <v>13422</v>
      </c>
      <c r="K1429" s="281">
        <v>0.84150968374699997</v>
      </c>
      <c r="L1429" s="279" t="s">
        <v>293</v>
      </c>
    </row>
    <row r="1430" spans="1:12" x14ac:dyDescent="0.25">
      <c r="A1430" s="279" t="s">
        <v>317</v>
      </c>
      <c r="B1430" s="279" t="s">
        <v>316</v>
      </c>
      <c r="C1430" s="279" t="s">
        <v>316</v>
      </c>
      <c r="D1430" s="279" t="s">
        <v>10890</v>
      </c>
      <c r="E1430">
        <v>702056</v>
      </c>
      <c r="F1430" s="288">
        <v>42.037999999999961</v>
      </c>
      <c r="G1430" t="s">
        <v>76</v>
      </c>
      <c r="H1430" s="289" t="s">
        <v>13444</v>
      </c>
      <c r="I1430" s="289" t="s">
        <v>13412</v>
      </c>
      <c r="J1430" s="289" t="s">
        <v>13416</v>
      </c>
      <c r="K1430" s="281">
        <v>-7.4462214089199993E-2</v>
      </c>
      <c r="L1430" s="279" t="s">
        <v>278</v>
      </c>
    </row>
    <row r="1431" spans="1:12" x14ac:dyDescent="0.25">
      <c r="A1431" s="279" t="s">
        <v>317</v>
      </c>
      <c r="B1431" s="279" t="s">
        <v>316</v>
      </c>
      <c r="C1431" s="279" t="s">
        <v>316</v>
      </c>
      <c r="D1431" s="279" t="s">
        <v>10933</v>
      </c>
      <c r="E1431">
        <v>794155</v>
      </c>
      <c r="F1431" s="288">
        <v>42.037999999999961</v>
      </c>
      <c r="G1431" t="s">
        <v>77</v>
      </c>
      <c r="H1431" s="289" t="s">
        <v>13444</v>
      </c>
      <c r="I1431" s="289" t="s">
        <v>13412</v>
      </c>
      <c r="J1431" s="289" t="s">
        <v>13417</v>
      </c>
      <c r="K1431" s="281">
        <v>0.21835401240300001</v>
      </c>
      <c r="L1431" s="279" t="s">
        <v>271</v>
      </c>
    </row>
    <row r="1432" spans="1:12" x14ac:dyDescent="0.25">
      <c r="A1432" s="279" t="s">
        <v>317</v>
      </c>
      <c r="B1432" s="279" t="s">
        <v>316</v>
      </c>
      <c r="C1432" s="279" t="s">
        <v>316</v>
      </c>
      <c r="D1432" s="279" t="s">
        <v>10949</v>
      </c>
      <c r="E1432">
        <v>762458</v>
      </c>
      <c r="F1432" s="288">
        <v>42.037999999999961</v>
      </c>
      <c r="G1432" t="s">
        <v>76</v>
      </c>
      <c r="H1432" s="289" t="s">
        <v>13445</v>
      </c>
      <c r="I1432" s="289" t="s">
        <v>13412</v>
      </c>
      <c r="J1432" s="289" t="s">
        <v>13422</v>
      </c>
      <c r="K1432" s="281">
        <v>0.577320206542</v>
      </c>
      <c r="L1432" s="279" t="s">
        <v>293</v>
      </c>
    </row>
    <row r="1433" spans="1:12" x14ac:dyDescent="0.25">
      <c r="A1433" s="279" t="s">
        <v>317</v>
      </c>
      <c r="B1433" s="279" t="s">
        <v>316</v>
      </c>
      <c r="C1433" s="279" t="s">
        <v>316</v>
      </c>
      <c r="D1433" s="279" t="s">
        <v>10966</v>
      </c>
      <c r="E1433">
        <v>633640</v>
      </c>
      <c r="F1433" s="288">
        <v>42.037999999999961</v>
      </c>
      <c r="G1433" t="s">
        <v>76</v>
      </c>
      <c r="H1433" s="289" t="s">
        <v>13445</v>
      </c>
      <c r="I1433" s="289" t="s">
        <v>13412</v>
      </c>
      <c r="J1433" s="289" t="s">
        <v>13417</v>
      </c>
      <c r="K1433" s="281">
        <v>0.405204579334</v>
      </c>
      <c r="L1433" s="279" t="s">
        <v>271</v>
      </c>
    </row>
    <row r="1434" spans="1:12" x14ac:dyDescent="0.25">
      <c r="A1434" s="279" t="s">
        <v>317</v>
      </c>
      <c r="B1434" s="279" t="s">
        <v>316</v>
      </c>
      <c r="C1434" s="279" t="s">
        <v>316</v>
      </c>
      <c r="D1434" s="279" t="s">
        <v>10986</v>
      </c>
      <c r="E1434">
        <v>639605</v>
      </c>
      <c r="F1434" s="288">
        <v>42.037999999999961</v>
      </c>
      <c r="G1434" t="s">
        <v>76</v>
      </c>
      <c r="H1434" s="289" t="s">
        <v>13444</v>
      </c>
      <c r="I1434" s="289" t="s">
        <v>13412</v>
      </c>
      <c r="J1434" s="289" t="s">
        <v>13416</v>
      </c>
      <c r="K1434" s="281">
        <v>-0.45994001904600001</v>
      </c>
      <c r="L1434" s="279" t="s">
        <v>278</v>
      </c>
    </row>
    <row r="1435" spans="1:12" x14ac:dyDescent="0.25">
      <c r="A1435" s="279" t="s">
        <v>317</v>
      </c>
      <c r="B1435" s="279" t="s">
        <v>316</v>
      </c>
      <c r="C1435" s="279" t="s">
        <v>316</v>
      </c>
      <c r="D1435" s="279" t="s">
        <v>11039</v>
      </c>
      <c r="E1435">
        <v>686204</v>
      </c>
      <c r="F1435" s="288">
        <v>42.037999999999961</v>
      </c>
      <c r="G1435" t="s">
        <v>77</v>
      </c>
      <c r="H1435" s="289" t="s">
        <v>13444</v>
      </c>
      <c r="I1435" s="289" t="s">
        <v>13412</v>
      </c>
      <c r="J1435" s="289" t="s">
        <v>13423</v>
      </c>
      <c r="K1435" s="281">
        <v>1.55362780405</v>
      </c>
      <c r="L1435" s="279" t="s">
        <v>428</v>
      </c>
    </row>
    <row r="1436" spans="1:12" x14ac:dyDescent="0.25">
      <c r="A1436" s="279" t="s">
        <v>317</v>
      </c>
      <c r="B1436" s="279" t="s">
        <v>316</v>
      </c>
      <c r="C1436" s="279" t="s">
        <v>316</v>
      </c>
      <c r="D1436" s="279" t="s">
        <v>11195</v>
      </c>
      <c r="E1436">
        <v>634271</v>
      </c>
      <c r="F1436" s="288">
        <v>42.037999999999961</v>
      </c>
      <c r="G1436" t="s">
        <v>76</v>
      </c>
      <c r="H1436" s="289" t="s">
        <v>13445</v>
      </c>
      <c r="I1436" s="289" t="s">
        <v>13412</v>
      </c>
      <c r="J1436" s="289" t="s">
        <v>13417</v>
      </c>
      <c r="K1436" s="281">
        <v>5.6223171438500003E-2</v>
      </c>
      <c r="L1436" s="279" t="s">
        <v>271</v>
      </c>
    </row>
    <row r="1437" spans="1:12" x14ac:dyDescent="0.25">
      <c r="A1437" s="279" t="s">
        <v>317</v>
      </c>
      <c r="B1437" s="279" t="s">
        <v>316</v>
      </c>
      <c r="C1437" s="279" t="s">
        <v>316</v>
      </c>
      <c r="D1437" s="279" t="s">
        <v>11270</v>
      </c>
      <c r="E1437">
        <v>622281</v>
      </c>
      <c r="F1437" s="288">
        <v>42.037999999999961</v>
      </c>
      <c r="G1437" t="s">
        <v>76</v>
      </c>
      <c r="H1437" s="289" t="s">
        <v>13445</v>
      </c>
      <c r="I1437" s="289" t="s">
        <v>13412</v>
      </c>
      <c r="J1437" s="289" t="s">
        <v>13416</v>
      </c>
      <c r="K1437" s="281">
        <v>0.102561655477</v>
      </c>
      <c r="L1437" s="279" t="s">
        <v>271</v>
      </c>
    </row>
    <row r="1438" spans="1:12" x14ac:dyDescent="0.25">
      <c r="A1438" s="279" t="s">
        <v>317</v>
      </c>
      <c r="B1438" s="279" t="s">
        <v>316</v>
      </c>
      <c r="C1438" s="279" t="s">
        <v>316</v>
      </c>
      <c r="D1438" s="279" t="s">
        <v>11402</v>
      </c>
      <c r="E1438">
        <v>706281</v>
      </c>
      <c r="F1438" s="288">
        <v>42.037999999999961</v>
      </c>
      <c r="G1438" t="s">
        <v>76</v>
      </c>
      <c r="H1438" s="289" t="s">
        <v>13445</v>
      </c>
      <c r="I1438" s="289" t="s">
        <v>13412</v>
      </c>
      <c r="J1438" s="289" t="s">
        <v>13416</v>
      </c>
      <c r="K1438" s="281">
        <v>-0.83575570157900003</v>
      </c>
      <c r="L1438" s="279" t="s">
        <v>278</v>
      </c>
    </row>
    <row r="1439" spans="1:12" x14ac:dyDescent="0.25">
      <c r="A1439" s="279" t="s">
        <v>317</v>
      </c>
      <c r="B1439" s="279" t="s">
        <v>316</v>
      </c>
      <c r="C1439" s="279" t="s">
        <v>316</v>
      </c>
      <c r="D1439" s="279" t="s">
        <v>11435</v>
      </c>
      <c r="E1439">
        <v>756598</v>
      </c>
      <c r="F1439" s="288">
        <v>42.037999999999961</v>
      </c>
      <c r="G1439" t="s">
        <v>77</v>
      </c>
      <c r="H1439" s="289" t="s">
        <v>13444</v>
      </c>
      <c r="I1439" s="289" t="s">
        <v>13412</v>
      </c>
      <c r="J1439" s="289" t="s">
        <v>13422</v>
      </c>
      <c r="K1439" s="281">
        <v>-0.58228922332099997</v>
      </c>
      <c r="L1439" s="279" t="s">
        <v>278</v>
      </c>
    </row>
    <row r="1440" spans="1:12" x14ac:dyDescent="0.25">
      <c r="A1440" s="279" t="s">
        <v>317</v>
      </c>
      <c r="B1440" s="279" t="s">
        <v>316</v>
      </c>
      <c r="C1440" s="279" t="s">
        <v>316</v>
      </c>
      <c r="D1440" s="279" t="s">
        <v>11442</v>
      </c>
      <c r="E1440">
        <v>668770</v>
      </c>
      <c r="F1440" s="288">
        <v>42.037999999999961</v>
      </c>
      <c r="G1440" t="s">
        <v>77</v>
      </c>
      <c r="H1440" s="289" t="s">
        <v>13445</v>
      </c>
      <c r="I1440" s="289" t="s">
        <v>13412</v>
      </c>
      <c r="J1440" s="289" t="s">
        <v>13416</v>
      </c>
      <c r="K1440" s="281">
        <v>-0.677144922536</v>
      </c>
      <c r="L1440" s="279" t="s">
        <v>278</v>
      </c>
    </row>
    <row r="1441" spans="1:12" x14ac:dyDescent="0.25">
      <c r="A1441" s="279" t="s">
        <v>317</v>
      </c>
      <c r="B1441" s="279" t="s">
        <v>316</v>
      </c>
      <c r="C1441" s="279" t="s">
        <v>316</v>
      </c>
      <c r="D1441" s="279" t="s">
        <v>11514</v>
      </c>
      <c r="E1441">
        <v>706230</v>
      </c>
      <c r="F1441" s="288">
        <v>42.037999999999961</v>
      </c>
      <c r="G1441" t="s">
        <v>76</v>
      </c>
      <c r="H1441" s="289" t="s">
        <v>13444</v>
      </c>
      <c r="I1441" s="289" t="s">
        <v>13412</v>
      </c>
      <c r="J1441" s="289" t="s">
        <v>13416</v>
      </c>
      <c r="K1441" s="281">
        <v>-0.86462472825199999</v>
      </c>
      <c r="L1441" s="279" t="s">
        <v>278</v>
      </c>
    </row>
    <row r="1442" spans="1:12" x14ac:dyDescent="0.25">
      <c r="A1442" s="279" t="s">
        <v>317</v>
      </c>
      <c r="B1442" s="279" t="s">
        <v>316</v>
      </c>
      <c r="C1442" s="279" t="s">
        <v>316</v>
      </c>
      <c r="D1442" s="279" t="s">
        <v>11561</v>
      </c>
      <c r="E1442">
        <v>659452</v>
      </c>
      <c r="F1442" s="288">
        <v>42.037999999999961</v>
      </c>
      <c r="G1442" t="s">
        <v>77</v>
      </c>
      <c r="H1442" s="289" t="s">
        <v>13444</v>
      </c>
      <c r="I1442" s="289" t="s">
        <v>13412</v>
      </c>
      <c r="J1442" s="289" t="s">
        <v>13423</v>
      </c>
      <c r="K1442" s="281">
        <v>-0.28894303180899999</v>
      </c>
      <c r="L1442" s="279" t="s">
        <v>278</v>
      </c>
    </row>
    <row r="1443" spans="1:12" x14ac:dyDescent="0.25">
      <c r="A1443" s="279" t="s">
        <v>317</v>
      </c>
      <c r="B1443" s="279" t="s">
        <v>316</v>
      </c>
      <c r="C1443" s="279" t="s">
        <v>316</v>
      </c>
      <c r="D1443" s="279" t="s">
        <v>11666</v>
      </c>
      <c r="E1443">
        <v>662712</v>
      </c>
      <c r="F1443" s="288">
        <v>42.037999999999961</v>
      </c>
      <c r="G1443" t="s">
        <v>77</v>
      </c>
      <c r="H1443" s="289" t="s">
        <v>13444</v>
      </c>
      <c r="I1443" s="289" t="s">
        <v>13412</v>
      </c>
      <c r="J1443" s="289" t="s">
        <v>13422</v>
      </c>
      <c r="K1443" s="281">
        <v>-0.74996038994900005</v>
      </c>
      <c r="L1443" s="279" t="s">
        <v>278</v>
      </c>
    </row>
    <row r="1444" spans="1:12" x14ac:dyDescent="0.25">
      <c r="A1444" s="279" t="s">
        <v>317</v>
      </c>
      <c r="B1444" s="279" t="s">
        <v>316</v>
      </c>
      <c r="C1444" s="279" t="s">
        <v>316</v>
      </c>
      <c r="D1444" s="279" t="s">
        <v>11670</v>
      </c>
      <c r="E1444">
        <v>667781</v>
      </c>
      <c r="F1444" s="288">
        <v>42.037999999999961</v>
      </c>
      <c r="G1444" t="s">
        <v>76</v>
      </c>
      <c r="H1444" s="289" t="s">
        <v>13445</v>
      </c>
      <c r="I1444" s="289" t="s">
        <v>13412</v>
      </c>
      <c r="J1444" s="289" t="s">
        <v>13422</v>
      </c>
      <c r="K1444" s="281">
        <v>-0.326728866201</v>
      </c>
      <c r="L1444" s="279" t="s">
        <v>278</v>
      </c>
    </row>
    <row r="1445" spans="1:12" x14ac:dyDescent="0.25">
      <c r="A1445" s="279" t="s">
        <v>317</v>
      </c>
      <c r="B1445" s="279" t="s">
        <v>316</v>
      </c>
      <c r="C1445" s="279" t="s">
        <v>316</v>
      </c>
      <c r="D1445" s="279" t="s">
        <v>11727</v>
      </c>
      <c r="E1445">
        <v>711390</v>
      </c>
      <c r="F1445" s="288">
        <v>42.037999999999961</v>
      </c>
      <c r="G1445" t="s">
        <v>76</v>
      </c>
      <c r="H1445" s="289" t="s">
        <v>13444</v>
      </c>
      <c r="I1445" s="289" t="s">
        <v>13412</v>
      </c>
      <c r="J1445" s="289" t="s">
        <v>13416</v>
      </c>
      <c r="K1445" s="281">
        <v>-0.77077256804600003</v>
      </c>
      <c r="L1445" s="279" t="s">
        <v>278</v>
      </c>
    </row>
    <row r="1446" spans="1:12" x14ac:dyDescent="0.25">
      <c r="A1446" s="279" t="s">
        <v>317</v>
      </c>
      <c r="B1446" s="279" t="s">
        <v>316</v>
      </c>
      <c r="C1446" s="279" t="s">
        <v>316</v>
      </c>
      <c r="D1446" s="279" t="s">
        <v>11770</v>
      </c>
      <c r="E1446">
        <v>780910</v>
      </c>
      <c r="F1446" s="288">
        <v>42.037999999999961</v>
      </c>
      <c r="G1446" t="s">
        <v>76</v>
      </c>
      <c r="H1446" s="289" t="s">
        <v>13444</v>
      </c>
      <c r="I1446" s="289" t="s">
        <v>13412</v>
      </c>
      <c r="J1446" s="289" t="s">
        <v>13422</v>
      </c>
      <c r="K1446" s="281">
        <v>-4.1997827181299999E-3</v>
      </c>
      <c r="L1446" s="279" t="s">
        <v>278</v>
      </c>
    </row>
    <row r="1447" spans="1:12" x14ac:dyDescent="0.25">
      <c r="A1447" s="279" t="s">
        <v>317</v>
      </c>
      <c r="B1447" s="279" t="s">
        <v>316</v>
      </c>
      <c r="C1447" s="279" t="s">
        <v>316</v>
      </c>
      <c r="D1447" s="279" t="s">
        <v>11855</v>
      </c>
      <c r="E1447">
        <v>633151</v>
      </c>
      <c r="F1447" s="288">
        <v>42.037999999999961</v>
      </c>
      <c r="G1447" t="s">
        <v>77</v>
      </c>
      <c r="H1447" s="289" t="s">
        <v>13445</v>
      </c>
      <c r="I1447" s="289" t="s">
        <v>13412</v>
      </c>
      <c r="J1447" s="289" t="s">
        <v>13417</v>
      </c>
      <c r="K1447" s="281">
        <v>6.1035452878800002E-2</v>
      </c>
      <c r="L1447" s="279" t="s">
        <v>271</v>
      </c>
    </row>
    <row r="1448" spans="1:12" x14ac:dyDescent="0.25">
      <c r="A1448" s="279" t="s">
        <v>317</v>
      </c>
      <c r="B1448" s="279" t="s">
        <v>316</v>
      </c>
      <c r="C1448" s="279" t="s">
        <v>316</v>
      </c>
      <c r="D1448" s="279" t="s">
        <v>11914</v>
      </c>
      <c r="E1448">
        <v>766771</v>
      </c>
      <c r="F1448" s="288">
        <v>42.037999999999961</v>
      </c>
      <c r="G1448" t="s">
        <v>76</v>
      </c>
      <c r="H1448" s="289" t="s">
        <v>13445</v>
      </c>
      <c r="I1448" s="289" t="s">
        <v>13412</v>
      </c>
      <c r="J1448" s="289" t="s">
        <v>13416</v>
      </c>
      <c r="K1448" s="281">
        <v>-0.83975785506300005</v>
      </c>
      <c r="L1448" s="279" t="s">
        <v>278</v>
      </c>
    </row>
    <row r="1449" spans="1:12" x14ac:dyDescent="0.25">
      <c r="A1449" s="279" t="s">
        <v>317</v>
      </c>
      <c r="B1449" s="279" t="s">
        <v>316</v>
      </c>
      <c r="C1449" s="279" t="s">
        <v>316</v>
      </c>
      <c r="D1449" s="279" t="s">
        <v>12011</v>
      </c>
      <c r="E1449">
        <v>760226</v>
      </c>
      <c r="F1449" s="288">
        <v>42.037999999999961</v>
      </c>
      <c r="G1449" t="s">
        <v>77</v>
      </c>
      <c r="H1449" s="289" t="s">
        <v>13444</v>
      </c>
      <c r="I1449" s="289" t="s">
        <v>13412</v>
      </c>
      <c r="J1449" s="289" t="s">
        <v>13417</v>
      </c>
      <c r="K1449" s="281">
        <v>-0.73068090829900001</v>
      </c>
      <c r="L1449" s="279" t="s">
        <v>278</v>
      </c>
    </row>
    <row r="1450" spans="1:12" x14ac:dyDescent="0.25">
      <c r="A1450" s="279" t="s">
        <v>317</v>
      </c>
      <c r="B1450" s="279" t="s">
        <v>316</v>
      </c>
      <c r="C1450" s="279" t="s">
        <v>316</v>
      </c>
      <c r="D1450" s="279" t="s">
        <v>12024</v>
      </c>
      <c r="E1450">
        <v>744361</v>
      </c>
      <c r="F1450" s="288">
        <v>42.037999999999961</v>
      </c>
      <c r="G1450" t="s">
        <v>77</v>
      </c>
      <c r="H1450" s="289" t="s">
        <v>13444</v>
      </c>
      <c r="I1450" s="289" t="s">
        <v>13412</v>
      </c>
      <c r="J1450" s="289" t="s">
        <v>13416</v>
      </c>
      <c r="K1450" s="281">
        <v>-0.84260420100900002</v>
      </c>
      <c r="L1450" s="279" t="s">
        <v>278</v>
      </c>
    </row>
    <row r="1451" spans="1:12" x14ac:dyDescent="0.25">
      <c r="A1451" s="279" t="s">
        <v>317</v>
      </c>
      <c r="B1451" s="279" t="s">
        <v>316</v>
      </c>
      <c r="C1451" s="279" t="s">
        <v>316</v>
      </c>
      <c r="D1451" s="279" t="s">
        <v>12027</v>
      </c>
      <c r="E1451">
        <v>626210</v>
      </c>
      <c r="F1451" s="288">
        <v>42.037999999999961</v>
      </c>
      <c r="G1451" t="s">
        <v>77</v>
      </c>
      <c r="H1451" s="289" t="s">
        <v>13445</v>
      </c>
      <c r="I1451" s="289" t="s">
        <v>13412</v>
      </c>
      <c r="J1451" s="289" t="s">
        <v>13422</v>
      </c>
      <c r="K1451" s="281">
        <v>0.26752771301400002</v>
      </c>
      <c r="L1451" s="279" t="s">
        <v>271</v>
      </c>
    </row>
    <row r="1452" spans="1:12" x14ac:dyDescent="0.25">
      <c r="A1452" s="279" t="s">
        <v>317</v>
      </c>
      <c r="B1452" s="279" t="s">
        <v>316</v>
      </c>
      <c r="C1452" s="279" t="s">
        <v>316</v>
      </c>
      <c r="D1452" s="279" t="s">
        <v>12045</v>
      </c>
      <c r="E1452">
        <v>668761</v>
      </c>
      <c r="F1452" s="288">
        <v>42.037999999999961</v>
      </c>
      <c r="G1452" t="s">
        <v>76</v>
      </c>
      <c r="H1452" s="289" t="s">
        <v>13445</v>
      </c>
      <c r="I1452" s="289" t="s">
        <v>13412</v>
      </c>
      <c r="J1452" s="289" t="s">
        <v>13423</v>
      </c>
      <c r="K1452" s="281">
        <v>-0.796538720418</v>
      </c>
      <c r="L1452" s="279" t="s">
        <v>278</v>
      </c>
    </row>
    <row r="1453" spans="1:12" x14ac:dyDescent="0.25">
      <c r="A1453" s="279" t="s">
        <v>317</v>
      </c>
      <c r="B1453" s="279" t="s">
        <v>316</v>
      </c>
      <c r="C1453" s="279" t="s">
        <v>316</v>
      </c>
      <c r="D1453" s="279" t="s">
        <v>12178</v>
      </c>
      <c r="E1453">
        <v>654981</v>
      </c>
      <c r="F1453" s="288">
        <v>42.037999999999961</v>
      </c>
      <c r="G1453" t="s">
        <v>77</v>
      </c>
      <c r="H1453" s="289" t="s">
        <v>13445</v>
      </c>
      <c r="I1453" s="289" t="s">
        <v>13412</v>
      </c>
      <c r="J1453" s="289" t="s">
        <v>13417</v>
      </c>
      <c r="K1453" s="281">
        <v>0.45287171090400002</v>
      </c>
      <c r="L1453" s="279" t="s">
        <v>271</v>
      </c>
    </row>
    <row r="1454" spans="1:12" x14ac:dyDescent="0.25">
      <c r="A1454" s="279" t="s">
        <v>317</v>
      </c>
      <c r="B1454" s="279" t="s">
        <v>316</v>
      </c>
      <c r="C1454" s="279" t="s">
        <v>316</v>
      </c>
      <c r="D1454" s="279" t="s">
        <v>12235</v>
      </c>
      <c r="E1454">
        <v>797065</v>
      </c>
      <c r="F1454" s="288">
        <v>42.037999999999961</v>
      </c>
      <c r="G1454" t="s">
        <v>77</v>
      </c>
      <c r="H1454" s="289" t="s">
        <v>13444</v>
      </c>
      <c r="I1454" s="289" t="s">
        <v>13412</v>
      </c>
      <c r="J1454" s="289" t="s">
        <v>13417</v>
      </c>
      <c r="K1454" s="281">
        <v>-0.119590309194</v>
      </c>
      <c r="L1454" s="279" t="s">
        <v>278</v>
      </c>
    </row>
    <row r="1455" spans="1:12" x14ac:dyDescent="0.25">
      <c r="A1455" s="279" t="s">
        <v>317</v>
      </c>
      <c r="B1455" s="279" t="s">
        <v>316</v>
      </c>
      <c r="C1455" s="279" t="s">
        <v>316</v>
      </c>
      <c r="D1455" s="279" t="s">
        <v>12277</v>
      </c>
      <c r="E1455">
        <v>626180</v>
      </c>
      <c r="F1455" s="288">
        <v>42.037999999999961</v>
      </c>
      <c r="G1455" t="s">
        <v>77</v>
      </c>
      <c r="H1455" s="289" t="s">
        <v>13445</v>
      </c>
      <c r="I1455" s="289" t="s">
        <v>13412</v>
      </c>
      <c r="J1455" s="289" t="s">
        <v>13423</v>
      </c>
      <c r="K1455" s="281">
        <v>0.73567724490800002</v>
      </c>
      <c r="L1455" s="279" t="s">
        <v>293</v>
      </c>
    </row>
    <row r="1456" spans="1:12" x14ac:dyDescent="0.25">
      <c r="A1456" s="279" t="s">
        <v>317</v>
      </c>
      <c r="B1456" s="279" t="s">
        <v>316</v>
      </c>
      <c r="C1456" s="279" t="s">
        <v>316</v>
      </c>
      <c r="D1456" s="279" t="s">
        <v>12315</v>
      </c>
      <c r="E1456">
        <v>711381</v>
      </c>
      <c r="F1456" s="288">
        <v>42.037999999999961</v>
      </c>
      <c r="G1456" t="s">
        <v>76</v>
      </c>
      <c r="H1456" s="289" t="s">
        <v>13444</v>
      </c>
      <c r="I1456" s="289" t="s">
        <v>13412</v>
      </c>
      <c r="J1456" s="289" t="s">
        <v>13416</v>
      </c>
      <c r="K1456" s="281">
        <v>-0.70047407184999999</v>
      </c>
      <c r="L1456" s="279" t="s">
        <v>278</v>
      </c>
    </row>
    <row r="1457" spans="1:12" x14ac:dyDescent="0.25">
      <c r="A1457" s="279" t="s">
        <v>317</v>
      </c>
      <c r="B1457" s="279" t="s">
        <v>316</v>
      </c>
      <c r="C1457" s="279" t="s">
        <v>316</v>
      </c>
      <c r="D1457" s="279" t="s">
        <v>12320</v>
      </c>
      <c r="E1457">
        <v>670081</v>
      </c>
      <c r="F1457" s="288">
        <v>42.037999999999961</v>
      </c>
      <c r="G1457" t="s">
        <v>76</v>
      </c>
      <c r="H1457" s="289" t="s">
        <v>13434</v>
      </c>
      <c r="I1457" s="289" t="s">
        <v>13412</v>
      </c>
      <c r="J1457" s="289" t="s">
        <v>13422</v>
      </c>
      <c r="K1457" s="281">
        <v>-0.45858076942300002</v>
      </c>
      <c r="L1457" s="279" t="s">
        <v>278</v>
      </c>
    </row>
    <row r="1458" spans="1:12" x14ac:dyDescent="0.25">
      <c r="A1458" s="279" t="s">
        <v>317</v>
      </c>
      <c r="B1458" s="279" t="s">
        <v>316</v>
      </c>
      <c r="C1458" s="279" t="s">
        <v>316</v>
      </c>
      <c r="D1458" s="279" t="s">
        <v>12509</v>
      </c>
      <c r="E1458">
        <v>686301</v>
      </c>
      <c r="F1458" s="288">
        <v>42.037999999999961</v>
      </c>
      <c r="G1458" t="s">
        <v>77</v>
      </c>
      <c r="H1458" s="289" t="s">
        <v>13444</v>
      </c>
      <c r="I1458" s="289" t="s">
        <v>13412</v>
      </c>
      <c r="J1458" s="289" t="s">
        <v>13422</v>
      </c>
      <c r="K1458" s="281">
        <v>-0.48728343880300001</v>
      </c>
      <c r="L1458" s="279" t="s">
        <v>278</v>
      </c>
    </row>
    <row r="1459" spans="1:12" x14ac:dyDescent="0.25">
      <c r="A1459" s="279" t="s">
        <v>317</v>
      </c>
      <c r="B1459" s="279" t="s">
        <v>316</v>
      </c>
      <c r="C1459" s="279" t="s">
        <v>316</v>
      </c>
      <c r="D1459" s="279" t="s">
        <v>12594</v>
      </c>
      <c r="E1459">
        <v>710334</v>
      </c>
      <c r="F1459" s="288">
        <v>42.037999999999961</v>
      </c>
      <c r="G1459" t="s">
        <v>77</v>
      </c>
      <c r="H1459" s="289" t="s">
        <v>13444</v>
      </c>
      <c r="I1459" s="289" t="s">
        <v>13412</v>
      </c>
      <c r="J1459" s="289" t="s">
        <v>13417</v>
      </c>
      <c r="K1459" s="281">
        <v>-0.59662032188299996</v>
      </c>
      <c r="L1459" s="279" t="s">
        <v>278</v>
      </c>
    </row>
    <row r="1460" spans="1:12" x14ac:dyDescent="0.25">
      <c r="A1460" s="279" t="s">
        <v>317</v>
      </c>
      <c r="B1460" s="279" t="s">
        <v>316</v>
      </c>
      <c r="C1460" s="279" t="s">
        <v>316</v>
      </c>
      <c r="D1460" s="279" t="s">
        <v>12596</v>
      </c>
      <c r="E1460">
        <v>633615</v>
      </c>
      <c r="F1460" s="288">
        <v>42.037999999999961</v>
      </c>
      <c r="G1460" t="s">
        <v>77</v>
      </c>
      <c r="H1460" s="289" t="s">
        <v>13445</v>
      </c>
      <c r="I1460" s="289" t="s">
        <v>13412</v>
      </c>
      <c r="J1460" s="289" t="s">
        <v>13422</v>
      </c>
      <c r="K1460" s="281">
        <v>0.16650970757700001</v>
      </c>
      <c r="L1460" s="279" t="s">
        <v>271</v>
      </c>
    </row>
    <row r="1461" spans="1:12" x14ac:dyDescent="0.25">
      <c r="A1461" s="279" t="s">
        <v>317</v>
      </c>
      <c r="B1461" s="279" t="s">
        <v>316</v>
      </c>
      <c r="C1461" s="279" t="s">
        <v>316</v>
      </c>
      <c r="D1461" s="279" t="s">
        <v>12601</v>
      </c>
      <c r="E1461">
        <v>772194</v>
      </c>
      <c r="F1461" s="288">
        <v>42.037999999999961</v>
      </c>
      <c r="G1461" t="s">
        <v>77</v>
      </c>
      <c r="H1461" s="289" t="s">
        <v>13444</v>
      </c>
      <c r="I1461" s="289" t="s">
        <v>13412</v>
      </c>
      <c r="J1461" s="289" t="s">
        <v>13422</v>
      </c>
      <c r="K1461" s="281">
        <v>-0.35884669810300002</v>
      </c>
      <c r="L1461" s="279" t="s">
        <v>278</v>
      </c>
    </row>
    <row r="1462" spans="1:12" x14ac:dyDescent="0.25">
      <c r="A1462" s="279" t="s">
        <v>317</v>
      </c>
      <c r="B1462" s="279" t="s">
        <v>316</v>
      </c>
      <c r="C1462" s="279" t="s">
        <v>316</v>
      </c>
      <c r="D1462" s="279" t="s">
        <v>12665</v>
      </c>
      <c r="E1462">
        <v>736791</v>
      </c>
      <c r="F1462" s="288">
        <v>42.037999999999961</v>
      </c>
      <c r="G1462" t="s">
        <v>76</v>
      </c>
      <c r="H1462" s="289" t="s">
        <v>13411</v>
      </c>
      <c r="I1462" s="289" t="s">
        <v>13412</v>
      </c>
      <c r="J1462" s="289" t="s">
        <v>13417</v>
      </c>
      <c r="K1462" s="281">
        <v>-0.48054002574799998</v>
      </c>
      <c r="L1462" s="279" t="s">
        <v>278</v>
      </c>
    </row>
    <row r="1463" spans="1:12" x14ac:dyDescent="0.25">
      <c r="A1463" s="279" t="s">
        <v>317</v>
      </c>
      <c r="B1463" s="279" t="s">
        <v>316</v>
      </c>
      <c r="C1463" s="279" t="s">
        <v>316</v>
      </c>
      <c r="D1463" s="279" t="s">
        <v>12725</v>
      </c>
      <c r="E1463">
        <v>791644</v>
      </c>
      <c r="F1463" s="288">
        <v>42.037999999999961</v>
      </c>
      <c r="G1463" t="s">
        <v>77</v>
      </c>
      <c r="H1463" s="289" t="s">
        <v>13444</v>
      </c>
      <c r="I1463" s="289" t="s">
        <v>13412</v>
      </c>
      <c r="J1463" s="289" t="s">
        <v>13422</v>
      </c>
      <c r="K1463" s="281">
        <v>-0.176954402979</v>
      </c>
      <c r="L1463" s="279" t="s">
        <v>278</v>
      </c>
    </row>
    <row r="1464" spans="1:12" x14ac:dyDescent="0.25">
      <c r="A1464" s="279" t="s">
        <v>317</v>
      </c>
      <c r="B1464" s="279" t="s">
        <v>316</v>
      </c>
      <c r="C1464" s="279" t="s">
        <v>316</v>
      </c>
      <c r="D1464" s="279" t="s">
        <v>12812</v>
      </c>
      <c r="E1464">
        <v>644161</v>
      </c>
      <c r="F1464" s="288">
        <v>42.037999999999961</v>
      </c>
      <c r="G1464" t="s">
        <v>77</v>
      </c>
      <c r="H1464" s="289" t="s">
        <v>13444</v>
      </c>
      <c r="I1464" s="289" t="s">
        <v>13412</v>
      </c>
      <c r="J1464" s="289" t="s">
        <v>13417</v>
      </c>
      <c r="K1464" s="281">
        <v>-0.60499959120299995</v>
      </c>
      <c r="L1464" s="279" t="s">
        <v>278</v>
      </c>
    </row>
    <row r="1465" spans="1:12" x14ac:dyDescent="0.25">
      <c r="A1465" s="279" t="s">
        <v>317</v>
      </c>
      <c r="B1465" s="279" t="s">
        <v>316</v>
      </c>
      <c r="C1465" s="279" t="s">
        <v>316</v>
      </c>
      <c r="D1465" s="279" t="s">
        <v>12866</v>
      </c>
      <c r="E1465">
        <v>768201</v>
      </c>
      <c r="F1465" s="288">
        <v>42.037999999999961</v>
      </c>
      <c r="G1465" t="s">
        <v>76</v>
      </c>
      <c r="H1465" s="289" t="s">
        <v>13445</v>
      </c>
      <c r="I1465" s="289" t="s">
        <v>13412</v>
      </c>
      <c r="J1465" s="289" t="s">
        <v>13417</v>
      </c>
      <c r="K1465" s="281">
        <v>-0.67272239247200005</v>
      </c>
      <c r="L1465" s="279" t="s">
        <v>278</v>
      </c>
    </row>
    <row r="1466" spans="1:12" x14ac:dyDescent="0.25">
      <c r="A1466" s="279" t="s">
        <v>317</v>
      </c>
      <c r="B1466" s="279" t="s">
        <v>316</v>
      </c>
      <c r="C1466" s="279" t="s">
        <v>316</v>
      </c>
      <c r="D1466" s="279" t="s">
        <v>12915</v>
      </c>
      <c r="E1466">
        <v>644269</v>
      </c>
      <c r="F1466" s="288">
        <v>42.037999999999961</v>
      </c>
      <c r="G1466" t="s">
        <v>76</v>
      </c>
      <c r="H1466" s="289" t="s">
        <v>13445</v>
      </c>
      <c r="I1466" s="289" t="s">
        <v>13412</v>
      </c>
      <c r="J1466" s="289" t="s">
        <v>13416</v>
      </c>
      <c r="K1466" s="281">
        <v>-1.0260646341599999</v>
      </c>
      <c r="L1466" s="279" t="s">
        <v>278</v>
      </c>
    </row>
    <row r="1467" spans="1:12" x14ac:dyDescent="0.25">
      <c r="A1467" s="279" t="s">
        <v>317</v>
      </c>
      <c r="B1467" s="279" t="s">
        <v>316</v>
      </c>
      <c r="C1467" s="279" t="s">
        <v>316</v>
      </c>
      <c r="D1467" s="279" t="s">
        <v>12926</v>
      </c>
      <c r="E1467">
        <v>667790</v>
      </c>
      <c r="F1467" s="288">
        <v>42.037999999999961</v>
      </c>
      <c r="G1467" t="s">
        <v>76</v>
      </c>
      <c r="H1467" s="289" t="s">
        <v>13445</v>
      </c>
      <c r="I1467" s="289" t="s">
        <v>13412</v>
      </c>
      <c r="J1467" s="289" t="s">
        <v>13416</v>
      </c>
      <c r="K1467" s="281">
        <v>-0.40549418575099999</v>
      </c>
      <c r="L1467" s="279" t="s">
        <v>278</v>
      </c>
    </row>
    <row r="1468" spans="1:12" x14ac:dyDescent="0.25">
      <c r="A1468" s="279" t="s">
        <v>317</v>
      </c>
      <c r="B1468" s="279" t="s">
        <v>316</v>
      </c>
      <c r="C1468" s="279" t="s">
        <v>316</v>
      </c>
      <c r="D1468" s="279" t="s">
        <v>12953</v>
      </c>
      <c r="E1468">
        <v>685828</v>
      </c>
      <c r="F1468" s="288">
        <v>42.037999999999961</v>
      </c>
      <c r="G1468" t="s">
        <v>76</v>
      </c>
      <c r="H1468" s="289" t="s">
        <v>13445</v>
      </c>
      <c r="I1468" s="289" t="s">
        <v>13412</v>
      </c>
      <c r="J1468" s="289" t="s">
        <v>13416</v>
      </c>
      <c r="K1468" s="281">
        <v>-0.752951545966</v>
      </c>
      <c r="L1468" s="279" t="s">
        <v>278</v>
      </c>
    </row>
    <row r="1469" spans="1:12" x14ac:dyDescent="0.25">
      <c r="A1469" s="279" t="s">
        <v>317</v>
      </c>
      <c r="B1469" s="279" t="s">
        <v>316</v>
      </c>
      <c r="C1469" s="279" t="s">
        <v>316</v>
      </c>
      <c r="D1469" s="279" t="s">
        <v>12981</v>
      </c>
      <c r="E1469">
        <v>760218</v>
      </c>
      <c r="F1469" s="288">
        <v>42.037999999999961</v>
      </c>
      <c r="G1469" t="s">
        <v>76</v>
      </c>
      <c r="H1469" s="289" t="s">
        <v>13434</v>
      </c>
      <c r="I1469" s="289" t="s">
        <v>13412</v>
      </c>
      <c r="J1469" s="289" t="s">
        <v>13417</v>
      </c>
      <c r="K1469" s="281">
        <v>-0.79396835394300003</v>
      </c>
      <c r="L1469" s="279" t="s">
        <v>278</v>
      </c>
    </row>
    <row r="1470" spans="1:12" x14ac:dyDescent="0.25">
      <c r="A1470" s="279" t="s">
        <v>317</v>
      </c>
      <c r="B1470" s="279" t="s">
        <v>316</v>
      </c>
      <c r="C1470" s="279" t="s">
        <v>316</v>
      </c>
      <c r="D1470" s="279" t="s">
        <v>13189</v>
      </c>
      <c r="E1470">
        <v>725960</v>
      </c>
      <c r="F1470" s="288">
        <v>42.037999999999961</v>
      </c>
      <c r="G1470" t="s">
        <v>77</v>
      </c>
      <c r="H1470" s="289" t="s">
        <v>13434</v>
      </c>
      <c r="I1470" s="289" t="s">
        <v>13412</v>
      </c>
      <c r="J1470" s="289" t="s">
        <v>13422</v>
      </c>
      <c r="K1470" s="281">
        <v>0.27818435545100001</v>
      </c>
      <c r="L1470" s="279" t="s">
        <v>271</v>
      </c>
    </row>
    <row r="1471" spans="1:12" x14ac:dyDescent="0.25">
      <c r="A1471" s="279" t="s">
        <v>317</v>
      </c>
      <c r="B1471" s="279" t="s">
        <v>325</v>
      </c>
      <c r="C1471" s="279" t="s">
        <v>325</v>
      </c>
      <c r="D1471" s="279" t="s">
        <v>324</v>
      </c>
      <c r="E1471">
        <v>609862</v>
      </c>
      <c r="F1471" s="288">
        <v>33.070999999999984</v>
      </c>
      <c r="G1471" t="s">
        <v>76</v>
      </c>
      <c r="H1471" s="289" t="s">
        <v>13445</v>
      </c>
      <c r="I1471" s="289" t="s">
        <v>13412</v>
      </c>
      <c r="J1471" s="289" t="s">
        <v>13416</v>
      </c>
      <c r="K1471" s="281">
        <v>-0.96916364220700002</v>
      </c>
      <c r="L1471" s="279" t="s">
        <v>278</v>
      </c>
    </row>
    <row r="1472" spans="1:12" x14ac:dyDescent="0.25">
      <c r="A1472" s="279" t="s">
        <v>317</v>
      </c>
      <c r="B1472" s="279" t="s">
        <v>325</v>
      </c>
      <c r="C1472" s="279" t="s">
        <v>325</v>
      </c>
      <c r="D1472" s="279" t="s">
        <v>413</v>
      </c>
      <c r="E1472">
        <v>642908</v>
      </c>
      <c r="F1472" s="288">
        <v>33.070999999999984</v>
      </c>
      <c r="G1472" t="s">
        <v>76</v>
      </c>
      <c r="H1472" s="289" t="s">
        <v>13445</v>
      </c>
      <c r="I1472" s="289" t="s">
        <v>13412</v>
      </c>
      <c r="J1472" s="289" t="s">
        <v>13416</v>
      </c>
      <c r="K1472" s="281">
        <v>-0.96952626929899999</v>
      </c>
      <c r="L1472" s="279" t="s">
        <v>278</v>
      </c>
    </row>
    <row r="1473" spans="1:12" x14ac:dyDescent="0.25">
      <c r="A1473" s="279" t="s">
        <v>317</v>
      </c>
      <c r="B1473" s="279" t="s">
        <v>325</v>
      </c>
      <c r="C1473" s="279" t="s">
        <v>325</v>
      </c>
      <c r="D1473" s="279" t="s">
        <v>594</v>
      </c>
      <c r="E1473">
        <v>724785</v>
      </c>
      <c r="F1473" s="288">
        <v>33.070999999999984</v>
      </c>
      <c r="G1473" t="s">
        <v>76</v>
      </c>
      <c r="H1473" s="289" t="s">
        <v>13445</v>
      </c>
      <c r="I1473" s="289" t="s">
        <v>13412</v>
      </c>
      <c r="J1473" s="289" t="s">
        <v>13416</v>
      </c>
      <c r="K1473" s="281">
        <v>-1.0014076521699999</v>
      </c>
      <c r="L1473" s="279" t="s">
        <v>278</v>
      </c>
    </row>
    <row r="1474" spans="1:12" x14ac:dyDescent="0.25">
      <c r="A1474" s="279" t="s">
        <v>317</v>
      </c>
      <c r="B1474" s="279" t="s">
        <v>325</v>
      </c>
      <c r="C1474" s="279" t="s">
        <v>325</v>
      </c>
      <c r="D1474" s="279" t="s">
        <v>726</v>
      </c>
      <c r="E1474">
        <v>635316</v>
      </c>
      <c r="F1474" s="288">
        <v>33.070999999999984</v>
      </c>
      <c r="G1474" t="s">
        <v>76</v>
      </c>
      <c r="H1474" s="289" t="s">
        <v>13445</v>
      </c>
      <c r="I1474" s="289" t="s">
        <v>13412</v>
      </c>
      <c r="J1474" s="289" t="s">
        <v>13416</v>
      </c>
      <c r="K1474" s="281">
        <v>-0.82528661618599997</v>
      </c>
      <c r="L1474" s="279" t="s">
        <v>278</v>
      </c>
    </row>
    <row r="1475" spans="1:12" x14ac:dyDescent="0.25">
      <c r="A1475" s="279" t="s">
        <v>317</v>
      </c>
      <c r="B1475" s="279" t="s">
        <v>325</v>
      </c>
      <c r="C1475" s="279" t="s">
        <v>325</v>
      </c>
      <c r="D1475" s="279" t="s">
        <v>737</v>
      </c>
      <c r="E1475">
        <v>687111</v>
      </c>
      <c r="F1475" s="288">
        <v>33.070999999999984</v>
      </c>
      <c r="G1475" t="s">
        <v>76</v>
      </c>
      <c r="H1475" s="289" t="s">
        <v>13434</v>
      </c>
      <c r="I1475" s="289" t="s">
        <v>13412</v>
      </c>
      <c r="J1475" s="289" t="s">
        <v>13416</v>
      </c>
      <c r="K1475" s="281">
        <v>-0.74529116968200004</v>
      </c>
      <c r="L1475" s="279" t="s">
        <v>278</v>
      </c>
    </row>
    <row r="1476" spans="1:12" x14ac:dyDescent="0.25">
      <c r="A1476" s="279" t="s">
        <v>317</v>
      </c>
      <c r="B1476" s="279" t="s">
        <v>325</v>
      </c>
      <c r="C1476" s="279" t="s">
        <v>325</v>
      </c>
      <c r="D1476" s="279" t="s">
        <v>776</v>
      </c>
      <c r="E1476">
        <v>691119</v>
      </c>
      <c r="F1476" s="288">
        <v>33.070999999999984</v>
      </c>
      <c r="G1476" t="s">
        <v>76</v>
      </c>
      <c r="H1476" s="289" t="s">
        <v>13445</v>
      </c>
      <c r="I1476" s="289" t="s">
        <v>13412</v>
      </c>
      <c r="J1476" s="289" t="s">
        <v>13416</v>
      </c>
      <c r="K1476" s="281">
        <v>-0.98481685518399997</v>
      </c>
      <c r="L1476" s="279" t="s">
        <v>278</v>
      </c>
    </row>
    <row r="1477" spans="1:12" x14ac:dyDescent="0.25">
      <c r="A1477" s="279" t="s">
        <v>317</v>
      </c>
      <c r="B1477" s="279" t="s">
        <v>325</v>
      </c>
      <c r="C1477" s="279" t="s">
        <v>325</v>
      </c>
      <c r="D1477" s="279" t="s">
        <v>808</v>
      </c>
      <c r="E1477">
        <v>750263</v>
      </c>
      <c r="F1477" s="288">
        <v>33.070999999999984</v>
      </c>
      <c r="G1477" t="s">
        <v>76</v>
      </c>
      <c r="H1477" s="289" t="s">
        <v>13445</v>
      </c>
      <c r="I1477" s="289" t="s">
        <v>13412</v>
      </c>
      <c r="J1477" s="289" t="s">
        <v>13416</v>
      </c>
      <c r="K1477" s="281">
        <v>-0.866210058088</v>
      </c>
      <c r="L1477" s="279" t="s">
        <v>278</v>
      </c>
    </row>
    <row r="1478" spans="1:12" x14ac:dyDescent="0.25">
      <c r="A1478" s="279" t="s">
        <v>317</v>
      </c>
      <c r="B1478" s="279" t="s">
        <v>325</v>
      </c>
      <c r="C1478" s="279" t="s">
        <v>325</v>
      </c>
      <c r="D1478" s="279" t="s">
        <v>901</v>
      </c>
      <c r="E1478">
        <v>663166</v>
      </c>
      <c r="F1478" s="288">
        <v>33.070999999999984</v>
      </c>
      <c r="G1478" t="s">
        <v>77</v>
      </c>
      <c r="H1478" s="289" t="s">
        <v>13445</v>
      </c>
      <c r="I1478" s="289" t="s">
        <v>13412</v>
      </c>
      <c r="J1478" s="289" t="s">
        <v>13423</v>
      </c>
      <c r="K1478" s="281">
        <v>-0.70593463135599999</v>
      </c>
      <c r="L1478" s="279" t="s">
        <v>278</v>
      </c>
    </row>
    <row r="1479" spans="1:12" x14ac:dyDescent="0.25">
      <c r="A1479" s="279" t="s">
        <v>317</v>
      </c>
      <c r="B1479" s="279" t="s">
        <v>325</v>
      </c>
      <c r="C1479" s="279" t="s">
        <v>325</v>
      </c>
      <c r="D1479" s="279" t="s">
        <v>993</v>
      </c>
      <c r="E1479">
        <v>629006</v>
      </c>
      <c r="F1479" s="288">
        <v>33.070999999999984</v>
      </c>
      <c r="G1479" t="s">
        <v>76</v>
      </c>
      <c r="H1479" s="289" t="s">
        <v>13445</v>
      </c>
      <c r="I1479" s="289" t="s">
        <v>13412</v>
      </c>
      <c r="J1479" s="289" t="s">
        <v>13416</v>
      </c>
      <c r="K1479" s="281">
        <v>-0.62863579313700002</v>
      </c>
      <c r="L1479" s="279" t="s">
        <v>278</v>
      </c>
    </row>
    <row r="1480" spans="1:12" x14ac:dyDescent="0.25">
      <c r="A1480" s="279" t="s">
        <v>317</v>
      </c>
      <c r="B1480" s="279" t="s">
        <v>325</v>
      </c>
      <c r="C1480" s="279" t="s">
        <v>325</v>
      </c>
      <c r="D1480" s="279" t="s">
        <v>1046</v>
      </c>
      <c r="E1480">
        <v>777838</v>
      </c>
      <c r="F1480" s="288">
        <v>33.070999999999984</v>
      </c>
      <c r="G1480" t="s">
        <v>76</v>
      </c>
      <c r="H1480" s="289" t="s">
        <v>13445</v>
      </c>
      <c r="I1480" s="289" t="s">
        <v>13412</v>
      </c>
      <c r="J1480" s="289" t="s">
        <v>13416</v>
      </c>
      <c r="K1480" s="281">
        <v>-0.95744357040899997</v>
      </c>
      <c r="L1480" s="279" t="s">
        <v>278</v>
      </c>
    </row>
    <row r="1481" spans="1:12" x14ac:dyDescent="0.25">
      <c r="A1481" s="279" t="s">
        <v>317</v>
      </c>
      <c r="B1481" s="279" t="s">
        <v>325</v>
      </c>
      <c r="C1481" s="279" t="s">
        <v>325</v>
      </c>
      <c r="D1481" s="279" t="s">
        <v>1213</v>
      </c>
      <c r="E1481">
        <v>635286</v>
      </c>
      <c r="F1481" s="288">
        <v>33.070999999999984</v>
      </c>
      <c r="G1481" t="s">
        <v>76</v>
      </c>
      <c r="H1481" s="289" t="s">
        <v>13445</v>
      </c>
      <c r="I1481" s="289" t="s">
        <v>13412</v>
      </c>
      <c r="J1481" s="289" t="s">
        <v>13416</v>
      </c>
      <c r="K1481" s="281">
        <v>-0.97335158242999997</v>
      </c>
      <c r="L1481" s="279" t="s">
        <v>278</v>
      </c>
    </row>
    <row r="1482" spans="1:12" x14ac:dyDescent="0.25">
      <c r="A1482" s="279" t="s">
        <v>317</v>
      </c>
      <c r="B1482" s="279" t="s">
        <v>325</v>
      </c>
      <c r="C1482" s="279" t="s">
        <v>325</v>
      </c>
      <c r="D1482" s="279" t="s">
        <v>1214</v>
      </c>
      <c r="E1482">
        <v>635294</v>
      </c>
      <c r="F1482" s="288">
        <v>33.070999999999984</v>
      </c>
      <c r="G1482" t="s">
        <v>76</v>
      </c>
      <c r="H1482" s="289" t="s">
        <v>13445</v>
      </c>
      <c r="I1482" s="289" t="s">
        <v>13412</v>
      </c>
      <c r="J1482" s="289" t="s">
        <v>13416</v>
      </c>
      <c r="K1482" s="281">
        <v>-0.86159745184500003</v>
      </c>
      <c r="L1482" s="279" t="s">
        <v>278</v>
      </c>
    </row>
    <row r="1483" spans="1:12" x14ac:dyDescent="0.25">
      <c r="A1483" s="279" t="s">
        <v>317</v>
      </c>
      <c r="B1483" s="279" t="s">
        <v>325</v>
      </c>
      <c r="C1483" s="279" t="s">
        <v>325</v>
      </c>
      <c r="D1483" s="279" t="s">
        <v>1291</v>
      </c>
      <c r="E1483">
        <v>695335</v>
      </c>
      <c r="F1483" s="288">
        <v>33.070999999999984</v>
      </c>
      <c r="G1483" t="s">
        <v>77</v>
      </c>
      <c r="H1483" s="289" t="s">
        <v>13444</v>
      </c>
      <c r="I1483" s="289" t="s">
        <v>13412</v>
      </c>
      <c r="J1483" s="289" t="s">
        <v>13423</v>
      </c>
      <c r="K1483" s="281">
        <v>-0.64098536900400005</v>
      </c>
      <c r="L1483" s="279" t="s">
        <v>278</v>
      </c>
    </row>
    <row r="1484" spans="1:12" x14ac:dyDescent="0.25">
      <c r="A1484" s="279" t="s">
        <v>317</v>
      </c>
      <c r="B1484" s="279" t="s">
        <v>325</v>
      </c>
      <c r="C1484" s="279" t="s">
        <v>325</v>
      </c>
      <c r="D1484" s="279" t="s">
        <v>1366</v>
      </c>
      <c r="E1484">
        <v>734403</v>
      </c>
      <c r="F1484" s="288">
        <v>33.070999999999984</v>
      </c>
      <c r="G1484" t="s">
        <v>76</v>
      </c>
      <c r="H1484" s="289" t="s">
        <v>13445</v>
      </c>
      <c r="I1484" s="289" t="s">
        <v>13412</v>
      </c>
      <c r="J1484" s="289" t="s">
        <v>13416</v>
      </c>
      <c r="K1484" s="281">
        <v>-0.64529418731999999</v>
      </c>
      <c r="L1484" s="279" t="s">
        <v>278</v>
      </c>
    </row>
    <row r="1485" spans="1:12" x14ac:dyDescent="0.25">
      <c r="A1485" s="279" t="s">
        <v>317</v>
      </c>
      <c r="B1485" s="279" t="s">
        <v>325</v>
      </c>
      <c r="C1485" s="279" t="s">
        <v>325</v>
      </c>
      <c r="D1485" s="279" t="s">
        <v>1391</v>
      </c>
      <c r="E1485">
        <v>651460</v>
      </c>
      <c r="F1485" s="288">
        <v>33.070999999999984</v>
      </c>
      <c r="G1485" t="s">
        <v>77</v>
      </c>
      <c r="H1485" s="289" t="s">
        <v>13444</v>
      </c>
      <c r="I1485" s="289" t="s">
        <v>13412</v>
      </c>
      <c r="J1485" s="289" t="s">
        <v>13422</v>
      </c>
      <c r="K1485" s="281">
        <v>0.58205034403900002</v>
      </c>
      <c r="L1485" s="279" t="s">
        <v>293</v>
      </c>
    </row>
    <row r="1486" spans="1:12" x14ac:dyDescent="0.25">
      <c r="A1486" s="279" t="s">
        <v>317</v>
      </c>
      <c r="B1486" s="279" t="s">
        <v>325</v>
      </c>
      <c r="C1486" s="279" t="s">
        <v>325</v>
      </c>
      <c r="D1486" s="279" t="s">
        <v>1402</v>
      </c>
      <c r="E1486">
        <v>742741</v>
      </c>
      <c r="F1486" s="288">
        <v>33.070999999999984</v>
      </c>
      <c r="G1486" t="s">
        <v>76</v>
      </c>
      <c r="H1486" s="289" t="s">
        <v>13445</v>
      </c>
      <c r="I1486" s="289" t="s">
        <v>13412</v>
      </c>
      <c r="J1486" s="289" t="s">
        <v>13416</v>
      </c>
      <c r="K1486" s="281">
        <v>-0.97062518568400002</v>
      </c>
      <c r="L1486" s="279" t="s">
        <v>278</v>
      </c>
    </row>
    <row r="1487" spans="1:12" x14ac:dyDescent="0.25">
      <c r="A1487" s="279" t="s">
        <v>317</v>
      </c>
      <c r="B1487" s="279" t="s">
        <v>325</v>
      </c>
      <c r="C1487" s="279" t="s">
        <v>325</v>
      </c>
      <c r="D1487" s="279" t="s">
        <v>1417</v>
      </c>
      <c r="E1487">
        <v>744247</v>
      </c>
      <c r="F1487" s="288">
        <v>33.070999999999984</v>
      </c>
      <c r="G1487" t="s">
        <v>76</v>
      </c>
      <c r="H1487" s="289" t="s">
        <v>13445</v>
      </c>
      <c r="I1487" s="289" t="s">
        <v>13412</v>
      </c>
      <c r="J1487" s="289" t="s">
        <v>13416</v>
      </c>
      <c r="K1487" s="281">
        <v>-0.98149770152500004</v>
      </c>
      <c r="L1487" s="279" t="s">
        <v>278</v>
      </c>
    </row>
    <row r="1488" spans="1:12" x14ac:dyDescent="0.25">
      <c r="A1488" s="279" t="s">
        <v>317</v>
      </c>
      <c r="B1488" s="279" t="s">
        <v>325</v>
      </c>
      <c r="C1488" s="279" t="s">
        <v>325</v>
      </c>
      <c r="D1488" s="279" t="s">
        <v>1418</v>
      </c>
      <c r="E1488">
        <v>744271</v>
      </c>
      <c r="F1488" s="288">
        <v>33.070999999999984</v>
      </c>
      <c r="G1488" t="s">
        <v>76</v>
      </c>
      <c r="H1488" s="289" t="s">
        <v>13445</v>
      </c>
      <c r="I1488" s="289" t="s">
        <v>13412</v>
      </c>
      <c r="J1488" s="289" t="s">
        <v>13417</v>
      </c>
      <c r="K1488" s="281">
        <v>-0.94338253338300004</v>
      </c>
      <c r="L1488" s="279" t="s">
        <v>278</v>
      </c>
    </row>
    <row r="1489" spans="1:12" x14ac:dyDescent="0.25">
      <c r="A1489" s="279" t="s">
        <v>317</v>
      </c>
      <c r="B1489" s="279" t="s">
        <v>325</v>
      </c>
      <c r="C1489" s="279" t="s">
        <v>325</v>
      </c>
      <c r="D1489" s="279" t="s">
        <v>1454</v>
      </c>
      <c r="E1489">
        <v>691097</v>
      </c>
      <c r="F1489" s="288">
        <v>33.070999999999984</v>
      </c>
      <c r="G1489" t="s">
        <v>76</v>
      </c>
      <c r="H1489" s="289" t="s">
        <v>13445</v>
      </c>
      <c r="I1489" s="289" t="s">
        <v>13412</v>
      </c>
      <c r="J1489" s="289" t="s">
        <v>13416</v>
      </c>
      <c r="K1489" s="281">
        <v>-0.72519329596899995</v>
      </c>
      <c r="L1489" s="279" t="s">
        <v>278</v>
      </c>
    </row>
    <row r="1490" spans="1:12" x14ac:dyDescent="0.25">
      <c r="A1490" s="279" t="s">
        <v>317</v>
      </c>
      <c r="B1490" s="279" t="s">
        <v>325</v>
      </c>
      <c r="C1490" s="279" t="s">
        <v>325</v>
      </c>
      <c r="D1490" s="279" t="s">
        <v>1875</v>
      </c>
      <c r="E1490">
        <v>715778</v>
      </c>
      <c r="F1490" s="288">
        <v>33.070999999999984</v>
      </c>
      <c r="G1490" t="s">
        <v>76</v>
      </c>
      <c r="H1490" s="289" t="s">
        <v>13445</v>
      </c>
      <c r="I1490" s="289" t="s">
        <v>13412</v>
      </c>
      <c r="J1490" s="289" t="s">
        <v>13416</v>
      </c>
      <c r="K1490" s="281">
        <v>-0.93602140070499995</v>
      </c>
      <c r="L1490" s="279" t="s">
        <v>278</v>
      </c>
    </row>
    <row r="1491" spans="1:12" x14ac:dyDescent="0.25">
      <c r="A1491" s="279" t="s">
        <v>317</v>
      </c>
      <c r="B1491" s="279" t="s">
        <v>325</v>
      </c>
      <c r="C1491" s="279" t="s">
        <v>325</v>
      </c>
      <c r="D1491" s="279" t="s">
        <v>1987</v>
      </c>
      <c r="E1491">
        <v>744255</v>
      </c>
      <c r="F1491" s="288">
        <v>33.070999999999984</v>
      </c>
      <c r="G1491" t="s">
        <v>76</v>
      </c>
      <c r="H1491" s="289" t="s">
        <v>13445</v>
      </c>
      <c r="I1491" s="289" t="s">
        <v>13412</v>
      </c>
      <c r="J1491" s="289" t="s">
        <v>13416</v>
      </c>
      <c r="K1491" s="281">
        <v>-1.02972007777</v>
      </c>
      <c r="L1491" s="279" t="s">
        <v>278</v>
      </c>
    </row>
    <row r="1492" spans="1:12" x14ac:dyDescent="0.25">
      <c r="A1492" s="279" t="s">
        <v>317</v>
      </c>
      <c r="B1492" s="279" t="s">
        <v>325</v>
      </c>
      <c r="C1492" s="279" t="s">
        <v>325</v>
      </c>
      <c r="D1492" s="279" t="s">
        <v>2116</v>
      </c>
      <c r="E1492">
        <v>760609</v>
      </c>
      <c r="F1492" s="288">
        <v>33.070999999999984</v>
      </c>
      <c r="G1492" t="s">
        <v>77</v>
      </c>
      <c r="H1492" s="289" t="s">
        <v>13445</v>
      </c>
      <c r="I1492" s="289" t="s">
        <v>13412</v>
      </c>
      <c r="J1492" s="289" t="s">
        <v>13423</v>
      </c>
      <c r="K1492" s="281">
        <v>-0.15554748957</v>
      </c>
      <c r="L1492" s="279" t="s">
        <v>278</v>
      </c>
    </row>
    <row r="1493" spans="1:12" x14ac:dyDescent="0.25">
      <c r="A1493" s="279" t="s">
        <v>317</v>
      </c>
      <c r="B1493" s="279" t="s">
        <v>325</v>
      </c>
      <c r="C1493" s="279" t="s">
        <v>325</v>
      </c>
      <c r="D1493" s="279" t="s">
        <v>2117</v>
      </c>
      <c r="E1493">
        <v>760625</v>
      </c>
      <c r="F1493" s="288">
        <v>33.070999999999984</v>
      </c>
      <c r="G1493" t="s">
        <v>76</v>
      </c>
      <c r="H1493" s="289" t="s">
        <v>13445</v>
      </c>
      <c r="I1493" s="289" t="s">
        <v>13412</v>
      </c>
      <c r="J1493" s="289" t="s">
        <v>13416</v>
      </c>
      <c r="K1493" s="281">
        <v>-0.75054580140299998</v>
      </c>
      <c r="L1493" s="279" t="s">
        <v>278</v>
      </c>
    </row>
    <row r="1494" spans="1:12" x14ac:dyDescent="0.25">
      <c r="A1494" s="279" t="s">
        <v>317</v>
      </c>
      <c r="B1494" s="279" t="s">
        <v>325</v>
      </c>
      <c r="C1494" s="279" t="s">
        <v>325</v>
      </c>
      <c r="D1494" s="279" t="s">
        <v>2226</v>
      </c>
      <c r="E1494">
        <v>798916</v>
      </c>
      <c r="F1494" s="288">
        <v>33.070999999999984</v>
      </c>
      <c r="G1494" t="s">
        <v>76</v>
      </c>
      <c r="H1494" s="289" t="s">
        <v>13445</v>
      </c>
      <c r="I1494" s="289" t="s">
        <v>13412</v>
      </c>
      <c r="J1494" s="289" t="s">
        <v>13416</v>
      </c>
      <c r="K1494" s="281">
        <v>-0.89989161979599996</v>
      </c>
      <c r="L1494" s="279" t="s">
        <v>278</v>
      </c>
    </row>
    <row r="1495" spans="1:12" x14ac:dyDescent="0.25">
      <c r="A1495" s="279" t="s">
        <v>317</v>
      </c>
      <c r="B1495" s="279" t="s">
        <v>325</v>
      </c>
      <c r="C1495" s="279" t="s">
        <v>325</v>
      </c>
      <c r="D1495" s="279" t="s">
        <v>2463</v>
      </c>
      <c r="E1495">
        <v>628999</v>
      </c>
      <c r="F1495" s="288">
        <v>33.070999999999984</v>
      </c>
      <c r="G1495" t="s">
        <v>76</v>
      </c>
      <c r="H1495" s="289" t="s">
        <v>13445</v>
      </c>
      <c r="I1495" s="289" t="s">
        <v>13412</v>
      </c>
      <c r="J1495" s="289" t="s">
        <v>13416</v>
      </c>
      <c r="K1495" s="281">
        <v>-1.0065839570299999</v>
      </c>
      <c r="L1495" s="279" t="s">
        <v>278</v>
      </c>
    </row>
    <row r="1496" spans="1:12" x14ac:dyDescent="0.25">
      <c r="A1496" s="279" t="s">
        <v>317</v>
      </c>
      <c r="B1496" s="279" t="s">
        <v>325</v>
      </c>
      <c r="C1496" s="279" t="s">
        <v>325</v>
      </c>
      <c r="D1496" s="279" t="s">
        <v>2510</v>
      </c>
      <c r="E1496">
        <v>609854</v>
      </c>
      <c r="F1496" s="288">
        <v>33.070999999999984</v>
      </c>
      <c r="G1496" t="s">
        <v>76</v>
      </c>
      <c r="H1496" s="289" t="s">
        <v>13445</v>
      </c>
      <c r="I1496" s="289" t="s">
        <v>13412</v>
      </c>
      <c r="J1496" s="289" t="s">
        <v>13416</v>
      </c>
      <c r="K1496" s="281">
        <v>-0.94907572150200004</v>
      </c>
      <c r="L1496" s="279" t="s">
        <v>278</v>
      </c>
    </row>
    <row r="1497" spans="1:12" x14ac:dyDescent="0.25">
      <c r="A1497" s="279" t="s">
        <v>317</v>
      </c>
      <c r="B1497" s="279" t="s">
        <v>325</v>
      </c>
      <c r="C1497" s="279" t="s">
        <v>325</v>
      </c>
      <c r="D1497" s="279" t="s">
        <v>2588</v>
      </c>
      <c r="E1497">
        <v>629014</v>
      </c>
      <c r="F1497" s="288">
        <v>33.070999999999984</v>
      </c>
      <c r="G1497" t="s">
        <v>76</v>
      </c>
      <c r="H1497" s="289" t="s">
        <v>13445</v>
      </c>
      <c r="I1497" s="289" t="s">
        <v>13412</v>
      </c>
      <c r="J1497" s="289" t="s">
        <v>13416</v>
      </c>
      <c r="K1497" s="281">
        <v>-0.26639566603699999</v>
      </c>
      <c r="L1497" s="279" t="s">
        <v>278</v>
      </c>
    </row>
    <row r="1498" spans="1:12" x14ac:dyDescent="0.25">
      <c r="A1498" s="279" t="s">
        <v>317</v>
      </c>
      <c r="B1498" s="279" t="s">
        <v>325</v>
      </c>
      <c r="C1498" s="279" t="s">
        <v>325</v>
      </c>
      <c r="D1498" s="279" t="s">
        <v>2780</v>
      </c>
      <c r="E1498">
        <v>742732</v>
      </c>
      <c r="F1498" s="288">
        <v>33.070999999999984</v>
      </c>
      <c r="G1498" t="s">
        <v>77</v>
      </c>
      <c r="H1498" s="289" t="s">
        <v>13434</v>
      </c>
      <c r="I1498" s="289" t="s">
        <v>13412</v>
      </c>
      <c r="J1498" s="289" t="s">
        <v>13422</v>
      </c>
      <c r="K1498" s="281">
        <v>-0.50136243993200003</v>
      </c>
      <c r="L1498" s="279" t="s">
        <v>278</v>
      </c>
    </row>
    <row r="1499" spans="1:12" x14ac:dyDescent="0.25">
      <c r="A1499" s="279" t="s">
        <v>317</v>
      </c>
      <c r="B1499" s="279" t="s">
        <v>325</v>
      </c>
      <c r="C1499" s="279" t="s">
        <v>325</v>
      </c>
      <c r="D1499" s="279" t="s">
        <v>3068</v>
      </c>
      <c r="E1499">
        <v>719307</v>
      </c>
      <c r="F1499" s="288">
        <v>33.070999999999984</v>
      </c>
      <c r="G1499" t="s">
        <v>76</v>
      </c>
      <c r="H1499" s="289" t="s">
        <v>13445</v>
      </c>
      <c r="I1499" s="289" t="s">
        <v>13412</v>
      </c>
      <c r="J1499" s="289" t="s">
        <v>13416</v>
      </c>
      <c r="K1499" s="281">
        <v>-0.56107216695999995</v>
      </c>
      <c r="L1499" s="279" t="s">
        <v>278</v>
      </c>
    </row>
    <row r="1500" spans="1:12" x14ac:dyDescent="0.25">
      <c r="A1500" s="279" t="s">
        <v>317</v>
      </c>
      <c r="B1500" s="279" t="s">
        <v>325</v>
      </c>
      <c r="C1500" s="279" t="s">
        <v>325</v>
      </c>
      <c r="D1500" s="279" t="s">
        <v>3163</v>
      </c>
      <c r="E1500">
        <v>675768</v>
      </c>
      <c r="F1500" s="288">
        <v>33.070999999999984</v>
      </c>
      <c r="G1500" t="s">
        <v>77</v>
      </c>
      <c r="H1500" s="289" t="s">
        <v>13444</v>
      </c>
      <c r="I1500" s="289" t="s">
        <v>13412</v>
      </c>
      <c r="J1500" s="289" t="s">
        <v>13422</v>
      </c>
      <c r="K1500" s="281">
        <v>0.36517128603900001</v>
      </c>
      <c r="L1500" s="279" t="s">
        <v>271</v>
      </c>
    </row>
    <row r="1501" spans="1:12" x14ac:dyDescent="0.25">
      <c r="A1501" s="279" t="s">
        <v>317</v>
      </c>
      <c r="B1501" s="279" t="s">
        <v>325</v>
      </c>
      <c r="C1501" s="279" t="s">
        <v>325</v>
      </c>
      <c r="D1501" s="279" t="s">
        <v>3236</v>
      </c>
      <c r="E1501">
        <v>630241</v>
      </c>
      <c r="F1501" s="288">
        <v>33.070999999999984</v>
      </c>
      <c r="G1501" t="s">
        <v>77</v>
      </c>
      <c r="H1501" s="289" t="s">
        <v>13445</v>
      </c>
      <c r="I1501" s="289" t="s">
        <v>13412</v>
      </c>
      <c r="J1501" s="289" t="s">
        <v>13417</v>
      </c>
      <c r="K1501" s="281">
        <v>0.60761626058499996</v>
      </c>
      <c r="L1501" s="279" t="s">
        <v>293</v>
      </c>
    </row>
    <row r="1502" spans="1:12" x14ac:dyDescent="0.25">
      <c r="A1502" s="279" t="s">
        <v>317</v>
      </c>
      <c r="B1502" s="279" t="s">
        <v>325</v>
      </c>
      <c r="C1502" s="279" t="s">
        <v>325</v>
      </c>
      <c r="D1502" s="279" t="s">
        <v>3296</v>
      </c>
      <c r="E1502">
        <v>628972</v>
      </c>
      <c r="F1502" s="288">
        <v>33.070999999999984</v>
      </c>
      <c r="G1502" t="s">
        <v>76</v>
      </c>
      <c r="H1502" s="289" t="s">
        <v>13445</v>
      </c>
      <c r="I1502" s="289" t="s">
        <v>13412</v>
      </c>
      <c r="J1502" s="289" t="s">
        <v>13416</v>
      </c>
      <c r="K1502" s="281">
        <v>-0.73614458166800001</v>
      </c>
      <c r="L1502" s="279" t="s">
        <v>278</v>
      </c>
    </row>
    <row r="1503" spans="1:12" x14ac:dyDescent="0.25">
      <c r="A1503" s="279" t="s">
        <v>317</v>
      </c>
      <c r="B1503" s="279" t="s">
        <v>325</v>
      </c>
      <c r="C1503" s="279" t="s">
        <v>325</v>
      </c>
      <c r="D1503" s="279" t="s">
        <v>3349</v>
      </c>
      <c r="E1503">
        <v>788945</v>
      </c>
      <c r="F1503" s="288">
        <v>33.070999999999984</v>
      </c>
      <c r="G1503" t="s">
        <v>76</v>
      </c>
      <c r="H1503" s="289" t="s">
        <v>13445</v>
      </c>
      <c r="I1503" s="289" t="s">
        <v>13412</v>
      </c>
      <c r="J1503" s="289" t="s">
        <v>13416</v>
      </c>
      <c r="K1503" s="281">
        <v>-0.79671348658399999</v>
      </c>
      <c r="L1503" s="279" t="s">
        <v>278</v>
      </c>
    </row>
    <row r="1504" spans="1:12" x14ac:dyDescent="0.25">
      <c r="A1504" s="279" t="s">
        <v>317</v>
      </c>
      <c r="B1504" s="279" t="s">
        <v>325</v>
      </c>
      <c r="C1504" s="279" t="s">
        <v>325</v>
      </c>
      <c r="D1504" s="279" t="s">
        <v>3420</v>
      </c>
      <c r="E1504">
        <v>788970</v>
      </c>
      <c r="F1504" s="288">
        <v>33.070999999999984</v>
      </c>
      <c r="G1504" t="s">
        <v>76</v>
      </c>
      <c r="H1504" s="289" t="s">
        <v>13445</v>
      </c>
      <c r="I1504" s="289" t="s">
        <v>13412</v>
      </c>
      <c r="J1504" s="289" t="s">
        <v>13416</v>
      </c>
      <c r="K1504" s="281">
        <v>-0.51559816627699995</v>
      </c>
      <c r="L1504" s="279" t="s">
        <v>278</v>
      </c>
    </row>
    <row r="1505" spans="1:12" x14ac:dyDescent="0.25">
      <c r="A1505" s="279" t="s">
        <v>317</v>
      </c>
      <c r="B1505" s="279" t="s">
        <v>325</v>
      </c>
      <c r="C1505" s="279" t="s">
        <v>325</v>
      </c>
      <c r="D1505" s="279" t="s">
        <v>3461</v>
      </c>
      <c r="E1505">
        <v>781231</v>
      </c>
      <c r="F1505" s="288">
        <v>33.070999999999984</v>
      </c>
      <c r="G1505" t="s">
        <v>76</v>
      </c>
      <c r="H1505" s="289" t="s">
        <v>13445</v>
      </c>
      <c r="I1505" s="289" t="s">
        <v>13412</v>
      </c>
      <c r="J1505" s="289" t="s">
        <v>13416</v>
      </c>
      <c r="K1505" s="281">
        <v>-0.58447055138100001</v>
      </c>
      <c r="L1505" s="279" t="s">
        <v>278</v>
      </c>
    </row>
    <row r="1506" spans="1:12" x14ac:dyDescent="0.25">
      <c r="A1506" s="279" t="s">
        <v>317</v>
      </c>
      <c r="B1506" s="279" t="s">
        <v>325</v>
      </c>
      <c r="C1506" s="279" t="s">
        <v>325</v>
      </c>
      <c r="D1506" s="279" t="s">
        <v>3465</v>
      </c>
      <c r="E1506">
        <v>781274</v>
      </c>
      <c r="F1506" s="288">
        <v>33.070999999999984</v>
      </c>
      <c r="G1506" t="s">
        <v>76</v>
      </c>
      <c r="H1506" s="289" t="s">
        <v>13445</v>
      </c>
      <c r="I1506" s="289" t="s">
        <v>13412</v>
      </c>
      <c r="J1506" s="289" t="s">
        <v>13416</v>
      </c>
      <c r="K1506" s="281">
        <v>-0.68087707696999999</v>
      </c>
      <c r="L1506" s="279" t="s">
        <v>278</v>
      </c>
    </row>
    <row r="1507" spans="1:12" x14ac:dyDescent="0.25">
      <c r="A1507" s="279" t="s">
        <v>317</v>
      </c>
      <c r="B1507" s="279" t="s">
        <v>325</v>
      </c>
      <c r="C1507" s="279" t="s">
        <v>325</v>
      </c>
      <c r="D1507" s="279" t="s">
        <v>3529</v>
      </c>
      <c r="E1507">
        <v>930482</v>
      </c>
      <c r="F1507" s="288">
        <v>33.070999999999984</v>
      </c>
      <c r="G1507" t="s">
        <v>76</v>
      </c>
      <c r="H1507" s="289" t="s">
        <v>13445</v>
      </c>
      <c r="I1507" s="289" t="s">
        <v>13412</v>
      </c>
      <c r="J1507" s="289" t="s">
        <v>13416</v>
      </c>
      <c r="K1507" s="281">
        <v>-0.95760000000000001</v>
      </c>
      <c r="L1507" s="279" t="s">
        <v>278</v>
      </c>
    </row>
    <row r="1508" spans="1:12" x14ac:dyDescent="0.25">
      <c r="A1508" s="279" t="s">
        <v>317</v>
      </c>
      <c r="B1508" s="279" t="s">
        <v>325</v>
      </c>
      <c r="C1508" s="279" t="s">
        <v>325</v>
      </c>
      <c r="D1508" s="279" t="s">
        <v>3691</v>
      </c>
      <c r="E1508">
        <v>788953</v>
      </c>
      <c r="F1508" s="288">
        <v>33.070999999999984</v>
      </c>
      <c r="G1508" t="s">
        <v>77</v>
      </c>
      <c r="H1508" s="289" t="s">
        <v>13445</v>
      </c>
      <c r="I1508" s="289" t="s">
        <v>13412</v>
      </c>
      <c r="J1508" s="289" t="s">
        <v>13416</v>
      </c>
      <c r="K1508" s="281">
        <v>-0.85350947901700003</v>
      </c>
      <c r="L1508" s="279" t="s">
        <v>278</v>
      </c>
    </row>
    <row r="1509" spans="1:12" x14ac:dyDescent="0.25">
      <c r="A1509" s="279" t="s">
        <v>317</v>
      </c>
      <c r="B1509" s="279" t="s">
        <v>325</v>
      </c>
      <c r="C1509" s="279" t="s">
        <v>325</v>
      </c>
      <c r="D1509" s="279" t="s">
        <v>3743</v>
      </c>
      <c r="E1509">
        <v>790818</v>
      </c>
      <c r="F1509" s="288">
        <v>33.070999999999984</v>
      </c>
      <c r="G1509" t="s">
        <v>76</v>
      </c>
      <c r="H1509" s="289" t="s">
        <v>13434</v>
      </c>
      <c r="I1509" s="289" t="s">
        <v>13412</v>
      </c>
      <c r="J1509" s="289" t="s">
        <v>13417</v>
      </c>
      <c r="K1509" s="281">
        <v>-0.62137835933399999</v>
      </c>
      <c r="L1509" s="279" t="s">
        <v>278</v>
      </c>
    </row>
    <row r="1510" spans="1:12" x14ac:dyDescent="0.25">
      <c r="A1510" s="279" t="s">
        <v>317</v>
      </c>
      <c r="B1510" s="279" t="s">
        <v>325</v>
      </c>
      <c r="C1510" s="279" t="s">
        <v>325</v>
      </c>
      <c r="D1510" s="279" t="s">
        <v>3763</v>
      </c>
      <c r="E1510">
        <v>793027</v>
      </c>
      <c r="F1510" s="288">
        <v>33.070999999999984</v>
      </c>
      <c r="G1510" t="s">
        <v>76</v>
      </c>
      <c r="H1510" s="289" t="s">
        <v>13444</v>
      </c>
      <c r="I1510" s="289" t="s">
        <v>13412</v>
      </c>
      <c r="J1510" s="289" t="s">
        <v>13417</v>
      </c>
      <c r="K1510" s="281">
        <v>-0.68101191144499995</v>
      </c>
      <c r="L1510" s="279" t="s">
        <v>278</v>
      </c>
    </row>
    <row r="1511" spans="1:12" x14ac:dyDescent="0.25">
      <c r="A1511" s="279" t="s">
        <v>317</v>
      </c>
      <c r="B1511" s="279" t="s">
        <v>325</v>
      </c>
      <c r="C1511" s="279" t="s">
        <v>325</v>
      </c>
      <c r="D1511" s="279" t="s">
        <v>3821</v>
      </c>
      <c r="E1511">
        <v>724769</v>
      </c>
      <c r="F1511" s="288">
        <v>33.070999999999984</v>
      </c>
      <c r="G1511" t="s">
        <v>76</v>
      </c>
      <c r="H1511" s="289" t="s">
        <v>13445</v>
      </c>
      <c r="I1511" s="289" t="s">
        <v>13412</v>
      </c>
      <c r="J1511" s="289" t="s">
        <v>13416</v>
      </c>
      <c r="K1511" s="281">
        <v>-0.96004360534699995</v>
      </c>
      <c r="L1511" s="279" t="s">
        <v>278</v>
      </c>
    </row>
    <row r="1512" spans="1:12" x14ac:dyDescent="0.25">
      <c r="A1512" s="279" t="s">
        <v>317</v>
      </c>
      <c r="B1512" s="279" t="s">
        <v>325</v>
      </c>
      <c r="C1512" s="279" t="s">
        <v>325</v>
      </c>
      <c r="D1512" s="279" t="s">
        <v>3862</v>
      </c>
      <c r="E1512">
        <v>734390</v>
      </c>
      <c r="F1512" s="288">
        <v>33.070999999999984</v>
      </c>
      <c r="G1512" t="s">
        <v>76</v>
      </c>
      <c r="H1512" s="289" t="s">
        <v>13445</v>
      </c>
      <c r="I1512" s="289" t="s">
        <v>13412</v>
      </c>
      <c r="J1512" s="289" t="s">
        <v>13416</v>
      </c>
      <c r="K1512" s="281">
        <v>-0.98659913386300002</v>
      </c>
      <c r="L1512" s="279" t="s">
        <v>278</v>
      </c>
    </row>
    <row r="1513" spans="1:12" x14ac:dyDescent="0.25">
      <c r="A1513" s="279" t="s">
        <v>317</v>
      </c>
      <c r="B1513" s="279" t="s">
        <v>325</v>
      </c>
      <c r="C1513" s="279" t="s">
        <v>325</v>
      </c>
      <c r="D1513" s="279" t="s">
        <v>3902</v>
      </c>
      <c r="E1513">
        <v>711233</v>
      </c>
      <c r="F1513" s="288">
        <v>33.070999999999984</v>
      </c>
      <c r="G1513" t="s">
        <v>76</v>
      </c>
      <c r="H1513" s="289" t="s">
        <v>13444</v>
      </c>
      <c r="I1513" s="289" t="s">
        <v>13412</v>
      </c>
      <c r="J1513" s="289" t="s">
        <v>13422</v>
      </c>
      <c r="K1513" s="281">
        <v>-4.8627206916800003E-2</v>
      </c>
      <c r="L1513" s="279" t="s">
        <v>278</v>
      </c>
    </row>
    <row r="1514" spans="1:12" x14ac:dyDescent="0.25">
      <c r="A1514" s="279" t="s">
        <v>317</v>
      </c>
      <c r="B1514" s="279" t="s">
        <v>325</v>
      </c>
      <c r="C1514" s="279" t="s">
        <v>325</v>
      </c>
      <c r="D1514" s="279" t="s">
        <v>3948</v>
      </c>
      <c r="E1514">
        <v>760641</v>
      </c>
      <c r="F1514" s="288">
        <v>33.070999999999984</v>
      </c>
      <c r="G1514" t="s">
        <v>76</v>
      </c>
      <c r="H1514" s="289" t="s">
        <v>13445</v>
      </c>
      <c r="I1514" s="289" t="s">
        <v>13412</v>
      </c>
      <c r="J1514" s="289" t="s">
        <v>13416</v>
      </c>
      <c r="K1514" s="281">
        <v>-0.679273265977</v>
      </c>
      <c r="L1514" s="279" t="s">
        <v>278</v>
      </c>
    </row>
    <row r="1515" spans="1:12" x14ac:dyDescent="0.25">
      <c r="A1515" s="279" t="s">
        <v>317</v>
      </c>
      <c r="B1515" s="279" t="s">
        <v>325</v>
      </c>
      <c r="C1515" s="279" t="s">
        <v>325</v>
      </c>
      <c r="D1515" s="279" t="s">
        <v>4014</v>
      </c>
      <c r="E1515">
        <v>750247</v>
      </c>
      <c r="F1515" s="288">
        <v>33.070999999999984</v>
      </c>
      <c r="G1515" t="s">
        <v>76</v>
      </c>
      <c r="H1515" s="289" t="s">
        <v>13445</v>
      </c>
      <c r="I1515" s="289" t="s">
        <v>13412</v>
      </c>
      <c r="J1515" s="289" t="s">
        <v>13416</v>
      </c>
      <c r="K1515" s="281">
        <v>-0.43139014610300003</v>
      </c>
      <c r="L1515" s="279" t="s">
        <v>278</v>
      </c>
    </row>
    <row r="1516" spans="1:12" x14ac:dyDescent="0.25">
      <c r="A1516" s="279" t="s">
        <v>317</v>
      </c>
      <c r="B1516" s="279" t="s">
        <v>325</v>
      </c>
      <c r="C1516" s="279" t="s">
        <v>325</v>
      </c>
      <c r="D1516" s="279" t="s">
        <v>4085</v>
      </c>
      <c r="E1516">
        <v>751677</v>
      </c>
      <c r="F1516" s="288">
        <v>33.070999999999984</v>
      </c>
      <c r="G1516" t="s">
        <v>76</v>
      </c>
      <c r="H1516" s="289" t="s">
        <v>13444</v>
      </c>
      <c r="I1516" s="289" t="s">
        <v>13412</v>
      </c>
      <c r="J1516" s="289" t="s">
        <v>13417</v>
      </c>
      <c r="K1516" s="281">
        <v>-0.82723309510800003</v>
      </c>
      <c r="L1516" s="279" t="s">
        <v>278</v>
      </c>
    </row>
    <row r="1517" spans="1:12" x14ac:dyDescent="0.25">
      <c r="A1517" s="279" t="s">
        <v>317</v>
      </c>
      <c r="B1517" s="279" t="s">
        <v>325</v>
      </c>
      <c r="C1517" s="279" t="s">
        <v>325</v>
      </c>
      <c r="D1517" s="279" t="s">
        <v>4158</v>
      </c>
      <c r="E1517">
        <v>930440</v>
      </c>
      <c r="F1517" s="288">
        <v>33.070999999999984</v>
      </c>
      <c r="G1517" t="s">
        <v>76</v>
      </c>
      <c r="H1517" s="289" t="s">
        <v>13445</v>
      </c>
      <c r="I1517" s="289" t="s">
        <v>13412</v>
      </c>
      <c r="J1517" s="289" t="s">
        <v>13416</v>
      </c>
      <c r="K1517" s="281">
        <v>-0.94364800000000004</v>
      </c>
      <c r="L1517" s="279" t="s">
        <v>278</v>
      </c>
    </row>
    <row r="1518" spans="1:12" x14ac:dyDescent="0.25">
      <c r="A1518" s="279" t="s">
        <v>317</v>
      </c>
      <c r="B1518" s="279" t="s">
        <v>325</v>
      </c>
      <c r="C1518" s="279" t="s">
        <v>325</v>
      </c>
      <c r="D1518" s="279" t="s">
        <v>4212</v>
      </c>
      <c r="E1518">
        <v>602388</v>
      </c>
      <c r="F1518" s="288">
        <v>33.070999999999984</v>
      </c>
      <c r="G1518" t="s">
        <v>76</v>
      </c>
      <c r="H1518" s="289" t="s">
        <v>13445</v>
      </c>
      <c r="I1518" s="289" t="s">
        <v>13412</v>
      </c>
      <c r="J1518" s="289" t="s">
        <v>13416</v>
      </c>
      <c r="K1518" s="281">
        <v>-0.94945638567900004</v>
      </c>
      <c r="L1518" s="279" t="s">
        <v>278</v>
      </c>
    </row>
    <row r="1519" spans="1:12" x14ac:dyDescent="0.25">
      <c r="A1519" s="279" t="s">
        <v>317</v>
      </c>
      <c r="B1519" s="279" t="s">
        <v>325</v>
      </c>
      <c r="C1519" s="279" t="s">
        <v>325</v>
      </c>
      <c r="D1519" s="279" t="s">
        <v>4488</v>
      </c>
      <c r="E1519">
        <v>603228</v>
      </c>
      <c r="F1519" s="288">
        <v>33.070999999999984</v>
      </c>
      <c r="G1519" t="s">
        <v>76</v>
      </c>
      <c r="H1519" s="289" t="s">
        <v>13445</v>
      </c>
      <c r="I1519" s="289" t="s">
        <v>13412</v>
      </c>
      <c r="J1519" s="289" t="s">
        <v>13423</v>
      </c>
      <c r="K1519" s="281">
        <v>-0.64390755756999996</v>
      </c>
      <c r="L1519" s="279" t="s">
        <v>278</v>
      </c>
    </row>
    <row r="1520" spans="1:12" x14ac:dyDescent="0.25">
      <c r="A1520" s="279" t="s">
        <v>317</v>
      </c>
      <c r="B1520" s="279" t="s">
        <v>325</v>
      </c>
      <c r="C1520" s="279" t="s">
        <v>325</v>
      </c>
      <c r="D1520" s="279" t="s">
        <v>4602</v>
      </c>
      <c r="E1520">
        <v>691101</v>
      </c>
      <c r="F1520" s="288">
        <v>33.070999999999984</v>
      </c>
      <c r="G1520" t="s">
        <v>76</v>
      </c>
      <c r="H1520" s="289" t="s">
        <v>13445</v>
      </c>
      <c r="I1520" s="289" t="s">
        <v>13412</v>
      </c>
      <c r="J1520" s="289" t="s">
        <v>13416</v>
      </c>
      <c r="K1520" s="281">
        <v>-0.94382860358099996</v>
      </c>
      <c r="L1520" s="279" t="s">
        <v>278</v>
      </c>
    </row>
    <row r="1521" spans="1:12" x14ac:dyDescent="0.25">
      <c r="A1521" s="279" t="s">
        <v>317</v>
      </c>
      <c r="B1521" s="279" t="s">
        <v>325</v>
      </c>
      <c r="C1521" s="279" t="s">
        <v>325</v>
      </c>
      <c r="D1521" s="279" t="s">
        <v>4603</v>
      </c>
      <c r="E1521">
        <v>691151</v>
      </c>
      <c r="F1521" s="288">
        <v>33.070999999999984</v>
      </c>
      <c r="G1521" t="s">
        <v>76</v>
      </c>
      <c r="H1521" s="289" t="s">
        <v>13445</v>
      </c>
      <c r="I1521" s="289" t="s">
        <v>13412</v>
      </c>
      <c r="J1521" s="289" t="s">
        <v>13423</v>
      </c>
      <c r="K1521" s="281">
        <v>-0.81785218519000003</v>
      </c>
      <c r="L1521" s="279" t="s">
        <v>278</v>
      </c>
    </row>
    <row r="1522" spans="1:12" x14ac:dyDescent="0.25">
      <c r="A1522" s="279" t="s">
        <v>317</v>
      </c>
      <c r="B1522" s="279" t="s">
        <v>325</v>
      </c>
      <c r="C1522" s="279" t="s">
        <v>325</v>
      </c>
      <c r="D1522" s="279" t="s">
        <v>4730</v>
      </c>
      <c r="E1522">
        <v>740608</v>
      </c>
      <c r="F1522" s="288">
        <v>33.070999999999984</v>
      </c>
      <c r="G1522" t="s">
        <v>76</v>
      </c>
      <c r="H1522" s="289" t="s">
        <v>13445</v>
      </c>
      <c r="I1522" s="289" t="s">
        <v>13412</v>
      </c>
      <c r="J1522" s="289" t="s">
        <v>13416</v>
      </c>
      <c r="K1522" s="281">
        <v>-0.58422821363099997</v>
      </c>
      <c r="L1522" s="279" t="s">
        <v>278</v>
      </c>
    </row>
    <row r="1523" spans="1:12" x14ac:dyDescent="0.25">
      <c r="A1523" s="279" t="s">
        <v>317</v>
      </c>
      <c r="B1523" s="279" t="s">
        <v>325</v>
      </c>
      <c r="C1523" s="279" t="s">
        <v>325</v>
      </c>
      <c r="D1523" s="279" t="s">
        <v>4754</v>
      </c>
      <c r="E1523">
        <v>744221</v>
      </c>
      <c r="F1523" s="288">
        <v>33.070999999999984</v>
      </c>
      <c r="G1523" t="s">
        <v>77</v>
      </c>
      <c r="H1523" s="289" t="s">
        <v>13444</v>
      </c>
      <c r="I1523" s="289" t="s">
        <v>13412</v>
      </c>
      <c r="J1523" s="289" t="s">
        <v>13417</v>
      </c>
      <c r="K1523" s="281">
        <v>-0.48529428089299997</v>
      </c>
      <c r="L1523" s="279" t="s">
        <v>278</v>
      </c>
    </row>
    <row r="1524" spans="1:12" x14ac:dyDescent="0.25">
      <c r="A1524" s="279" t="s">
        <v>317</v>
      </c>
      <c r="B1524" s="279" t="s">
        <v>325</v>
      </c>
      <c r="C1524" s="279" t="s">
        <v>325</v>
      </c>
      <c r="D1524" s="279" t="s">
        <v>4845</v>
      </c>
      <c r="E1524">
        <v>930431</v>
      </c>
      <c r="F1524" s="288">
        <v>33.070999999999984</v>
      </c>
      <c r="G1524" t="s">
        <v>76</v>
      </c>
      <c r="H1524" s="289" t="s">
        <v>13445</v>
      </c>
      <c r="I1524" s="289" t="s">
        <v>13412</v>
      </c>
      <c r="J1524" s="289" t="s">
        <v>13416</v>
      </c>
      <c r="K1524" s="281">
        <v>-1.031453</v>
      </c>
      <c r="L1524" s="279" t="s">
        <v>278</v>
      </c>
    </row>
    <row r="1525" spans="1:12" x14ac:dyDescent="0.25">
      <c r="A1525" s="279" t="s">
        <v>317</v>
      </c>
      <c r="B1525" s="279" t="s">
        <v>325</v>
      </c>
      <c r="C1525" s="279" t="s">
        <v>325</v>
      </c>
      <c r="D1525" s="279" t="s">
        <v>5012</v>
      </c>
      <c r="E1525">
        <v>645249</v>
      </c>
      <c r="F1525" s="288">
        <v>33.070999999999984</v>
      </c>
      <c r="G1525" t="s">
        <v>76</v>
      </c>
      <c r="H1525" s="289" t="s">
        <v>13445</v>
      </c>
      <c r="I1525" s="289" t="s">
        <v>13412</v>
      </c>
      <c r="J1525" s="289" t="s">
        <v>13416</v>
      </c>
      <c r="K1525" s="281">
        <v>-0.66737007082199995</v>
      </c>
      <c r="L1525" s="279" t="s">
        <v>278</v>
      </c>
    </row>
    <row r="1526" spans="1:12" x14ac:dyDescent="0.25">
      <c r="A1526" s="279" t="s">
        <v>317</v>
      </c>
      <c r="B1526" s="279" t="s">
        <v>325</v>
      </c>
      <c r="C1526" s="279" t="s">
        <v>325</v>
      </c>
      <c r="D1526" s="279" t="s">
        <v>5066</v>
      </c>
      <c r="E1526">
        <v>781215</v>
      </c>
      <c r="F1526" s="288">
        <v>33.070999999999984</v>
      </c>
      <c r="G1526" t="s">
        <v>76</v>
      </c>
      <c r="H1526" s="289" t="s">
        <v>13445</v>
      </c>
      <c r="I1526" s="289" t="s">
        <v>13412</v>
      </c>
      <c r="J1526" s="289" t="s">
        <v>13416</v>
      </c>
      <c r="K1526" s="281">
        <v>-0.54618993902299995</v>
      </c>
      <c r="L1526" s="279" t="s">
        <v>278</v>
      </c>
    </row>
    <row r="1527" spans="1:12" x14ac:dyDescent="0.25">
      <c r="A1527" s="279" t="s">
        <v>317</v>
      </c>
      <c r="B1527" s="279" t="s">
        <v>325</v>
      </c>
      <c r="C1527" s="279" t="s">
        <v>325</v>
      </c>
      <c r="D1527" s="279" t="s">
        <v>5252</v>
      </c>
      <c r="E1527">
        <v>695343</v>
      </c>
      <c r="F1527" s="288">
        <v>33.070999999999984</v>
      </c>
      <c r="G1527" t="s">
        <v>76</v>
      </c>
      <c r="H1527" s="289" t="s">
        <v>13445</v>
      </c>
      <c r="I1527" s="289" t="s">
        <v>13412</v>
      </c>
      <c r="J1527" s="289" t="s">
        <v>13416</v>
      </c>
      <c r="K1527" s="281">
        <v>-0.93864244023099996</v>
      </c>
      <c r="L1527" s="279" t="s">
        <v>278</v>
      </c>
    </row>
    <row r="1528" spans="1:12" x14ac:dyDescent="0.25">
      <c r="A1528" s="279" t="s">
        <v>317</v>
      </c>
      <c r="B1528" s="279" t="s">
        <v>325</v>
      </c>
      <c r="C1528" s="279" t="s">
        <v>325</v>
      </c>
      <c r="D1528" s="279" t="s">
        <v>5388</v>
      </c>
      <c r="E1528">
        <v>742813</v>
      </c>
      <c r="F1528" s="288">
        <v>33.070999999999984</v>
      </c>
      <c r="G1528" t="s">
        <v>76</v>
      </c>
      <c r="H1528" s="289" t="s">
        <v>13445</v>
      </c>
      <c r="I1528" s="289" t="s">
        <v>13412</v>
      </c>
      <c r="J1528" s="289" t="s">
        <v>13416</v>
      </c>
      <c r="K1528" s="281">
        <v>-1.0193150520300001</v>
      </c>
      <c r="L1528" s="279" t="s">
        <v>278</v>
      </c>
    </row>
    <row r="1529" spans="1:12" x14ac:dyDescent="0.25">
      <c r="A1529" s="279" t="s">
        <v>317</v>
      </c>
      <c r="B1529" s="279" t="s">
        <v>325</v>
      </c>
      <c r="C1529" s="279" t="s">
        <v>325</v>
      </c>
      <c r="D1529" s="279" t="s">
        <v>5461</v>
      </c>
      <c r="E1529">
        <v>750221</v>
      </c>
      <c r="F1529" s="288">
        <v>33.070999999999984</v>
      </c>
      <c r="G1529" t="s">
        <v>76</v>
      </c>
      <c r="H1529" s="289" t="s">
        <v>13445</v>
      </c>
      <c r="I1529" s="289" t="s">
        <v>13412</v>
      </c>
      <c r="J1529" s="289" t="s">
        <v>13416</v>
      </c>
      <c r="K1529" s="281">
        <v>-0.87099762570600003</v>
      </c>
      <c r="L1529" s="279" t="s">
        <v>278</v>
      </c>
    </row>
    <row r="1530" spans="1:12" x14ac:dyDescent="0.25">
      <c r="A1530" s="279" t="s">
        <v>317</v>
      </c>
      <c r="B1530" s="279" t="s">
        <v>325</v>
      </c>
      <c r="C1530" s="279" t="s">
        <v>325</v>
      </c>
      <c r="D1530" s="279" t="s">
        <v>5566</v>
      </c>
      <c r="E1530">
        <v>623075</v>
      </c>
      <c r="F1530" s="288">
        <v>33.070999999999984</v>
      </c>
      <c r="G1530" t="s">
        <v>76</v>
      </c>
      <c r="H1530" s="289" t="s">
        <v>13445</v>
      </c>
      <c r="I1530" s="289" t="s">
        <v>13412</v>
      </c>
      <c r="J1530" s="289" t="s">
        <v>13416</v>
      </c>
      <c r="K1530" s="281">
        <v>-0.872968552191</v>
      </c>
      <c r="L1530" s="279" t="s">
        <v>278</v>
      </c>
    </row>
    <row r="1531" spans="1:12" x14ac:dyDescent="0.25">
      <c r="A1531" s="279" t="s">
        <v>317</v>
      </c>
      <c r="B1531" s="279" t="s">
        <v>325</v>
      </c>
      <c r="C1531" s="279" t="s">
        <v>325</v>
      </c>
      <c r="D1531" s="279" t="s">
        <v>5655</v>
      </c>
      <c r="E1531">
        <v>602426</v>
      </c>
      <c r="F1531" s="288">
        <v>33.070999999999984</v>
      </c>
      <c r="G1531" t="s">
        <v>76</v>
      </c>
      <c r="H1531" s="289" t="s">
        <v>13445</v>
      </c>
      <c r="I1531" s="289" t="s">
        <v>13412</v>
      </c>
      <c r="J1531" s="289" t="s">
        <v>13416</v>
      </c>
      <c r="K1531" s="281">
        <v>-0.98438461437000002</v>
      </c>
      <c r="L1531" s="279" t="s">
        <v>278</v>
      </c>
    </row>
    <row r="1532" spans="1:12" x14ac:dyDescent="0.25">
      <c r="A1532" s="279" t="s">
        <v>317</v>
      </c>
      <c r="B1532" s="279" t="s">
        <v>325</v>
      </c>
      <c r="C1532" s="279" t="s">
        <v>325</v>
      </c>
      <c r="D1532" s="279" t="s">
        <v>5739</v>
      </c>
      <c r="E1532">
        <v>645257</v>
      </c>
      <c r="F1532" s="288">
        <v>33.070999999999984</v>
      </c>
      <c r="G1532" t="s">
        <v>76</v>
      </c>
      <c r="H1532" s="289" t="s">
        <v>13445</v>
      </c>
      <c r="I1532" s="289" t="s">
        <v>13412</v>
      </c>
      <c r="J1532" s="289" t="s">
        <v>13416</v>
      </c>
      <c r="K1532" s="281">
        <v>-0.72098855401799999</v>
      </c>
      <c r="L1532" s="279" t="s">
        <v>278</v>
      </c>
    </row>
    <row r="1533" spans="1:12" x14ac:dyDescent="0.25">
      <c r="A1533" s="279" t="s">
        <v>317</v>
      </c>
      <c r="B1533" s="279" t="s">
        <v>325</v>
      </c>
      <c r="C1533" s="279" t="s">
        <v>325</v>
      </c>
      <c r="D1533" s="279" t="s">
        <v>5857</v>
      </c>
      <c r="E1533">
        <v>687138</v>
      </c>
      <c r="F1533" s="288">
        <v>33.070999999999984</v>
      </c>
      <c r="G1533" t="s">
        <v>76</v>
      </c>
      <c r="H1533" s="289" t="s">
        <v>13445</v>
      </c>
      <c r="I1533" s="289" t="s">
        <v>13412</v>
      </c>
      <c r="J1533" s="289" t="s">
        <v>13416</v>
      </c>
      <c r="K1533" s="281">
        <v>-0.87107815200799998</v>
      </c>
      <c r="L1533" s="279" t="s">
        <v>278</v>
      </c>
    </row>
    <row r="1534" spans="1:12" x14ac:dyDescent="0.25">
      <c r="A1534" s="279" t="s">
        <v>317</v>
      </c>
      <c r="B1534" s="279" t="s">
        <v>325</v>
      </c>
      <c r="C1534" s="279" t="s">
        <v>325</v>
      </c>
      <c r="D1534" s="279" t="s">
        <v>5886</v>
      </c>
      <c r="E1534">
        <v>630250</v>
      </c>
      <c r="F1534" s="288">
        <v>33.070999999999984</v>
      </c>
      <c r="G1534" t="s">
        <v>77</v>
      </c>
      <c r="H1534" s="289" t="s">
        <v>13445</v>
      </c>
      <c r="I1534" s="289" t="s">
        <v>13412</v>
      </c>
      <c r="J1534" s="289" t="s">
        <v>13422</v>
      </c>
      <c r="K1534" s="281">
        <v>-0.144772918083</v>
      </c>
      <c r="L1534" s="279" t="s">
        <v>278</v>
      </c>
    </row>
    <row r="1535" spans="1:12" x14ac:dyDescent="0.25">
      <c r="A1535" s="279" t="s">
        <v>317</v>
      </c>
      <c r="B1535" s="279" t="s">
        <v>325</v>
      </c>
      <c r="C1535" s="279" t="s">
        <v>325</v>
      </c>
      <c r="D1535" s="279" t="s">
        <v>5919</v>
      </c>
      <c r="E1535">
        <v>645231</v>
      </c>
      <c r="F1535" s="288">
        <v>33.070999999999984</v>
      </c>
      <c r="G1535" t="s">
        <v>76</v>
      </c>
      <c r="H1535" s="289" t="s">
        <v>13445</v>
      </c>
      <c r="I1535" s="289" t="s">
        <v>13412</v>
      </c>
      <c r="J1535" s="289" t="s">
        <v>13416</v>
      </c>
      <c r="K1535" s="281">
        <v>-8.4889412875299997E-2</v>
      </c>
      <c r="L1535" s="279" t="s">
        <v>278</v>
      </c>
    </row>
    <row r="1536" spans="1:12" x14ac:dyDescent="0.25">
      <c r="A1536" s="279" t="s">
        <v>317</v>
      </c>
      <c r="B1536" s="279" t="s">
        <v>325</v>
      </c>
      <c r="C1536" s="279" t="s">
        <v>325</v>
      </c>
      <c r="D1536" s="279" t="s">
        <v>5957</v>
      </c>
      <c r="E1536">
        <v>777846</v>
      </c>
      <c r="F1536" s="288">
        <v>33.070999999999984</v>
      </c>
      <c r="G1536" t="s">
        <v>77</v>
      </c>
      <c r="H1536" s="289" t="s">
        <v>13445</v>
      </c>
      <c r="I1536" s="289" t="s">
        <v>13412</v>
      </c>
      <c r="J1536" s="289" t="s">
        <v>13422</v>
      </c>
      <c r="K1536" s="281">
        <v>-9.9576987532800004E-2</v>
      </c>
      <c r="L1536" s="279" t="s">
        <v>278</v>
      </c>
    </row>
    <row r="1537" spans="1:12" x14ac:dyDescent="0.25">
      <c r="A1537" s="279" t="s">
        <v>317</v>
      </c>
      <c r="B1537" s="279" t="s">
        <v>325</v>
      </c>
      <c r="C1537" s="279" t="s">
        <v>325</v>
      </c>
      <c r="D1537" s="279" t="s">
        <v>5990</v>
      </c>
      <c r="E1537">
        <v>740624</v>
      </c>
      <c r="F1537" s="288">
        <v>33.070999999999984</v>
      </c>
      <c r="G1537" t="s">
        <v>77</v>
      </c>
      <c r="H1537" s="289" t="s">
        <v>13444</v>
      </c>
      <c r="I1537" s="289" t="s">
        <v>13412</v>
      </c>
      <c r="J1537" s="289" t="s">
        <v>13423</v>
      </c>
      <c r="K1537" s="281">
        <v>-0.247194286441</v>
      </c>
      <c r="L1537" s="279" t="s">
        <v>278</v>
      </c>
    </row>
    <row r="1538" spans="1:12" x14ac:dyDescent="0.25">
      <c r="A1538" s="279" t="s">
        <v>317</v>
      </c>
      <c r="B1538" s="279" t="s">
        <v>325</v>
      </c>
      <c r="C1538" s="279" t="s">
        <v>325</v>
      </c>
      <c r="D1538" s="279" t="s">
        <v>6054</v>
      </c>
      <c r="E1538">
        <v>655333</v>
      </c>
      <c r="F1538" s="288">
        <v>33.070999999999984</v>
      </c>
      <c r="G1538" t="s">
        <v>76</v>
      </c>
      <c r="H1538" s="289" t="s">
        <v>13445</v>
      </c>
      <c r="I1538" s="289" t="s">
        <v>13412</v>
      </c>
      <c r="J1538" s="289" t="s">
        <v>13416</v>
      </c>
      <c r="K1538" s="281">
        <v>-0.82268687337500002</v>
      </c>
      <c r="L1538" s="279" t="s">
        <v>278</v>
      </c>
    </row>
    <row r="1539" spans="1:12" x14ac:dyDescent="0.25">
      <c r="A1539" s="279" t="s">
        <v>317</v>
      </c>
      <c r="B1539" s="279" t="s">
        <v>325</v>
      </c>
      <c r="C1539" s="279" t="s">
        <v>325</v>
      </c>
      <c r="D1539" s="279" t="s">
        <v>6063</v>
      </c>
      <c r="E1539">
        <v>793043</v>
      </c>
      <c r="F1539" s="288">
        <v>33.070999999999984</v>
      </c>
      <c r="G1539" t="s">
        <v>76</v>
      </c>
      <c r="H1539" s="289" t="s">
        <v>13445</v>
      </c>
      <c r="I1539" s="289" t="s">
        <v>13412</v>
      </c>
      <c r="J1539" s="289" t="s">
        <v>13416</v>
      </c>
      <c r="K1539" s="281">
        <v>-0.69162608601099995</v>
      </c>
      <c r="L1539" s="279" t="s">
        <v>278</v>
      </c>
    </row>
    <row r="1540" spans="1:12" x14ac:dyDescent="0.25">
      <c r="A1540" s="279" t="s">
        <v>317</v>
      </c>
      <c r="B1540" s="279" t="s">
        <v>325</v>
      </c>
      <c r="C1540" s="279" t="s">
        <v>325</v>
      </c>
      <c r="D1540" s="279" t="s">
        <v>6114</v>
      </c>
      <c r="E1540">
        <v>711241</v>
      </c>
      <c r="F1540" s="288">
        <v>33.070999999999984</v>
      </c>
      <c r="G1540" t="s">
        <v>76</v>
      </c>
      <c r="H1540" s="289" t="s">
        <v>13445</v>
      </c>
      <c r="I1540" s="289" t="s">
        <v>13412</v>
      </c>
      <c r="J1540" s="289" t="s">
        <v>13416</v>
      </c>
      <c r="K1540" s="281">
        <v>-0.61783900628699995</v>
      </c>
      <c r="L1540" s="279" t="s">
        <v>278</v>
      </c>
    </row>
    <row r="1541" spans="1:12" x14ac:dyDescent="0.25">
      <c r="A1541" s="279" t="s">
        <v>317</v>
      </c>
      <c r="B1541" s="279" t="s">
        <v>325</v>
      </c>
      <c r="C1541" s="279" t="s">
        <v>325</v>
      </c>
      <c r="D1541" s="279" t="s">
        <v>6144</v>
      </c>
      <c r="E1541">
        <v>790826</v>
      </c>
      <c r="F1541" s="288">
        <v>33.070999999999984</v>
      </c>
      <c r="G1541" t="s">
        <v>76</v>
      </c>
      <c r="H1541" s="289" t="s">
        <v>13444</v>
      </c>
      <c r="I1541" s="289" t="s">
        <v>13412</v>
      </c>
      <c r="J1541" s="289" t="s">
        <v>13422</v>
      </c>
      <c r="K1541" s="281">
        <v>-0.68730447335199996</v>
      </c>
      <c r="L1541" s="279" t="s">
        <v>278</v>
      </c>
    </row>
    <row r="1542" spans="1:12" x14ac:dyDescent="0.25">
      <c r="A1542" s="279" t="s">
        <v>317</v>
      </c>
      <c r="B1542" s="279" t="s">
        <v>325</v>
      </c>
      <c r="C1542" s="279" t="s">
        <v>325</v>
      </c>
      <c r="D1542" s="279" t="s">
        <v>6276</v>
      </c>
      <c r="E1542">
        <v>602442</v>
      </c>
      <c r="F1542" s="288">
        <v>33.070999999999984</v>
      </c>
      <c r="G1542" t="s">
        <v>76</v>
      </c>
      <c r="H1542" s="289" t="s">
        <v>13445</v>
      </c>
      <c r="I1542" s="289" t="s">
        <v>13412</v>
      </c>
      <c r="J1542" s="289" t="s">
        <v>13416</v>
      </c>
      <c r="K1542" s="281">
        <v>-0.95583893089700001</v>
      </c>
      <c r="L1542" s="279" t="s">
        <v>278</v>
      </c>
    </row>
    <row r="1543" spans="1:12" x14ac:dyDescent="0.25">
      <c r="A1543" s="279" t="s">
        <v>317</v>
      </c>
      <c r="B1543" s="279" t="s">
        <v>325</v>
      </c>
      <c r="C1543" s="279" t="s">
        <v>325</v>
      </c>
      <c r="D1543" s="279" t="s">
        <v>6435</v>
      </c>
      <c r="E1543">
        <v>628981</v>
      </c>
      <c r="F1543" s="288">
        <v>33.070999999999984</v>
      </c>
      <c r="G1543" t="s">
        <v>76</v>
      </c>
      <c r="H1543" s="289" t="s">
        <v>13445</v>
      </c>
      <c r="I1543" s="289" t="s">
        <v>13412</v>
      </c>
      <c r="J1543" s="289" t="s">
        <v>13416</v>
      </c>
      <c r="K1543" s="281">
        <v>-0.98914290134100002</v>
      </c>
      <c r="L1543" s="279" t="s">
        <v>278</v>
      </c>
    </row>
    <row r="1544" spans="1:12" x14ac:dyDescent="0.25">
      <c r="A1544" s="279" t="s">
        <v>317</v>
      </c>
      <c r="B1544" s="279" t="s">
        <v>325</v>
      </c>
      <c r="C1544" s="279" t="s">
        <v>325</v>
      </c>
      <c r="D1544" s="279" t="s">
        <v>6447</v>
      </c>
      <c r="E1544">
        <v>684309</v>
      </c>
      <c r="F1544" s="288">
        <v>33.070999999999984</v>
      </c>
      <c r="G1544" t="s">
        <v>76</v>
      </c>
      <c r="H1544" s="289" t="s">
        <v>13445</v>
      </c>
      <c r="I1544" s="289" t="s">
        <v>13412</v>
      </c>
      <c r="J1544" s="289" t="s">
        <v>13416</v>
      </c>
      <c r="K1544" s="281">
        <v>-0.75545634880599999</v>
      </c>
      <c r="L1544" s="279" t="s">
        <v>278</v>
      </c>
    </row>
    <row r="1545" spans="1:12" x14ac:dyDescent="0.25">
      <c r="A1545" s="279" t="s">
        <v>317</v>
      </c>
      <c r="B1545" s="279" t="s">
        <v>325</v>
      </c>
      <c r="C1545" s="279" t="s">
        <v>325</v>
      </c>
      <c r="D1545" s="279" t="s">
        <v>6561</v>
      </c>
      <c r="E1545">
        <v>930423</v>
      </c>
      <c r="F1545" s="288">
        <v>33.070999999999984</v>
      </c>
      <c r="G1545" t="s">
        <v>76</v>
      </c>
      <c r="H1545" s="289" t="s">
        <v>13445</v>
      </c>
      <c r="I1545" s="289" t="s">
        <v>13412</v>
      </c>
      <c r="J1545" s="289" t="s">
        <v>13416</v>
      </c>
      <c r="K1545" s="281">
        <v>-1.031453</v>
      </c>
      <c r="L1545" s="279" t="s">
        <v>278</v>
      </c>
    </row>
    <row r="1546" spans="1:12" x14ac:dyDescent="0.25">
      <c r="A1546" s="279" t="s">
        <v>317</v>
      </c>
      <c r="B1546" s="279" t="s">
        <v>325</v>
      </c>
      <c r="C1546" s="279" t="s">
        <v>325</v>
      </c>
      <c r="D1546" s="279" t="s">
        <v>6635</v>
      </c>
      <c r="E1546">
        <v>687171</v>
      </c>
      <c r="F1546" s="288">
        <v>33.070999999999984</v>
      </c>
      <c r="G1546" t="s">
        <v>76</v>
      </c>
      <c r="H1546" s="289" t="s">
        <v>13445</v>
      </c>
      <c r="I1546" s="289" t="s">
        <v>13412</v>
      </c>
      <c r="J1546" s="289" t="s">
        <v>13416</v>
      </c>
      <c r="K1546" s="281">
        <v>-0.84510001875600005</v>
      </c>
      <c r="L1546" s="279" t="s">
        <v>278</v>
      </c>
    </row>
    <row r="1547" spans="1:12" x14ac:dyDescent="0.25">
      <c r="A1547" s="279" t="s">
        <v>317</v>
      </c>
      <c r="B1547" s="279" t="s">
        <v>325</v>
      </c>
      <c r="C1547" s="279" t="s">
        <v>325</v>
      </c>
      <c r="D1547" s="279" t="s">
        <v>6695</v>
      </c>
      <c r="E1547">
        <v>750255</v>
      </c>
      <c r="F1547" s="288">
        <v>33.070999999999984</v>
      </c>
      <c r="G1547" t="s">
        <v>76</v>
      </c>
      <c r="H1547" s="289" t="s">
        <v>13445</v>
      </c>
      <c r="I1547" s="289" t="s">
        <v>13412</v>
      </c>
      <c r="J1547" s="289" t="s">
        <v>13416</v>
      </c>
      <c r="K1547" s="281">
        <v>-0.56144884243299997</v>
      </c>
      <c r="L1547" s="279" t="s">
        <v>278</v>
      </c>
    </row>
    <row r="1548" spans="1:12" x14ac:dyDescent="0.25">
      <c r="A1548" s="279" t="s">
        <v>317</v>
      </c>
      <c r="B1548" s="279" t="s">
        <v>325</v>
      </c>
      <c r="C1548" s="279" t="s">
        <v>325</v>
      </c>
      <c r="D1548" s="279" t="s">
        <v>6737</v>
      </c>
      <c r="E1548">
        <v>663140</v>
      </c>
      <c r="F1548" s="288">
        <v>33.070999999999984</v>
      </c>
      <c r="G1548" t="s">
        <v>76</v>
      </c>
      <c r="H1548" s="289" t="s">
        <v>13445</v>
      </c>
      <c r="I1548" s="289" t="s">
        <v>13412</v>
      </c>
      <c r="J1548" s="289" t="s">
        <v>13423</v>
      </c>
      <c r="K1548" s="281">
        <v>-0.91397951632600005</v>
      </c>
      <c r="L1548" s="279" t="s">
        <v>278</v>
      </c>
    </row>
    <row r="1549" spans="1:12" x14ac:dyDescent="0.25">
      <c r="A1549" s="279" t="s">
        <v>317</v>
      </c>
      <c r="B1549" s="279" t="s">
        <v>325</v>
      </c>
      <c r="C1549" s="279" t="s">
        <v>325</v>
      </c>
      <c r="D1549" s="279" t="s">
        <v>6801</v>
      </c>
      <c r="E1549">
        <v>789003</v>
      </c>
      <c r="F1549" s="288">
        <v>33.070999999999984</v>
      </c>
      <c r="G1549" t="s">
        <v>76</v>
      </c>
      <c r="H1549" s="289" t="s">
        <v>13445</v>
      </c>
      <c r="I1549" s="289" t="s">
        <v>13412</v>
      </c>
      <c r="J1549" s="289" t="s">
        <v>13416</v>
      </c>
      <c r="K1549" s="281">
        <v>-0.93346444744299995</v>
      </c>
      <c r="L1549" s="279" t="s">
        <v>278</v>
      </c>
    </row>
    <row r="1550" spans="1:12" x14ac:dyDescent="0.25">
      <c r="A1550" s="279" t="s">
        <v>317</v>
      </c>
      <c r="B1550" s="279" t="s">
        <v>325</v>
      </c>
      <c r="C1550" s="279" t="s">
        <v>325</v>
      </c>
      <c r="D1550" s="279" t="s">
        <v>6835</v>
      </c>
      <c r="E1550">
        <v>781193</v>
      </c>
      <c r="F1550" s="288">
        <v>33.070999999999984</v>
      </c>
      <c r="G1550" t="s">
        <v>77</v>
      </c>
      <c r="H1550" s="289" t="s">
        <v>13434</v>
      </c>
      <c r="I1550" s="289" t="s">
        <v>13412</v>
      </c>
      <c r="J1550" s="289" t="s">
        <v>13422</v>
      </c>
      <c r="K1550" s="281">
        <v>-0.29450280201500001</v>
      </c>
      <c r="L1550" s="279" t="s">
        <v>278</v>
      </c>
    </row>
    <row r="1551" spans="1:12" x14ac:dyDescent="0.25">
      <c r="A1551" s="279" t="s">
        <v>317</v>
      </c>
      <c r="B1551" s="279" t="s">
        <v>325</v>
      </c>
      <c r="C1551" s="279" t="s">
        <v>325</v>
      </c>
      <c r="D1551" s="279" t="s">
        <v>6842</v>
      </c>
      <c r="E1551">
        <v>788988</v>
      </c>
      <c r="F1551" s="288">
        <v>33.070999999999984</v>
      </c>
      <c r="G1551" t="s">
        <v>76</v>
      </c>
      <c r="H1551" s="289" t="s">
        <v>13445</v>
      </c>
      <c r="I1551" s="289" t="s">
        <v>13412</v>
      </c>
      <c r="J1551" s="289" t="s">
        <v>13416</v>
      </c>
      <c r="K1551" s="281">
        <v>-0.96282416341699995</v>
      </c>
      <c r="L1551" s="279" t="s">
        <v>278</v>
      </c>
    </row>
    <row r="1552" spans="1:12" x14ac:dyDescent="0.25">
      <c r="A1552" s="279" t="s">
        <v>317</v>
      </c>
      <c r="B1552" s="279" t="s">
        <v>325</v>
      </c>
      <c r="C1552" s="279" t="s">
        <v>325</v>
      </c>
      <c r="D1552" s="279" t="s">
        <v>7012</v>
      </c>
      <c r="E1552">
        <v>662046</v>
      </c>
      <c r="F1552" s="288">
        <v>33.070999999999984</v>
      </c>
      <c r="G1552" t="s">
        <v>77</v>
      </c>
      <c r="H1552" s="289" t="s">
        <v>13444</v>
      </c>
      <c r="I1552" s="289" t="s">
        <v>13412</v>
      </c>
      <c r="J1552" s="289" t="s">
        <v>13417</v>
      </c>
      <c r="K1552" s="281">
        <v>-0.645015346165</v>
      </c>
      <c r="L1552" s="279" t="s">
        <v>278</v>
      </c>
    </row>
    <row r="1553" spans="1:12" x14ac:dyDescent="0.25">
      <c r="A1553" s="279" t="s">
        <v>317</v>
      </c>
      <c r="B1553" s="279" t="s">
        <v>325</v>
      </c>
      <c r="C1553" s="279" t="s">
        <v>325</v>
      </c>
      <c r="D1553" s="279" t="s">
        <v>7111</v>
      </c>
      <c r="E1553">
        <v>602434</v>
      </c>
      <c r="F1553" s="288">
        <v>33.070999999999984</v>
      </c>
      <c r="G1553" t="s">
        <v>76</v>
      </c>
      <c r="H1553" s="289" t="s">
        <v>13445</v>
      </c>
      <c r="I1553" s="289" t="s">
        <v>13412</v>
      </c>
      <c r="J1553" s="289" t="s">
        <v>13416</v>
      </c>
      <c r="K1553" s="281">
        <v>-0.521832993902</v>
      </c>
      <c r="L1553" s="279" t="s">
        <v>278</v>
      </c>
    </row>
    <row r="1554" spans="1:12" x14ac:dyDescent="0.25">
      <c r="A1554" s="279" t="s">
        <v>317</v>
      </c>
      <c r="B1554" s="279" t="s">
        <v>325</v>
      </c>
      <c r="C1554" s="279" t="s">
        <v>325</v>
      </c>
      <c r="D1554" s="279" t="s">
        <v>7260</v>
      </c>
      <c r="E1554">
        <v>735922</v>
      </c>
      <c r="F1554" s="288">
        <v>33.070999999999984</v>
      </c>
      <c r="G1554" t="s">
        <v>76</v>
      </c>
      <c r="H1554" s="289" t="s">
        <v>13445</v>
      </c>
      <c r="I1554" s="289" t="s">
        <v>13412</v>
      </c>
      <c r="J1554" s="289" t="s">
        <v>13416</v>
      </c>
      <c r="K1554" s="281">
        <v>-0.43067469026999999</v>
      </c>
      <c r="L1554" s="279" t="s">
        <v>278</v>
      </c>
    </row>
    <row r="1555" spans="1:12" x14ac:dyDescent="0.25">
      <c r="A1555" s="279" t="s">
        <v>317</v>
      </c>
      <c r="B1555" s="279" t="s">
        <v>325</v>
      </c>
      <c r="C1555" s="279" t="s">
        <v>325</v>
      </c>
      <c r="D1555" s="279" t="s">
        <v>7277</v>
      </c>
      <c r="E1555">
        <v>641472</v>
      </c>
      <c r="F1555" s="288">
        <v>33.070999999999984</v>
      </c>
      <c r="G1555" t="s">
        <v>76</v>
      </c>
      <c r="H1555" s="289" t="s">
        <v>13411</v>
      </c>
      <c r="I1555" s="289" t="s">
        <v>13412</v>
      </c>
      <c r="J1555" s="289" t="s">
        <v>13417</v>
      </c>
      <c r="K1555" s="281">
        <v>0.215650354071</v>
      </c>
      <c r="L1555" s="279" t="s">
        <v>271</v>
      </c>
    </row>
    <row r="1556" spans="1:12" x14ac:dyDescent="0.25">
      <c r="A1556" s="279" t="s">
        <v>317</v>
      </c>
      <c r="B1556" s="279" t="s">
        <v>325</v>
      </c>
      <c r="C1556" s="279" t="s">
        <v>325</v>
      </c>
      <c r="D1556" s="279" t="s">
        <v>7283</v>
      </c>
      <c r="E1556">
        <v>623059</v>
      </c>
      <c r="F1556" s="288">
        <v>33.070999999999984</v>
      </c>
      <c r="G1556" t="s">
        <v>76</v>
      </c>
      <c r="H1556" s="289" t="s">
        <v>13445</v>
      </c>
      <c r="I1556" s="289" t="s">
        <v>13412</v>
      </c>
      <c r="J1556" s="289" t="s">
        <v>13416</v>
      </c>
      <c r="K1556" s="281">
        <v>-0.43843672203099998</v>
      </c>
      <c r="L1556" s="279" t="s">
        <v>278</v>
      </c>
    </row>
    <row r="1557" spans="1:12" x14ac:dyDescent="0.25">
      <c r="A1557" s="279" t="s">
        <v>317</v>
      </c>
      <c r="B1557" s="279" t="s">
        <v>325</v>
      </c>
      <c r="C1557" s="279" t="s">
        <v>325</v>
      </c>
      <c r="D1557" s="279" t="s">
        <v>7284</v>
      </c>
      <c r="E1557">
        <v>641529</v>
      </c>
      <c r="F1557" s="288">
        <v>33.070999999999984</v>
      </c>
      <c r="G1557" t="s">
        <v>76</v>
      </c>
      <c r="H1557" s="289" t="s">
        <v>13445</v>
      </c>
      <c r="I1557" s="289" t="s">
        <v>13412</v>
      </c>
      <c r="J1557" s="289" t="s">
        <v>13422</v>
      </c>
      <c r="K1557" s="281">
        <v>-0.50278411708299997</v>
      </c>
      <c r="L1557" s="279" t="s">
        <v>278</v>
      </c>
    </row>
    <row r="1558" spans="1:12" x14ac:dyDescent="0.25">
      <c r="A1558" s="279" t="s">
        <v>317</v>
      </c>
      <c r="B1558" s="279" t="s">
        <v>325</v>
      </c>
      <c r="C1558" s="279" t="s">
        <v>325</v>
      </c>
      <c r="D1558" s="279" t="s">
        <v>325</v>
      </c>
      <c r="E1558">
        <v>622931</v>
      </c>
      <c r="F1558" s="288">
        <v>33.070999999999984</v>
      </c>
      <c r="G1558" t="s">
        <v>76</v>
      </c>
      <c r="H1558" s="289" t="s">
        <v>13445</v>
      </c>
      <c r="I1558" s="289" t="s">
        <v>13412</v>
      </c>
      <c r="J1558" s="289" t="s">
        <v>13416</v>
      </c>
      <c r="K1558" s="281">
        <v>-0.50596128875199997</v>
      </c>
      <c r="L1558" s="279" t="s">
        <v>278</v>
      </c>
    </row>
    <row r="1559" spans="1:12" x14ac:dyDescent="0.25">
      <c r="A1559" s="279" t="s">
        <v>317</v>
      </c>
      <c r="B1559" s="279" t="s">
        <v>325</v>
      </c>
      <c r="C1559" s="279" t="s">
        <v>325</v>
      </c>
      <c r="D1559" s="279" t="s">
        <v>7305</v>
      </c>
      <c r="E1559">
        <v>663069</v>
      </c>
      <c r="F1559" s="288">
        <v>33.070999999999984</v>
      </c>
      <c r="G1559" t="s">
        <v>76</v>
      </c>
      <c r="H1559" s="289" t="s">
        <v>13445</v>
      </c>
      <c r="I1559" s="289" t="s">
        <v>13412</v>
      </c>
      <c r="J1559" s="289" t="s">
        <v>13416</v>
      </c>
      <c r="K1559" s="281">
        <v>-0.78757441440499998</v>
      </c>
      <c r="L1559" s="279" t="s">
        <v>278</v>
      </c>
    </row>
    <row r="1560" spans="1:12" x14ac:dyDescent="0.25">
      <c r="A1560" s="279" t="s">
        <v>317</v>
      </c>
      <c r="B1560" s="279" t="s">
        <v>325</v>
      </c>
      <c r="C1560" s="279" t="s">
        <v>325</v>
      </c>
      <c r="D1560" s="279" t="s">
        <v>7463</v>
      </c>
      <c r="E1560">
        <v>630284</v>
      </c>
      <c r="F1560" s="288">
        <v>33.070999999999984</v>
      </c>
      <c r="G1560" t="s">
        <v>77</v>
      </c>
      <c r="H1560" s="289" t="s">
        <v>13445</v>
      </c>
      <c r="I1560" s="289" t="s">
        <v>13412</v>
      </c>
      <c r="J1560" s="289" t="s">
        <v>13422</v>
      </c>
      <c r="K1560" s="281">
        <v>0.54193292358800005</v>
      </c>
      <c r="L1560" s="279" t="s">
        <v>293</v>
      </c>
    </row>
    <row r="1561" spans="1:12" x14ac:dyDescent="0.25">
      <c r="A1561" s="279" t="s">
        <v>317</v>
      </c>
      <c r="B1561" s="279" t="s">
        <v>325</v>
      </c>
      <c r="C1561" s="279" t="s">
        <v>325</v>
      </c>
      <c r="D1561" s="279" t="s">
        <v>7709</v>
      </c>
      <c r="E1561">
        <v>735868</v>
      </c>
      <c r="F1561" s="288">
        <v>33.070999999999984</v>
      </c>
      <c r="G1561" t="s">
        <v>77</v>
      </c>
      <c r="H1561" s="289" t="s">
        <v>13434</v>
      </c>
      <c r="I1561" s="289" t="s">
        <v>13412</v>
      </c>
      <c r="J1561" s="289" t="s">
        <v>13422</v>
      </c>
      <c r="K1561" s="281">
        <v>-0.31280415692300001</v>
      </c>
      <c r="L1561" s="279" t="s">
        <v>278</v>
      </c>
    </row>
    <row r="1562" spans="1:12" x14ac:dyDescent="0.25">
      <c r="A1562" s="279" t="s">
        <v>317</v>
      </c>
      <c r="B1562" s="279" t="s">
        <v>325</v>
      </c>
      <c r="C1562" s="279" t="s">
        <v>325</v>
      </c>
      <c r="D1562" s="279" t="s">
        <v>7717</v>
      </c>
      <c r="E1562">
        <v>695319</v>
      </c>
      <c r="F1562" s="288">
        <v>33.070999999999984</v>
      </c>
      <c r="G1562" t="s">
        <v>77</v>
      </c>
      <c r="H1562" s="289" t="s">
        <v>13444</v>
      </c>
      <c r="I1562" s="289" t="s">
        <v>13412</v>
      </c>
      <c r="J1562" s="289" t="s">
        <v>13422</v>
      </c>
      <c r="K1562" s="281">
        <v>-0.65716432943699998</v>
      </c>
      <c r="L1562" s="279" t="s">
        <v>278</v>
      </c>
    </row>
    <row r="1563" spans="1:12" x14ac:dyDescent="0.25">
      <c r="A1563" s="279" t="s">
        <v>317</v>
      </c>
      <c r="B1563" s="279" t="s">
        <v>325</v>
      </c>
      <c r="C1563" s="279" t="s">
        <v>325</v>
      </c>
      <c r="D1563" s="279" t="s">
        <v>7769</v>
      </c>
      <c r="E1563">
        <v>736155</v>
      </c>
      <c r="F1563" s="288">
        <v>33.070999999999984</v>
      </c>
      <c r="G1563" t="s">
        <v>76</v>
      </c>
      <c r="H1563" s="289" t="s">
        <v>13445</v>
      </c>
      <c r="I1563" s="289" t="s">
        <v>13412</v>
      </c>
      <c r="J1563" s="289" t="s">
        <v>13422</v>
      </c>
      <c r="K1563" s="281">
        <v>-0.69050115622200003</v>
      </c>
      <c r="L1563" s="279" t="s">
        <v>278</v>
      </c>
    </row>
    <row r="1564" spans="1:12" x14ac:dyDescent="0.25">
      <c r="A1564" s="279" t="s">
        <v>317</v>
      </c>
      <c r="B1564" s="279" t="s">
        <v>325</v>
      </c>
      <c r="C1564" s="279" t="s">
        <v>325</v>
      </c>
      <c r="D1564" s="279" t="s">
        <v>7805</v>
      </c>
      <c r="E1564">
        <v>704024</v>
      </c>
      <c r="F1564" s="288">
        <v>33.070999999999984</v>
      </c>
      <c r="G1564" t="s">
        <v>77</v>
      </c>
      <c r="H1564" s="289" t="s">
        <v>13444</v>
      </c>
      <c r="I1564" s="289" t="s">
        <v>13412</v>
      </c>
      <c r="J1564" s="289" t="s">
        <v>13417</v>
      </c>
      <c r="K1564" s="281">
        <v>-0.79709162282900003</v>
      </c>
      <c r="L1564" s="279" t="s">
        <v>278</v>
      </c>
    </row>
    <row r="1565" spans="1:12" x14ac:dyDescent="0.25">
      <c r="A1565" s="279" t="s">
        <v>317</v>
      </c>
      <c r="B1565" s="279" t="s">
        <v>325</v>
      </c>
      <c r="C1565" s="279" t="s">
        <v>325</v>
      </c>
      <c r="D1565" s="279" t="s">
        <v>7828</v>
      </c>
      <c r="E1565">
        <v>739979</v>
      </c>
      <c r="F1565" s="288">
        <v>33.070999999999984</v>
      </c>
      <c r="G1565" t="s">
        <v>76</v>
      </c>
      <c r="H1565" s="289" t="s">
        <v>13444</v>
      </c>
      <c r="I1565" s="289" t="s">
        <v>13412</v>
      </c>
      <c r="J1565" s="289" t="s">
        <v>13417</v>
      </c>
      <c r="K1565" s="281">
        <v>-0.89996637371699995</v>
      </c>
      <c r="L1565" s="279" t="s">
        <v>278</v>
      </c>
    </row>
    <row r="1566" spans="1:12" x14ac:dyDescent="0.25">
      <c r="A1566" s="279" t="s">
        <v>317</v>
      </c>
      <c r="B1566" s="279" t="s">
        <v>325</v>
      </c>
      <c r="C1566" s="279" t="s">
        <v>325</v>
      </c>
      <c r="D1566" s="279" t="s">
        <v>7878</v>
      </c>
      <c r="E1566">
        <v>991821</v>
      </c>
      <c r="F1566" s="288">
        <v>33.070999999999984</v>
      </c>
      <c r="G1566" t="s">
        <v>76</v>
      </c>
      <c r="H1566" s="289" t="s">
        <v>13445</v>
      </c>
      <c r="I1566" s="289" t="s">
        <v>13412</v>
      </c>
      <c r="J1566" s="289" t="s">
        <v>13416</v>
      </c>
      <c r="K1566" s="281">
        <v>-1.03145310494</v>
      </c>
      <c r="L1566" s="279" t="s">
        <v>278</v>
      </c>
    </row>
    <row r="1567" spans="1:12" x14ac:dyDescent="0.25">
      <c r="A1567" s="279" t="s">
        <v>317</v>
      </c>
      <c r="B1567" s="279" t="s">
        <v>325</v>
      </c>
      <c r="C1567" s="279" t="s">
        <v>325</v>
      </c>
      <c r="D1567" s="279" t="s">
        <v>7931</v>
      </c>
      <c r="E1567">
        <v>991732</v>
      </c>
      <c r="F1567" s="288">
        <v>33.070999999999984</v>
      </c>
      <c r="G1567" t="s">
        <v>76</v>
      </c>
      <c r="H1567" s="289" t="s">
        <v>13445</v>
      </c>
      <c r="I1567" s="289" t="s">
        <v>13412</v>
      </c>
      <c r="J1567" s="289" t="s">
        <v>13416</v>
      </c>
      <c r="K1567" s="281">
        <v>-1.0534988109100001</v>
      </c>
      <c r="L1567" s="279" t="s">
        <v>278</v>
      </c>
    </row>
    <row r="1568" spans="1:12" x14ac:dyDescent="0.25">
      <c r="A1568" s="279" t="s">
        <v>317</v>
      </c>
      <c r="B1568" s="279" t="s">
        <v>325</v>
      </c>
      <c r="C1568" s="279" t="s">
        <v>325</v>
      </c>
      <c r="D1568" s="279" t="s">
        <v>7957</v>
      </c>
      <c r="E1568">
        <v>991741</v>
      </c>
      <c r="F1568" s="288">
        <v>33.070999999999984</v>
      </c>
      <c r="G1568" t="s">
        <v>76</v>
      </c>
      <c r="H1568" s="289" t="s">
        <v>13445</v>
      </c>
      <c r="I1568" s="289" t="s">
        <v>13412</v>
      </c>
      <c r="J1568" s="289" t="s">
        <v>13416</v>
      </c>
      <c r="K1568" s="281">
        <v>-0.70890769922200003</v>
      </c>
      <c r="L1568" s="279" t="s">
        <v>278</v>
      </c>
    </row>
    <row r="1569" spans="1:12" x14ac:dyDescent="0.25">
      <c r="A1569" s="279" t="s">
        <v>317</v>
      </c>
      <c r="B1569" s="279" t="s">
        <v>325</v>
      </c>
      <c r="C1569" s="279" t="s">
        <v>325</v>
      </c>
      <c r="D1569" s="279" t="s">
        <v>7967</v>
      </c>
      <c r="E1569">
        <v>705497</v>
      </c>
      <c r="F1569" s="288">
        <v>33.070999999999984</v>
      </c>
      <c r="G1569" t="s">
        <v>77</v>
      </c>
      <c r="H1569" s="289" t="s">
        <v>13444</v>
      </c>
      <c r="I1569" s="289" t="s">
        <v>13412</v>
      </c>
      <c r="J1569" s="289" t="s">
        <v>13423</v>
      </c>
      <c r="K1569" s="281">
        <v>-9.2004400434999994E-3</v>
      </c>
      <c r="L1569" s="279" t="s">
        <v>278</v>
      </c>
    </row>
    <row r="1570" spans="1:12" x14ac:dyDescent="0.25">
      <c r="A1570" s="279" t="s">
        <v>317</v>
      </c>
      <c r="B1570" s="279" t="s">
        <v>325</v>
      </c>
      <c r="C1570" s="279" t="s">
        <v>325</v>
      </c>
      <c r="D1570" s="279" t="s">
        <v>7971</v>
      </c>
      <c r="E1570">
        <v>725943</v>
      </c>
      <c r="F1570" s="288">
        <v>33.070999999999984</v>
      </c>
      <c r="G1570" t="s">
        <v>77</v>
      </c>
      <c r="H1570" s="289" t="s">
        <v>13444</v>
      </c>
      <c r="I1570" s="289" t="s">
        <v>13412</v>
      </c>
      <c r="J1570" s="289" t="s">
        <v>13417</v>
      </c>
      <c r="K1570" s="281">
        <v>-0.71644924568299995</v>
      </c>
      <c r="L1570" s="279" t="s">
        <v>278</v>
      </c>
    </row>
    <row r="1571" spans="1:12" x14ac:dyDescent="0.25">
      <c r="A1571" s="279" t="s">
        <v>317</v>
      </c>
      <c r="B1571" s="279" t="s">
        <v>325</v>
      </c>
      <c r="C1571" s="279" t="s">
        <v>325</v>
      </c>
      <c r="D1571" s="279" t="s">
        <v>8094</v>
      </c>
      <c r="E1571">
        <v>777820</v>
      </c>
      <c r="F1571" s="288">
        <v>33.070999999999984</v>
      </c>
      <c r="G1571" t="s">
        <v>76</v>
      </c>
      <c r="H1571" s="289" t="s">
        <v>13444</v>
      </c>
      <c r="I1571" s="289" t="s">
        <v>13412</v>
      </c>
      <c r="J1571" s="289" t="s">
        <v>13417</v>
      </c>
      <c r="K1571" s="281">
        <v>-9.4115543353299996E-2</v>
      </c>
      <c r="L1571" s="279" t="s">
        <v>278</v>
      </c>
    </row>
    <row r="1572" spans="1:12" x14ac:dyDescent="0.25">
      <c r="A1572" s="279" t="s">
        <v>317</v>
      </c>
      <c r="B1572" s="279" t="s">
        <v>325</v>
      </c>
      <c r="C1572" s="279" t="s">
        <v>325</v>
      </c>
      <c r="D1572" s="279" t="s">
        <v>8108</v>
      </c>
      <c r="E1572">
        <v>777854</v>
      </c>
      <c r="F1572" s="288">
        <v>33.070999999999984</v>
      </c>
      <c r="G1572" t="s">
        <v>76</v>
      </c>
      <c r="H1572" s="289" t="s">
        <v>13444</v>
      </c>
      <c r="I1572" s="289" t="s">
        <v>13412</v>
      </c>
      <c r="J1572" s="289" t="s">
        <v>13417</v>
      </c>
      <c r="K1572" s="281">
        <v>-0.72808775899900002</v>
      </c>
      <c r="L1572" s="279" t="s">
        <v>278</v>
      </c>
    </row>
    <row r="1573" spans="1:12" x14ac:dyDescent="0.25">
      <c r="A1573" s="279" t="s">
        <v>317</v>
      </c>
      <c r="B1573" s="279" t="s">
        <v>325</v>
      </c>
      <c r="C1573" s="279" t="s">
        <v>325</v>
      </c>
      <c r="D1573" s="279" t="s">
        <v>8114</v>
      </c>
      <c r="E1573">
        <v>991775</v>
      </c>
      <c r="F1573" s="288">
        <v>33.070999999999984</v>
      </c>
      <c r="G1573" t="s">
        <v>76</v>
      </c>
      <c r="H1573" s="289" t="s">
        <v>13445</v>
      </c>
      <c r="I1573" s="289" t="s">
        <v>13412</v>
      </c>
      <c r="J1573" s="289" t="s">
        <v>13416</v>
      </c>
      <c r="K1573" s="281">
        <v>-1.0673168902800001</v>
      </c>
      <c r="L1573" s="279" t="s">
        <v>278</v>
      </c>
    </row>
    <row r="1574" spans="1:12" x14ac:dyDescent="0.25">
      <c r="A1574" s="279" t="s">
        <v>317</v>
      </c>
      <c r="B1574" s="279" t="s">
        <v>325</v>
      </c>
      <c r="C1574" s="279" t="s">
        <v>325</v>
      </c>
      <c r="D1574" s="279" t="s">
        <v>8239</v>
      </c>
      <c r="E1574">
        <v>602396</v>
      </c>
      <c r="F1574" s="288">
        <v>33.070999999999984</v>
      </c>
      <c r="G1574" t="s">
        <v>76</v>
      </c>
      <c r="H1574" s="289" t="s">
        <v>13445</v>
      </c>
      <c r="I1574" s="289" t="s">
        <v>13412</v>
      </c>
      <c r="J1574" s="289" t="s">
        <v>13416</v>
      </c>
      <c r="K1574" s="281">
        <v>-1.02553706043</v>
      </c>
      <c r="L1574" s="279" t="s">
        <v>278</v>
      </c>
    </row>
    <row r="1575" spans="1:12" x14ac:dyDescent="0.25">
      <c r="A1575" s="279" t="s">
        <v>317</v>
      </c>
      <c r="B1575" s="279" t="s">
        <v>325</v>
      </c>
      <c r="C1575" s="279" t="s">
        <v>325</v>
      </c>
      <c r="D1575" s="279" t="s">
        <v>8248</v>
      </c>
      <c r="E1575">
        <v>623083</v>
      </c>
      <c r="F1575" s="288">
        <v>33.070999999999984</v>
      </c>
      <c r="G1575" t="s">
        <v>76</v>
      </c>
      <c r="H1575" s="289" t="s">
        <v>13445</v>
      </c>
      <c r="I1575" s="289" t="s">
        <v>13412</v>
      </c>
      <c r="J1575" s="289" t="s">
        <v>13417</v>
      </c>
      <c r="K1575" s="281">
        <v>-0.604030172792</v>
      </c>
      <c r="L1575" s="279" t="s">
        <v>278</v>
      </c>
    </row>
    <row r="1576" spans="1:12" x14ac:dyDescent="0.25">
      <c r="A1576" s="279" t="s">
        <v>317</v>
      </c>
      <c r="B1576" s="279" t="s">
        <v>325</v>
      </c>
      <c r="C1576" s="279" t="s">
        <v>325</v>
      </c>
      <c r="D1576" s="279" t="s">
        <v>8260</v>
      </c>
      <c r="E1576">
        <v>683639</v>
      </c>
      <c r="F1576" s="288">
        <v>33.070999999999984</v>
      </c>
      <c r="G1576" t="s">
        <v>76</v>
      </c>
      <c r="H1576" s="289" t="s">
        <v>13444</v>
      </c>
      <c r="I1576" s="289" t="s">
        <v>13412</v>
      </c>
      <c r="J1576" s="289" t="s">
        <v>13417</v>
      </c>
      <c r="K1576" s="281">
        <v>-0.88087251109200004</v>
      </c>
      <c r="L1576" s="279" t="s">
        <v>278</v>
      </c>
    </row>
    <row r="1577" spans="1:12" x14ac:dyDescent="0.25">
      <c r="A1577" s="279" t="s">
        <v>317</v>
      </c>
      <c r="B1577" s="279" t="s">
        <v>325</v>
      </c>
      <c r="C1577" s="279" t="s">
        <v>325</v>
      </c>
      <c r="D1577" s="279" t="s">
        <v>8588</v>
      </c>
      <c r="E1577">
        <v>793680</v>
      </c>
      <c r="F1577" s="288">
        <v>33.070999999999984</v>
      </c>
      <c r="G1577" t="s">
        <v>76</v>
      </c>
      <c r="H1577" s="289" t="s">
        <v>13411</v>
      </c>
      <c r="I1577" s="289" t="s">
        <v>13412</v>
      </c>
      <c r="J1577" s="289" t="s">
        <v>13417</v>
      </c>
      <c r="K1577" s="281">
        <v>-0.65062326711600005</v>
      </c>
      <c r="L1577" s="279" t="s">
        <v>278</v>
      </c>
    </row>
    <row r="1578" spans="1:12" x14ac:dyDescent="0.25">
      <c r="A1578" s="279" t="s">
        <v>317</v>
      </c>
      <c r="B1578" s="279" t="s">
        <v>325</v>
      </c>
      <c r="C1578" s="279" t="s">
        <v>325</v>
      </c>
      <c r="D1578" s="279" t="s">
        <v>8598</v>
      </c>
      <c r="E1578">
        <v>615714</v>
      </c>
      <c r="F1578" s="288">
        <v>33.070999999999984</v>
      </c>
      <c r="G1578" t="s">
        <v>76</v>
      </c>
      <c r="H1578" s="289" t="s">
        <v>13445</v>
      </c>
      <c r="I1578" s="289" t="s">
        <v>13412</v>
      </c>
      <c r="J1578" s="289" t="s">
        <v>13416</v>
      </c>
      <c r="K1578" s="281">
        <v>-0.76731012256499997</v>
      </c>
      <c r="L1578" s="279" t="s">
        <v>278</v>
      </c>
    </row>
    <row r="1579" spans="1:12" x14ac:dyDescent="0.25">
      <c r="A1579" s="279" t="s">
        <v>317</v>
      </c>
      <c r="B1579" s="279" t="s">
        <v>325</v>
      </c>
      <c r="C1579" s="279" t="s">
        <v>325</v>
      </c>
      <c r="D1579" s="279" t="s">
        <v>8737</v>
      </c>
      <c r="E1579">
        <v>781169</v>
      </c>
      <c r="F1579" s="288">
        <v>33.070999999999984</v>
      </c>
      <c r="G1579" t="s">
        <v>77</v>
      </c>
      <c r="H1579" s="289" t="s">
        <v>13434</v>
      </c>
      <c r="I1579" s="289" t="s">
        <v>13412</v>
      </c>
      <c r="J1579" s="289" t="s">
        <v>13423</v>
      </c>
      <c r="K1579" s="281">
        <v>-0.27018095083299998</v>
      </c>
      <c r="L1579" s="279" t="s">
        <v>278</v>
      </c>
    </row>
    <row r="1580" spans="1:12" x14ac:dyDescent="0.25">
      <c r="A1580" s="279" t="s">
        <v>317</v>
      </c>
      <c r="B1580" s="279" t="s">
        <v>325</v>
      </c>
      <c r="C1580" s="279" t="s">
        <v>325</v>
      </c>
      <c r="D1580" s="279" t="s">
        <v>9127</v>
      </c>
      <c r="E1580">
        <v>655341</v>
      </c>
      <c r="F1580" s="288">
        <v>33.070999999999984</v>
      </c>
      <c r="G1580" t="s">
        <v>76</v>
      </c>
      <c r="H1580" s="289" t="s">
        <v>13445</v>
      </c>
      <c r="I1580" s="289" t="s">
        <v>13412</v>
      </c>
      <c r="J1580" s="289" t="s">
        <v>13416</v>
      </c>
      <c r="K1580" s="281">
        <v>-0.94364837949000002</v>
      </c>
      <c r="L1580" s="279" t="s">
        <v>278</v>
      </c>
    </row>
    <row r="1581" spans="1:12" x14ac:dyDescent="0.25">
      <c r="A1581" s="279" t="s">
        <v>317</v>
      </c>
      <c r="B1581" s="279" t="s">
        <v>325</v>
      </c>
      <c r="C1581" s="279" t="s">
        <v>325</v>
      </c>
      <c r="D1581" s="279" t="s">
        <v>9135</v>
      </c>
      <c r="E1581">
        <v>704067</v>
      </c>
      <c r="F1581" s="288">
        <v>33.070999999999984</v>
      </c>
      <c r="G1581" t="s">
        <v>76</v>
      </c>
      <c r="H1581" s="289" t="s">
        <v>13444</v>
      </c>
      <c r="I1581" s="289" t="s">
        <v>13412</v>
      </c>
      <c r="J1581" s="289" t="s">
        <v>13422</v>
      </c>
      <c r="K1581" s="281">
        <v>-0.63246225085800001</v>
      </c>
      <c r="L1581" s="279" t="s">
        <v>278</v>
      </c>
    </row>
    <row r="1582" spans="1:12" x14ac:dyDescent="0.25">
      <c r="A1582" s="279" t="s">
        <v>317</v>
      </c>
      <c r="B1582" s="279" t="s">
        <v>325</v>
      </c>
      <c r="C1582" s="279" t="s">
        <v>325</v>
      </c>
      <c r="D1582" s="279" t="s">
        <v>9163</v>
      </c>
      <c r="E1582">
        <v>683621</v>
      </c>
      <c r="F1582" s="288">
        <v>33.070999999999984</v>
      </c>
      <c r="G1582" t="s">
        <v>76</v>
      </c>
      <c r="H1582" s="289" t="s">
        <v>13445</v>
      </c>
      <c r="I1582" s="289" t="s">
        <v>13412</v>
      </c>
      <c r="J1582" s="289" t="s">
        <v>13416</v>
      </c>
      <c r="K1582" s="281">
        <v>-0.92226551217800001</v>
      </c>
      <c r="L1582" s="279" t="s">
        <v>278</v>
      </c>
    </row>
    <row r="1583" spans="1:12" x14ac:dyDescent="0.25">
      <c r="A1583" s="279" t="s">
        <v>317</v>
      </c>
      <c r="B1583" s="279" t="s">
        <v>325</v>
      </c>
      <c r="C1583" s="279" t="s">
        <v>325</v>
      </c>
      <c r="D1583" s="279" t="s">
        <v>9196</v>
      </c>
      <c r="E1583">
        <v>662062</v>
      </c>
      <c r="F1583" s="288">
        <v>33.070999999999984</v>
      </c>
      <c r="G1583" t="s">
        <v>76</v>
      </c>
      <c r="H1583" s="289" t="s">
        <v>13434</v>
      </c>
      <c r="I1583" s="289" t="s">
        <v>13412</v>
      </c>
      <c r="J1583" s="289" t="s">
        <v>13423</v>
      </c>
      <c r="K1583" s="281">
        <v>-0.31028133700299998</v>
      </c>
      <c r="L1583" s="279" t="s">
        <v>278</v>
      </c>
    </row>
    <row r="1584" spans="1:12" x14ac:dyDescent="0.25">
      <c r="A1584" s="279" t="s">
        <v>317</v>
      </c>
      <c r="B1584" s="279" t="s">
        <v>325</v>
      </c>
      <c r="C1584" s="279" t="s">
        <v>325</v>
      </c>
      <c r="D1584" s="279" t="s">
        <v>9336</v>
      </c>
      <c r="E1584">
        <v>724807</v>
      </c>
      <c r="F1584" s="288">
        <v>33.070999999999984</v>
      </c>
      <c r="G1584" t="s">
        <v>76</v>
      </c>
      <c r="H1584" s="289" t="s">
        <v>13445</v>
      </c>
      <c r="I1584" s="289" t="s">
        <v>13412</v>
      </c>
      <c r="J1584" s="289" t="s">
        <v>13416</v>
      </c>
      <c r="K1584" s="281">
        <v>-1.0373376345600001</v>
      </c>
      <c r="L1584" s="279" t="s">
        <v>278</v>
      </c>
    </row>
    <row r="1585" spans="1:12" x14ac:dyDescent="0.25">
      <c r="A1585" s="279" t="s">
        <v>317</v>
      </c>
      <c r="B1585" s="279" t="s">
        <v>325</v>
      </c>
      <c r="C1585" s="279" t="s">
        <v>325</v>
      </c>
      <c r="D1585" s="279" t="s">
        <v>9348</v>
      </c>
      <c r="E1585">
        <v>663158</v>
      </c>
      <c r="F1585" s="288">
        <v>33.070999999999984</v>
      </c>
      <c r="G1585" t="s">
        <v>76</v>
      </c>
      <c r="H1585" s="289" t="s">
        <v>13434</v>
      </c>
      <c r="I1585" s="289" t="s">
        <v>13412</v>
      </c>
      <c r="J1585" s="289" t="s">
        <v>13423</v>
      </c>
      <c r="K1585" s="281">
        <v>-0.73358330801000005</v>
      </c>
      <c r="L1585" s="279" t="s">
        <v>278</v>
      </c>
    </row>
    <row r="1586" spans="1:12" x14ac:dyDescent="0.25">
      <c r="A1586" s="279" t="s">
        <v>317</v>
      </c>
      <c r="B1586" s="279" t="s">
        <v>325</v>
      </c>
      <c r="C1586" s="279" t="s">
        <v>325</v>
      </c>
      <c r="D1586" s="279" t="s">
        <v>9363</v>
      </c>
      <c r="E1586">
        <v>642894</v>
      </c>
      <c r="F1586" s="288">
        <v>33.070999999999984</v>
      </c>
      <c r="G1586" t="s">
        <v>76</v>
      </c>
      <c r="H1586" s="289" t="s">
        <v>13445</v>
      </c>
      <c r="I1586" s="289" t="s">
        <v>13412</v>
      </c>
      <c r="J1586" s="289" t="s">
        <v>13416</v>
      </c>
      <c r="K1586" s="281">
        <v>-0.96454573636499996</v>
      </c>
      <c r="L1586" s="279" t="s">
        <v>278</v>
      </c>
    </row>
    <row r="1587" spans="1:12" x14ac:dyDescent="0.25">
      <c r="A1587" s="279" t="s">
        <v>317</v>
      </c>
      <c r="B1587" s="279" t="s">
        <v>325</v>
      </c>
      <c r="C1587" s="279" t="s">
        <v>325</v>
      </c>
      <c r="D1587" s="279" t="s">
        <v>9399</v>
      </c>
      <c r="E1587">
        <v>711217</v>
      </c>
      <c r="F1587" s="288">
        <v>33.070999999999984</v>
      </c>
      <c r="G1587" t="s">
        <v>76</v>
      </c>
      <c r="H1587" s="289" t="s">
        <v>13445</v>
      </c>
      <c r="I1587" s="289" t="s">
        <v>13412</v>
      </c>
      <c r="J1587" s="289" t="s">
        <v>13416</v>
      </c>
      <c r="K1587" s="281">
        <v>-0.39553366791700001</v>
      </c>
      <c r="L1587" s="279" t="s">
        <v>278</v>
      </c>
    </row>
    <row r="1588" spans="1:12" x14ac:dyDescent="0.25">
      <c r="A1588" s="279" t="s">
        <v>317</v>
      </c>
      <c r="B1588" s="279" t="s">
        <v>325</v>
      </c>
      <c r="C1588" s="279" t="s">
        <v>325</v>
      </c>
      <c r="D1588" s="279" t="s">
        <v>9414</v>
      </c>
      <c r="E1588">
        <v>991759</v>
      </c>
      <c r="F1588" s="288">
        <v>33.070999999999984</v>
      </c>
      <c r="G1588" t="s">
        <v>76</v>
      </c>
      <c r="H1588" s="289" t="s">
        <v>13445</v>
      </c>
      <c r="I1588" s="289" t="s">
        <v>13412</v>
      </c>
      <c r="J1588" s="289" t="s">
        <v>13416</v>
      </c>
      <c r="K1588" s="281">
        <v>-0.95759989551299995</v>
      </c>
      <c r="L1588" s="279" t="s">
        <v>278</v>
      </c>
    </row>
    <row r="1589" spans="1:12" x14ac:dyDescent="0.25">
      <c r="A1589" s="279" t="s">
        <v>317</v>
      </c>
      <c r="B1589" s="279" t="s">
        <v>325</v>
      </c>
      <c r="C1589" s="279" t="s">
        <v>325</v>
      </c>
      <c r="D1589" s="279" t="s">
        <v>9557</v>
      </c>
      <c r="E1589">
        <v>742767</v>
      </c>
      <c r="F1589" s="288">
        <v>33.070999999999984</v>
      </c>
      <c r="G1589" t="s">
        <v>76</v>
      </c>
      <c r="H1589" s="289" t="s">
        <v>13445</v>
      </c>
      <c r="I1589" s="289" t="s">
        <v>13412</v>
      </c>
      <c r="J1589" s="289" t="s">
        <v>13416</v>
      </c>
      <c r="K1589" s="281">
        <v>-0.63242176791600002</v>
      </c>
      <c r="L1589" s="279" t="s">
        <v>278</v>
      </c>
    </row>
    <row r="1590" spans="1:12" x14ac:dyDescent="0.25">
      <c r="A1590" s="279" t="s">
        <v>317</v>
      </c>
      <c r="B1590" s="279" t="s">
        <v>325</v>
      </c>
      <c r="C1590" s="279" t="s">
        <v>325</v>
      </c>
      <c r="D1590" s="279" t="s">
        <v>9624</v>
      </c>
      <c r="E1590">
        <v>619914</v>
      </c>
      <c r="F1590" s="288">
        <v>33.070999999999984</v>
      </c>
      <c r="G1590" t="s">
        <v>76</v>
      </c>
      <c r="H1590" s="289" t="s">
        <v>13445</v>
      </c>
      <c r="I1590" s="289" t="s">
        <v>13412</v>
      </c>
      <c r="J1590" s="289" t="s">
        <v>13416</v>
      </c>
      <c r="K1590" s="281">
        <v>-0.92726016792400001</v>
      </c>
      <c r="L1590" s="279" t="s">
        <v>278</v>
      </c>
    </row>
    <row r="1591" spans="1:12" x14ac:dyDescent="0.25">
      <c r="A1591" s="279" t="s">
        <v>317</v>
      </c>
      <c r="B1591" s="279" t="s">
        <v>325</v>
      </c>
      <c r="C1591" s="279" t="s">
        <v>325</v>
      </c>
      <c r="D1591" s="279" t="s">
        <v>9700</v>
      </c>
      <c r="E1591">
        <v>602400</v>
      </c>
      <c r="F1591" s="288">
        <v>33.070999999999984</v>
      </c>
      <c r="G1591" t="s">
        <v>76</v>
      </c>
      <c r="H1591" s="289" t="s">
        <v>13445</v>
      </c>
      <c r="I1591" s="289" t="s">
        <v>13412</v>
      </c>
      <c r="J1591" s="289" t="s">
        <v>13416</v>
      </c>
      <c r="K1591" s="281">
        <v>-0.99576672528200005</v>
      </c>
      <c r="L1591" s="279" t="s">
        <v>278</v>
      </c>
    </row>
    <row r="1592" spans="1:12" x14ac:dyDescent="0.25">
      <c r="A1592" s="279" t="s">
        <v>317</v>
      </c>
      <c r="B1592" s="279" t="s">
        <v>325</v>
      </c>
      <c r="C1592" s="279" t="s">
        <v>325</v>
      </c>
      <c r="D1592" s="279" t="s">
        <v>9746</v>
      </c>
      <c r="E1592">
        <v>705471</v>
      </c>
      <c r="F1592" s="288">
        <v>33.070999999999984</v>
      </c>
      <c r="G1592" t="s">
        <v>76</v>
      </c>
      <c r="H1592" s="289" t="s">
        <v>13444</v>
      </c>
      <c r="I1592" s="289" t="s">
        <v>13412</v>
      </c>
      <c r="J1592" s="289" t="s">
        <v>13422</v>
      </c>
      <c r="K1592" s="281">
        <v>-5.6785427178299999E-2</v>
      </c>
      <c r="L1592" s="279" t="s">
        <v>278</v>
      </c>
    </row>
    <row r="1593" spans="1:12" x14ac:dyDescent="0.25">
      <c r="A1593" s="279" t="s">
        <v>317</v>
      </c>
      <c r="B1593" s="279" t="s">
        <v>325</v>
      </c>
      <c r="C1593" s="279" t="s">
        <v>325</v>
      </c>
      <c r="D1593" s="279" t="s">
        <v>9848</v>
      </c>
      <c r="E1593">
        <v>691135</v>
      </c>
      <c r="F1593" s="288">
        <v>33.070999999999984</v>
      </c>
      <c r="G1593" t="s">
        <v>76</v>
      </c>
      <c r="H1593" s="289" t="s">
        <v>13444</v>
      </c>
      <c r="I1593" s="289" t="s">
        <v>13412</v>
      </c>
      <c r="J1593" s="289" t="s">
        <v>13416</v>
      </c>
      <c r="K1593" s="281">
        <v>-0.87577257735500003</v>
      </c>
      <c r="L1593" s="279" t="s">
        <v>278</v>
      </c>
    </row>
    <row r="1594" spans="1:12" x14ac:dyDescent="0.25">
      <c r="A1594" s="279" t="s">
        <v>317</v>
      </c>
      <c r="B1594" s="279" t="s">
        <v>325</v>
      </c>
      <c r="C1594" s="279" t="s">
        <v>325</v>
      </c>
      <c r="D1594" s="279" t="s">
        <v>10051</v>
      </c>
      <c r="E1594">
        <v>735892</v>
      </c>
      <c r="F1594" s="288">
        <v>33.070999999999984</v>
      </c>
      <c r="G1594" t="s">
        <v>76</v>
      </c>
      <c r="H1594" s="289" t="s">
        <v>13445</v>
      </c>
      <c r="I1594" s="289" t="s">
        <v>13412</v>
      </c>
      <c r="J1594" s="289" t="s">
        <v>13416</v>
      </c>
      <c r="K1594" s="281">
        <v>-0.960157337113</v>
      </c>
      <c r="L1594" s="279" t="s">
        <v>278</v>
      </c>
    </row>
    <row r="1595" spans="1:12" x14ac:dyDescent="0.25">
      <c r="A1595" s="279" t="s">
        <v>317</v>
      </c>
      <c r="B1595" s="279" t="s">
        <v>325</v>
      </c>
      <c r="C1595" s="279" t="s">
        <v>325</v>
      </c>
      <c r="D1595" s="279" t="s">
        <v>10066</v>
      </c>
      <c r="E1595">
        <v>662020</v>
      </c>
      <c r="F1595" s="288">
        <v>33.070999999999984</v>
      </c>
      <c r="G1595" t="s">
        <v>76</v>
      </c>
      <c r="H1595" s="289" t="s">
        <v>13445</v>
      </c>
      <c r="I1595" s="289" t="s">
        <v>13412</v>
      </c>
      <c r="J1595" s="289" t="s">
        <v>13423</v>
      </c>
      <c r="K1595" s="281">
        <v>-0.343680745934</v>
      </c>
      <c r="L1595" s="279" t="s">
        <v>278</v>
      </c>
    </row>
    <row r="1596" spans="1:12" x14ac:dyDescent="0.25">
      <c r="A1596" s="279" t="s">
        <v>317</v>
      </c>
      <c r="B1596" s="279" t="s">
        <v>325</v>
      </c>
      <c r="C1596" s="279" t="s">
        <v>325</v>
      </c>
      <c r="D1596" s="279" t="s">
        <v>10124</v>
      </c>
      <c r="E1596">
        <v>662038</v>
      </c>
      <c r="F1596" s="288">
        <v>33.070999999999984</v>
      </c>
      <c r="G1596" t="s">
        <v>76</v>
      </c>
      <c r="H1596" s="289" t="s">
        <v>13434</v>
      </c>
      <c r="I1596" s="289" t="s">
        <v>13412</v>
      </c>
      <c r="J1596" s="289" t="s">
        <v>13416</v>
      </c>
      <c r="K1596" s="281">
        <v>-6.20677681903E-2</v>
      </c>
      <c r="L1596" s="279" t="s">
        <v>278</v>
      </c>
    </row>
    <row r="1597" spans="1:12" x14ac:dyDescent="0.25">
      <c r="A1597" s="279" t="s">
        <v>317</v>
      </c>
      <c r="B1597" s="279" t="s">
        <v>325</v>
      </c>
      <c r="C1597" s="279" t="s">
        <v>325</v>
      </c>
      <c r="D1597" s="279" t="s">
        <v>10199</v>
      </c>
      <c r="E1597">
        <v>698130</v>
      </c>
      <c r="F1597" s="288">
        <v>33.070999999999984</v>
      </c>
      <c r="G1597" t="s">
        <v>76</v>
      </c>
      <c r="H1597" s="289" t="s">
        <v>13444</v>
      </c>
      <c r="I1597" s="289" t="s">
        <v>13412</v>
      </c>
      <c r="J1597" s="289" t="s">
        <v>13417</v>
      </c>
      <c r="K1597" s="281">
        <v>-0.794189841201</v>
      </c>
      <c r="L1597" s="279" t="s">
        <v>278</v>
      </c>
    </row>
    <row r="1598" spans="1:12" x14ac:dyDescent="0.25">
      <c r="A1598" s="279" t="s">
        <v>317</v>
      </c>
      <c r="B1598" s="279" t="s">
        <v>325</v>
      </c>
      <c r="C1598" s="279" t="s">
        <v>325</v>
      </c>
      <c r="D1598" s="279" t="s">
        <v>10225</v>
      </c>
      <c r="E1598">
        <v>683647</v>
      </c>
      <c r="F1598" s="288">
        <v>33.070999999999984</v>
      </c>
      <c r="G1598" t="s">
        <v>76</v>
      </c>
      <c r="H1598" s="289" t="s">
        <v>13445</v>
      </c>
      <c r="I1598" s="289" t="s">
        <v>13412</v>
      </c>
      <c r="J1598" s="289" t="s">
        <v>13416</v>
      </c>
      <c r="K1598" s="281">
        <v>-0.92480295663900003</v>
      </c>
      <c r="L1598" s="279" t="s">
        <v>278</v>
      </c>
    </row>
    <row r="1599" spans="1:12" x14ac:dyDescent="0.25">
      <c r="A1599" s="279" t="s">
        <v>317</v>
      </c>
      <c r="B1599" s="279" t="s">
        <v>325</v>
      </c>
      <c r="C1599" s="279" t="s">
        <v>325</v>
      </c>
      <c r="D1599" s="279" t="s">
        <v>10226</v>
      </c>
      <c r="E1599">
        <v>683655</v>
      </c>
      <c r="F1599" s="288">
        <v>33.070999999999984</v>
      </c>
      <c r="G1599" t="s">
        <v>76</v>
      </c>
      <c r="H1599" s="289" t="s">
        <v>13445</v>
      </c>
      <c r="I1599" s="289" t="s">
        <v>13412</v>
      </c>
      <c r="J1599" s="289" t="s">
        <v>13416</v>
      </c>
      <c r="K1599" s="281">
        <v>-0.871553883418</v>
      </c>
      <c r="L1599" s="279" t="s">
        <v>278</v>
      </c>
    </row>
    <row r="1600" spans="1:12" x14ac:dyDescent="0.25">
      <c r="A1600" s="279" t="s">
        <v>317</v>
      </c>
      <c r="B1600" s="279" t="s">
        <v>325</v>
      </c>
      <c r="C1600" s="279" t="s">
        <v>325</v>
      </c>
      <c r="D1600" s="279" t="s">
        <v>10277</v>
      </c>
      <c r="E1600">
        <v>615706</v>
      </c>
      <c r="F1600" s="288">
        <v>33.070999999999984</v>
      </c>
      <c r="G1600" t="s">
        <v>76</v>
      </c>
      <c r="H1600" s="289" t="s">
        <v>13445</v>
      </c>
      <c r="I1600" s="289" t="s">
        <v>13412</v>
      </c>
      <c r="J1600" s="289" t="s">
        <v>13423</v>
      </c>
      <c r="K1600" s="281">
        <v>-0.83076257590699998</v>
      </c>
      <c r="L1600" s="279" t="s">
        <v>278</v>
      </c>
    </row>
    <row r="1601" spans="1:12" x14ac:dyDescent="0.25">
      <c r="A1601" s="279" t="s">
        <v>317</v>
      </c>
      <c r="B1601" s="279" t="s">
        <v>325</v>
      </c>
      <c r="C1601" s="279" t="s">
        <v>325</v>
      </c>
      <c r="D1601" s="279" t="s">
        <v>10295</v>
      </c>
      <c r="E1601">
        <v>695301</v>
      </c>
      <c r="F1601" s="288">
        <v>33.070999999999984</v>
      </c>
      <c r="G1601" t="s">
        <v>77</v>
      </c>
      <c r="H1601" s="289" t="s">
        <v>13444</v>
      </c>
      <c r="I1601" s="289" t="s">
        <v>13412</v>
      </c>
      <c r="J1601" s="289" t="s">
        <v>13417</v>
      </c>
      <c r="K1601" s="281">
        <v>-0.56064650662500004</v>
      </c>
      <c r="L1601" s="279" t="s">
        <v>278</v>
      </c>
    </row>
    <row r="1602" spans="1:12" x14ac:dyDescent="0.25">
      <c r="A1602" s="279" t="s">
        <v>317</v>
      </c>
      <c r="B1602" s="279" t="s">
        <v>325</v>
      </c>
      <c r="C1602" s="279" t="s">
        <v>325</v>
      </c>
      <c r="D1602" s="279" t="s">
        <v>10313</v>
      </c>
      <c r="E1602">
        <v>655295</v>
      </c>
      <c r="F1602" s="288">
        <v>33.070999999999984</v>
      </c>
      <c r="G1602" t="s">
        <v>76</v>
      </c>
      <c r="H1602" s="289" t="s">
        <v>13445</v>
      </c>
      <c r="I1602" s="289" t="s">
        <v>13412</v>
      </c>
      <c r="J1602" s="289" t="s">
        <v>13416</v>
      </c>
      <c r="K1602" s="281">
        <v>-0.39831981798100002</v>
      </c>
      <c r="L1602" s="279" t="s">
        <v>278</v>
      </c>
    </row>
    <row r="1603" spans="1:12" x14ac:dyDescent="0.25">
      <c r="A1603" s="279" t="s">
        <v>317</v>
      </c>
      <c r="B1603" s="279" t="s">
        <v>325</v>
      </c>
      <c r="C1603" s="279" t="s">
        <v>325</v>
      </c>
      <c r="D1603" s="279" t="s">
        <v>10569</v>
      </c>
      <c r="E1603">
        <v>698148</v>
      </c>
      <c r="F1603" s="288">
        <v>33.070999999999984</v>
      </c>
      <c r="G1603" t="s">
        <v>77</v>
      </c>
      <c r="H1603" s="289" t="s">
        <v>13445</v>
      </c>
      <c r="I1603" s="289" t="s">
        <v>13412</v>
      </c>
      <c r="J1603" s="289" t="s">
        <v>13422</v>
      </c>
      <c r="K1603" s="281">
        <v>-0.150636485461</v>
      </c>
      <c r="L1603" s="279" t="s">
        <v>278</v>
      </c>
    </row>
    <row r="1604" spans="1:12" x14ac:dyDescent="0.25">
      <c r="A1604" s="279" t="s">
        <v>317</v>
      </c>
      <c r="B1604" s="279" t="s">
        <v>325</v>
      </c>
      <c r="C1604" s="279" t="s">
        <v>325</v>
      </c>
      <c r="D1604" s="279" t="s">
        <v>10580</v>
      </c>
      <c r="E1604">
        <v>724777</v>
      </c>
      <c r="F1604" s="288">
        <v>33.070999999999984</v>
      </c>
      <c r="G1604" t="s">
        <v>76</v>
      </c>
      <c r="H1604" s="289" t="s">
        <v>13445</v>
      </c>
      <c r="I1604" s="289" t="s">
        <v>13412</v>
      </c>
      <c r="J1604" s="289" t="s">
        <v>13416</v>
      </c>
      <c r="K1604" s="281">
        <v>-0.98294932485700004</v>
      </c>
      <c r="L1604" s="279" t="s">
        <v>278</v>
      </c>
    </row>
    <row r="1605" spans="1:12" x14ac:dyDescent="0.25">
      <c r="A1605" s="279" t="s">
        <v>317</v>
      </c>
      <c r="B1605" s="279" t="s">
        <v>325</v>
      </c>
      <c r="C1605" s="279" t="s">
        <v>325</v>
      </c>
      <c r="D1605" s="279" t="s">
        <v>10630</v>
      </c>
      <c r="E1605">
        <v>793698</v>
      </c>
      <c r="F1605" s="288">
        <v>33.070999999999984</v>
      </c>
      <c r="G1605" t="s">
        <v>77</v>
      </c>
      <c r="H1605" s="289" t="s">
        <v>13444</v>
      </c>
      <c r="I1605" s="289" t="s">
        <v>13412</v>
      </c>
      <c r="J1605" s="289" t="s">
        <v>13417</v>
      </c>
      <c r="K1605" s="281">
        <v>-0.68304809430900004</v>
      </c>
      <c r="L1605" s="279" t="s">
        <v>278</v>
      </c>
    </row>
    <row r="1606" spans="1:12" x14ac:dyDescent="0.25">
      <c r="A1606" s="279" t="s">
        <v>317</v>
      </c>
      <c r="B1606" s="279" t="s">
        <v>325</v>
      </c>
      <c r="C1606" s="279" t="s">
        <v>325</v>
      </c>
      <c r="D1606" s="279" t="s">
        <v>10664</v>
      </c>
      <c r="E1606">
        <v>991694</v>
      </c>
      <c r="F1606" s="288">
        <v>33.070999999999984</v>
      </c>
      <c r="G1606" t="s">
        <v>76</v>
      </c>
      <c r="H1606" s="289" t="s">
        <v>13445</v>
      </c>
      <c r="I1606" s="289" t="s">
        <v>13412</v>
      </c>
      <c r="J1606" s="289" t="s">
        <v>13416</v>
      </c>
      <c r="K1606" s="281">
        <v>-1.06485005822</v>
      </c>
      <c r="L1606" s="279" t="s">
        <v>278</v>
      </c>
    </row>
    <row r="1607" spans="1:12" x14ac:dyDescent="0.25">
      <c r="A1607" s="279" t="s">
        <v>317</v>
      </c>
      <c r="B1607" s="279" t="s">
        <v>325</v>
      </c>
      <c r="C1607" s="279" t="s">
        <v>325</v>
      </c>
      <c r="D1607" s="279" t="s">
        <v>10701</v>
      </c>
      <c r="E1607">
        <v>793035</v>
      </c>
      <c r="F1607" s="288">
        <v>33.070999999999984</v>
      </c>
      <c r="G1607" t="s">
        <v>76</v>
      </c>
      <c r="H1607" s="289" t="s">
        <v>13444</v>
      </c>
      <c r="I1607" s="289" t="s">
        <v>13412</v>
      </c>
      <c r="J1607" s="289" t="s">
        <v>13422</v>
      </c>
      <c r="K1607" s="281">
        <v>-0.50249421372299996</v>
      </c>
      <c r="L1607" s="279" t="s">
        <v>278</v>
      </c>
    </row>
    <row r="1608" spans="1:12" x14ac:dyDescent="0.25">
      <c r="A1608" s="279" t="s">
        <v>317</v>
      </c>
      <c r="B1608" s="279" t="s">
        <v>325</v>
      </c>
      <c r="C1608" s="279" t="s">
        <v>325</v>
      </c>
      <c r="D1608" s="279" t="s">
        <v>10894</v>
      </c>
      <c r="E1608">
        <v>691127</v>
      </c>
      <c r="F1608" s="288">
        <v>33.070999999999984</v>
      </c>
      <c r="G1608" t="s">
        <v>77</v>
      </c>
      <c r="H1608" s="289" t="s">
        <v>13444</v>
      </c>
      <c r="I1608" s="289" t="s">
        <v>13412</v>
      </c>
      <c r="J1608" s="289" t="s">
        <v>13416</v>
      </c>
      <c r="K1608" s="281">
        <v>-0.88165711791400003</v>
      </c>
      <c r="L1608" s="279" t="s">
        <v>278</v>
      </c>
    </row>
    <row r="1609" spans="1:12" x14ac:dyDescent="0.25">
      <c r="A1609" s="279" t="s">
        <v>317</v>
      </c>
      <c r="B1609" s="279" t="s">
        <v>325</v>
      </c>
      <c r="C1609" s="279" t="s">
        <v>325</v>
      </c>
      <c r="D1609" s="279" t="s">
        <v>11011</v>
      </c>
      <c r="E1609">
        <v>742821</v>
      </c>
      <c r="F1609" s="288">
        <v>33.070999999999984</v>
      </c>
      <c r="G1609" t="s">
        <v>76</v>
      </c>
      <c r="H1609" s="289" t="s">
        <v>13445</v>
      </c>
      <c r="I1609" s="289" t="s">
        <v>13412</v>
      </c>
      <c r="J1609" s="289" t="s">
        <v>13416</v>
      </c>
      <c r="K1609" s="281">
        <v>-0.34590202920800001</v>
      </c>
      <c r="L1609" s="279" t="s">
        <v>278</v>
      </c>
    </row>
    <row r="1610" spans="1:12" x14ac:dyDescent="0.25">
      <c r="A1610" s="279" t="s">
        <v>317</v>
      </c>
      <c r="B1610" s="279" t="s">
        <v>325</v>
      </c>
      <c r="C1610" s="279" t="s">
        <v>325</v>
      </c>
      <c r="D1610" s="279" t="s">
        <v>11056</v>
      </c>
      <c r="E1610">
        <v>609846</v>
      </c>
      <c r="F1610" s="288">
        <v>33.070999999999984</v>
      </c>
      <c r="G1610" t="s">
        <v>77</v>
      </c>
      <c r="H1610" s="289" t="s">
        <v>13444</v>
      </c>
      <c r="I1610" s="289" t="s">
        <v>13412</v>
      </c>
      <c r="J1610" s="289" t="s">
        <v>13422</v>
      </c>
      <c r="K1610" s="281">
        <v>-0.275532366754</v>
      </c>
      <c r="L1610" s="279" t="s">
        <v>278</v>
      </c>
    </row>
    <row r="1611" spans="1:12" x14ac:dyDescent="0.25">
      <c r="A1611" s="279" t="s">
        <v>317</v>
      </c>
      <c r="B1611" s="279" t="s">
        <v>325</v>
      </c>
      <c r="C1611" s="279" t="s">
        <v>325</v>
      </c>
      <c r="D1611" s="279" t="s">
        <v>11224</v>
      </c>
      <c r="E1611">
        <v>739961</v>
      </c>
      <c r="F1611" s="288">
        <v>33.070999999999984</v>
      </c>
      <c r="G1611" t="s">
        <v>76</v>
      </c>
      <c r="H1611" s="289" t="s">
        <v>13444</v>
      </c>
      <c r="I1611" s="289" t="s">
        <v>13412</v>
      </c>
      <c r="J1611" s="289" t="s">
        <v>13422</v>
      </c>
      <c r="K1611" s="281">
        <v>-0.84561829369599995</v>
      </c>
      <c r="L1611" s="279" t="s">
        <v>278</v>
      </c>
    </row>
    <row r="1612" spans="1:12" x14ac:dyDescent="0.25">
      <c r="A1612" s="279" t="s">
        <v>317</v>
      </c>
      <c r="B1612" s="279" t="s">
        <v>325</v>
      </c>
      <c r="C1612" s="279" t="s">
        <v>325</v>
      </c>
      <c r="D1612" s="279" t="s">
        <v>11285</v>
      </c>
      <c r="E1612">
        <v>790796</v>
      </c>
      <c r="F1612" s="288">
        <v>33.070999999999984</v>
      </c>
      <c r="G1612" t="s">
        <v>77</v>
      </c>
      <c r="H1612" s="289" t="s">
        <v>13444</v>
      </c>
      <c r="I1612" s="289" t="s">
        <v>13412</v>
      </c>
      <c r="J1612" s="289" t="s">
        <v>13423</v>
      </c>
      <c r="K1612" s="281">
        <v>-0.38801264440200001</v>
      </c>
      <c r="L1612" s="279" t="s">
        <v>278</v>
      </c>
    </row>
    <row r="1613" spans="1:12" x14ac:dyDescent="0.25">
      <c r="A1613" s="279" t="s">
        <v>317</v>
      </c>
      <c r="B1613" s="279" t="s">
        <v>325</v>
      </c>
      <c r="C1613" s="279" t="s">
        <v>325</v>
      </c>
      <c r="D1613" s="279" t="s">
        <v>11322</v>
      </c>
      <c r="E1613">
        <v>643700</v>
      </c>
      <c r="F1613" s="288">
        <v>33.070999999999984</v>
      </c>
      <c r="G1613" t="s">
        <v>76</v>
      </c>
      <c r="H1613" s="289" t="s">
        <v>13445</v>
      </c>
      <c r="I1613" s="289" t="s">
        <v>13412</v>
      </c>
      <c r="J1613" s="289" t="s">
        <v>13416</v>
      </c>
      <c r="K1613" s="281">
        <v>-0.67763622528199996</v>
      </c>
      <c r="L1613" s="279" t="s">
        <v>278</v>
      </c>
    </row>
    <row r="1614" spans="1:12" x14ac:dyDescent="0.25">
      <c r="A1614" s="279" t="s">
        <v>317</v>
      </c>
      <c r="B1614" s="279" t="s">
        <v>325</v>
      </c>
      <c r="C1614" s="279" t="s">
        <v>325</v>
      </c>
      <c r="D1614" s="279" t="s">
        <v>11353</v>
      </c>
      <c r="E1614">
        <v>735884</v>
      </c>
      <c r="F1614" s="288">
        <v>33.070999999999984</v>
      </c>
      <c r="G1614" t="s">
        <v>76</v>
      </c>
      <c r="H1614" s="289" t="s">
        <v>13445</v>
      </c>
      <c r="I1614" s="289" t="s">
        <v>13412</v>
      </c>
      <c r="J1614" s="289" t="s">
        <v>13416</v>
      </c>
      <c r="K1614" s="281">
        <v>-0.38820718267400001</v>
      </c>
      <c r="L1614" s="279" t="s">
        <v>278</v>
      </c>
    </row>
    <row r="1615" spans="1:12" x14ac:dyDescent="0.25">
      <c r="A1615" s="279" t="s">
        <v>317</v>
      </c>
      <c r="B1615" s="279" t="s">
        <v>325</v>
      </c>
      <c r="C1615" s="279" t="s">
        <v>325</v>
      </c>
      <c r="D1615" s="279" t="s">
        <v>11381</v>
      </c>
      <c r="E1615">
        <v>643742</v>
      </c>
      <c r="F1615" s="288">
        <v>33.070999999999984</v>
      </c>
      <c r="G1615" t="s">
        <v>76</v>
      </c>
      <c r="H1615" s="289" t="s">
        <v>13445</v>
      </c>
      <c r="I1615" s="289" t="s">
        <v>13412</v>
      </c>
      <c r="J1615" s="289" t="s">
        <v>13416</v>
      </c>
      <c r="K1615" s="281">
        <v>-0.97342321075000005</v>
      </c>
      <c r="L1615" s="279" t="s">
        <v>278</v>
      </c>
    </row>
    <row r="1616" spans="1:12" x14ac:dyDescent="0.25">
      <c r="A1616" s="279" t="s">
        <v>317</v>
      </c>
      <c r="B1616" s="279" t="s">
        <v>325</v>
      </c>
      <c r="C1616" s="279" t="s">
        <v>325</v>
      </c>
      <c r="D1616" s="279" t="s">
        <v>11382</v>
      </c>
      <c r="E1616">
        <v>991813</v>
      </c>
      <c r="F1616" s="288">
        <v>33.070999999999984</v>
      </c>
      <c r="G1616" t="s">
        <v>76</v>
      </c>
      <c r="H1616" s="289" t="s">
        <v>13445</v>
      </c>
      <c r="I1616" s="289" t="s">
        <v>13412</v>
      </c>
      <c r="J1616" s="289" t="s">
        <v>13416</v>
      </c>
      <c r="K1616" s="281">
        <v>-0.83957047012399999</v>
      </c>
      <c r="L1616" s="279" t="s">
        <v>278</v>
      </c>
    </row>
    <row r="1617" spans="1:12" x14ac:dyDescent="0.25">
      <c r="A1617" s="279" t="s">
        <v>317</v>
      </c>
      <c r="B1617" s="279" t="s">
        <v>325</v>
      </c>
      <c r="C1617" s="279" t="s">
        <v>325</v>
      </c>
      <c r="D1617" s="279" t="s">
        <v>11492</v>
      </c>
      <c r="E1617">
        <v>930458</v>
      </c>
      <c r="F1617" s="288">
        <v>33.070999999999984</v>
      </c>
      <c r="G1617" t="s">
        <v>76</v>
      </c>
      <c r="H1617" s="289" t="s">
        <v>13445</v>
      </c>
      <c r="I1617" s="289" t="s">
        <v>13412</v>
      </c>
      <c r="J1617" s="289" t="s">
        <v>13416</v>
      </c>
      <c r="K1617" s="281">
        <v>-0.82699500000000004</v>
      </c>
      <c r="L1617" s="279" t="s">
        <v>278</v>
      </c>
    </row>
    <row r="1618" spans="1:12" x14ac:dyDescent="0.25">
      <c r="A1618" s="279" t="s">
        <v>317</v>
      </c>
      <c r="B1618" s="279" t="s">
        <v>325</v>
      </c>
      <c r="C1618" s="279" t="s">
        <v>325</v>
      </c>
      <c r="D1618" s="279" t="s">
        <v>11520</v>
      </c>
      <c r="E1618">
        <v>704041</v>
      </c>
      <c r="F1618" s="288">
        <v>33.070999999999984</v>
      </c>
      <c r="G1618" t="s">
        <v>77</v>
      </c>
      <c r="H1618" s="289" t="s">
        <v>13444</v>
      </c>
      <c r="I1618" s="289" t="s">
        <v>13412</v>
      </c>
      <c r="J1618" s="289" t="s">
        <v>13417</v>
      </c>
      <c r="K1618" s="281">
        <v>-0.69009143528899997</v>
      </c>
      <c r="L1618" s="279" t="s">
        <v>278</v>
      </c>
    </row>
    <row r="1619" spans="1:12" x14ac:dyDescent="0.25">
      <c r="A1619" s="279" t="s">
        <v>317</v>
      </c>
      <c r="B1619" s="279" t="s">
        <v>325</v>
      </c>
      <c r="C1619" s="279" t="s">
        <v>325</v>
      </c>
      <c r="D1619" s="279" t="s">
        <v>11576</v>
      </c>
      <c r="E1619">
        <v>930474</v>
      </c>
      <c r="F1619" s="288">
        <v>33.070999999999984</v>
      </c>
      <c r="G1619" t="s">
        <v>76</v>
      </c>
      <c r="H1619" s="289" t="s">
        <v>13445</v>
      </c>
      <c r="I1619" s="289" t="s">
        <v>13412</v>
      </c>
      <c r="J1619" s="289" t="s">
        <v>13416</v>
      </c>
      <c r="K1619" s="281">
        <v>-0.95760000000000001</v>
      </c>
      <c r="L1619" s="279" t="s">
        <v>278</v>
      </c>
    </row>
    <row r="1620" spans="1:12" x14ac:dyDescent="0.25">
      <c r="A1620" s="279" t="s">
        <v>317</v>
      </c>
      <c r="B1620" s="279" t="s">
        <v>325</v>
      </c>
      <c r="C1620" s="279" t="s">
        <v>325</v>
      </c>
      <c r="D1620" s="279" t="s">
        <v>11596</v>
      </c>
      <c r="E1620">
        <v>623091</v>
      </c>
      <c r="F1620" s="288">
        <v>33.070999999999984</v>
      </c>
      <c r="G1620" t="s">
        <v>76</v>
      </c>
      <c r="H1620" s="289" t="s">
        <v>13445</v>
      </c>
      <c r="I1620" s="289" t="s">
        <v>13412</v>
      </c>
      <c r="J1620" s="289" t="s">
        <v>13416</v>
      </c>
      <c r="K1620" s="281">
        <v>0.14205175526800001</v>
      </c>
      <c r="L1620" s="279" t="s">
        <v>271</v>
      </c>
    </row>
    <row r="1621" spans="1:12" x14ac:dyDescent="0.25">
      <c r="A1621" s="279" t="s">
        <v>317</v>
      </c>
      <c r="B1621" s="279" t="s">
        <v>325</v>
      </c>
      <c r="C1621" s="279" t="s">
        <v>325</v>
      </c>
      <c r="D1621" s="279" t="s">
        <v>11608</v>
      </c>
      <c r="E1621">
        <v>736147</v>
      </c>
      <c r="F1621" s="288">
        <v>33.070999999999984</v>
      </c>
      <c r="G1621" t="s">
        <v>77</v>
      </c>
      <c r="H1621" s="289" t="s">
        <v>13444</v>
      </c>
      <c r="I1621" s="289" t="s">
        <v>13412</v>
      </c>
      <c r="J1621" s="289" t="s">
        <v>13416</v>
      </c>
      <c r="K1621" s="281">
        <v>-0.53853843357499998</v>
      </c>
      <c r="L1621" s="279" t="s">
        <v>278</v>
      </c>
    </row>
    <row r="1622" spans="1:12" x14ac:dyDescent="0.25">
      <c r="A1622" s="279" t="s">
        <v>317</v>
      </c>
      <c r="B1622" s="279" t="s">
        <v>325</v>
      </c>
      <c r="C1622" s="279" t="s">
        <v>325</v>
      </c>
      <c r="D1622" s="279" t="s">
        <v>11612</v>
      </c>
      <c r="E1622">
        <v>623016</v>
      </c>
      <c r="F1622" s="288">
        <v>33.070999999999984</v>
      </c>
      <c r="G1622" t="s">
        <v>76</v>
      </c>
      <c r="H1622" s="289" t="s">
        <v>13445</v>
      </c>
      <c r="I1622" s="289" t="s">
        <v>13412</v>
      </c>
      <c r="J1622" s="289" t="s">
        <v>13417</v>
      </c>
      <c r="K1622" s="281">
        <v>-0.55100821620100005</v>
      </c>
      <c r="L1622" s="279" t="s">
        <v>278</v>
      </c>
    </row>
    <row r="1623" spans="1:12" x14ac:dyDescent="0.25">
      <c r="A1623" s="279" t="s">
        <v>317</v>
      </c>
      <c r="B1623" s="279" t="s">
        <v>325</v>
      </c>
      <c r="C1623" s="279" t="s">
        <v>325</v>
      </c>
      <c r="D1623" s="279" t="s">
        <v>11643</v>
      </c>
      <c r="E1623">
        <v>607151</v>
      </c>
      <c r="F1623" s="288">
        <v>33.070999999999984</v>
      </c>
      <c r="G1623" t="s">
        <v>76</v>
      </c>
      <c r="H1623" s="289" t="s">
        <v>13445</v>
      </c>
      <c r="I1623" s="289" t="s">
        <v>13412</v>
      </c>
      <c r="J1623" s="289" t="s">
        <v>13416</v>
      </c>
      <c r="K1623" s="281">
        <v>-0.82699478215699995</v>
      </c>
      <c r="L1623" s="279" t="s">
        <v>278</v>
      </c>
    </row>
    <row r="1624" spans="1:12" x14ac:dyDescent="0.25">
      <c r="A1624" s="279" t="s">
        <v>317</v>
      </c>
      <c r="B1624" s="279" t="s">
        <v>325</v>
      </c>
      <c r="C1624" s="279" t="s">
        <v>325</v>
      </c>
      <c r="D1624" s="279" t="s">
        <v>11652</v>
      </c>
      <c r="E1624">
        <v>619868</v>
      </c>
      <c r="F1624" s="288">
        <v>33.070999999999984</v>
      </c>
      <c r="G1624" t="s">
        <v>76</v>
      </c>
      <c r="H1624" s="289" t="s">
        <v>13445</v>
      </c>
      <c r="I1624" s="289" t="s">
        <v>13412</v>
      </c>
      <c r="J1624" s="289" t="s">
        <v>13416</v>
      </c>
      <c r="K1624" s="281">
        <v>-0.68561132953799997</v>
      </c>
      <c r="L1624" s="279" t="s">
        <v>278</v>
      </c>
    </row>
    <row r="1625" spans="1:12" x14ac:dyDescent="0.25">
      <c r="A1625" s="279" t="s">
        <v>317</v>
      </c>
      <c r="B1625" s="279" t="s">
        <v>325</v>
      </c>
      <c r="C1625" s="279" t="s">
        <v>325</v>
      </c>
      <c r="D1625" s="279" t="s">
        <v>11685</v>
      </c>
      <c r="E1625">
        <v>788996</v>
      </c>
      <c r="F1625" s="288">
        <v>33.070999999999984</v>
      </c>
      <c r="G1625" t="s">
        <v>76</v>
      </c>
      <c r="H1625" s="289" t="s">
        <v>13445</v>
      </c>
      <c r="I1625" s="289" t="s">
        <v>13412</v>
      </c>
      <c r="J1625" s="289" t="s">
        <v>13416</v>
      </c>
      <c r="K1625" s="281">
        <v>-0.68473591787800003</v>
      </c>
      <c r="L1625" s="279" t="s">
        <v>278</v>
      </c>
    </row>
    <row r="1626" spans="1:12" x14ac:dyDescent="0.25">
      <c r="A1626" s="279" t="s">
        <v>317</v>
      </c>
      <c r="B1626" s="279" t="s">
        <v>325</v>
      </c>
      <c r="C1626" s="279" t="s">
        <v>325</v>
      </c>
      <c r="D1626" s="279" t="s">
        <v>11701</v>
      </c>
      <c r="E1626">
        <v>930466</v>
      </c>
      <c r="F1626" s="288">
        <v>33.070999999999984</v>
      </c>
      <c r="G1626" t="s">
        <v>76</v>
      </c>
      <c r="H1626" s="289" t="s">
        <v>13445</v>
      </c>
      <c r="I1626" s="289" t="s">
        <v>13412</v>
      </c>
      <c r="J1626" s="289" t="s">
        <v>13416</v>
      </c>
      <c r="K1626" s="281">
        <v>-0.70890799999999998</v>
      </c>
      <c r="L1626" s="279" t="s">
        <v>278</v>
      </c>
    </row>
    <row r="1627" spans="1:12" x14ac:dyDescent="0.25">
      <c r="A1627" s="279" t="s">
        <v>317</v>
      </c>
      <c r="B1627" s="279" t="s">
        <v>325</v>
      </c>
      <c r="C1627" s="279" t="s">
        <v>325</v>
      </c>
      <c r="D1627" s="279" t="s">
        <v>11721</v>
      </c>
      <c r="E1627">
        <v>930491</v>
      </c>
      <c r="F1627" s="288">
        <v>33.070999999999984</v>
      </c>
      <c r="G1627" t="s">
        <v>76</v>
      </c>
      <c r="H1627" s="289" t="s">
        <v>13445</v>
      </c>
      <c r="I1627" s="289" t="s">
        <v>13412</v>
      </c>
      <c r="J1627" s="289" t="s">
        <v>13416</v>
      </c>
      <c r="K1627" s="281">
        <v>-1.0648500000000001</v>
      </c>
      <c r="L1627" s="279" t="s">
        <v>278</v>
      </c>
    </row>
    <row r="1628" spans="1:12" x14ac:dyDescent="0.25">
      <c r="A1628" s="279" t="s">
        <v>317</v>
      </c>
      <c r="B1628" s="279" t="s">
        <v>325</v>
      </c>
      <c r="C1628" s="279" t="s">
        <v>325</v>
      </c>
      <c r="D1628" s="279" t="s">
        <v>11743</v>
      </c>
      <c r="E1628">
        <v>760617</v>
      </c>
      <c r="F1628" s="288">
        <v>33.070999999999984</v>
      </c>
      <c r="G1628" t="s">
        <v>76</v>
      </c>
      <c r="H1628" s="289" t="s">
        <v>13445</v>
      </c>
      <c r="I1628" s="289" t="s">
        <v>13412</v>
      </c>
      <c r="J1628" s="289" t="s">
        <v>13416</v>
      </c>
      <c r="K1628" s="281">
        <v>-0.27398209893499997</v>
      </c>
      <c r="L1628" s="279" t="s">
        <v>278</v>
      </c>
    </row>
    <row r="1629" spans="1:12" x14ac:dyDescent="0.25">
      <c r="A1629" s="279" t="s">
        <v>317</v>
      </c>
      <c r="B1629" s="279" t="s">
        <v>325</v>
      </c>
      <c r="C1629" s="279" t="s">
        <v>325</v>
      </c>
      <c r="D1629" s="279" t="s">
        <v>11949</v>
      </c>
      <c r="E1629">
        <v>603210</v>
      </c>
      <c r="F1629" s="288">
        <v>33.070999999999984</v>
      </c>
      <c r="G1629" t="s">
        <v>76</v>
      </c>
      <c r="H1629" s="289" t="s">
        <v>13444</v>
      </c>
      <c r="I1629" s="289" t="s">
        <v>13412</v>
      </c>
      <c r="J1629" s="289" t="s">
        <v>13422</v>
      </c>
      <c r="K1629" s="281">
        <v>-0.63434469262899995</v>
      </c>
      <c r="L1629" s="279" t="s">
        <v>278</v>
      </c>
    </row>
    <row r="1630" spans="1:12" x14ac:dyDescent="0.25">
      <c r="A1630" s="279" t="s">
        <v>317</v>
      </c>
      <c r="B1630" s="279" t="s">
        <v>325</v>
      </c>
      <c r="C1630" s="279" t="s">
        <v>325</v>
      </c>
      <c r="D1630" s="279" t="s">
        <v>11983</v>
      </c>
      <c r="E1630">
        <v>735914</v>
      </c>
      <c r="F1630" s="288">
        <v>33.070999999999984</v>
      </c>
      <c r="G1630" t="s">
        <v>76</v>
      </c>
      <c r="H1630" s="289" t="s">
        <v>13445</v>
      </c>
      <c r="I1630" s="289" t="s">
        <v>13412</v>
      </c>
      <c r="J1630" s="289" t="s">
        <v>13416</v>
      </c>
      <c r="K1630" s="281">
        <v>-0.79920921156199998</v>
      </c>
      <c r="L1630" s="279" t="s">
        <v>278</v>
      </c>
    </row>
    <row r="1631" spans="1:12" x14ac:dyDescent="0.25">
      <c r="A1631" s="279" t="s">
        <v>317</v>
      </c>
      <c r="B1631" s="279" t="s">
        <v>325</v>
      </c>
      <c r="C1631" s="279" t="s">
        <v>325</v>
      </c>
      <c r="D1631" s="279" t="s">
        <v>12089</v>
      </c>
      <c r="E1631">
        <v>781266</v>
      </c>
      <c r="F1631" s="288">
        <v>33.070999999999984</v>
      </c>
      <c r="G1631" t="s">
        <v>77</v>
      </c>
      <c r="H1631" s="289" t="s">
        <v>13444</v>
      </c>
      <c r="I1631" s="289" t="s">
        <v>13412</v>
      </c>
      <c r="J1631" s="289" t="s">
        <v>13422</v>
      </c>
      <c r="K1631" s="281">
        <v>-0.68480634547800001</v>
      </c>
      <c r="L1631" s="279" t="s">
        <v>278</v>
      </c>
    </row>
    <row r="1632" spans="1:12" x14ac:dyDescent="0.25">
      <c r="A1632" s="279" t="s">
        <v>317</v>
      </c>
      <c r="B1632" s="279" t="s">
        <v>325</v>
      </c>
      <c r="C1632" s="279" t="s">
        <v>325</v>
      </c>
      <c r="D1632" s="279" t="s">
        <v>12117</v>
      </c>
      <c r="E1632">
        <v>781240</v>
      </c>
      <c r="F1632" s="288">
        <v>33.070999999999984</v>
      </c>
      <c r="G1632" t="s">
        <v>76</v>
      </c>
      <c r="H1632" s="289" t="s">
        <v>13445</v>
      </c>
      <c r="I1632" s="289" t="s">
        <v>13412</v>
      </c>
      <c r="J1632" s="289" t="s">
        <v>13416</v>
      </c>
      <c r="K1632" s="281">
        <v>-0.82912479406600004</v>
      </c>
      <c r="L1632" s="279" t="s">
        <v>278</v>
      </c>
    </row>
    <row r="1633" spans="1:12" x14ac:dyDescent="0.25">
      <c r="A1633" s="279" t="s">
        <v>317</v>
      </c>
      <c r="B1633" s="279" t="s">
        <v>325</v>
      </c>
      <c r="C1633" s="279" t="s">
        <v>325</v>
      </c>
      <c r="D1633" s="279" t="s">
        <v>12265</v>
      </c>
      <c r="E1633">
        <v>742759</v>
      </c>
      <c r="F1633" s="288">
        <v>33.070999999999984</v>
      </c>
      <c r="G1633" t="s">
        <v>76</v>
      </c>
      <c r="H1633" s="289" t="s">
        <v>13445</v>
      </c>
      <c r="I1633" s="289" t="s">
        <v>13412</v>
      </c>
      <c r="J1633" s="289" t="s">
        <v>13416</v>
      </c>
      <c r="K1633" s="281">
        <v>-0.70296312862599997</v>
      </c>
      <c r="L1633" s="279" t="s">
        <v>278</v>
      </c>
    </row>
    <row r="1634" spans="1:12" x14ac:dyDescent="0.25">
      <c r="A1634" s="279" t="s">
        <v>317</v>
      </c>
      <c r="B1634" s="279" t="s">
        <v>325</v>
      </c>
      <c r="C1634" s="279" t="s">
        <v>325</v>
      </c>
      <c r="D1634" s="279" t="s">
        <v>12308</v>
      </c>
      <c r="E1634">
        <v>781258</v>
      </c>
      <c r="F1634" s="288">
        <v>33.070999999999984</v>
      </c>
      <c r="G1634" t="s">
        <v>76</v>
      </c>
      <c r="H1634" s="289" t="s">
        <v>13445</v>
      </c>
      <c r="I1634" s="289" t="s">
        <v>13412</v>
      </c>
      <c r="J1634" s="289" t="s">
        <v>13416</v>
      </c>
      <c r="K1634" s="281">
        <v>-0.68968799169299999</v>
      </c>
      <c r="L1634" s="279" t="s">
        <v>278</v>
      </c>
    </row>
    <row r="1635" spans="1:12" x14ac:dyDescent="0.25">
      <c r="A1635" s="279" t="s">
        <v>317</v>
      </c>
      <c r="B1635" s="279" t="s">
        <v>325</v>
      </c>
      <c r="C1635" s="279" t="s">
        <v>325</v>
      </c>
      <c r="D1635" s="279" t="s">
        <v>12309</v>
      </c>
      <c r="E1635">
        <v>715808</v>
      </c>
      <c r="F1635" s="288">
        <v>33.070999999999984</v>
      </c>
      <c r="G1635" t="s">
        <v>76</v>
      </c>
      <c r="H1635" s="289" t="s">
        <v>13445</v>
      </c>
      <c r="I1635" s="289" t="s">
        <v>13412</v>
      </c>
      <c r="J1635" s="289" t="s">
        <v>13416</v>
      </c>
      <c r="K1635" s="281">
        <v>-0.95008061771399999</v>
      </c>
      <c r="L1635" s="279" t="s">
        <v>278</v>
      </c>
    </row>
    <row r="1636" spans="1:12" x14ac:dyDescent="0.25">
      <c r="A1636" s="279" t="s">
        <v>317</v>
      </c>
      <c r="B1636" s="279" t="s">
        <v>325</v>
      </c>
      <c r="C1636" s="279" t="s">
        <v>325</v>
      </c>
      <c r="D1636" s="279" t="s">
        <v>12348</v>
      </c>
      <c r="E1636">
        <v>742805</v>
      </c>
      <c r="F1636" s="288">
        <v>33.070999999999984</v>
      </c>
      <c r="G1636" t="s">
        <v>76</v>
      </c>
      <c r="H1636" s="289" t="s">
        <v>13445</v>
      </c>
      <c r="I1636" s="289" t="s">
        <v>13412</v>
      </c>
      <c r="J1636" s="289" t="s">
        <v>13416</v>
      </c>
      <c r="K1636" s="281">
        <v>-0.69800040627500004</v>
      </c>
      <c r="L1636" s="279" t="s">
        <v>278</v>
      </c>
    </row>
    <row r="1637" spans="1:12" x14ac:dyDescent="0.25">
      <c r="A1637" s="279" t="s">
        <v>317</v>
      </c>
      <c r="B1637" s="279" t="s">
        <v>325</v>
      </c>
      <c r="C1637" s="279" t="s">
        <v>325</v>
      </c>
      <c r="D1637" s="279" t="s">
        <v>12454</v>
      </c>
      <c r="E1637">
        <v>643734</v>
      </c>
      <c r="F1637" s="288">
        <v>33.070999999999984</v>
      </c>
      <c r="G1637" t="s">
        <v>76</v>
      </c>
      <c r="H1637" s="289" t="s">
        <v>13445</v>
      </c>
      <c r="I1637" s="289" t="s">
        <v>13412</v>
      </c>
      <c r="J1637" s="289" t="s">
        <v>13416</v>
      </c>
      <c r="K1637" s="281">
        <v>-0.96496995706199995</v>
      </c>
      <c r="L1637" s="279" t="s">
        <v>278</v>
      </c>
    </row>
    <row r="1638" spans="1:12" x14ac:dyDescent="0.25">
      <c r="A1638" s="279" t="s">
        <v>317</v>
      </c>
      <c r="B1638" s="279" t="s">
        <v>325</v>
      </c>
      <c r="C1638" s="279" t="s">
        <v>325</v>
      </c>
      <c r="D1638" s="279" t="s">
        <v>12522</v>
      </c>
      <c r="E1638">
        <v>645265</v>
      </c>
      <c r="F1638" s="288">
        <v>33.070999999999984</v>
      </c>
      <c r="G1638" t="s">
        <v>76</v>
      </c>
      <c r="H1638" s="289" t="s">
        <v>13445</v>
      </c>
      <c r="I1638" s="289" t="s">
        <v>13412</v>
      </c>
      <c r="J1638" s="289" t="s">
        <v>13416</v>
      </c>
      <c r="K1638" s="281">
        <v>-0.76695735980099999</v>
      </c>
      <c r="L1638" s="279" t="s">
        <v>278</v>
      </c>
    </row>
    <row r="1639" spans="1:12" x14ac:dyDescent="0.25">
      <c r="A1639" s="279" t="s">
        <v>317</v>
      </c>
      <c r="B1639" s="279" t="s">
        <v>325</v>
      </c>
      <c r="C1639" s="279" t="s">
        <v>325</v>
      </c>
      <c r="D1639" s="279" t="s">
        <v>12527</v>
      </c>
      <c r="E1639">
        <v>715786</v>
      </c>
      <c r="F1639" s="288">
        <v>33.070999999999984</v>
      </c>
      <c r="G1639" t="s">
        <v>76</v>
      </c>
      <c r="H1639" s="289" t="s">
        <v>13445</v>
      </c>
      <c r="I1639" s="289" t="s">
        <v>13412</v>
      </c>
      <c r="J1639" s="289" t="s">
        <v>13416</v>
      </c>
      <c r="K1639" s="281">
        <v>-0.999219468956</v>
      </c>
      <c r="L1639" s="279" t="s">
        <v>278</v>
      </c>
    </row>
    <row r="1640" spans="1:12" x14ac:dyDescent="0.25">
      <c r="A1640" s="279" t="s">
        <v>317</v>
      </c>
      <c r="B1640" s="279" t="s">
        <v>325</v>
      </c>
      <c r="C1640" s="279" t="s">
        <v>325</v>
      </c>
      <c r="D1640" s="279" t="s">
        <v>12535</v>
      </c>
      <c r="E1640">
        <v>735850</v>
      </c>
      <c r="F1640" s="288">
        <v>33.070999999999984</v>
      </c>
      <c r="G1640" t="s">
        <v>76</v>
      </c>
      <c r="H1640" s="289" t="s">
        <v>13445</v>
      </c>
      <c r="I1640" s="289" t="s">
        <v>13412</v>
      </c>
      <c r="J1640" s="289" t="s">
        <v>13416</v>
      </c>
      <c r="K1640" s="281">
        <v>-2.6104071585900002E-2</v>
      </c>
      <c r="L1640" s="279" t="s">
        <v>278</v>
      </c>
    </row>
    <row r="1641" spans="1:12" x14ac:dyDescent="0.25">
      <c r="A1641" s="279" t="s">
        <v>317</v>
      </c>
      <c r="B1641" s="279" t="s">
        <v>325</v>
      </c>
      <c r="C1641" s="279" t="s">
        <v>325</v>
      </c>
      <c r="D1641" s="279" t="s">
        <v>12658</v>
      </c>
      <c r="E1641">
        <v>715760</v>
      </c>
      <c r="F1641" s="288">
        <v>33.070999999999984</v>
      </c>
      <c r="G1641" t="s">
        <v>76</v>
      </c>
      <c r="H1641" s="289" t="s">
        <v>13445</v>
      </c>
      <c r="I1641" s="289" t="s">
        <v>13412</v>
      </c>
      <c r="J1641" s="289" t="s">
        <v>13416</v>
      </c>
      <c r="K1641" s="281">
        <v>-0.88631010093499996</v>
      </c>
      <c r="L1641" s="279" t="s">
        <v>278</v>
      </c>
    </row>
    <row r="1642" spans="1:12" x14ac:dyDescent="0.25">
      <c r="A1642" s="279" t="s">
        <v>317</v>
      </c>
      <c r="B1642" s="279" t="s">
        <v>325</v>
      </c>
      <c r="C1642" s="279" t="s">
        <v>325</v>
      </c>
      <c r="D1642" s="279" t="s">
        <v>12786</v>
      </c>
      <c r="E1642">
        <v>715794</v>
      </c>
      <c r="F1642" s="288">
        <v>33.070999999999984</v>
      </c>
      <c r="G1642" t="s">
        <v>76</v>
      </c>
      <c r="H1642" s="289" t="s">
        <v>13445</v>
      </c>
      <c r="I1642" s="289" t="s">
        <v>13412</v>
      </c>
      <c r="J1642" s="289" t="s">
        <v>13416</v>
      </c>
      <c r="K1642" s="281">
        <v>-0.64596418968799996</v>
      </c>
      <c r="L1642" s="279" t="s">
        <v>278</v>
      </c>
    </row>
    <row r="1643" spans="1:12" x14ac:dyDescent="0.25">
      <c r="A1643" s="279" t="s">
        <v>317</v>
      </c>
      <c r="B1643" s="279" t="s">
        <v>325</v>
      </c>
      <c r="C1643" s="279" t="s">
        <v>325</v>
      </c>
      <c r="D1643" s="279" t="s">
        <v>12936</v>
      </c>
      <c r="E1643">
        <v>695297</v>
      </c>
      <c r="F1643" s="288">
        <v>33.070999999999984</v>
      </c>
      <c r="G1643" t="s">
        <v>77</v>
      </c>
      <c r="H1643" s="289" t="s">
        <v>13444</v>
      </c>
      <c r="I1643" s="289" t="s">
        <v>13412</v>
      </c>
      <c r="J1643" s="289" t="s">
        <v>13423</v>
      </c>
      <c r="K1643" s="281">
        <v>-0.42960162258599999</v>
      </c>
      <c r="L1643" s="279" t="s">
        <v>278</v>
      </c>
    </row>
    <row r="1644" spans="1:12" x14ac:dyDescent="0.25">
      <c r="A1644" s="279" t="s">
        <v>317</v>
      </c>
      <c r="B1644" s="279" t="s">
        <v>325</v>
      </c>
      <c r="C1644" s="279" t="s">
        <v>325</v>
      </c>
      <c r="D1644" s="279" t="s">
        <v>13040</v>
      </c>
      <c r="E1644">
        <v>687162</v>
      </c>
      <c r="F1644" s="288">
        <v>33.070999999999984</v>
      </c>
      <c r="G1644" t="s">
        <v>76</v>
      </c>
      <c r="H1644" s="289" t="s">
        <v>13445</v>
      </c>
      <c r="I1644" s="289" t="s">
        <v>13412</v>
      </c>
      <c r="J1644" s="289" t="s">
        <v>13416</v>
      </c>
      <c r="K1644" s="281">
        <v>-0.95536392220699995</v>
      </c>
      <c r="L1644" s="279" t="s">
        <v>278</v>
      </c>
    </row>
    <row r="1645" spans="1:12" x14ac:dyDescent="0.25">
      <c r="A1645" s="279" t="s">
        <v>317</v>
      </c>
      <c r="B1645" s="279" t="s">
        <v>325</v>
      </c>
      <c r="C1645" s="279" t="s">
        <v>325</v>
      </c>
      <c r="D1645" s="279" t="s">
        <v>13081</v>
      </c>
      <c r="E1645">
        <v>635260</v>
      </c>
      <c r="F1645" s="288">
        <v>33.070999999999984</v>
      </c>
      <c r="G1645" t="s">
        <v>76</v>
      </c>
      <c r="H1645" s="289" t="s">
        <v>13445</v>
      </c>
      <c r="I1645" s="289" t="s">
        <v>13412</v>
      </c>
      <c r="J1645" s="289" t="s">
        <v>13416</v>
      </c>
      <c r="K1645" s="281">
        <v>-0.92925443533100005</v>
      </c>
      <c r="L1645" s="279" t="s">
        <v>278</v>
      </c>
    </row>
    <row r="1646" spans="1:12" x14ac:dyDescent="0.25">
      <c r="A1646" s="279" t="s">
        <v>317</v>
      </c>
      <c r="B1646" s="279" t="s">
        <v>325</v>
      </c>
      <c r="C1646" s="279" t="s">
        <v>325</v>
      </c>
      <c r="D1646" s="279" t="s">
        <v>13087</v>
      </c>
      <c r="E1646">
        <v>698156</v>
      </c>
      <c r="F1646" s="288">
        <v>33.070999999999984</v>
      </c>
      <c r="G1646" t="s">
        <v>76</v>
      </c>
      <c r="H1646" s="289" t="s">
        <v>13445</v>
      </c>
      <c r="I1646" s="289" t="s">
        <v>13412</v>
      </c>
      <c r="J1646" s="289" t="s">
        <v>13416</v>
      </c>
      <c r="K1646" s="281">
        <v>-0.40307283114699999</v>
      </c>
      <c r="L1646" s="279" t="s">
        <v>278</v>
      </c>
    </row>
    <row r="1647" spans="1:12" x14ac:dyDescent="0.25">
      <c r="A1647" s="279" t="s">
        <v>317</v>
      </c>
      <c r="B1647" s="279" t="s">
        <v>325</v>
      </c>
      <c r="C1647" s="279" t="s">
        <v>325</v>
      </c>
      <c r="D1647" s="279" t="s">
        <v>13119</v>
      </c>
      <c r="E1647">
        <v>798924</v>
      </c>
      <c r="F1647" s="288">
        <v>33.070999999999984</v>
      </c>
      <c r="G1647" t="s">
        <v>76</v>
      </c>
      <c r="H1647" s="289" t="s">
        <v>13445</v>
      </c>
      <c r="I1647" s="289" t="s">
        <v>13412</v>
      </c>
      <c r="J1647" s="289" t="s">
        <v>13416</v>
      </c>
      <c r="K1647" s="281">
        <v>-1.0079709831599999</v>
      </c>
      <c r="L1647" s="279" t="s">
        <v>278</v>
      </c>
    </row>
    <row r="1648" spans="1:12" x14ac:dyDescent="0.25">
      <c r="A1648" s="279" t="s">
        <v>317</v>
      </c>
      <c r="B1648" s="279" t="s">
        <v>325</v>
      </c>
      <c r="C1648" s="279" t="s">
        <v>325</v>
      </c>
      <c r="D1648" s="279" t="s">
        <v>13206</v>
      </c>
      <c r="E1648">
        <v>760633</v>
      </c>
      <c r="F1648" s="288">
        <v>33.070999999999984</v>
      </c>
      <c r="G1648" t="s">
        <v>76</v>
      </c>
      <c r="H1648" s="289" t="s">
        <v>13445</v>
      </c>
      <c r="I1648" s="289" t="s">
        <v>13412</v>
      </c>
      <c r="J1648" s="289" t="s">
        <v>13416</v>
      </c>
      <c r="K1648" s="281">
        <v>-0.83729585050300004</v>
      </c>
      <c r="L1648" s="279" t="s">
        <v>278</v>
      </c>
    </row>
    <row r="1649" spans="1:12" x14ac:dyDescent="0.25">
      <c r="A1649" s="279" t="s">
        <v>317</v>
      </c>
      <c r="B1649" s="279" t="s">
        <v>325</v>
      </c>
      <c r="C1649" s="279" t="s">
        <v>325</v>
      </c>
      <c r="D1649" s="279" t="s">
        <v>13255</v>
      </c>
      <c r="E1649">
        <v>645273</v>
      </c>
      <c r="F1649" s="288">
        <v>33.070999999999984</v>
      </c>
      <c r="G1649" t="s">
        <v>76</v>
      </c>
      <c r="H1649" s="289" t="s">
        <v>13445</v>
      </c>
      <c r="I1649" s="289" t="s">
        <v>13412</v>
      </c>
      <c r="J1649" s="289" t="s">
        <v>13416</v>
      </c>
      <c r="K1649" s="281">
        <v>-0.72559708505999998</v>
      </c>
      <c r="L1649" s="279" t="s">
        <v>278</v>
      </c>
    </row>
    <row r="1650" spans="1:12" x14ac:dyDescent="0.25">
      <c r="A1650" s="279" t="s">
        <v>317</v>
      </c>
      <c r="B1650" s="279" t="s">
        <v>325</v>
      </c>
      <c r="C1650" s="279" t="s">
        <v>325</v>
      </c>
      <c r="D1650" s="279" t="s">
        <v>13264</v>
      </c>
      <c r="E1650">
        <v>744204</v>
      </c>
      <c r="F1650" s="288">
        <v>33.070999999999984</v>
      </c>
      <c r="G1650" t="s">
        <v>76</v>
      </c>
      <c r="H1650" s="289" t="s">
        <v>13445</v>
      </c>
      <c r="I1650" s="289" t="s">
        <v>13412</v>
      </c>
      <c r="J1650" s="289" t="s">
        <v>13416</v>
      </c>
      <c r="K1650" s="281">
        <v>-0.993872556834</v>
      </c>
      <c r="L1650" s="279" t="s">
        <v>278</v>
      </c>
    </row>
    <row r="1651" spans="1:12" x14ac:dyDescent="0.25">
      <c r="A1651" s="279" t="s">
        <v>317</v>
      </c>
      <c r="B1651" s="279" t="s">
        <v>325</v>
      </c>
      <c r="C1651" s="279" t="s">
        <v>325</v>
      </c>
      <c r="D1651" s="279" t="s">
        <v>13320</v>
      </c>
      <c r="E1651">
        <v>744263</v>
      </c>
      <c r="F1651" s="288">
        <v>33.070999999999984</v>
      </c>
      <c r="G1651" t="s">
        <v>76</v>
      </c>
      <c r="H1651" s="289" t="s">
        <v>13445</v>
      </c>
      <c r="I1651" s="289" t="s">
        <v>13412</v>
      </c>
      <c r="J1651" s="289" t="s">
        <v>13416</v>
      </c>
      <c r="K1651" s="281">
        <v>-1.03310054821</v>
      </c>
      <c r="L1651" s="279" t="s">
        <v>278</v>
      </c>
    </row>
    <row r="1652" spans="1:12" x14ac:dyDescent="0.25">
      <c r="A1652" s="279" t="s">
        <v>317</v>
      </c>
      <c r="B1652" s="279" t="s">
        <v>325</v>
      </c>
      <c r="C1652" s="279" t="s">
        <v>325</v>
      </c>
      <c r="D1652" s="279" t="s">
        <v>13337</v>
      </c>
      <c r="E1652">
        <v>691143</v>
      </c>
      <c r="F1652" s="288">
        <v>33.070999999999984</v>
      </c>
      <c r="G1652" t="s">
        <v>76</v>
      </c>
      <c r="H1652" s="289" t="s">
        <v>13445</v>
      </c>
      <c r="I1652" s="289" t="s">
        <v>13412</v>
      </c>
      <c r="J1652" s="289" t="s">
        <v>13416</v>
      </c>
      <c r="K1652" s="281">
        <v>-0.91698754452300002</v>
      </c>
      <c r="L1652" s="279" t="s">
        <v>278</v>
      </c>
    </row>
    <row r="1653" spans="1:12" x14ac:dyDescent="0.25">
      <c r="A1653" s="279" t="s">
        <v>317</v>
      </c>
      <c r="B1653" s="279" t="s">
        <v>325</v>
      </c>
      <c r="C1653" s="279" t="s">
        <v>325</v>
      </c>
      <c r="D1653" s="279" t="s">
        <v>13377</v>
      </c>
      <c r="E1653">
        <v>744212</v>
      </c>
      <c r="F1653" s="288">
        <v>33.070999999999984</v>
      </c>
      <c r="G1653" t="s">
        <v>76</v>
      </c>
      <c r="H1653" s="289" t="s">
        <v>13445</v>
      </c>
      <c r="I1653" s="289" t="s">
        <v>13412</v>
      </c>
      <c r="J1653" s="289" t="s">
        <v>13422</v>
      </c>
      <c r="K1653" s="281">
        <v>-0.64829522761799996</v>
      </c>
      <c r="L1653" s="279" t="s">
        <v>278</v>
      </c>
    </row>
    <row r="1654" spans="1:12" x14ac:dyDescent="0.25">
      <c r="A1654" s="279" t="s">
        <v>317</v>
      </c>
      <c r="B1654" s="279" t="s">
        <v>325</v>
      </c>
      <c r="C1654" s="279" t="s">
        <v>325</v>
      </c>
      <c r="D1654" s="279" t="s">
        <v>13401</v>
      </c>
      <c r="E1654">
        <v>691160</v>
      </c>
      <c r="F1654" s="288">
        <v>33.070999999999984</v>
      </c>
      <c r="G1654" t="s">
        <v>76</v>
      </c>
      <c r="H1654" s="289" t="s">
        <v>13445</v>
      </c>
      <c r="I1654" s="289" t="s">
        <v>13412</v>
      </c>
      <c r="J1654" s="289" t="s">
        <v>13416</v>
      </c>
      <c r="K1654" s="281">
        <v>-0.992360646199</v>
      </c>
      <c r="L1654" s="279" t="s">
        <v>278</v>
      </c>
    </row>
    <row r="1655" spans="1:12" x14ac:dyDescent="0.25">
      <c r="A1655" s="279" t="s">
        <v>297</v>
      </c>
      <c r="B1655" s="279" t="s">
        <v>362</v>
      </c>
      <c r="C1655" s="279" t="s">
        <v>362</v>
      </c>
      <c r="D1655" s="279" t="s">
        <v>361</v>
      </c>
      <c r="E1655">
        <v>625035</v>
      </c>
      <c r="F1655" s="288">
        <v>29.816999999999961</v>
      </c>
      <c r="G1655" t="s">
        <v>76</v>
      </c>
      <c r="H1655" s="289" t="s">
        <v>13445</v>
      </c>
      <c r="I1655" s="289" t="s">
        <v>13412</v>
      </c>
      <c r="J1655" s="289" t="s">
        <v>13416</v>
      </c>
      <c r="K1655" s="281">
        <v>-0.39282793464499999</v>
      </c>
      <c r="L1655" s="279" t="s">
        <v>278</v>
      </c>
    </row>
    <row r="1656" spans="1:12" x14ac:dyDescent="0.25">
      <c r="A1656" s="279" t="s">
        <v>297</v>
      </c>
      <c r="B1656" s="279" t="s">
        <v>362</v>
      </c>
      <c r="C1656" s="279" t="s">
        <v>362</v>
      </c>
      <c r="D1656" s="279" t="s">
        <v>392</v>
      </c>
      <c r="E1656">
        <v>629979</v>
      </c>
      <c r="F1656" s="288">
        <v>29.816999999999961</v>
      </c>
      <c r="G1656" t="s">
        <v>76</v>
      </c>
      <c r="H1656" s="289" t="s">
        <v>13445</v>
      </c>
      <c r="I1656" s="289" t="s">
        <v>13412</v>
      </c>
      <c r="J1656" s="289" t="s">
        <v>13416</v>
      </c>
      <c r="K1656" s="281">
        <v>-0.32691480963699998</v>
      </c>
      <c r="L1656" s="279" t="s">
        <v>278</v>
      </c>
    </row>
    <row r="1657" spans="1:12" x14ac:dyDescent="0.25">
      <c r="A1657" s="279" t="s">
        <v>297</v>
      </c>
      <c r="B1657" s="279" t="s">
        <v>362</v>
      </c>
      <c r="C1657" s="279" t="s">
        <v>362</v>
      </c>
      <c r="D1657" s="279" t="s">
        <v>414</v>
      </c>
      <c r="E1657">
        <v>642916</v>
      </c>
      <c r="F1657" s="288">
        <v>29.816999999999961</v>
      </c>
      <c r="G1657" t="s">
        <v>77</v>
      </c>
      <c r="H1657" s="289" t="s">
        <v>13411</v>
      </c>
      <c r="I1657" s="289" t="s">
        <v>13412</v>
      </c>
      <c r="J1657" s="289" t="s">
        <v>13417</v>
      </c>
      <c r="K1657" s="281">
        <v>1.02518132602</v>
      </c>
      <c r="L1657" s="279" t="s">
        <v>335</v>
      </c>
    </row>
    <row r="1658" spans="1:12" x14ac:dyDescent="0.25">
      <c r="A1658" s="279" t="s">
        <v>297</v>
      </c>
      <c r="B1658" s="279" t="s">
        <v>362</v>
      </c>
      <c r="C1658" s="279" t="s">
        <v>362</v>
      </c>
      <c r="D1658" s="279" t="s">
        <v>459</v>
      </c>
      <c r="E1658">
        <v>664791</v>
      </c>
      <c r="F1658" s="288">
        <v>29.816999999999961</v>
      </c>
      <c r="G1658" t="s">
        <v>76</v>
      </c>
      <c r="H1658" s="289" t="s">
        <v>13445</v>
      </c>
      <c r="I1658" s="289" t="s">
        <v>13412</v>
      </c>
      <c r="J1658" s="289" t="s">
        <v>13416</v>
      </c>
      <c r="K1658" s="281">
        <v>0.13813538487599999</v>
      </c>
      <c r="L1658" s="279" t="s">
        <v>271</v>
      </c>
    </row>
    <row r="1659" spans="1:12" x14ac:dyDescent="0.25">
      <c r="A1659" s="279" t="s">
        <v>297</v>
      </c>
      <c r="B1659" s="279" t="s">
        <v>362</v>
      </c>
      <c r="C1659" s="279" t="s">
        <v>362</v>
      </c>
      <c r="D1659" s="279" t="s">
        <v>547</v>
      </c>
      <c r="E1659">
        <v>691780</v>
      </c>
      <c r="F1659" s="288">
        <v>29.816999999999961</v>
      </c>
      <c r="G1659" t="s">
        <v>77</v>
      </c>
      <c r="H1659" s="289" t="s">
        <v>13434</v>
      </c>
      <c r="I1659" s="289" t="s">
        <v>13412</v>
      </c>
      <c r="J1659" s="289" t="s">
        <v>13416</v>
      </c>
      <c r="K1659" s="281">
        <v>0.810874551434</v>
      </c>
      <c r="L1659" s="279" t="s">
        <v>293</v>
      </c>
    </row>
    <row r="1660" spans="1:12" x14ac:dyDescent="0.25">
      <c r="A1660" s="279" t="s">
        <v>297</v>
      </c>
      <c r="B1660" s="279" t="s">
        <v>362</v>
      </c>
      <c r="C1660" s="279" t="s">
        <v>362</v>
      </c>
      <c r="D1660" s="279" t="s">
        <v>571</v>
      </c>
      <c r="E1660">
        <v>697834</v>
      </c>
      <c r="F1660" s="288">
        <v>29.816999999999961</v>
      </c>
      <c r="G1660" t="s">
        <v>76</v>
      </c>
      <c r="H1660" s="289" t="s">
        <v>13445</v>
      </c>
      <c r="I1660" s="289" t="s">
        <v>13412</v>
      </c>
      <c r="J1660" s="289" t="s">
        <v>13416</v>
      </c>
      <c r="K1660" s="281">
        <v>-2.7329032192199999E-2</v>
      </c>
      <c r="L1660" s="279" t="s">
        <v>278</v>
      </c>
    </row>
    <row r="1661" spans="1:12" x14ac:dyDescent="0.25">
      <c r="A1661" s="279" t="s">
        <v>297</v>
      </c>
      <c r="B1661" s="279" t="s">
        <v>362</v>
      </c>
      <c r="C1661" s="279" t="s">
        <v>362</v>
      </c>
      <c r="D1661" s="279" t="s">
        <v>810</v>
      </c>
      <c r="E1661">
        <v>649546</v>
      </c>
      <c r="F1661" s="288">
        <v>29.816999999999961</v>
      </c>
      <c r="G1661" t="s">
        <v>76</v>
      </c>
      <c r="H1661" s="289" t="s">
        <v>13445</v>
      </c>
      <c r="I1661" s="289" t="s">
        <v>13412</v>
      </c>
      <c r="J1661" s="289" t="s">
        <v>13416</v>
      </c>
      <c r="K1661" s="281">
        <v>0.36276323698500001</v>
      </c>
      <c r="L1661" s="279" t="s">
        <v>271</v>
      </c>
    </row>
    <row r="1662" spans="1:12" x14ac:dyDescent="0.25">
      <c r="A1662" s="279" t="s">
        <v>297</v>
      </c>
      <c r="B1662" s="279" t="s">
        <v>362</v>
      </c>
      <c r="C1662" s="279" t="s">
        <v>362</v>
      </c>
      <c r="D1662" s="279" t="s">
        <v>895</v>
      </c>
      <c r="E1662">
        <v>629049</v>
      </c>
      <c r="F1662" s="288">
        <v>29.816999999999961</v>
      </c>
      <c r="G1662" t="s">
        <v>76</v>
      </c>
      <c r="H1662" s="289" t="s">
        <v>13411</v>
      </c>
      <c r="I1662" s="289" t="s">
        <v>13412</v>
      </c>
      <c r="J1662" s="289" t="s">
        <v>13416</v>
      </c>
      <c r="K1662" s="281">
        <v>0.51330162343800001</v>
      </c>
      <c r="L1662" s="279" t="s">
        <v>293</v>
      </c>
    </row>
    <row r="1663" spans="1:12" x14ac:dyDescent="0.25">
      <c r="A1663" s="279" t="s">
        <v>297</v>
      </c>
      <c r="B1663" s="279" t="s">
        <v>362</v>
      </c>
      <c r="C1663" s="279" t="s">
        <v>362</v>
      </c>
      <c r="D1663" s="279" t="s">
        <v>975</v>
      </c>
      <c r="E1663">
        <v>690031</v>
      </c>
      <c r="F1663" s="288">
        <v>29.816999999999961</v>
      </c>
      <c r="G1663" t="s">
        <v>76</v>
      </c>
      <c r="H1663" s="289" t="s">
        <v>13445</v>
      </c>
      <c r="I1663" s="289" t="s">
        <v>13412</v>
      </c>
      <c r="J1663" s="289" t="s">
        <v>13416</v>
      </c>
      <c r="K1663" s="281">
        <v>0.79537797699799995</v>
      </c>
      <c r="L1663" s="279" t="s">
        <v>293</v>
      </c>
    </row>
    <row r="1664" spans="1:12" x14ac:dyDescent="0.25">
      <c r="A1664" s="279" t="s">
        <v>297</v>
      </c>
      <c r="B1664" s="279" t="s">
        <v>362</v>
      </c>
      <c r="C1664" s="279" t="s">
        <v>362</v>
      </c>
      <c r="D1664" s="279" t="s">
        <v>1123</v>
      </c>
      <c r="E1664">
        <v>778273</v>
      </c>
      <c r="F1664" s="288">
        <v>29.816999999999961</v>
      </c>
      <c r="G1664" t="s">
        <v>77</v>
      </c>
      <c r="H1664" s="289" t="s">
        <v>13411</v>
      </c>
      <c r="I1664" s="289" t="s">
        <v>13412</v>
      </c>
      <c r="J1664" s="289" t="s">
        <v>13417</v>
      </c>
      <c r="K1664" s="281">
        <v>0.57037923087200004</v>
      </c>
      <c r="L1664" s="279" t="s">
        <v>293</v>
      </c>
    </row>
    <row r="1665" spans="1:12" x14ac:dyDescent="0.25">
      <c r="A1665" s="279" t="s">
        <v>297</v>
      </c>
      <c r="B1665" s="279" t="s">
        <v>362</v>
      </c>
      <c r="C1665" s="279" t="s">
        <v>362</v>
      </c>
      <c r="D1665" s="279" t="s">
        <v>1189</v>
      </c>
      <c r="E1665">
        <v>693111</v>
      </c>
      <c r="F1665" s="288">
        <v>29.816999999999961</v>
      </c>
      <c r="G1665" t="s">
        <v>76</v>
      </c>
      <c r="H1665" s="289" t="s">
        <v>13445</v>
      </c>
      <c r="I1665" s="289" t="s">
        <v>13412</v>
      </c>
      <c r="J1665" s="289" t="s">
        <v>13416</v>
      </c>
      <c r="K1665" s="281">
        <v>-0.118294961389</v>
      </c>
      <c r="L1665" s="279" t="s">
        <v>278</v>
      </c>
    </row>
    <row r="1666" spans="1:12" x14ac:dyDescent="0.25">
      <c r="A1666" s="279" t="s">
        <v>297</v>
      </c>
      <c r="B1666" s="279" t="s">
        <v>362</v>
      </c>
      <c r="C1666" s="279" t="s">
        <v>362</v>
      </c>
      <c r="D1666" s="279" t="s">
        <v>1713</v>
      </c>
      <c r="E1666">
        <v>677396</v>
      </c>
      <c r="F1666" s="288">
        <v>29.816999999999961</v>
      </c>
      <c r="G1666" t="s">
        <v>76</v>
      </c>
      <c r="H1666" s="289" t="s">
        <v>13445</v>
      </c>
      <c r="I1666" s="289" t="s">
        <v>13412</v>
      </c>
      <c r="J1666" s="289" t="s">
        <v>13416</v>
      </c>
      <c r="K1666" s="281">
        <v>-0.104168326156</v>
      </c>
      <c r="L1666" s="279" t="s">
        <v>278</v>
      </c>
    </row>
    <row r="1667" spans="1:12" x14ac:dyDescent="0.25">
      <c r="A1667" s="279" t="s">
        <v>297</v>
      </c>
      <c r="B1667" s="279" t="s">
        <v>362</v>
      </c>
      <c r="C1667" s="279" t="s">
        <v>362</v>
      </c>
      <c r="D1667" s="279" t="s">
        <v>1840</v>
      </c>
      <c r="E1667">
        <v>780138</v>
      </c>
      <c r="F1667" s="288">
        <v>29.816999999999961</v>
      </c>
      <c r="G1667" t="s">
        <v>76</v>
      </c>
      <c r="H1667" s="289" t="s">
        <v>13445</v>
      </c>
      <c r="I1667" s="289" t="s">
        <v>13412</v>
      </c>
      <c r="J1667" s="289" t="s">
        <v>13416</v>
      </c>
      <c r="K1667" s="281">
        <v>0.69468863126799996</v>
      </c>
      <c r="L1667" s="279" t="s">
        <v>293</v>
      </c>
    </row>
    <row r="1668" spans="1:12" x14ac:dyDescent="0.25">
      <c r="A1668" s="279" t="s">
        <v>297</v>
      </c>
      <c r="B1668" s="279" t="s">
        <v>362</v>
      </c>
      <c r="C1668" s="279" t="s">
        <v>362</v>
      </c>
      <c r="D1668" s="279" t="s">
        <v>1901</v>
      </c>
      <c r="E1668">
        <v>780103</v>
      </c>
      <c r="F1668" s="288">
        <v>29.816999999999961</v>
      </c>
      <c r="G1668" t="s">
        <v>76</v>
      </c>
      <c r="H1668" s="289" t="s">
        <v>13445</v>
      </c>
      <c r="I1668" s="289" t="s">
        <v>13412</v>
      </c>
      <c r="J1668" s="289" t="s">
        <v>13416</v>
      </c>
      <c r="K1668" s="281">
        <v>-0.133602876457</v>
      </c>
      <c r="L1668" s="279" t="s">
        <v>278</v>
      </c>
    </row>
    <row r="1669" spans="1:12" x14ac:dyDescent="0.25">
      <c r="A1669" s="279" t="s">
        <v>297</v>
      </c>
      <c r="B1669" s="279" t="s">
        <v>362</v>
      </c>
      <c r="C1669" s="279" t="s">
        <v>362</v>
      </c>
      <c r="D1669" s="279" t="s">
        <v>1902</v>
      </c>
      <c r="E1669">
        <v>780120</v>
      </c>
      <c r="F1669" s="288">
        <v>29.816999999999961</v>
      </c>
      <c r="G1669" t="s">
        <v>76</v>
      </c>
      <c r="H1669" s="289" t="s">
        <v>13445</v>
      </c>
      <c r="I1669" s="289" t="s">
        <v>13412</v>
      </c>
      <c r="J1669" s="289" t="s">
        <v>13416</v>
      </c>
      <c r="K1669" s="281">
        <v>0.72988103581599995</v>
      </c>
      <c r="L1669" s="279" t="s">
        <v>293</v>
      </c>
    </row>
    <row r="1670" spans="1:12" x14ac:dyDescent="0.25">
      <c r="A1670" s="279" t="s">
        <v>297</v>
      </c>
      <c r="B1670" s="279" t="s">
        <v>362</v>
      </c>
      <c r="C1670" s="279" t="s">
        <v>362</v>
      </c>
      <c r="D1670" s="279" t="s">
        <v>2176</v>
      </c>
      <c r="E1670">
        <v>625311</v>
      </c>
      <c r="F1670" s="288">
        <v>29.816999999999961</v>
      </c>
      <c r="G1670" t="s">
        <v>76</v>
      </c>
      <c r="H1670" s="289" t="s">
        <v>13445</v>
      </c>
      <c r="I1670" s="289" t="s">
        <v>13412</v>
      </c>
      <c r="J1670" s="289" t="s">
        <v>13416</v>
      </c>
      <c r="K1670" s="281">
        <v>-0.42960170233700001</v>
      </c>
      <c r="L1670" s="279" t="s">
        <v>278</v>
      </c>
    </row>
    <row r="1671" spans="1:12" x14ac:dyDescent="0.25">
      <c r="A1671" s="279" t="s">
        <v>297</v>
      </c>
      <c r="B1671" s="279" t="s">
        <v>362</v>
      </c>
      <c r="C1671" s="279" t="s">
        <v>362</v>
      </c>
      <c r="D1671" s="279" t="s">
        <v>2260</v>
      </c>
      <c r="E1671">
        <v>629995</v>
      </c>
      <c r="F1671" s="288">
        <v>29.816999999999961</v>
      </c>
      <c r="G1671" t="s">
        <v>76</v>
      </c>
      <c r="H1671" s="289" t="s">
        <v>13445</v>
      </c>
      <c r="I1671" s="289" t="s">
        <v>13412</v>
      </c>
      <c r="J1671" s="289" t="s">
        <v>13416</v>
      </c>
      <c r="K1671" s="281">
        <v>-0.283940050778</v>
      </c>
      <c r="L1671" s="279" t="s">
        <v>278</v>
      </c>
    </row>
    <row r="1672" spans="1:12" x14ac:dyDescent="0.25">
      <c r="A1672" s="279" t="s">
        <v>297</v>
      </c>
      <c r="B1672" s="279" t="s">
        <v>362</v>
      </c>
      <c r="C1672" s="279" t="s">
        <v>362</v>
      </c>
      <c r="D1672" s="279" t="s">
        <v>2356</v>
      </c>
      <c r="E1672">
        <v>625078</v>
      </c>
      <c r="F1672" s="288">
        <v>29.816999999999961</v>
      </c>
      <c r="G1672" t="s">
        <v>76</v>
      </c>
      <c r="H1672" s="289" t="s">
        <v>13445</v>
      </c>
      <c r="I1672" s="289" t="s">
        <v>13412</v>
      </c>
      <c r="J1672" s="289" t="s">
        <v>13416</v>
      </c>
      <c r="K1672" s="281">
        <v>1.9623491613400001E-2</v>
      </c>
      <c r="L1672" s="279" t="s">
        <v>271</v>
      </c>
    </row>
    <row r="1673" spans="1:12" x14ac:dyDescent="0.25">
      <c r="A1673" s="279" t="s">
        <v>297</v>
      </c>
      <c r="B1673" s="279" t="s">
        <v>362</v>
      </c>
      <c r="C1673" s="279" t="s">
        <v>362</v>
      </c>
      <c r="D1673" s="279" t="s">
        <v>2456</v>
      </c>
      <c r="E1673">
        <v>780111</v>
      </c>
      <c r="F1673" s="288">
        <v>29.816999999999961</v>
      </c>
      <c r="G1673" t="s">
        <v>76</v>
      </c>
      <c r="H1673" s="289" t="s">
        <v>13445</v>
      </c>
      <c r="I1673" s="289" t="s">
        <v>13412</v>
      </c>
      <c r="J1673" s="289" t="s">
        <v>13416</v>
      </c>
      <c r="K1673" s="281">
        <v>0.45558821608900002</v>
      </c>
      <c r="L1673" s="279" t="s">
        <v>271</v>
      </c>
    </row>
    <row r="1674" spans="1:12" x14ac:dyDescent="0.25">
      <c r="A1674" s="279" t="s">
        <v>297</v>
      </c>
      <c r="B1674" s="279" t="s">
        <v>362</v>
      </c>
      <c r="C1674" s="279" t="s">
        <v>362</v>
      </c>
      <c r="D1674" s="279" t="s">
        <v>2570</v>
      </c>
      <c r="E1674">
        <v>661023</v>
      </c>
      <c r="F1674" s="288">
        <v>29.816999999999961</v>
      </c>
      <c r="G1674" t="s">
        <v>76</v>
      </c>
      <c r="H1674" s="289" t="s">
        <v>13445</v>
      </c>
      <c r="I1674" s="289" t="s">
        <v>13412</v>
      </c>
      <c r="J1674" s="289" t="s">
        <v>13416</v>
      </c>
      <c r="K1674" s="281">
        <v>0.30484326847600002</v>
      </c>
      <c r="L1674" s="279" t="s">
        <v>271</v>
      </c>
    </row>
    <row r="1675" spans="1:12" x14ac:dyDescent="0.25">
      <c r="A1675" s="279" t="s">
        <v>297</v>
      </c>
      <c r="B1675" s="279" t="s">
        <v>362</v>
      </c>
      <c r="C1675" s="279" t="s">
        <v>362</v>
      </c>
      <c r="D1675" s="279" t="s">
        <v>2674</v>
      </c>
      <c r="E1675">
        <v>691364</v>
      </c>
      <c r="F1675" s="288">
        <v>29.816999999999961</v>
      </c>
      <c r="G1675" t="s">
        <v>76</v>
      </c>
      <c r="H1675" s="289" t="s">
        <v>13445</v>
      </c>
      <c r="I1675" s="289" t="s">
        <v>13412</v>
      </c>
      <c r="J1675" s="289" t="s">
        <v>13416</v>
      </c>
      <c r="K1675" s="281">
        <v>1.2771449717700001</v>
      </c>
      <c r="L1675" s="279" t="s">
        <v>335</v>
      </c>
    </row>
    <row r="1676" spans="1:12" x14ac:dyDescent="0.25">
      <c r="A1676" s="279" t="s">
        <v>297</v>
      </c>
      <c r="B1676" s="279" t="s">
        <v>362</v>
      </c>
      <c r="C1676" s="279" t="s">
        <v>362</v>
      </c>
      <c r="D1676" s="279" t="s">
        <v>2699</v>
      </c>
      <c r="E1676">
        <v>688509</v>
      </c>
      <c r="F1676" s="288">
        <v>29.816999999999961</v>
      </c>
      <c r="G1676" t="s">
        <v>76</v>
      </c>
      <c r="H1676" s="289" t="s">
        <v>13445</v>
      </c>
      <c r="I1676" s="289" t="s">
        <v>13412</v>
      </c>
      <c r="J1676" s="289" t="s">
        <v>13422</v>
      </c>
      <c r="K1676" s="281">
        <v>0.82866350873700001</v>
      </c>
      <c r="L1676" s="279" t="s">
        <v>293</v>
      </c>
    </row>
    <row r="1677" spans="1:12" x14ac:dyDescent="0.25">
      <c r="A1677" s="279" t="s">
        <v>297</v>
      </c>
      <c r="B1677" s="279" t="s">
        <v>362</v>
      </c>
      <c r="C1677" s="279" t="s">
        <v>362</v>
      </c>
      <c r="D1677" s="279" t="s">
        <v>2773</v>
      </c>
      <c r="E1677">
        <v>680133</v>
      </c>
      <c r="F1677" s="288">
        <v>29.816999999999961</v>
      </c>
      <c r="G1677" t="s">
        <v>76</v>
      </c>
      <c r="H1677" s="289" t="s">
        <v>13445</v>
      </c>
      <c r="I1677" s="289" t="s">
        <v>13412</v>
      </c>
      <c r="J1677" s="289" t="s">
        <v>13416</v>
      </c>
      <c r="K1677" s="281">
        <v>0.65677738112299999</v>
      </c>
      <c r="L1677" s="279" t="s">
        <v>293</v>
      </c>
    </row>
    <row r="1678" spans="1:12" x14ac:dyDescent="0.25">
      <c r="A1678" s="279" t="s">
        <v>297</v>
      </c>
      <c r="B1678" s="279" t="s">
        <v>362</v>
      </c>
      <c r="C1678" s="279" t="s">
        <v>362</v>
      </c>
      <c r="D1678" s="279" t="s">
        <v>2782</v>
      </c>
      <c r="E1678">
        <v>677370</v>
      </c>
      <c r="F1678" s="288">
        <v>29.816999999999961</v>
      </c>
      <c r="G1678" t="s">
        <v>76</v>
      </c>
      <c r="H1678" s="289" t="s">
        <v>13445</v>
      </c>
      <c r="I1678" s="289" t="s">
        <v>13412</v>
      </c>
      <c r="J1678" s="289" t="s">
        <v>13416</v>
      </c>
      <c r="K1678" s="281">
        <v>2.4665249060800001E-2</v>
      </c>
      <c r="L1678" s="279" t="s">
        <v>271</v>
      </c>
    </row>
    <row r="1679" spans="1:12" x14ac:dyDescent="0.25">
      <c r="A1679" s="279" t="s">
        <v>297</v>
      </c>
      <c r="B1679" s="279" t="s">
        <v>362</v>
      </c>
      <c r="C1679" s="279" t="s">
        <v>362</v>
      </c>
      <c r="D1679" s="279" t="s">
        <v>3047</v>
      </c>
      <c r="E1679">
        <v>779750</v>
      </c>
      <c r="F1679" s="288">
        <v>29.816999999999961</v>
      </c>
      <c r="G1679" t="s">
        <v>76</v>
      </c>
      <c r="H1679" s="289" t="s">
        <v>13445</v>
      </c>
      <c r="I1679" s="289" t="s">
        <v>13412</v>
      </c>
      <c r="J1679" s="289" t="s">
        <v>13416</v>
      </c>
      <c r="K1679" s="281">
        <v>-0.228150193945</v>
      </c>
      <c r="L1679" s="279" t="s">
        <v>278</v>
      </c>
    </row>
    <row r="1680" spans="1:12" x14ac:dyDescent="0.25">
      <c r="A1680" s="279" t="s">
        <v>297</v>
      </c>
      <c r="B1680" s="279" t="s">
        <v>362</v>
      </c>
      <c r="C1680" s="279" t="s">
        <v>362</v>
      </c>
      <c r="D1680" s="279" t="s">
        <v>3071</v>
      </c>
      <c r="E1680">
        <v>743607</v>
      </c>
      <c r="F1680" s="288">
        <v>29.816999999999961</v>
      </c>
      <c r="G1680" t="s">
        <v>76</v>
      </c>
      <c r="H1680" s="289" t="s">
        <v>13445</v>
      </c>
      <c r="I1680" s="289" t="s">
        <v>13412</v>
      </c>
      <c r="J1680" s="289" t="s">
        <v>13416</v>
      </c>
      <c r="K1680" s="281">
        <v>-5.9344625107800003E-2</v>
      </c>
      <c r="L1680" s="279" t="s">
        <v>278</v>
      </c>
    </row>
    <row r="1681" spans="1:12" x14ac:dyDescent="0.25">
      <c r="A1681" s="279" t="s">
        <v>297</v>
      </c>
      <c r="B1681" s="279" t="s">
        <v>362</v>
      </c>
      <c r="C1681" s="279" t="s">
        <v>362</v>
      </c>
      <c r="D1681" s="279" t="s">
        <v>3117</v>
      </c>
      <c r="E1681">
        <v>744034</v>
      </c>
      <c r="F1681" s="288">
        <v>29.816999999999961</v>
      </c>
      <c r="G1681" t="s">
        <v>76</v>
      </c>
      <c r="H1681" s="289" t="s">
        <v>13445</v>
      </c>
      <c r="I1681" s="289" t="s">
        <v>13412</v>
      </c>
      <c r="J1681" s="289" t="s">
        <v>13416</v>
      </c>
      <c r="K1681" s="281">
        <v>0.39365935800200003</v>
      </c>
      <c r="L1681" s="279" t="s">
        <v>271</v>
      </c>
    </row>
    <row r="1682" spans="1:12" x14ac:dyDescent="0.25">
      <c r="A1682" s="279" t="s">
        <v>297</v>
      </c>
      <c r="B1682" s="279" t="s">
        <v>362</v>
      </c>
      <c r="C1682" s="279" t="s">
        <v>362</v>
      </c>
      <c r="D1682" s="279" t="s">
        <v>3143</v>
      </c>
      <c r="E1682">
        <v>743593</v>
      </c>
      <c r="F1682" s="288">
        <v>29.816999999999961</v>
      </c>
      <c r="G1682" t="s">
        <v>76</v>
      </c>
      <c r="H1682" s="289" t="s">
        <v>13445</v>
      </c>
      <c r="I1682" s="289" t="s">
        <v>13412</v>
      </c>
      <c r="J1682" s="289" t="s">
        <v>13416</v>
      </c>
      <c r="K1682" s="281">
        <v>-7.2509649894700004E-2</v>
      </c>
      <c r="L1682" s="279" t="s">
        <v>278</v>
      </c>
    </row>
    <row r="1683" spans="1:12" x14ac:dyDescent="0.25">
      <c r="A1683" s="279" t="s">
        <v>297</v>
      </c>
      <c r="B1683" s="279" t="s">
        <v>362</v>
      </c>
      <c r="C1683" s="279" t="s">
        <v>362</v>
      </c>
      <c r="D1683" s="279" t="s">
        <v>3212</v>
      </c>
      <c r="E1683">
        <v>751472</v>
      </c>
      <c r="F1683" s="288">
        <v>29.816999999999961</v>
      </c>
      <c r="G1683" t="s">
        <v>76</v>
      </c>
      <c r="H1683" s="289" t="s">
        <v>13445</v>
      </c>
      <c r="I1683" s="289" t="s">
        <v>13412</v>
      </c>
      <c r="J1683" s="289" t="s">
        <v>13416</v>
      </c>
      <c r="K1683" s="281">
        <v>-0.794334921478</v>
      </c>
      <c r="L1683" s="279" t="s">
        <v>278</v>
      </c>
    </row>
    <row r="1684" spans="1:12" x14ac:dyDescent="0.25">
      <c r="A1684" s="279" t="s">
        <v>297</v>
      </c>
      <c r="B1684" s="279" t="s">
        <v>362</v>
      </c>
      <c r="C1684" s="279" t="s">
        <v>362</v>
      </c>
      <c r="D1684" s="279" t="s">
        <v>3265</v>
      </c>
      <c r="E1684">
        <v>660990</v>
      </c>
      <c r="F1684" s="288">
        <v>29.816999999999961</v>
      </c>
      <c r="G1684" t="s">
        <v>76</v>
      </c>
      <c r="H1684" s="289" t="s">
        <v>13445</v>
      </c>
      <c r="I1684" s="289" t="s">
        <v>13412</v>
      </c>
      <c r="J1684" s="289" t="s">
        <v>13416</v>
      </c>
      <c r="K1684" s="281">
        <v>0.20449216406699999</v>
      </c>
      <c r="L1684" s="279" t="s">
        <v>271</v>
      </c>
    </row>
    <row r="1685" spans="1:12" x14ac:dyDescent="0.25">
      <c r="A1685" s="279" t="s">
        <v>297</v>
      </c>
      <c r="B1685" s="279" t="s">
        <v>362</v>
      </c>
      <c r="C1685" s="279" t="s">
        <v>362</v>
      </c>
      <c r="D1685" s="279" t="s">
        <v>3290</v>
      </c>
      <c r="E1685">
        <v>778265</v>
      </c>
      <c r="F1685" s="288">
        <v>29.816999999999961</v>
      </c>
      <c r="G1685" t="s">
        <v>76</v>
      </c>
      <c r="H1685" s="289" t="s">
        <v>13445</v>
      </c>
      <c r="I1685" s="289" t="s">
        <v>13412</v>
      </c>
      <c r="J1685" s="289" t="s">
        <v>13416</v>
      </c>
      <c r="K1685" s="281">
        <v>0.48023248650700001</v>
      </c>
      <c r="L1685" s="279" t="s">
        <v>271</v>
      </c>
    </row>
    <row r="1686" spans="1:12" x14ac:dyDescent="0.25">
      <c r="A1686" s="279" t="s">
        <v>297</v>
      </c>
      <c r="B1686" s="279" t="s">
        <v>362</v>
      </c>
      <c r="C1686" s="279" t="s">
        <v>362</v>
      </c>
      <c r="D1686" s="279" t="s">
        <v>3371</v>
      </c>
      <c r="E1686">
        <v>661007</v>
      </c>
      <c r="F1686" s="288">
        <v>29.816999999999961</v>
      </c>
      <c r="G1686" t="s">
        <v>76</v>
      </c>
      <c r="H1686" s="289" t="s">
        <v>13445</v>
      </c>
      <c r="I1686" s="289" t="s">
        <v>13412</v>
      </c>
      <c r="J1686" s="289" t="s">
        <v>13416</v>
      </c>
      <c r="K1686" s="281">
        <v>5.2509323122800003E-2</v>
      </c>
      <c r="L1686" s="279" t="s">
        <v>271</v>
      </c>
    </row>
    <row r="1687" spans="1:12" x14ac:dyDescent="0.25">
      <c r="A1687" s="279" t="s">
        <v>297</v>
      </c>
      <c r="B1687" s="279" t="s">
        <v>362</v>
      </c>
      <c r="C1687" s="279" t="s">
        <v>362</v>
      </c>
      <c r="D1687" s="279" t="s">
        <v>3503</v>
      </c>
      <c r="E1687">
        <v>780600</v>
      </c>
      <c r="F1687" s="288">
        <v>29.816999999999961</v>
      </c>
      <c r="G1687" t="s">
        <v>76</v>
      </c>
      <c r="H1687" s="289" t="s">
        <v>13445</v>
      </c>
      <c r="I1687" s="289" t="s">
        <v>13412</v>
      </c>
      <c r="J1687" s="289" t="s">
        <v>13416</v>
      </c>
      <c r="K1687" s="281">
        <v>0.118842375451</v>
      </c>
      <c r="L1687" s="279" t="s">
        <v>271</v>
      </c>
    </row>
    <row r="1688" spans="1:12" x14ac:dyDescent="0.25">
      <c r="A1688" s="279" t="s">
        <v>297</v>
      </c>
      <c r="B1688" s="279" t="s">
        <v>362</v>
      </c>
      <c r="C1688" s="279" t="s">
        <v>362</v>
      </c>
      <c r="D1688" s="279" t="s">
        <v>3595</v>
      </c>
      <c r="E1688">
        <v>765392</v>
      </c>
      <c r="F1688" s="288">
        <v>29.816999999999961</v>
      </c>
      <c r="G1688" t="s">
        <v>76</v>
      </c>
      <c r="H1688" s="289" t="s">
        <v>13445</v>
      </c>
      <c r="I1688" s="289" t="s">
        <v>13412</v>
      </c>
      <c r="J1688" s="289" t="s">
        <v>13416</v>
      </c>
      <c r="K1688" s="281">
        <v>0.15443043594</v>
      </c>
      <c r="L1688" s="279" t="s">
        <v>271</v>
      </c>
    </row>
    <row r="1689" spans="1:12" x14ac:dyDescent="0.25">
      <c r="A1689" s="279" t="s">
        <v>297</v>
      </c>
      <c r="B1689" s="279" t="s">
        <v>362</v>
      </c>
      <c r="C1689" s="279" t="s">
        <v>362</v>
      </c>
      <c r="D1689" s="279" t="s">
        <v>3646</v>
      </c>
      <c r="E1689">
        <v>765406</v>
      </c>
      <c r="F1689" s="288">
        <v>29.816999999999961</v>
      </c>
      <c r="G1689" t="s">
        <v>76</v>
      </c>
      <c r="H1689" s="289" t="s">
        <v>13445</v>
      </c>
      <c r="I1689" s="289" t="s">
        <v>13412</v>
      </c>
      <c r="J1689" s="289" t="s">
        <v>13416</v>
      </c>
      <c r="K1689" s="281">
        <v>0.188817523327</v>
      </c>
      <c r="L1689" s="279" t="s">
        <v>271</v>
      </c>
    </row>
    <row r="1690" spans="1:12" x14ac:dyDescent="0.25">
      <c r="A1690" s="279" t="s">
        <v>297</v>
      </c>
      <c r="B1690" s="279" t="s">
        <v>362</v>
      </c>
      <c r="C1690" s="279" t="s">
        <v>362</v>
      </c>
      <c r="D1690" s="279" t="s">
        <v>3738</v>
      </c>
      <c r="E1690">
        <v>625086</v>
      </c>
      <c r="F1690" s="288">
        <v>29.816999999999961</v>
      </c>
      <c r="G1690" t="s">
        <v>76</v>
      </c>
      <c r="H1690" s="289" t="s">
        <v>13445</v>
      </c>
      <c r="I1690" s="289" t="s">
        <v>13412</v>
      </c>
      <c r="J1690" s="289" t="s">
        <v>13416</v>
      </c>
      <c r="K1690" s="281">
        <v>-0.382015273948</v>
      </c>
      <c r="L1690" s="279" t="s">
        <v>278</v>
      </c>
    </row>
    <row r="1691" spans="1:12" x14ac:dyDescent="0.25">
      <c r="A1691" s="279" t="s">
        <v>297</v>
      </c>
      <c r="B1691" s="279" t="s">
        <v>362</v>
      </c>
      <c r="C1691" s="279" t="s">
        <v>362</v>
      </c>
      <c r="D1691" s="279" t="s">
        <v>3849</v>
      </c>
      <c r="E1691">
        <v>686280</v>
      </c>
      <c r="F1691" s="288">
        <v>29.816999999999961</v>
      </c>
      <c r="G1691" t="s">
        <v>76</v>
      </c>
      <c r="H1691" s="289" t="s">
        <v>13445</v>
      </c>
      <c r="I1691" s="289" t="s">
        <v>13412</v>
      </c>
      <c r="J1691" s="289" t="s">
        <v>13416</v>
      </c>
      <c r="K1691" s="281">
        <v>-0.50225093794999998</v>
      </c>
      <c r="L1691" s="279" t="s">
        <v>278</v>
      </c>
    </row>
    <row r="1692" spans="1:12" x14ac:dyDescent="0.25">
      <c r="A1692" s="279" t="s">
        <v>297</v>
      </c>
      <c r="B1692" s="279" t="s">
        <v>362</v>
      </c>
      <c r="C1692" s="279" t="s">
        <v>362</v>
      </c>
      <c r="D1692" s="279" t="s">
        <v>3975</v>
      </c>
      <c r="E1692">
        <v>684511</v>
      </c>
      <c r="F1692" s="288">
        <v>29.816999999999961</v>
      </c>
      <c r="G1692" t="s">
        <v>76</v>
      </c>
      <c r="H1692" s="289" t="s">
        <v>13445</v>
      </c>
      <c r="I1692" s="289" t="s">
        <v>13412</v>
      </c>
      <c r="J1692" s="289" t="s">
        <v>13417</v>
      </c>
      <c r="K1692" s="281">
        <v>-4.8131973444599997E-2</v>
      </c>
      <c r="L1692" s="279" t="s">
        <v>278</v>
      </c>
    </row>
    <row r="1693" spans="1:12" x14ac:dyDescent="0.25">
      <c r="A1693" s="279" t="s">
        <v>297</v>
      </c>
      <c r="B1693" s="279" t="s">
        <v>362</v>
      </c>
      <c r="C1693" s="279" t="s">
        <v>362</v>
      </c>
      <c r="D1693" s="279" t="s">
        <v>3991</v>
      </c>
      <c r="E1693">
        <v>684520</v>
      </c>
      <c r="F1693" s="288">
        <v>29.816999999999961</v>
      </c>
      <c r="G1693" t="s">
        <v>76</v>
      </c>
      <c r="H1693" s="289" t="s">
        <v>13445</v>
      </c>
      <c r="I1693" s="289" t="s">
        <v>13412</v>
      </c>
      <c r="J1693" s="289" t="s">
        <v>13416</v>
      </c>
      <c r="K1693" s="281">
        <v>0.13082598184399999</v>
      </c>
      <c r="L1693" s="279" t="s">
        <v>271</v>
      </c>
    </row>
    <row r="1694" spans="1:12" x14ac:dyDescent="0.25">
      <c r="A1694" s="279" t="s">
        <v>297</v>
      </c>
      <c r="B1694" s="279" t="s">
        <v>362</v>
      </c>
      <c r="C1694" s="279" t="s">
        <v>362</v>
      </c>
      <c r="D1694" s="279" t="s">
        <v>4047</v>
      </c>
      <c r="E1694">
        <v>762873</v>
      </c>
      <c r="F1694" s="288">
        <v>29.816999999999961</v>
      </c>
      <c r="G1694" t="s">
        <v>76</v>
      </c>
      <c r="H1694" s="289" t="s">
        <v>13445</v>
      </c>
      <c r="I1694" s="289" t="s">
        <v>13412</v>
      </c>
      <c r="J1694" s="289" t="s">
        <v>13416</v>
      </c>
      <c r="K1694" s="281">
        <v>-0.305617398634</v>
      </c>
      <c r="L1694" s="279" t="s">
        <v>278</v>
      </c>
    </row>
    <row r="1695" spans="1:12" x14ac:dyDescent="0.25">
      <c r="A1695" s="279" t="s">
        <v>297</v>
      </c>
      <c r="B1695" s="279" t="s">
        <v>362</v>
      </c>
      <c r="C1695" s="279" t="s">
        <v>362</v>
      </c>
      <c r="D1695" s="279" t="s">
        <v>4064</v>
      </c>
      <c r="E1695">
        <v>762881</v>
      </c>
      <c r="F1695" s="288">
        <v>29.816999999999961</v>
      </c>
      <c r="G1695" t="s">
        <v>76</v>
      </c>
      <c r="H1695" s="289" t="s">
        <v>13445</v>
      </c>
      <c r="I1695" s="289" t="s">
        <v>13412</v>
      </c>
      <c r="J1695" s="289" t="s">
        <v>13416</v>
      </c>
      <c r="K1695" s="281">
        <v>-0.46911932866700001</v>
      </c>
      <c r="L1695" s="279" t="s">
        <v>278</v>
      </c>
    </row>
    <row r="1696" spans="1:12" x14ac:dyDescent="0.25">
      <c r="A1696" s="279" t="s">
        <v>297</v>
      </c>
      <c r="B1696" s="279" t="s">
        <v>362</v>
      </c>
      <c r="C1696" s="279" t="s">
        <v>362</v>
      </c>
      <c r="D1696" s="279" t="s">
        <v>4148</v>
      </c>
      <c r="E1696">
        <v>780618</v>
      </c>
      <c r="F1696" s="288">
        <v>29.816999999999961</v>
      </c>
      <c r="G1696" t="s">
        <v>76</v>
      </c>
      <c r="H1696" s="289" t="s">
        <v>13445</v>
      </c>
      <c r="I1696" s="289" t="s">
        <v>13412</v>
      </c>
      <c r="J1696" s="289" t="s">
        <v>13416</v>
      </c>
      <c r="K1696" s="281">
        <v>-0.11032168822500001</v>
      </c>
      <c r="L1696" s="279" t="s">
        <v>278</v>
      </c>
    </row>
    <row r="1697" spans="1:12" x14ac:dyDescent="0.25">
      <c r="A1697" s="279" t="s">
        <v>297</v>
      </c>
      <c r="B1697" s="279" t="s">
        <v>362</v>
      </c>
      <c r="C1697" s="279" t="s">
        <v>362</v>
      </c>
      <c r="D1697" s="279" t="s">
        <v>4227</v>
      </c>
      <c r="E1697">
        <v>762890</v>
      </c>
      <c r="F1697" s="288">
        <v>29.816999999999961</v>
      </c>
      <c r="G1697" t="s">
        <v>76</v>
      </c>
      <c r="H1697" s="289" t="s">
        <v>13445</v>
      </c>
      <c r="I1697" s="289" t="s">
        <v>13412</v>
      </c>
      <c r="J1697" s="289" t="s">
        <v>13416</v>
      </c>
      <c r="K1697" s="281">
        <v>-0.35191637743800003</v>
      </c>
      <c r="L1697" s="279" t="s">
        <v>278</v>
      </c>
    </row>
    <row r="1698" spans="1:12" x14ac:dyDescent="0.25">
      <c r="A1698" s="279" t="s">
        <v>297</v>
      </c>
      <c r="B1698" s="279" t="s">
        <v>362</v>
      </c>
      <c r="C1698" s="279" t="s">
        <v>362</v>
      </c>
      <c r="D1698" s="279" t="s">
        <v>4325</v>
      </c>
      <c r="E1698">
        <v>754439</v>
      </c>
      <c r="F1698" s="288">
        <v>29.816999999999961</v>
      </c>
      <c r="G1698" t="s">
        <v>76</v>
      </c>
      <c r="H1698" s="289" t="s">
        <v>13444</v>
      </c>
      <c r="I1698" s="289" t="s">
        <v>13412</v>
      </c>
      <c r="J1698" s="289" t="s">
        <v>13422</v>
      </c>
      <c r="K1698" s="281">
        <v>-0.28572516088099997</v>
      </c>
      <c r="L1698" s="279" t="s">
        <v>278</v>
      </c>
    </row>
    <row r="1699" spans="1:12" x14ac:dyDescent="0.25">
      <c r="A1699" s="279" t="s">
        <v>297</v>
      </c>
      <c r="B1699" s="279" t="s">
        <v>362</v>
      </c>
      <c r="C1699" s="279" t="s">
        <v>362</v>
      </c>
      <c r="D1699" s="279" t="s">
        <v>4390</v>
      </c>
      <c r="E1699">
        <v>626937</v>
      </c>
      <c r="F1699" s="288">
        <v>29.816999999999961</v>
      </c>
      <c r="G1699" t="s">
        <v>76</v>
      </c>
      <c r="H1699" s="289" t="s">
        <v>13445</v>
      </c>
      <c r="I1699" s="289" t="s">
        <v>13412</v>
      </c>
      <c r="J1699" s="289" t="s">
        <v>13416</v>
      </c>
      <c r="K1699" s="281">
        <v>-0.36686500151000001</v>
      </c>
      <c r="L1699" s="279" t="s">
        <v>278</v>
      </c>
    </row>
    <row r="1700" spans="1:12" x14ac:dyDescent="0.25">
      <c r="A1700" s="279" t="s">
        <v>297</v>
      </c>
      <c r="B1700" s="279" t="s">
        <v>362</v>
      </c>
      <c r="C1700" s="279" t="s">
        <v>362</v>
      </c>
      <c r="D1700" s="279" t="s">
        <v>4401</v>
      </c>
      <c r="E1700">
        <v>626953</v>
      </c>
      <c r="F1700" s="288">
        <v>29.816999999999961</v>
      </c>
      <c r="G1700" t="s">
        <v>76</v>
      </c>
      <c r="H1700" s="289" t="s">
        <v>13445</v>
      </c>
      <c r="I1700" s="289" t="s">
        <v>13412</v>
      </c>
      <c r="J1700" s="289" t="s">
        <v>13416</v>
      </c>
      <c r="K1700" s="281">
        <v>5.21953979567E-3</v>
      </c>
      <c r="L1700" s="279" t="s">
        <v>271</v>
      </c>
    </row>
    <row r="1701" spans="1:12" x14ac:dyDescent="0.25">
      <c r="A1701" s="279" t="s">
        <v>297</v>
      </c>
      <c r="B1701" s="279" t="s">
        <v>362</v>
      </c>
      <c r="C1701" s="279" t="s">
        <v>362</v>
      </c>
      <c r="D1701" s="279" t="s">
        <v>4716</v>
      </c>
      <c r="E1701">
        <v>661074</v>
      </c>
      <c r="F1701" s="288">
        <v>29.816999999999961</v>
      </c>
      <c r="G1701" t="s">
        <v>77</v>
      </c>
      <c r="H1701" s="289" t="s">
        <v>13444</v>
      </c>
      <c r="I1701" s="289" t="s">
        <v>13412</v>
      </c>
      <c r="J1701" s="289" t="s">
        <v>13417</v>
      </c>
      <c r="K1701" s="281">
        <v>0.27118431684099997</v>
      </c>
      <c r="L1701" s="279" t="s">
        <v>271</v>
      </c>
    </row>
    <row r="1702" spans="1:12" x14ac:dyDescent="0.25">
      <c r="A1702" s="279" t="s">
        <v>297</v>
      </c>
      <c r="B1702" s="279" t="s">
        <v>362</v>
      </c>
      <c r="C1702" s="279" t="s">
        <v>362</v>
      </c>
      <c r="D1702" s="279" t="s">
        <v>4937</v>
      </c>
      <c r="E1702">
        <v>625272</v>
      </c>
      <c r="F1702" s="288">
        <v>29.816999999999961</v>
      </c>
      <c r="G1702" t="s">
        <v>76</v>
      </c>
      <c r="H1702" s="289" t="s">
        <v>13445</v>
      </c>
      <c r="I1702" s="289" t="s">
        <v>13412</v>
      </c>
      <c r="J1702" s="289" t="s">
        <v>13416</v>
      </c>
      <c r="K1702" s="281">
        <v>-0.39825250770199999</v>
      </c>
      <c r="L1702" s="279" t="s">
        <v>278</v>
      </c>
    </row>
    <row r="1703" spans="1:12" x14ac:dyDescent="0.25">
      <c r="A1703" s="279" t="s">
        <v>297</v>
      </c>
      <c r="B1703" s="279" t="s">
        <v>362</v>
      </c>
      <c r="C1703" s="279" t="s">
        <v>362</v>
      </c>
      <c r="D1703" s="279" t="s">
        <v>5045</v>
      </c>
      <c r="E1703">
        <v>625230</v>
      </c>
      <c r="F1703" s="288">
        <v>29.816999999999961</v>
      </c>
      <c r="G1703" t="s">
        <v>76</v>
      </c>
      <c r="H1703" s="289" t="s">
        <v>13445</v>
      </c>
      <c r="I1703" s="289" t="s">
        <v>13412</v>
      </c>
      <c r="J1703" s="289" t="s">
        <v>13416</v>
      </c>
      <c r="K1703" s="281">
        <v>-2.25499526555E-2</v>
      </c>
      <c r="L1703" s="279" t="s">
        <v>278</v>
      </c>
    </row>
    <row r="1704" spans="1:12" x14ac:dyDescent="0.25">
      <c r="A1704" s="279" t="s">
        <v>297</v>
      </c>
      <c r="B1704" s="279" t="s">
        <v>362</v>
      </c>
      <c r="C1704" s="279" t="s">
        <v>362</v>
      </c>
      <c r="D1704" s="279" t="s">
        <v>5187</v>
      </c>
      <c r="E1704">
        <v>625248</v>
      </c>
      <c r="F1704" s="288">
        <v>29.816999999999961</v>
      </c>
      <c r="G1704" t="s">
        <v>76</v>
      </c>
      <c r="H1704" s="289" t="s">
        <v>13445</v>
      </c>
      <c r="I1704" s="289" t="s">
        <v>13412</v>
      </c>
      <c r="J1704" s="289" t="s">
        <v>13416</v>
      </c>
      <c r="K1704" s="281">
        <v>0.30037608868999999</v>
      </c>
      <c r="L1704" s="279" t="s">
        <v>271</v>
      </c>
    </row>
    <row r="1705" spans="1:12" x14ac:dyDescent="0.25">
      <c r="A1705" s="279" t="s">
        <v>297</v>
      </c>
      <c r="B1705" s="279" t="s">
        <v>362</v>
      </c>
      <c r="C1705" s="279" t="s">
        <v>362</v>
      </c>
      <c r="D1705" s="279" t="s">
        <v>5212</v>
      </c>
      <c r="E1705">
        <v>607169</v>
      </c>
      <c r="F1705" s="288">
        <v>29.816999999999961</v>
      </c>
      <c r="G1705" t="s">
        <v>76</v>
      </c>
      <c r="H1705" s="289" t="s">
        <v>13445</v>
      </c>
      <c r="I1705" s="289" t="s">
        <v>13412</v>
      </c>
      <c r="J1705" s="289" t="s">
        <v>13416</v>
      </c>
      <c r="K1705" s="281">
        <v>0.247597279398</v>
      </c>
      <c r="L1705" s="279" t="s">
        <v>271</v>
      </c>
    </row>
    <row r="1706" spans="1:12" x14ac:dyDescent="0.25">
      <c r="A1706" s="279" t="s">
        <v>297</v>
      </c>
      <c r="B1706" s="279" t="s">
        <v>362</v>
      </c>
      <c r="C1706" s="279" t="s">
        <v>362</v>
      </c>
      <c r="D1706" s="279" t="s">
        <v>5226</v>
      </c>
      <c r="E1706">
        <v>654493</v>
      </c>
      <c r="F1706" s="288">
        <v>29.816999999999961</v>
      </c>
      <c r="G1706" t="s">
        <v>76</v>
      </c>
      <c r="H1706" s="289" t="s">
        <v>13445</v>
      </c>
      <c r="I1706" s="289" t="s">
        <v>13412</v>
      </c>
      <c r="J1706" s="289" t="s">
        <v>13416</v>
      </c>
      <c r="K1706" s="281">
        <v>9.1361600840500004E-2</v>
      </c>
      <c r="L1706" s="279" t="s">
        <v>271</v>
      </c>
    </row>
    <row r="1707" spans="1:12" x14ac:dyDescent="0.25">
      <c r="A1707" s="279" t="s">
        <v>297</v>
      </c>
      <c r="B1707" s="279" t="s">
        <v>362</v>
      </c>
      <c r="C1707" s="279" t="s">
        <v>362</v>
      </c>
      <c r="D1707" s="279" t="s">
        <v>5272</v>
      </c>
      <c r="E1707">
        <v>657204</v>
      </c>
      <c r="F1707" s="288">
        <v>29.816999999999961</v>
      </c>
      <c r="G1707" t="s">
        <v>76</v>
      </c>
      <c r="H1707" s="289" t="s">
        <v>13445</v>
      </c>
      <c r="I1707" s="289" t="s">
        <v>13412</v>
      </c>
      <c r="J1707" s="289" t="s">
        <v>13416</v>
      </c>
      <c r="K1707" s="281">
        <v>3.1745841784499997E-2</v>
      </c>
      <c r="L1707" s="279" t="s">
        <v>271</v>
      </c>
    </row>
    <row r="1708" spans="1:12" x14ac:dyDescent="0.25">
      <c r="A1708" s="279" t="s">
        <v>297</v>
      </c>
      <c r="B1708" s="279" t="s">
        <v>362</v>
      </c>
      <c r="C1708" s="279" t="s">
        <v>362</v>
      </c>
      <c r="D1708" s="279" t="s">
        <v>5545</v>
      </c>
      <c r="E1708">
        <v>607193</v>
      </c>
      <c r="F1708" s="288">
        <v>29.816999999999961</v>
      </c>
      <c r="G1708" t="s">
        <v>76</v>
      </c>
      <c r="H1708" s="289" t="s">
        <v>13445</v>
      </c>
      <c r="I1708" s="289" t="s">
        <v>13412</v>
      </c>
      <c r="J1708" s="289" t="s">
        <v>13422</v>
      </c>
      <c r="K1708" s="281">
        <v>1.32625330905E-2</v>
      </c>
      <c r="L1708" s="279" t="s">
        <v>271</v>
      </c>
    </row>
    <row r="1709" spans="1:12" x14ac:dyDescent="0.25">
      <c r="A1709" s="279" t="s">
        <v>297</v>
      </c>
      <c r="B1709" s="279" t="s">
        <v>362</v>
      </c>
      <c r="C1709" s="279" t="s">
        <v>362</v>
      </c>
      <c r="D1709" s="279" t="s">
        <v>5616</v>
      </c>
      <c r="E1709">
        <v>752975</v>
      </c>
      <c r="F1709" s="288">
        <v>29.816999999999961</v>
      </c>
      <c r="G1709" t="s">
        <v>76</v>
      </c>
      <c r="H1709" s="289" t="s">
        <v>13445</v>
      </c>
      <c r="I1709" s="289" t="s">
        <v>13412</v>
      </c>
      <c r="J1709" s="289" t="s">
        <v>13416</v>
      </c>
      <c r="K1709" s="281">
        <v>-0.76992482981499999</v>
      </c>
      <c r="L1709" s="279" t="s">
        <v>278</v>
      </c>
    </row>
    <row r="1710" spans="1:12" x14ac:dyDescent="0.25">
      <c r="A1710" s="279" t="s">
        <v>297</v>
      </c>
      <c r="B1710" s="279" t="s">
        <v>362</v>
      </c>
      <c r="C1710" s="279" t="s">
        <v>362</v>
      </c>
      <c r="D1710" s="279" t="s">
        <v>5619</v>
      </c>
      <c r="E1710">
        <v>625141</v>
      </c>
      <c r="F1710" s="288">
        <v>29.816999999999961</v>
      </c>
      <c r="G1710" t="s">
        <v>76</v>
      </c>
      <c r="H1710" s="289" t="s">
        <v>13445</v>
      </c>
      <c r="I1710" s="289" t="s">
        <v>13412</v>
      </c>
      <c r="J1710" s="289" t="s">
        <v>13416</v>
      </c>
      <c r="K1710" s="281">
        <v>0.13939235770799999</v>
      </c>
      <c r="L1710" s="279" t="s">
        <v>271</v>
      </c>
    </row>
    <row r="1711" spans="1:12" x14ac:dyDescent="0.25">
      <c r="A1711" s="279" t="s">
        <v>297</v>
      </c>
      <c r="B1711" s="279" t="s">
        <v>362</v>
      </c>
      <c r="C1711" s="279" t="s">
        <v>362</v>
      </c>
      <c r="D1711" s="279" t="s">
        <v>5621</v>
      </c>
      <c r="E1711">
        <v>607185</v>
      </c>
      <c r="F1711" s="288">
        <v>29.816999999999961</v>
      </c>
      <c r="G1711" t="s">
        <v>76</v>
      </c>
      <c r="H1711" s="289" t="s">
        <v>13444</v>
      </c>
      <c r="I1711" s="289" t="s">
        <v>13412</v>
      </c>
      <c r="J1711" s="289" t="s">
        <v>13416</v>
      </c>
      <c r="K1711" s="281">
        <v>-0.29263683217199998</v>
      </c>
      <c r="L1711" s="279" t="s">
        <v>278</v>
      </c>
    </row>
    <row r="1712" spans="1:12" x14ac:dyDescent="0.25">
      <c r="A1712" s="279" t="s">
        <v>297</v>
      </c>
      <c r="B1712" s="279" t="s">
        <v>362</v>
      </c>
      <c r="C1712" s="279" t="s">
        <v>362</v>
      </c>
      <c r="D1712" s="279" t="s">
        <v>5777</v>
      </c>
      <c r="E1712">
        <v>755222</v>
      </c>
      <c r="F1712" s="288">
        <v>29.816999999999961</v>
      </c>
      <c r="G1712" t="s">
        <v>76</v>
      </c>
      <c r="H1712" s="289" t="s">
        <v>13445</v>
      </c>
      <c r="I1712" s="289" t="s">
        <v>13412</v>
      </c>
      <c r="J1712" s="289" t="s">
        <v>13416</v>
      </c>
      <c r="K1712" s="281">
        <v>-0.743118470074</v>
      </c>
      <c r="L1712" s="279" t="s">
        <v>278</v>
      </c>
    </row>
    <row r="1713" spans="1:12" x14ac:dyDescent="0.25">
      <c r="A1713" s="279" t="s">
        <v>297</v>
      </c>
      <c r="B1713" s="279" t="s">
        <v>362</v>
      </c>
      <c r="C1713" s="279" t="s">
        <v>362</v>
      </c>
      <c r="D1713" s="279" t="s">
        <v>5798</v>
      </c>
      <c r="E1713">
        <v>680125</v>
      </c>
      <c r="F1713" s="288">
        <v>29.816999999999961</v>
      </c>
      <c r="G1713" t="s">
        <v>76</v>
      </c>
      <c r="H1713" s="289" t="s">
        <v>13445</v>
      </c>
      <c r="I1713" s="289" t="s">
        <v>13412</v>
      </c>
      <c r="J1713" s="289" t="s">
        <v>13416</v>
      </c>
      <c r="K1713" s="281">
        <v>0.69855283060700002</v>
      </c>
      <c r="L1713" s="279" t="s">
        <v>293</v>
      </c>
    </row>
    <row r="1714" spans="1:12" x14ac:dyDescent="0.25">
      <c r="A1714" s="279" t="s">
        <v>297</v>
      </c>
      <c r="B1714" s="279" t="s">
        <v>362</v>
      </c>
      <c r="C1714" s="279" t="s">
        <v>362</v>
      </c>
      <c r="D1714" s="279" t="s">
        <v>5828</v>
      </c>
      <c r="E1714">
        <v>660051</v>
      </c>
      <c r="F1714" s="288">
        <v>29.816999999999961</v>
      </c>
      <c r="G1714" t="s">
        <v>76</v>
      </c>
      <c r="H1714" s="289" t="s">
        <v>13445</v>
      </c>
      <c r="I1714" s="289" t="s">
        <v>13412</v>
      </c>
      <c r="J1714" s="289" t="s">
        <v>13416</v>
      </c>
      <c r="K1714" s="281">
        <v>-0.19549784568600001</v>
      </c>
      <c r="L1714" s="279" t="s">
        <v>278</v>
      </c>
    </row>
    <row r="1715" spans="1:12" x14ac:dyDescent="0.25">
      <c r="A1715" s="279" t="s">
        <v>297</v>
      </c>
      <c r="B1715" s="279" t="s">
        <v>362</v>
      </c>
      <c r="C1715" s="279" t="s">
        <v>362</v>
      </c>
      <c r="D1715" s="279" t="s">
        <v>5830</v>
      </c>
      <c r="E1715">
        <v>659282</v>
      </c>
      <c r="F1715" s="288">
        <v>29.816999999999961</v>
      </c>
      <c r="G1715" t="s">
        <v>76</v>
      </c>
      <c r="H1715" s="289" t="s">
        <v>13445</v>
      </c>
      <c r="I1715" s="289" t="s">
        <v>13412</v>
      </c>
      <c r="J1715" s="289" t="s">
        <v>13416</v>
      </c>
      <c r="K1715" s="281">
        <v>-0.57558349255100005</v>
      </c>
      <c r="L1715" s="279" t="s">
        <v>278</v>
      </c>
    </row>
    <row r="1716" spans="1:12" x14ac:dyDescent="0.25">
      <c r="A1716" s="279" t="s">
        <v>297</v>
      </c>
      <c r="B1716" s="279" t="s">
        <v>362</v>
      </c>
      <c r="C1716" s="279" t="s">
        <v>362</v>
      </c>
      <c r="D1716" s="279" t="s">
        <v>6232</v>
      </c>
      <c r="E1716">
        <v>634620</v>
      </c>
      <c r="F1716" s="288">
        <v>29.816999999999961</v>
      </c>
      <c r="G1716" t="s">
        <v>76</v>
      </c>
      <c r="H1716" s="289" t="s">
        <v>13445</v>
      </c>
      <c r="I1716" s="289" t="s">
        <v>13412</v>
      </c>
      <c r="J1716" s="289" t="s">
        <v>13416</v>
      </c>
      <c r="K1716" s="281">
        <v>-0.13327099460299999</v>
      </c>
      <c r="L1716" s="279" t="s">
        <v>278</v>
      </c>
    </row>
    <row r="1717" spans="1:12" x14ac:dyDescent="0.25">
      <c r="A1717" s="279" t="s">
        <v>297</v>
      </c>
      <c r="B1717" s="279" t="s">
        <v>362</v>
      </c>
      <c r="C1717" s="279" t="s">
        <v>362</v>
      </c>
      <c r="D1717" s="279" t="s">
        <v>6271</v>
      </c>
      <c r="E1717">
        <v>672700</v>
      </c>
      <c r="F1717" s="288">
        <v>29.816999999999961</v>
      </c>
      <c r="G1717" t="s">
        <v>76</v>
      </c>
      <c r="H1717" s="289" t="s">
        <v>13445</v>
      </c>
      <c r="I1717" s="289" t="s">
        <v>13412</v>
      </c>
      <c r="J1717" s="289" t="s">
        <v>13416</v>
      </c>
      <c r="K1717" s="281">
        <v>-0.69746016104999997</v>
      </c>
      <c r="L1717" s="279" t="s">
        <v>278</v>
      </c>
    </row>
    <row r="1718" spans="1:12" x14ac:dyDescent="0.25">
      <c r="A1718" s="279" t="s">
        <v>297</v>
      </c>
      <c r="B1718" s="279" t="s">
        <v>362</v>
      </c>
      <c r="C1718" s="279" t="s">
        <v>362</v>
      </c>
      <c r="D1718" s="279" t="s">
        <v>6313</v>
      </c>
      <c r="E1718">
        <v>673625</v>
      </c>
      <c r="F1718" s="288">
        <v>29.816999999999961</v>
      </c>
      <c r="G1718" t="s">
        <v>76</v>
      </c>
      <c r="H1718" s="289" t="s">
        <v>13445</v>
      </c>
      <c r="I1718" s="289" t="s">
        <v>13412</v>
      </c>
      <c r="J1718" s="289" t="s">
        <v>13416</v>
      </c>
      <c r="K1718" s="281">
        <v>-0.80352215689600004</v>
      </c>
      <c r="L1718" s="279" t="s">
        <v>278</v>
      </c>
    </row>
    <row r="1719" spans="1:12" x14ac:dyDescent="0.25">
      <c r="A1719" s="279" t="s">
        <v>297</v>
      </c>
      <c r="B1719" s="279" t="s">
        <v>362</v>
      </c>
      <c r="C1719" s="279" t="s">
        <v>362</v>
      </c>
      <c r="D1719" s="279" t="s">
        <v>6315</v>
      </c>
      <c r="E1719">
        <v>600431</v>
      </c>
      <c r="F1719" s="288">
        <v>29.816999999999961</v>
      </c>
      <c r="G1719" t="s">
        <v>77</v>
      </c>
      <c r="H1719" s="289" t="s">
        <v>13444</v>
      </c>
      <c r="I1719" s="289" t="s">
        <v>13412</v>
      </c>
      <c r="J1719" s="289" t="s">
        <v>13416</v>
      </c>
      <c r="K1719" s="281">
        <v>-0.27704703884699999</v>
      </c>
      <c r="L1719" s="279" t="s">
        <v>278</v>
      </c>
    </row>
    <row r="1720" spans="1:12" x14ac:dyDescent="0.25">
      <c r="A1720" s="279" t="s">
        <v>297</v>
      </c>
      <c r="B1720" s="279" t="s">
        <v>362</v>
      </c>
      <c r="C1720" s="279" t="s">
        <v>362</v>
      </c>
      <c r="D1720" s="279" t="s">
        <v>6624</v>
      </c>
      <c r="E1720">
        <v>762865</v>
      </c>
      <c r="F1720" s="288">
        <v>29.816999999999961</v>
      </c>
      <c r="G1720" t="s">
        <v>76</v>
      </c>
      <c r="H1720" s="289" t="s">
        <v>13445</v>
      </c>
      <c r="I1720" s="289" t="s">
        <v>13412</v>
      </c>
      <c r="J1720" s="289" t="s">
        <v>13416</v>
      </c>
      <c r="K1720" s="281">
        <v>0.18189834618199999</v>
      </c>
      <c r="L1720" s="279" t="s">
        <v>271</v>
      </c>
    </row>
    <row r="1721" spans="1:12" x14ac:dyDescent="0.25">
      <c r="A1721" s="279" t="s">
        <v>297</v>
      </c>
      <c r="B1721" s="279" t="s">
        <v>362</v>
      </c>
      <c r="C1721" s="279" t="s">
        <v>362</v>
      </c>
      <c r="D1721" s="279" t="s">
        <v>6750</v>
      </c>
      <c r="E1721">
        <v>755214</v>
      </c>
      <c r="F1721" s="288">
        <v>29.816999999999961</v>
      </c>
      <c r="G1721" t="s">
        <v>77</v>
      </c>
      <c r="H1721" s="289" t="s">
        <v>13445</v>
      </c>
      <c r="I1721" s="289" t="s">
        <v>13412</v>
      </c>
      <c r="J1721" s="289" t="s">
        <v>13423</v>
      </c>
      <c r="K1721" s="281">
        <v>3.4092675059499998E-2</v>
      </c>
      <c r="L1721" s="279" t="s">
        <v>271</v>
      </c>
    </row>
    <row r="1722" spans="1:12" x14ac:dyDescent="0.25">
      <c r="A1722" s="279" t="s">
        <v>297</v>
      </c>
      <c r="B1722" s="279" t="s">
        <v>362</v>
      </c>
      <c r="C1722" s="279" t="s">
        <v>362</v>
      </c>
      <c r="D1722" s="279" t="s">
        <v>6946</v>
      </c>
      <c r="E1722">
        <v>691313</v>
      </c>
      <c r="F1722" s="288">
        <v>29.816999999999961</v>
      </c>
      <c r="G1722" t="s">
        <v>76</v>
      </c>
      <c r="H1722" s="289" t="s">
        <v>13445</v>
      </c>
      <c r="I1722" s="289" t="s">
        <v>13412</v>
      </c>
      <c r="J1722" s="289" t="s">
        <v>13416</v>
      </c>
      <c r="K1722" s="281">
        <v>0.391077065655</v>
      </c>
      <c r="L1722" s="279" t="s">
        <v>271</v>
      </c>
    </row>
    <row r="1723" spans="1:12" x14ac:dyDescent="0.25">
      <c r="A1723" s="279" t="s">
        <v>297</v>
      </c>
      <c r="B1723" s="279" t="s">
        <v>362</v>
      </c>
      <c r="C1723" s="279" t="s">
        <v>362</v>
      </c>
      <c r="D1723" s="279" t="s">
        <v>7001</v>
      </c>
      <c r="E1723">
        <v>691348</v>
      </c>
      <c r="F1723" s="288">
        <v>29.816999999999961</v>
      </c>
      <c r="G1723" t="s">
        <v>76</v>
      </c>
      <c r="H1723" s="289" t="s">
        <v>13445</v>
      </c>
      <c r="I1723" s="289" t="s">
        <v>13412</v>
      </c>
      <c r="J1723" s="289" t="s">
        <v>13417</v>
      </c>
      <c r="K1723" s="281">
        <v>0.70198799572799997</v>
      </c>
      <c r="L1723" s="279" t="s">
        <v>293</v>
      </c>
    </row>
    <row r="1724" spans="1:12" x14ac:dyDescent="0.25">
      <c r="A1724" s="279" t="s">
        <v>297</v>
      </c>
      <c r="B1724" s="279" t="s">
        <v>362</v>
      </c>
      <c r="C1724" s="279" t="s">
        <v>362</v>
      </c>
      <c r="D1724" s="279" t="s">
        <v>7051</v>
      </c>
      <c r="E1724">
        <v>783722</v>
      </c>
      <c r="F1724" s="288">
        <v>29.816999999999961</v>
      </c>
      <c r="G1724" t="s">
        <v>76</v>
      </c>
      <c r="H1724" s="289" t="s">
        <v>13445</v>
      </c>
      <c r="I1724" s="289" t="s">
        <v>13412</v>
      </c>
      <c r="J1724" s="289" t="s">
        <v>13416</v>
      </c>
      <c r="K1724" s="281">
        <v>-9.8028452915399994E-2</v>
      </c>
      <c r="L1724" s="279" t="s">
        <v>278</v>
      </c>
    </row>
    <row r="1725" spans="1:12" x14ac:dyDescent="0.25">
      <c r="A1725" s="279" t="s">
        <v>297</v>
      </c>
      <c r="B1725" s="279" t="s">
        <v>362</v>
      </c>
      <c r="C1725" s="279" t="s">
        <v>362</v>
      </c>
      <c r="D1725" s="279" t="s">
        <v>7122</v>
      </c>
      <c r="E1725">
        <v>754421</v>
      </c>
      <c r="F1725" s="288">
        <v>29.816999999999961</v>
      </c>
      <c r="G1725" t="s">
        <v>76</v>
      </c>
      <c r="H1725" s="289" t="s">
        <v>13445</v>
      </c>
      <c r="I1725" s="289" t="s">
        <v>13412</v>
      </c>
      <c r="J1725" s="289" t="s">
        <v>13416</v>
      </c>
      <c r="K1725" s="281">
        <v>-0.58754709451599996</v>
      </c>
      <c r="L1725" s="279" t="s">
        <v>278</v>
      </c>
    </row>
    <row r="1726" spans="1:12" x14ac:dyDescent="0.25">
      <c r="A1726" s="279" t="s">
        <v>297</v>
      </c>
      <c r="B1726" s="279" t="s">
        <v>362</v>
      </c>
      <c r="C1726" s="279" t="s">
        <v>362</v>
      </c>
      <c r="D1726" s="279" t="s">
        <v>7194</v>
      </c>
      <c r="E1726">
        <v>621293</v>
      </c>
      <c r="F1726" s="288">
        <v>29.816999999999961</v>
      </c>
      <c r="G1726" t="s">
        <v>76</v>
      </c>
      <c r="H1726" s="289" t="s">
        <v>13445</v>
      </c>
      <c r="I1726" s="289" t="s">
        <v>13412</v>
      </c>
      <c r="J1726" s="289" t="s">
        <v>13416</v>
      </c>
      <c r="K1726" s="281">
        <v>0.212919884521</v>
      </c>
      <c r="L1726" s="279" t="s">
        <v>271</v>
      </c>
    </row>
    <row r="1727" spans="1:12" x14ac:dyDescent="0.25">
      <c r="A1727" s="279" t="s">
        <v>297</v>
      </c>
      <c r="B1727" s="279" t="s">
        <v>362</v>
      </c>
      <c r="C1727" s="279" t="s">
        <v>362</v>
      </c>
      <c r="D1727" s="279" t="s">
        <v>7222</v>
      </c>
      <c r="E1727">
        <v>614211</v>
      </c>
      <c r="F1727" s="288">
        <v>29.816999999999961</v>
      </c>
      <c r="G1727" t="s">
        <v>76</v>
      </c>
      <c r="H1727" s="289" t="s">
        <v>13445</v>
      </c>
      <c r="I1727" s="289" t="s">
        <v>13412</v>
      </c>
      <c r="J1727" s="289" t="s">
        <v>13416</v>
      </c>
      <c r="K1727" s="281">
        <v>5.9888270673800002E-2</v>
      </c>
      <c r="L1727" s="279" t="s">
        <v>271</v>
      </c>
    </row>
    <row r="1728" spans="1:12" x14ac:dyDescent="0.25">
      <c r="A1728" s="279" t="s">
        <v>297</v>
      </c>
      <c r="B1728" s="279" t="s">
        <v>362</v>
      </c>
      <c r="C1728" s="279" t="s">
        <v>362</v>
      </c>
      <c r="D1728" s="279" t="s">
        <v>7302</v>
      </c>
      <c r="E1728">
        <v>634603</v>
      </c>
      <c r="F1728" s="288">
        <v>29.816999999999961</v>
      </c>
      <c r="G1728" t="s">
        <v>76</v>
      </c>
      <c r="H1728" s="289" t="s">
        <v>13445</v>
      </c>
      <c r="I1728" s="289" t="s">
        <v>13412</v>
      </c>
      <c r="J1728" s="289" t="s">
        <v>13416</v>
      </c>
      <c r="K1728" s="281">
        <v>0.18379023134</v>
      </c>
      <c r="L1728" s="279" t="s">
        <v>271</v>
      </c>
    </row>
    <row r="1729" spans="1:12" x14ac:dyDescent="0.25">
      <c r="A1729" s="279" t="s">
        <v>297</v>
      </c>
      <c r="B1729" s="279" t="s">
        <v>362</v>
      </c>
      <c r="C1729" s="279" t="s">
        <v>362</v>
      </c>
      <c r="D1729" s="279" t="s">
        <v>7340</v>
      </c>
      <c r="E1729">
        <v>625221</v>
      </c>
      <c r="F1729" s="288">
        <v>29.816999999999961</v>
      </c>
      <c r="G1729" t="s">
        <v>76</v>
      </c>
      <c r="H1729" s="289" t="s">
        <v>13445</v>
      </c>
      <c r="I1729" s="289" t="s">
        <v>13412</v>
      </c>
      <c r="J1729" s="289" t="s">
        <v>13416</v>
      </c>
      <c r="K1729" s="281">
        <v>-0.21290492553000001</v>
      </c>
      <c r="L1729" s="279" t="s">
        <v>278</v>
      </c>
    </row>
    <row r="1730" spans="1:12" x14ac:dyDescent="0.25">
      <c r="A1730" s="279" t="s">
        <v>297</v>
      </c>
      <c r="B1730" s="279" t="s">
        <v>362</v>
      </c>
      <c r="C1730" s="279" t="s">
        <v>362</v>
      </c>
      <c r="D1730" s="279" t="s">
        <v>7347</v>
      </c>
      <c r="E1730">
        <v>743771</v>
      </c>
      <c r="F1730" s="288">
        <v>29.816999999999961</v>
      </c>
      <c r="G1730" t="s">
        <v>76</v>
      </c>
      <c r="H1730" s="289" t="s">
        <v>13445</v>
      </c>
      <c r="I1730" s="289" t="s">
        <v>13412</v>
      </c>
      <c r="J1730" s="289" t="s">
        <v>13416</v>
      </c>
      <c r="K1730" s="281">
        <v>-0.80051724307100003</v>
      </c>
      <c r="L1730" s="279" t="s">
        <v>278</v>
      </c>
    </row>
    <row r="1731" spans="1:12" x14ac:dyDescent="0.25">
      <c r="A1731" s="279" t="s">
        <v>297</v>
      </c>
      <c r="B1731" s="279" t="s">
        <v>362</v>
      </c>
      <c r="C1731" s="279" t="s">
        <v>362</v>
      </c>
      <c r="D1731" s="279" t="s">
        <v>7494</v>
      </c>
      <c r="E1731">
        <v>614190</v>
      </c>
      <c r="F1731" s="288">
        <v>29.816999999999961</v>
      </c>
      <c r="G1731" t="s">
        <v>76</v>
      </c>
      <c r="H1731" s="289" t="s">
        <v>13445</v>
      </c>
      <c r="I1731" s="289" t="s">
        <v>13412</v>
      </c>
      <c r="J1731" s="289" t="s">
        <v>13416</v>
      </c>
      <c r="K1731" s="281">
        <v>-0.34145706681999999</v>
      </c>
      <c r="L1731" s="279" t="s">
        <v>278</v>
      </c>
    </row>
    <row r="1732" spans="1:12" x14ac:dyDescent="0.25">
      <c r="A1732" s="279" t="s">
        <v>297</v>
      </c>
      <c r="B1732" s="279" t="s">
        <v>362</v>
      </c>
      <c r="C1732" s="279" t="s">
        <v>362</v>
      </c>
      <c r="D1732" s="279" t="s">
        <v>7504</v>
      </c>
      <c r="E1732">
        <v>626929</v>
      </c>
      <c r="F1732" s="288">
        <v>29.816999999999961</v>
      </c>
      <c r="G1732" t="s">
        <v>76</v>
      </c>
      <c r="H1732" s="289" t="s">
        <v>13445</v>
      </c>
      <c r="I1732" s="289" t="s">
        <v>13412</v>
      </c>
      <c r="J1732" s="289" t="s">
        <v>13416</v>
      </c>
      <c r="K1732" s="281">
        <v>-1.4657764032800001E-2</v>
      </c>
      <c r="L1732" s="279" t="s">
        <v>278</v>
      </c>
    </row>
    <row r="1733" spans="1:12" x14ac:dyDescent="0.25">
      <c r="A1733" s="279" t="s">
        <v>297</v>
      </c>
      <c r="B1733" s="279" t="s">
        <v>362</v>
      </c>
      <c r="C1733" s="279" t="s">
        <v>362</v>
      </c>
      <c r="D1733" s="279" t="s">
        <v>7547</v>
      </c>
      <c r="E1733">
        <v>654485</v>
      </c>
      <c r="F1733" s="288">
        <v>29.816999999999961</v>
      </c>
      <c r="G1733" t="s">
        <v>76</v>
      </c>
      <c r="H1733" s="289" t="s">
        <v>13445</v>
      </c>
      <c r="I1733" s="289" t="s">
        <v>13412</v>
      </c>
      <c r="J1733" s="289" t="s">
        <v>13416</v>
      </c>
      <c r="K1733" s="281">
        <v>0.10078398976</v>
      </c>
      <c r="L1733" s="279" t="s">
        <v>271</v>
      </c>
    </row>
    <row r="1734" spans="1:12" x14ac:dyDescent="0.25">
      <c r="A1734" s="279" t="s">
        <v>297</v>
      </c>
      <c r="B1734" s="279" t="s">
        <v>362</v>
      </c>
      <c r="C1734" s="279" t="s">
        <v>362</v>
      </c>
      <c r="D1734" s="279" t="s">
        <v>7920</v>
      </c>
      <c r="E1734">
        <v>778648</v>
      </c>
      <c r="F1734" s="288">
        <v>29.816999999999961</v>
      </c>
      <c r="G1734" t="s">
        <v>76</v>
      </c>
      <c r="H1734" s="289" t="s">
        <v>13445</v>
      </c>
      <c r="I1734" s="289" t="s">
        <v>13412</v>
      </c>
      <c r="J1734" s="289" t="s">
        <v>13416</v>
      </c>
      <c r="K1734" s="281">
        <v>0.476404675567</v>
      </c>
      <c r="L1734" s="279" t="s">
        <v>271</v>
      </c>
    </row>
    <row r="1735" spans="1:12" x14ac:dyDescent="0.25">
      <c r="A1735" s="279" t="s">
        <v>297</v>
      </c>
      <c r="B1735" s="279" t="s">
        <v>362</v>
      </c>
      <c r="C1735" s="279" t="s">
        <v>362</v>
      </c>
      <c r="D1735" s="279" t="s">
        <v>8069</v>
      </c>
      <c r="E1735">
        <v>693804</v>
      </c>
      <c r="F1735" s="288">
        <v>29.816999999999961</v>
      </c>
      <c r="G1735" t="s">
        <v>76</v>
      </c>
      <c r="H1735" s="289" t="s">
        <v>13445</v>
      </c>
      <c r="I1735" s="289" t="s">
        <v>13412</v>
      </c>
      <c r="J1735" s="289" t="s">
        <v>13416</v>
      </c>
      <c r="K1735" s="281">
        <v>-0.74604297212000004</v>
      </c>
      <c r="L1735" s="279" t="s">
        <v>278</v>
      </c>
    </row>
    <row r="1736" spans="1:12" x14ac:dyDescent="0.25">
      <c r="A1736" s="279" t="s">
        <v>297</v>
      </c>
      <c r="B1736" s="279" t="s">
        <v>362</v>
      </c>
      <c r="C1736" s="279" t="s">
        <v>362</v>
      </c>
      <c r="D1736" s="279" t="s">
        <v>8156</v>
      </c>
      <c r="E1736">
        <v>659274</v>
      </c>
      <c r="F1736" s="288">
        <v>29.816999999999961</v>
      </c>
      <c r="G1736" t="s">
        <v>76</v>
      </c>
      <c r="H1736" s="289" t="s">
        <v>13445</v>
      </c>
      <c r="I1736" s="289" t="s">
        <v>13412</v>
      </c>
      <c r="J1736" s="289" t="s">
        <v>13416</v>
      </c>
      <c r="K1736" s="281">
        <v>-0.63048094628700002</v>
      </c>
      <c r="L1736" s="279" t="s">
        <v>278</v>
      </c>
    </row>
    <row r="1737" spans="1:12" x14ac:dyDescent="0.25">
      <c r="A1737" s="279" t="s">
        <v>297</v>
      </c>
      <c r="B1737" s="279" t="s">
        <v>362</v>
      </c>
      <c r="C1737" s="279" t="s">
        <v>362</v>
      </c>
      <c r="D1737" s="279" t="s">
        <v>8188</v>
      </c>
      <c r="E1737">
        <v>654469</v>
      </c>
      <c r="F1737" s="288">
        <v>29.816999999999961</v>
      </c>
      <c r="G1737" t="s">
        <v>76</v>
      </c>
      <c r="H1737" s="289" t="s">
        <v>13445</v>
      </c>
      <c r="I1737" s="289" t="s">
        <v>13412</v>
      </c>
      <c r="J1737" s="289" t="s">
        <v>13416</v>
      </c>
      <c r="K1737" s="281">
        <v>-0.56436811383800001</v>
      </c>
      <c r="L1737" s="279" t="s">
        <v>278</v>
      </c>
    </row>
    <row r="1738" spans="1:12" x14ac:dyDescent="0.25">
      <c r="A1738" s="279" t="s">
        <v>297</v>
      </c>
      <c r="B1738" s="279" t="s">
        <v>362</v>
      </c>
      <c r="C1738" s="279" t="s">
        <v>362</v>
      </c>
      <c r="D1738" s="279" t="s">
        <v>8205</v>
      </c>
      <c r="E1738">
        <v>776971</v>
      </c>
      <c r="F1738" s="288">
        <v>29.816999999999961</v>
      </c>
      <c r="G1738" t="s">
        <v>76</v>
      </c>
      <c r="H1738" s="289" t="s">
        <v>13445</v>
      </c>
      <c r="I1738" s="289" t="s">
        <v>13412</v>
      </c>
      <c r="J1738" s="289" t="s">
        <v>13416</v>
      </c>
      <c r="K1738" s="281">
        <v>-0.39560514962100002</v>
      </c>
      <c r="L1738" s="279" t="s">
        <v>278</v>
      </c>
    </row>
    <row r="1739" spans="1:12" x14ac:dyDescent="0.25">
      <c r="A1739" s="279" t="s">
        <v>297</v>
      </c>
      <c r="B1739" s="279" t="s">
        <v>362</v>
      </c>
      <c r="C1739" s="279" t="s">
        <v>362</v>
      </c>
      <c r="D1739" s="279" t="s">
        <v>8419</v>
      </c>
      <c r="E1739">
        <v>765414</v>
      </c>
      <c r="F1739" s="288">
        <v>29.816999999999961</v>
      </c>
      <c r="G1739" t="s">
        <v>76</v>
      </c>
      <c r="H1739" s="289" t="s">
        <v>13445</v>
      </c>
      <c r="I1739" s="289" t="s">
        <v>13412</v>
      </c>
      <c r="J1739" s="289" t="s">
        <v>13416</v>
      </c>
      <c r="K1739" s="281">
        <v>0.309579518868</v>
      </c>
      <c r="L1739" s="279" t="s">
        <v>271</v>
      </c>
    </row>
    <row r="1740" spans="1:12" x14ac:dyDescent="0.25">
      <c r="A1740" s="279" t="s">
        <v>297</v>
      </c>
      <c r="B1740" s="279" t="s">
        <v>362</v>
      </c>
      <c r="C1740" s="279" t="s">
        <v>362</v>
      </c>
      <c r="D1740" s="279" t="s">
        <v>8545</v>
      </c>
      <c r="E1740">
        <v>602469</v>
      </c>
      <c r="F1740" s="288">
        <v>29.816999999999961</v>
      </c>
      <c r="G1740" t="s">
        <v>76</v>
      </c>
      <c r="H1740" s="289" t="s">
        <v>13445</v>
      </c>
      <c r="I1740" s="289" t="s">
        <v>13412</v>
      </c>
      <c r="J1740" s="289" t="s">
        <v>13416</v>
      </c>
      <c r="K1740" s="281">
        <v>0.53222432235299999</v>
      </c>
      <c r="L1740" s="279" t="s">
        <v>293</v>
      </c>
    </row>
    <row r="1741" spans="1:12" x14ac:dyDescent="0.25">
      <c r="A1741" s="279" t="s">
        <v>297</v>
      </c>
      <c r="B1741" s="279" t="s">
        <v>362</v>
      </c>
      <c r="C1741" s="279" t="s">
        <v>362</v>
      </c>
      <c r="D1741" s="279" t="s">
        <v>8546</v>
      </c>
      <c r="E1741">
        <v>654477</v>
      </c>
      <c r="F1741" s="288">
        <v>29.816999999999961</v>
      </c>
      <c r="G1741" t="s">
        <v>76</v>
      </c>
      <c r="H1741" s="289" t="s">
        <v>13445</v>
      </c>
      <c r="I1741" s="289" t="s">
        <v>13412</v>
      </c>
      <c r="J1741" s="289" t="s">
        <v>13416</v>
      </c>
      <c r="K1741" s="281">
        <v>-0.184688488742</v>
      </c>
      <c r="L1741" s="279" t="s">
        <v>278</v>
      </c>
    </row>
    <row r="1742" spans="1:12" x14ac:dyDescent="0.25">
      <c r="A1742" s="279" t="s">
        <v>297</v>
      </c>
      <c r="B1742" s="279" t="s">
        <v>362</v>
      </c>
      <c r="C1742" s="279" t="s">
        <v>362</v>
      </c>
      <c r="D1742" s="279" t="s">
        <v>8550</v>
      </c>
      <c r="E1742">
        <v>686271</v>
      </c>
      <c r="F1742" s="288">
        <v>29.816999999999961</v>
      </c>
      <c r="G1742" t="s">
        <v>77</v>
      </c>
      <c r="H1742" s="289" t="s">
        <v>13444</v>
      </c>
      <c r="I1742" s="289" t="s">
        <v>13412</v>
      </c>
      <c r="J1742" s="289" t="s">
        <v>13422</v>
      </c>
      <c r="K1742" s="281">
        <v>-0.59871806542299999</v>
      </c>
      <c r="L1742" s="279" t="s">
        <v>278</v>
      </c>
    </row>
    <row r="1743" spans="1:12" x14ac:dyDescent="0.25">
      <c r="A1743" s="279" t="s">
        <v>297</v>
      </c>
      <c r="B1743" s="279" t="s">
        <v>362</v>
      </c>
      <c r="C1743" s="279" t="s">
        <v>362</v>
      </c>
      <c r="D1743" s="279" t="s">
        <v>8553</v>
      </c>
      <c r="E1743">
        <v>614203</v>
      </c>
      <c r="F1743" s="288">
        <v>29.816999999999961</v>
      </c>
      <c r="G1743" t="s">
        <v>76</v>
      </c>
      <c r="H1743" s="289" t="s">
        <v>13445</v>
      </c>
      <c r="I1743" s="289" t="s">
        <v>13412</v>
      </c>
      <c r="J1743" s="289" t="s">
        <v>13416</v>
      </c>
      <c r="K1743" s="281">
        <v>0.12238063374200001</v>
      </c>
      <c r="L1743" s="279" t="s">
        <v>271</v>
      </c>
    </row>
    <row r="1744" spans="1:12" x14ac:dyDescent="0.25">
      <c r="A1744" s="279" t="s">
        <v>297</v>
      </c>
      <c r="B1744" s="279" t="s">
        <v>362</v>
      </c>
      <c r="C1744" s="279" t="s">
        <v>362</v>
      </c>
      <c r="D1744" s="279" t="s">
        <v>8556</v>
      </c>
      <c r="E1744">
        <v>625302</v>
      </c>
      <c r="F1744" s="288">
        <v>29.816999999999961</v>
      </c>
      <c r="G1744" t="s">
        <v>76</v>
      </c>
      <c r="H1744" s="289" t="s">
        <v>13445</v>
      </c>
      <c r="I1744" s="289" t="s">
        <v>13412</v>
      </c>
      <c r="J1744" s="289" t="s">
        <v>13416</v>
      </c>
      <c r="K1744" s="281">
        <v>-0.216726319492</v>
      </c>
      <c r="L1744" s="279" t="s">
        <v>278</v>
      </c>
    </row>
    <row r="1745" spans="1:12" x14ac:dyDescent="0.25">
      <c r="A1745" s="279" t="s">
        <v>297</v>
      </c>
      <c r="B1745" s="279" t="s">
        <v>362</v>
      </c>
      <c r="C1745" s="279" t="s">
        <v>362</v>
      </c>
      <c r="D1745" s="279" t="s">
        <v>8605</v>
      </c>
      <c r="E1745">
        <v>631116</v>
      </c>
      <c r="F1745" s="288">
        <v>29.816999999999961</v>
      </c>
      <c r="G1745" t="s">
        <v>76</v>
      </c>
      <c r="H1745" s="289" t="s">
        <v>13445</v>
      </c>
      <c r="I1745" s="289" t="s">
        <v>13412</v>
      </c>
      <c r="J1745" s="289" t="s">
        <v>13416</v>
      </c>
      <c r="K1745" s="281">
        <v>-0.84626450851299995</v>
      </c>
      <c r="L1745" s="279" t="s">
        <v>278</v>
      </c>
    </row>
    <row r="1746" spans="1:12" x14ac:dyDescent="0.25">
      <c r="A1746" s="279" t="s">
        <v>297</v>
      </c>
      <c r="B1746" s="279" t="s">
        <v>362</v>
      </c>
      <c r="C1746" s="279" t="s">
        <v>362</v>
      </c>
      <c r="D1746" s="279" t="s">
        <v>8629</v>
      </c>
      <c r="E1746">
        <v>783714</v>
      </c>
      <c r="F1746" s="288">
        <v>29.816999999999961</v>
      </c>
      <c r="G1746" t="s">
        <v>76</v>
      </c>
      <c r="H1746" s="289" t="s">
        <v>13445</v>
      </c>
      <c r="I1746" s="289" t="s">
        <v>13412</v>
      </c>
      <c r="J1746" s="289" t="s">
        <v>13416</v>
      </c>
      <c r="K1746" s="281">
        <v>-0.67888831056999999</v>
      </c>
      <c r="L1746" s="279" t="s">
        <v>278</v>
      </c>
    </row>
    <row r="1747" spans="1:12" x14ac:dyDescent="0.25">
      <c r="A1747" s="279" t="s">
        <v>297</v>
      </c>
      <c r="B1747" s="279" t="s">
        <v>362</v>
      </c>
      <c r="C1747" s="279" t="s">
        <v>362</v>
      </c>
      <c r="D1747" s="279" t="s">
        <v>8704</v>
      </c>
      <c r="E1747">
        <v>629987</v>
      </c>
      <c r="F1747" s="288">
        <v>29.816999999999961</v>
      </c>
      <c r="G1747" t="s">
        <v>76</v>
      </c>
      <c r="H1747" s="289" t="s">
        <v>13445</v>
      </c>
      <c r="I1747" s="289" t="s">
        <v>13412</v>
      </c>
      <c r="J1747" s="289" t="s">
        <v>13416</v>
      </c>
      <c r="K1747" s="281">
        <v>-0.48238607776699999</v>
      </c>
      <c r="L1747" s="279" t="s">
        <v>278</v>
      </c>
    </row>
    <row r="1748" spans="1:12" x14ac:dyDescent="0.25">
      <c r="A1748" s="279" t="s">
        <v>297</v>
      </c>
      <c r="B1748" s="279" t="s">
        <v>362</v>
      </c>
      <c r="C1748" s="279" t="s">
        <v>362</v>
      </c>
      <c r="D1748" s="279" t="s">
        <v>8785</v>
      </c>
      <c r="E1748">
        <v>678783</v>
      </c>
      <c r="F1748" s="288">
        <v>29.816999999999961</v>
      </c>
      <c r="G1748" t="s">
        <v>76</v>
      </c>
      <c r="H1748" s="289" t="s">
        <v>13445</v>
      </c>
      <c r="I1748" s="289" t="s">
        <v>13412</v>
      </c>
      <c r="J1748" s="289" t="s">
        <v>13416</v>
      </c>
      <c r="K1748" s="281">
        <v>-0.57671894478600005</v>
      </c>
      <c r="L1748" s="279" t="s">
        <v>278</v>
      </c>
    </row>
    <row r="1749" spans="1:12" x14ac:dyDescent="0.25">
      <c r="A1749" s="279" t="s">
        <v>297</v>
      </c>
      <c r="B1749" s="279" t="s">
        <v>362</v>
      </c>
      <c r="C1749" s="279" t="s">
        <v>362</v>
      </c>
      <c r="D1749" s="279" t="s">
        <v>8899</v>
      </c>
      <c r="E1749">
        <v>659291</v>
      </c>
      <c r="F1749" s="288">
        <v>29.816999999999961</v>
      </c>
      <c r="G1749" t="s">
        <v>76</v>
      </c>
      <c r="H1749" s="289" t="s">
        <v>13445</v>
      </c>
      <c r="I1749" s="289" t="s">
        <v>13412</v>
      </c>
      <c r="J1749" s="289" t="s">
        <v>13416</v>
      </c>
      <c r="K1749" s="281">
        <v>-0.71409614923800002</v>
      </c>
      <c r="L1749" s="279" t="s">
        <v>278</v>
      </c>
    </row>
    <row r="1750" spans="1:12" x14ac:dyDescent="0.25">
      <c r="A1750" s="279" t="s">
        <v>297</v>
      </c>
      <c r="B1750" s="279" t="s">
        <v>362</v>
      </c>
      <c r="C1750" s="279" t="s">
        <v>362</v>
      </c>
      <c r="D1750" s="279" t="s">
        <v>8991</v>
      </c>
      <c r="E1750">
        <v>762857</v>
      </c>
      <c r="F1750" s="288">
        <v>29.816999999999961</v>
      </c>
      <c r="G1750" t="s">
        <v>76</v>
      </c>
      <c r="H1750" s="289" t="s">
        <v>13445</v>
      </c>
      <c r="I1750" s="289" t="s">
        <v>13412</v>
      </c>
      <c r="J1750" s="289" t="s">
        <v>13416</v>
      </c>
      <c r="K1750" s="281">
        <v>-0.47963689810100002</v>
      </c>
      <c r="L1750" s="279" t="s">
        <v>278</v>
      </c>
    </row>
    <row r="1751" spans="1:12" x14ac:dyDescent="0.25">
      <c r="A1751" s="279" t="s">
        <v>297</v>
      </c>
      <c r="B1751" s="279" t="s">
        <v>362</v>
      </c>
      <c r="C1751" s="279" t="s">
        <v>362</v>
      </c>
      <c r="D1751" s="279" t="s">
        <v>9028</v>
      </c>
      <c r="E1751">
        <v>612987</v>
      </c>
      <c r="F1751" s="288">
        <v>29.816999999999961</v>
      </c>
      <c r="G1751" t="s">
        <v>76</v>
      </c>
      <c r="H1751" s="289" t="s">
        <v>13445</v>
      </c>
      <c r="I1751" s="289" t="s">
        <v>13412</v>
      </c>
      <c r="J1751" s="289" t="s">
        <v>13416</v>
      </c>
      <c r="K1751" s="281">
        <v>-0.74444974725000002</v>
      </c>
      <c r="L1751" s="279" t="s">
        <v>278</v>
      </c>
    </row>
    <row r="1752" spans="1:12" x14ac:dyDescent="0.25">
      <c r="A1752" s="279" t="s">
        <v>297</v>
      </c>
      <c r="B1752" s="279" t="s">
        <v>362</v>
      </c>
      <c r="C1752" s="279" t="s">
        <v>362</v>
      </c>
      <c r="D1752" s="279" t="s">
        <v>9032</v>
      </c>
      <c r="E1752">
        <v>678775</v>
      </c>
      <c r="F1752" s="288">
        <v>29.816999999999961</v>
      </c>
      <c r="G1752" t="s">
        <v>76</v>
      </c>
      <c r="H1752" s="289" t="s">
        <v>13445</v>
      </c>
      <c r="I1752" s="289" t="s">
        <v>13412</v>
      </c>
      <c r="J1752" s="289" t="s">
        <v>13416</v>
      </c>
      <c r="K1752" s="281">
        <v>-0.109094756733</v>
      </c>
      <c r="L1752" s="279" t="s">
        <v>278</v>
      </c>
    </row>
    <row r="1753" spans="1:12" x14ac:dyDescent="0.25">
      <c r="A1753" s="279" t="s">
        <v>297</v>
      </c>
      <c r="B1753" s="279" t="s">
        <v>362</v>
      </c>
      <c r="C1753" s="279" t="s">
        <v>362</v>
      </c>
      <c r="D1753" s="279" t="s">
        <v>9183</v>
      </c>
      <c r="E1753">
        <v>648957</v>
      </c>
      <c r="F1753" s="288">
        <v>29.816999999999961</v>
      </c>
      <c r="G1753" t="s">
        <v>76</v>
      </c>
      <c r="H1753" s="289" t="s">
        <v>13445</v>
      </c>
      <c r="I1753" s="289" t="s">
        <v>13412</v>
      </c>
      <c r="J1753" s="289" t="s">
        <v>13416</v>
      </c>
      <c r="K1753" s="281">
        <v>-0.64283100604999999</v>
      </c>
      <c r="L1753" s="279" t="s">
        <v>278</v>
      </c>
    </row>
    <row r="1754" spans="1:12" x14ac:dyDescent="0.25">
      <c r="A1754" s="279" t="s">
        <v>297</v>
      </c>
      <c r="B1754" s="279" t="s">
        <v>362</v>
      </c>
      <c r="C1754" s="279" t="s">
        <v>362</v>
      </c>
      <c r="D1754" s="279" t="s">
        <v>9214</v>
      </c>
      <c r="E1754">
        <v>678767</v>
      </c>
      <c r="F1754" s="288">
        <v>29.816999999999961</v>
      </c>
      <c r="G1754" t="s">
        <v>76</v>
      </c>
      <c r="H1754" s="289" t="s">
        <v>13445</v>
      </c>
      <c r="I1754" s="289" t="s">
        <v>13412</v>
      </c>
      <c r="J1754" s="289" t="s">
        <v>13416</v>
      </c>
      <c r="K1754" s="281">
        <v>6.7161324164500005E-2</v>
      </c>
      <c r="L1754" s="279" t="s">
        <v>271</v>
      </c>
    </row>
    <row r="1755" spans="1:12" x14ac:dyDescent="0.25">
      <c r="A1755" s="279" t="s">
        <v>297</v>
      </c>
      <c r="B1755" s="279" t="s">
        <v>362</v>
      </c>
      <c r="C1755" s="279" t="s">
        <v>362</v>
      </c>
      <c r="D1755" s="279" t="s">
        <v>9285</v>
      </c>
      <c r="E1755">
        <v>602451</v>
      </c>
      <c r="F1755" s="288">
        <v>29.816999999999961</v>
      </c>
      <c r="G1755" t="s">
        <v>76</v>
      </c>
      <c r="H1755" s="289" t="s">
        <v>13445</v>
      </c>
      <c r="I1755" s="289" t="s">
        <v>13412</v>
      </c>
      <c r="J1755" s="289" t="s">
        <v>13416</v>
      </c>
      <c r="K1755" s="281">
        <v>0.115179876288</v>
      </c>
      <c r="L1755" s="279" t="s">
        <v>271</v>
      </c>
    </row>
    <row r="1756" spans="1:12" x14ac:dyDescent="0.25">
      <c r="A1756" s="279" t="s">
        <v>297</v>
      </c>
      <c r="B1756" s="279" t="s">
        <v>362</v>
      </c>
      <c r="C1756" s="279" t="s">
        <v>362</v>
      </c>
      <c r="D1756" s="279" t="s">
        <v>9329</v>
      </c>
      <c r="E1756">
        <v>630471</v>
      </c>
      <c r="F1756" s="288">
        <v>29.816999999999961</v>
      </c>
      <c r="G1756" t="s">
        <v>76</v>
      </c>
      <c r="H1756" s="289" t="s">
        <v>13445</v>
      </c>
      <c r="I1756" s="289" t="s">
        <v>13412</v>
      </c>
      <c r="J1756" s="289" t="s">
        <v>13416</v>
      </c>
      <c r="K1756" s="281">
        <v>6.7995103013299999E-3</v>
      </c>
      <c r="L1756" s="279" t="s">
        <v>271</v>
      </c>
    </row>
    <row r="1757" spans="1:12" x14ac:dyDescent="0.25">
      <c r="A1757" s="279" t="s">
        <v>297</v>
      </c>
      <c r="B1757" s="279" t="s">
        <v>362</v>
      </c>
      <c r="C1757" s="279" t="s">
        <v>362</v>
      </c>
      <c r="D1757" s="279" t="s">
        <v>9357</v>
      </c>
      <c r="E1757">
        <v>659258</v>
      </c>
      <c r="F1757" s="288">
        <v>29.816999999999961</v>
      </c>
      <c r="G1757" t="s">
        <v>76</v>
      </c>
      <c r="H1757" s="289" t="s">
        <v>13445</v>
      </c>
      <c r="I1757" s="289" t="s">
        <v>13412</v>
      </c>
      <c r="J1757" s="289" t="s">
        <v>13416</v>
      </c>
      <c r="K1757" s="281">
        <v>-0.72837031163199994</v>
      </c>
      <c r="L1757" s="279" t="s">
        <v>278</v>
      </c>
    </row>
    <row r="1758" spans="1:12" x14ac:dyDescent="0.25">
      <c r="A1758" s="279" t="s">
        <v>297</v>
      </c>
      <c r="B1758" s="279" t="s">
        <v>362</v>
      </c>
      <c r="C1758" s="279" t="s">
        <v>362</v>
      </c>
      <c r="D1758" s="279" t="s">
        <v>9550</v>
      </c>
      <c r="E1758">
        <v>776629</v>
      </c>
      <c r="F1758" s="288">
        <v>29.816999999999961</v>
      </c>
      <c r="G1758" t="s">
        <v>76</v>
      </c>
      <c r="H1758" s="289" t="s">
        <v>13445</v>
      </c>
      <c r="I1758" s="289" t="s">
        <v>13412</v>
      </c>
      <c r="J1758" s="289" t="s">
        <v>13416</v>
      </c>
      <c r="K1758" s="281">
        <v>-0.20751842628299999</v>
      </c>
      <c r="L1758" s="279" t="s">
        <v>278</v>
      </c>
    </row>
    <row r="1759" spans="1:12" x14ac:dyDescent="0.25">
      <c r="A1759" s="279" t="s">
        <v>297</v>
      </c>
      <c r="B1759" s="279" t="s">
        <v>362</v>
      </c>
      <c r="C1759" s="279" t="s">
        <v>362</v>
      </c>
      <c r="D1759" s="279" t="s">
        <v>9586</v>
      </c>
      <c r="E1759">
        <v>643807</v>
      </c>
      <c r="F1759" s="288">
        <v>29.816999999999961</v>
      </c>
      <c r="G1759" t="s">
        <v>76</v>
      </c>
      <c r="H1759" s="289" t="s">
        <v>13445</v>
      </c>
      <c r="I1759" s="289" t="s">
        <v>13412</v>
      </c>
      <c r="J1759" s="289" t="s">
        <v>13416</v>
      </c>
      <c r="K1759" s="281">
        <v>-0.36408569000899998</v>
      </c>
      <c r="L1759" s="279" t="s">
        <v>278</v>
      </c>
    </row>
    <row r="1760" spans="1:12" x14ac:dyDescent="0.25">
      <c r="A1760" s="279" t="s">
        <v>297</v>
      </c>
      <c r="B1760" s="279" t="s">
        <v>362</v>
      </c>
      <c r="C1760" s="279" t="s">
        <v>362</v>
      </c>
      <c r="D1760" s="279" t="s">
        <v>9643</v>
      </c>
      <c r="E1760">
        <v>688517</v>
      </c>
      <c r="F1760" s="288">
        <v>29.816999999999961</v>
      </c>
      <c r="G1760" t="s">
        <v>76</v>
      </c>
      <c r="H1760" s="289" t="s">
        <v>13445</v>
      </c>
      <c r="I1760" s="289" t="s">
        <v>13412</v>
      </c>
      <c r="J1760" s="289" t="s">
        <v>13423</v>
      </c>
      <c r="K1760" s="281">
        <v>-0.445949749728</v>
      </c>
      <c r="L1760" s="279" t="s">
        <v>278</v>
      </c>
    </row>
    <row r="1761" spans="1:12" x14ac:dyDescent="0.25">
      <c r="A1761" s="279" t="s">
        <v>297</v>
      </c>
      <c r="B1761" s="279" t="s">
        <v>362</v>
      </c>
      <c r="C1761" s="279" t="s">
        <v>362</v>
      </c>
      <c r="D1761" s="279" t="s">
        <v>9934</v>
      </c>
      <c r="E1761">
        <v>779733</v>
      </c>
      <c r="F1761" s="288">
        <v>29.816999999999961</v>
      </c>
      <c r="G1761" t="s">
        <v>76</v>
      </c>
      <c r="H1761" s="289" t="s">
        <v>13445</v>
      </c>
      <c r="I1761" s="289" t="s">
        <v>13412</v>
      </c>
      <c r="J1761" s="289" t="s">
        <v>13416</v>
      </c>
      <c r="K1761" s="281">
        <v>-0.65723498155000004</v>
      </c>
      <c r="L1761" s="279" t="s">
        <v>278</v>
      </c>
    </row>
    <row r="1762" spans="1:12" x14ac:dyDescent="0.25">
      <c r="A1762" s="279" t="s">
        <v>297</v>
      </c>
      <c r="B1762" s="279" t="s">
        <v>362</v>
      </c>
      <c r="C1762" s="279" t="s">
        <v>362</v>
      </c>
      <c r="D1762" s="279" t="s">
        <v>10034</v>
      </c>
      <c r="E1762">
        <v>638641</v>
      </c>
      <c r="F1762" s="288">
        <v>29.816999999999961</v>
      </c>
      <c r="G1762" t="s">
        <v>76</v>
      </c>
      <c r="H1762" s="289" t="s">
        <v>13445</v>
      </c>
      <c r="I1762" s="289" t="s">
        <v>13412</v>
      </c>
      <c r="J1762" s="289" t="s">
        <v>13416</v>
      </c>
      <c r="K1762" s="281">
        <v>0.78246981754699996</v>
      </c>
      <c r="L1762" s="279" t="s">
        <v>293</v>
      </c>
    </row>
    <row r="1763" spans="1:12" x14ac:dyDescent="0.25">
      <c r="A1763" s="279" t="s">
        <v>297</v>
      </c>
      <c r="B1763" s="279" t="s">
        <v>362</v>
      </c>
      <c r="C1763" s="279" t="s">
        <v>362</v>
      </c>
      <c r="D1763" s="279" t="s">
        <v>10271</v>
      </c>
      <c r="E1763">
        <v>674001</v>
      </c>
      <c r="F1763" s="288">
        <v>29.816999999999961</v>
      </c>
      <c r="G1763" t="s">
        <v>76</v>
      </c>
      <c r="H1763" s="289" t="s">
        <v>13445</v>
      </c>
      <c r="I1763" s="289" t="s">
        <v>13412</v>
      </c>
      <c r="J1763" s="289" t="s">
        <v>13416</v>
      </c>
      <c r="K1763" s="281">
        <v>0.17326195106699999</v>
      </c>
      <c r="L1763" s="279" t="s">
        <v>271</v>
      </c>
    </row>
    <row r="1764" spans="1:12" x14ac:dyDescent="0.25">
      <c r="A1764" s="279" t="s">
        <v>297</v>
      </c>
      <c r="B1764" s="279" t="s">
        <v>362</v>
      </c>
      <c r="C1764" s="279" t="s">
        <v>362</v>
      </c>
      <c r="D1764" s="279" t="s">
        <v>10391</v>
      </c>
      <c r="E1764">
        <v>743763</v>
      </c>
      <c r="F1764" s="288">
        <v>29.816999999999961</v>
      </c>
      <c r="G1764" t="s">
        <v>77</v>
      </c>
      <c r="H1764" s="289" t="s">
        <v>13444</v>
      </c>
      <c r="I1764" s="289" t="s">
        <v>13412</v>
      </c>
      <c r="J1764" s="289" t="s">
        <v>13416</v>
      </c>
      <c r="K1764" s="281">
        <v>-2.9892007013199998E-2</v>
      </c>
      <c r="L1764" s="279" t="s">
        <v>278</v>
      </c>
    </row>
    <row r="1765" spans="1:12" x14ac:dyDescent="0.25">
      <c r="A1765" s="279" t="s">
        <v>297</v>
      </c>
      <c r="B1765" s="279" t="s">
        <v>362</v>
      </c>
      <c r="C1765" s="279" t="s">
        <v>362</v>
      </c>
      <c r="D1765" s="279" t="s">
        <v>10465</v>
      </c>
      <c r="E1765">
        <v>744042</v>
      </c>
      <c r="F1765" s="288">
        <v>29.816999999999961</v>
      </c>
      <c r="G1765" t="s">
        <v>76</v>
      </c>
      <c r="H1765" s="289" t="s">
        <v>13445</v>
      </c>
      <c r="I1765" s="289" t="s">
        <v>13412</v>
      </c>
      <c r="J1765" s="289" t="s">
        <v>13416</v>
      </c>
      <c r="K1765" s="281">
        <v>-0.35931477387100003</v>
      </c>
      <c r="L1765" s="279" t="s">
        <v>278</v>
      </c>
    </row>
    <row r="1766" spans="1:12" x14ac:dyDescent="0.25">
      <c r="A1766" s="279" t="s">
        <v>297</v>
      </c>
      <c r="B1766" s="279" t="s">
        <v>362</v>
      </c>
      <c r="C1766" s="279" t="s">
        <v>362</v>
      </c>
      <c r="D1766" s="279" t="s">
        <v>10500</v>
      </c>
      <c r="E1766">
        <v>660043</v>
      </c>
      <c r="F1766" s="288">
        <v>29.816999999999961</v>
      </c>
      <c r="G1766" t="s">
        <v>76</v>
      </c>
      <c r="H1766" s="289" t="s">
        <v>13445</v>
      </c>
      <c r="I1766" s="289" t="s">
        <v>13412</v>
      </c>
      <c r="J1766" s="289" t="s">
        <v>13416</v>
      </c>
      <c r="K1766" s="281">
        <v>0.461542653292</v>
      </c>
      <c r="L1766" s="279" t="s">
        <v>271</v>
      </c>
    </row>
    <row r="1767" spans="1:12" x14ac:dyDescent="0.25">
      <c r="A1767" s="279" t="s">
        <v>297</v>
      </c>
      <c r="B1767" s="279" t="s">
        <v>362</v>
      </c>
      <c r="C1767" s="279" t="s">
        <v>362</v>
      </c>
      <c r="D1767" s="279" t="s">
        <v>10741</v>
      </c>
      <c r="E1767">
        <v>621315</v>
      </c>
      <c r="F1767" s="288">
        <v>29.816999999999961</v>
      </c>
      <c r="G1767" t="s">
        <v>76</v>
      </c>
      <c r="H1767" s="289" t="s">
        <v>13445</v>
      </c>
      <c r="I1767" s="289" t="s">
        <v>13412</v>
      </c>
      <c r="J1767" s="289" t="s">
        <v>13416</v>
      </c>
      <c r="K1767" s="281">
        <v>-0.35987712154000001</v>
      </c>
      <c r="L1767" s="279" t="s">
        <v>278</v>
      </c>
    </row>
    <row r="1768" spans="1:12" x14ac:dyDescent="0.25">
      <c r="A1768" s="279" t="s">
        <v>297</v>
      </c>
      <c r="B1768" s="279" t="s">
        <v>362</v>
      </c>
      <c r="C1768" s="279" t="s">
        <v>362</v>
      </c>
      <c r="D1768" s="279" t="s">
        <v>10921</v>
      </c>
      <c r="E1768">
        <v>612995</v>
      </c>
      <c r="F1768" s="288">
        <v>29.816999999999961</v>
      </c>
      <c r="G1768" t="s">
        <v>76</v>
      </c>
      <c r="H1768" s="289" t="s">
        <v>13445</v>
      </c>
      <c r="I1768" s="289" t="s">
        <v>13412</v>
      </c>
      <c r="J1768" s="289" t="s">
        <v>13416</v>
      </c>
      <c r="K1768" s="281">
        <v>-0.258364570598</v>
      </c>
      <c r="L1768" s="279" t="s">
        <v>278</v>
      </c>
    </row>
    <row r="1769" spans="1:12" x14ac:dyDescent="0.25">
      <c r="A1769" s="279" t="s">
        <v>297</v>
      </c>
      <c r="B1769" s="279" t="s">
        <v>362</v>
      </c>
      <c r="C1769" s="279" t="s">
        <v>362</v>
      </c>
      <c r="D1769" s="279" t="s">
        <v>10928</v>
      </c>
      <c r="E1769">
        <v>673617</v>
      </c>
      <c r="F1769" s="288">
        <v>29.816999999999961</v>
      </c>
      <c r="G1769" t="s">
        <v>76</v>
      </c>
      <c r="H1769" s="289" t="s">
        <v>13445</v>
      </c>
      <c r="I1769" s="289" t="s">
        <v>13412</v>
      </c>
      <c r="J1769" s="289" t="s">
        <v>13416</v>
      </c>
      <c r="K1769" s="281">
        <v>-0.667006460927</v>
      </c>
      <c r="L1769" s="279" t="s">
        <v>278</v>
      </c>
    </row>
    <row r="1770" spans="1:12" x14ac:dyDescent="0.25">
      <c r="A1770" s="279" t="s">
        <v>297</v>
      </c>
      <c r="B1770" s="279" t="s">
        <v>362</v>
      </c>
      <c r="C1770" s="279" t="s">
        <v>362</v>
      </c>
      <c r="D1770" s="279" t="s">
        <v>10974</v>
      </c>
      <c r="E1770">
        <v>762849</v>
      </c>
      <c r="F1770" s="288">
        <v>29.816999999999961</v>
      </c>
      <c r="G1770" t="s">
        <v>76</v>
      </c>
      <c r="H1770" s="289" t="s">
        <v>13445</v>
      </c>
      <c r="I1770" s="289" t="s">
        <v>13412</v>
      </c>
      <c r="J1770" s="289" t="s">
        <v>13416</v>
      </c>
      <c r="K1770" s="281">
        <v>0.14069427625399999</v>
      </c>
      <c r="L1770" s="279" t="s">
        <v>271</v>
      </c>
    </row>
    <row r="1771" spans="1:12" x14ac:dyDescent="0.25">
      <c r="A1771" s="279" t="s">
        <v>297</v>
      </c>
      <c r="B1771" s="279" t="s">
        <v>362</v>
      </c>
      <c r="C1771" s="279" t="s">
        <v>362</v>
      </c>
      <c r="D1771" s="279" t="s">
        <v>11004</v>
      </c>
      <c r="E1771">
        <v>677400</v>
      </c>
      <c r="F1771" s="288">
        <v>29.816999999999961</v>
      </c>
      <c r="G1771" t="s">
        <v>76</v>
      </c>
      <c r="H1771" s="289" t="s">
        <v>13445</v>
      </c>
      <c r="I1771" s="289" t="s">
        <v>13412</v>
      </c>
      <c r="J1771" s="289" t="s">
        <v>13416</v>
      </c>
      <c r="K1771" s="281">
        <v>-0.61653934051799997</v>
      </c>
      <c r="L1771" s="279" t="s">
        <v>278</v>
      </c>
    </row>
    <row r="1772" spans="1:12" x14ac:dyDescent="0.25">
      <c r="A1772" s="279" t="s">
        <v>297</v>
      </c>
      <c r="B1772" s="279" t="s">
        <v>362</v>
      </c>
      <c r="C1772" s="279" t="s">
        <v>362</v>
      </c>
      <c r="D1772" s="279" t="s">
        <v>11125</v>
      </c>
      <c r="E1772">
        <v>691330</v>
      </c>
      <c r="F1772" s="288">
        <v>29.816999999999961</v>
      </c>
      <c r="G1772" t="s">
        <v>76</v>
      </c>
      <c r="H1772" s="289" t="s">
        <v>13445</v>
      </c>
      <c r="I1772" s="289" t="s">
        <v>13412</v>
      </c>
      <c r="J1772" s="289" t="s">
        <v>13416</v>
      </c>
      <c r="K1772" s="281">
        <v>0.13133899101300001</v>
      </c>
      <c r="L1772" s="279" t="s">
        <v>271</v>
      </c>
    </row>
    <row r="1773" spans="1:12" x14ac:dyDescent="0.25">
      <c r="A1773" s="279" t="s">
        <v>297</v>
      </c>
      <c r="B1773" s="279" t="s">
        <v>362</v>
      </c>
      <c r="C1773" s="279" t="s">
        <v>362</v>
      </c>
      <c r="D1773" s="279" t="s">
        <v>11168</v>
      </c>
      <c r="E1773">
        <v>621285</v>
      </c>
      <c r="F1773" s="288">
        <v>29.816999999999961</v>
      </c>
      <c r="G1773" t="s">
        <v>76</v>
      </c>
      <c r="H1773" s="289" t="s">
        <v>13445</v>
      </c>
      <c r="I1773" s="289" t="s">
        <v>13412</v>
      </c>
      <c r="J1773" s="289" t="s">
        <v>13416</v>
      </c>
      <c r="K1773" s="281">
        <v>9.2965514215000003E-2</v>
      </c>
      <c r="L1773" s="279" t="s">
        <v>271</v>
      </c>
    </row>
    <row r="1774" spans="1:12" x14ac:dyDescent="0.25">
      <c r="A1774" s="279" t="s">
        <v>297</v>
      </c>
      <c r="B1774" s="279" t="s">
        <v>362</v>
      </c>
      <c r="C1774" s="279" t="s">
        <v>362</v>
      </c>
      <c r="D1774" s="279" t="s">
        <v>362</v>
      </c>
      <c r="E1774">
        <v>624926</v>
      </c>
      <c r="F1774" s="288">
        <v>29.816999999999961</v>
      </c>
      <c r="G1774" t="s">
        <v>76</v>
      </c>
      <c r="H1774" s="289" t="s">
        <v>13445</v>
      </c>
      <c r="I1774" s="289" t="s">
        <v>13412</v>
      </c>
      <c r="J1774" s="289" t="s">
        <v>13416</v>
      </c>
      <c r="K1774" s="281">
        <v>-0.366776431964</v>
      </c>
      <c r="L1774" s="279" t="s">
        <v>278</v>
      </c>
    </row>
    <row r="1775" spans="1:12" x14ac:dyDescent="0.25">
      <c r="A1775" s="279" t="s">
        <v>297</v>
      </c>
      <c r="B1775" s="279" t="s">
        <v>362</v>
      </c>
      <c r="C1775" s="279" t="s">
        <v>362</v>
      </c>
      <c r="D1775" s="279" t="s">
        <v>11235</v>
      </c>
      <c r="E1775">
        <v>743518</v>
      </c>
      <c r="F1775" s="288">
        <v>29.816999999999961</v>
      </c>
      <c r="G1775" t="s">
        <v>76</v>
      </c>
      <c r="H1775" s="289" t="s">
        <v>13445</v>
      </c>
      <c r="I1775" s="289" t="s">
        <v>13412</v>
      </c>
      <c r="J1775" s="289" t="s">
        <v>13416</v>
      </c>
      <c r="K1775" s="281">
        <v>-0.42818904740500002</v>
      </c>
      <c r="L1775" s="279" t="s">
        <v>278</v>
      </c>
    </row>
    <row r="1776" spans="1:12" x14ac:dyDescent="0.25">
      <c r="A1776" s="279" t="s">
        <v>297</v>
      </c>
      <c r="B1776" s="279" t="s">
        <v>362</v>
      </c>
      <c r="C1776" s="279" t="s">
        <v>362</v>
      </c>
      <c r="D1776" s="279" t="s">
        <v>11314</v>
      </c>
      <c r="E1776">
        <v>758183</v>
      </c>
      <c r="F1776" s="288">
        <v>29.816999999999961</v>
      </c>
      <c r="G1776" t="s">
        <v>76</v>
      </c>
      <c r="H1776" s="289" t="s">
        <v>13445</v>
      </c>
      <c r="I1776" s="289" t="s">
        <v>13412</v>
      </c>
      <c r="J1776" s="289" t="s">
        <v>13416</v>
      </c>
      <c r="K1776" s="281">
        <v>-0.70389283870300001</v>
      </c>
      <c r="L1776" s="279" t="s">
        <v>278</v>
      </c>
    </row>
    <row r="1777" spans="1:12" x14ac:dyDescent="0.25">
      <c r="A1777" s="279" t="s">
        <v>297</v>
      </c>
      <c r="B1777" s="279" t="s">
        <v>362</v>
      </c>
      <c r="C1777" s="279" t="s">
        <v>362</v>
      </c>
      <c r="D1777" s="279" t="s">
        <v>11379</v>
      </c>
      <c r="E1777">
        <v>630012</v>
      </c>
      <c r="F1777" s="288">
        <v>29.816999999999961</v>
      </c>
      <c r="G1777" t="s">
        <v>76</v>
      </c>
      <c r="H1777" s="289" t="s">
        <v>13445</v>
      </c>
      <c r="I1777" s="289" t="s">
        <v>13412</v>
      </c>
      <c r="J1777" s="289" t="s">
        <v>13416</v>
      </c>
      <c r="K1777" s="281">
        <v>6.0842608603300001E-3</v>
      </c>
      <c r="L1777" s="279" t="s">
        <v>271</v>
      </c>
    </row>
    <row r="1778" spans="1:12" x14ac:dyDescent="0.25">
      <c r="A1778" s="279" t="s">
        <v>297</v>
      </c>
      <c r="B1778" s="279" t="s">
        <v>362</v>
      </c>
      <c r="C1778" s="279" t="s">
        <v>362</v>
      </c>
      <c r="D1778" s="279" t="s">
        <v>11470</v>
      </c>
      <c r="E1778">
        <v>638633</v>
      </c>
      <c r="F1778" s="288">
        <v>29.816999999999961</v>
      </c>
      <c r="G1778" t="s">
        <v>76</v>
      </c>
      <c r="H1778" s="289" t="s">
        <v>13445</v>
      </c>
      <c r="I1778" s="289" t="s">
        <v>13412</v>
      </c>
      <c r="J1778" s="289" t="s">
        <v>13416</v>
      </c>
      <c r="K1778" s="281">
        <v>-0.28423365997799999</v>
      </c>
      <c r="L1778" s="279" t="s">
        <v>278</v>
      </c>
    </row>
    <row r="1779" spans="1:12" x14ac:dyDescent="0.25">
      <c r="A1779" s="279" t="s">
        <v>297</v>
      </c>
      <c r="B1779" s="279" t="s">
        <v>362</v>
      </c>
      <c r="C1779" s="279" t="s">
        <v>362</v>
      </c>
      <c r="D1779" s="279" t="s">
        <v>11472</v>
      </c>
      <c r="E1779">
        <v>638650</v>
      </c>
      <c r="F1779" s="288">
        <v>29.816999999999961</v>
      </c>
      <c r="G1779" t="s">
        <v>76</v>
      </c>
      <c r="H1779" s="289" t="s">
        <v>13445</v>
      </c>
      <c r="I1779" s="289" t="s">
        <v>13412</v>
      </c>
      <c r="J1779" s="289" t="s">
        <v>13416</v>
      </c>
      <c r="K1779" s="281">
        <v>-0.187964519321</v>
      </c>
      <c r="L1779" s="279" t="s">
        <v>278</v>
      </c>
    </row>
    <row r="1780" spans="1:12" x14ac:dyDescent="0.25">
      <c r="A1780" s="279" t="s">
        <v>297</v>
      </c>
      <c r="B1780" s="279" t="s">
        <v>362</v>
      </c>
      <c r="C1780" s="279" t="s">
        <v>362</v>
      </c>
      <c r="D1780" s="279" t="s">
        <v>11552</v>
      </c>
      <c r="E1780">
        <v>673633</v>
      </c>
      <c r="F1780" s="288">
        <v>29.816999999999961</v>
      </c>
      <c r="G1780" t="s">
        <v>76</v>
      </c>
      <c r="H1780" s="289" t="s">
        <v>13445</v>
      </c>
      <c r="I1780" s="289" t="s">
        <v>13412</v>
      </c>
      <c r="J1780" s="289" t="s">
        <v>13416</v>
      </c>
      <c r="K1780" s="281">
        <v>-0.56975273520299996</v>
      </c>
      <c r="L1780" s="279" t="s">
        <v>278</v>
      </c>
    </row>
    <row r="1781" spans="1:12" x14ac:dyDescent="0.25">
      <c r="A1781" s="279" t="s">
        <v>297</v>
      </c>
      <c r="B1781" s="279" t="s">
        <v>362</v>
      </c>
      <c r="C1781" s="279" t="s">
        <v>362</v>
      </c>
      <c r="D1781" s="279" t="s">
        <v>11775</v>
      </c>
      <c r="E1781">
        <v>600458</v>
      </c>
      <c r="F1781" s="288">
        <v>29.816999999999961</v>
      </c>
      <c r="G1781" t="s">
        <v>76</v>
      </c>
      <c r="H1781" s="289" t="s">
        <v>13444</v>
      </c>
      <c r="I1781" s="289" t="s">
        <v>13412</v>
      </c>
      <c r="J1781" s="289" t="s">
        <v>13416</v>
      </c>
      <c r="K1781" s="281">
        <v>-0.54518630701299997</v>
      </c>
      <c r="L1781" s="279" t="s">
        <v>278</v>
      </c>
    </row>
    <row r="1782" spans="1:12" x14ac:dyDescent="0.25">
      <c r="A1782" s="279" t="s">
        <v>297</v>
      </c>
      <c r="B1782" s="279" t="s">
        <v>362</v>
      </c>
      <c r="C1782" s="279" t="s">
        <v>362</v>
      </c>
      <c r="D1782" s="279" t="s">
        <v>11785</v>
      </c>
      <c r="E1782">
        <v>743780</v>
      </c>
      <c r="F1782" s="288">
        <v>29.816999999999961</v>
      </c>
      <c r="G1782" t="s">
        <v>77</v>
      </c>
      <c r="H1782" s="289" t="s">
        <v>13444</v>
      </c>
      <c r="I1782" s="289" t="s">
        <v>13412</v>
      </c>
      <c r="J1782" s="289" t="s">
        <v>13416</v>
      </c>
      <c r="K1782" s="281">
        <v>0.13741332669199999</v>
      </c>
      <c r="L1782" s="279" t="s">
        <v>271</v>
      </c>
    </row>
    <row r="1783" spans="1:12" x14ac:dyDescent="0.25">
      <c r="A1783" s="279" t="s">
        <v>297</v>
      </c>
      <c r="B1783" s="279" t="s">
        <v>362</v>
      </c>
      <c r="C1783" s="279" t="s">
        <v>362</v>
      </c>
      <c r="D1783" s="279" t="s">
        <v>12022</v>
      </c>
      <c r="E1783">
        <v>672696</v>
      </c>
      <c r="F1783" s="288">
        <v>29.816999999999961</v>
      </c>
      <c r="G1783" t="s">
        <v>76</v>
      </c>
      <c r="H1783" s="289" t="s">
        <v>13445</v>
      </c>
      <c r="I1783" s="289" t="s">
        <v>13412</v>
      </c>
      <c r="J1783" s="289" t="s">
        <v>13416</v>
      </c>
      <c r="K1783" s="281">
        <v>-0.25024954053999998</v>
      </c>
      <c r="L1783" s="279" t="s">
        <v>278</v>
      </c>
    </row>
    <row r="1784" spans="1:12" x14ac:dyDescent="0.25">
      <c r="A1784" s="279" t="s">
        <v>297</v>
      </c>
      <c r="B1784" s="279" t="s">
        <v>362</v>
      </c>
      <c r="C1784" s="279" t="s">
        <v>362</v>
      </c>
      <c r="D1784" s="279" t="s">
        <v>12094</v>
      </c>
      <c r="E1784">
        <v>661066</v>
      </c>
      <c r="F1784" s="288">
        <v>29.816999999999961</v>
      </c>
      <c r="G1784" t="s">
        <v>76</v>
      </c>
      <c r="H1784" s="289" t="s">
        <v>13445</v>
      </c>
      <c r="I1784" s="289" t="s">
        <v>13412</v>
      </c>
      <c r="J1784" s="289" t="s">
        <v>13416</v>
      </c>
      <c r="K1784" s="281">
        <v>7.1753409847699998E-2</v>
      </c>
      <c r="L1784" s="279" t="s">
        <v>271</v>
      </c>
    </row>
    <row r="1785" spans="1:12" x14ac:dyDescent="0.25">
      <c r="A1785" s="279" t="s">
        <v>297</v>
      </c>
      <c r="B1785" s="279" t="s">
        <v>362</v>
      </c>
      <c r="C1785" s="279" t="s">
        <v>362</v>
      </c>
      <c r="D1785" s="279" t="s">
        <v>12214</v>
      </c>
      <c r="E1785">
        <v>649520</v>
      </c>
      <c r="F1785" s="288">
        <v>29.816999999999961</v>
      </c>
      <c r="G1785" t="s">
        <v>76</v>
      </c>
      <c r="H1785" s="289" t="s">
        <v>13411</v>
      </c>
      <c r="I1785" s="289" t="s">
        <v>13412</v>
      </c>
      <c r="J1785" s="289" t="s">
        <v>13417</v>
      </c>
      <c r="K1785" s="281">
        <v>1.0647596457399999</v>
      </c>
      <c r="L1785" s="279" t="s">
        <v>335</v>
      </c>
    </row>
    <row r="1786" spans="1:12" x14ac:dyDescent="0.25">
      <c r="A1786" s="279" t="s">
        <v>297</v>
      </c>
      <c r="B1786" s="279" t="s">
        <v>362</v>
      </c>
      <c r="C1786" s="279" t="s">
        <v>362</v>
      </c>
      <c r="D1786" s="279" t="s">
        <v>12256</v>
      </c>
      <c r="E1786">
        <v>649554</v>
      </c>
      <c r="F1786" s="288">
        <v>29.816999999999961</v>
      </c>
      <c r="G1786" t="s">
        <v>77</v>
      </c>
      <c r="H1786" s="289" t="s">
        <v>13434</v>
      </c>
      <c r="I1786" s="289" t="s">
        <v>13412</v>
      </c>
      <c r="J1786" s="289" t="s">
        <v>13417</v>
      </c>
      <c r="K1786" s="281">
        <v>0.57281247256900003</v>
      </c>
      <c r="L1786" s="279" t="s">
        <v>293</v>
      </c>
    </row>
    <row r="1787" spans="1:12" x14ac:dyDescent="0.25">
      <c r="A1787" s="279" t="s">
        <v>297</v>
      </c>
      <c r="B1787" s="279" t="s">
        <v>362</v>
      </c>
      <c r="C1787" s="279" t="s">
        <v>362</v>
      </c>
      <c r="D1787" s="279" t="s">
        <v>12514</v>
      </c>
      <c r="E1787">
        <v>627291</v>
      </c>
      <c r="F1787" s="288">
        <v>29.816999999999961</v>
      </c>
      <c r="G1787" t="s">
        <v>76</v>
      </c>
      <c r="H1787" s="289" t="s">
        <v>13445</v>
      </c>
      <c r="I1787" s="289" t="s">
        <v>13412</v>
      </c>
      <c r="J1787" s="289" t="s">
        <v>13416</v>
      </c>
      <c r="K1787" s="281">
        <v>0.92565018554300005</v>
      </c>
      <c r="L1787" s="279" t="s">
        <v>293</v>
      </c>
    </row>
    <row r="1788" spans="1:12" x14ac:dyDescent="0.25">
      <c r="A1788" s="279" t="s">
        <v>297</v>
      </c>
      <c r="B1788" s="279" t="s">
        <v>362</v>
      </c>
      <c r="C1788" s="279" t="s">
        <v>362</v>
      </c>
      <c r="D1788" s="279" t="s">
        <v>12568</v>
      </c>
      <c r="E1788">
        <v>627283</v>
      </c>
      <c r="F1788" s="288">
        <v>29.816999999999961</v>
      </c>
      <c r="G1788" t="s">
        <v>76</v>
      </c>
      <c r="H1788" s="289" t="s">
        <v>13445</v>
      </c>
      <c r="I1788" s="289" t="s">
        <v>13412</v>
      </c>
      <c r="J1788" s="289" t="s">
        <v>13416</v>
      </c>
      <c r="K1788" s="281">
        <v>0.52961460774199998</v>
      </c>
      <c r="L1788" s="279" t="s">
        <v>293</v>
      </c>
    </row>
    <row r="1789" spans="1:12" x14ac:dyDescent="0.25">
      <c r="A1789" s="279" t="s">
        <v>297</v>
      </c>
      <c r="B1789" s="279" t="s">
        <v>362</v>
      </c>
      <c r="C1789" s="279" t="s">
        <v>362</v>
      </c>
      <c r="D1789" s="279" t="s">
        <v>12681</v>
      </c>
      <c r="E1789">
        <v>694126</v>
      </c>
      <c r="F1789" s="288">
        <v>29.816999999999961</v>
      </c>
      <c r="G1789" t="s">
        <v>76</v>
      </c>
      <c r="H1789" s="289" t="s">
        <v>13445</v>
      </c>
      <c r="I1789" s="289" t="s">
        <v>13412</v>
      </c>
      <c r="J1789" s="289" t="s">
        <v>13416</v>
      </c>
      <c r="K1789" s="281">
        <v>-0.61828815389199998</v>
      </c>
      <c r="L1789" s="279" t="s">
        <v>278</v>
      </c>
    </row>
    <row r="1790" spans="1:12" x14ac:dyDescent="0.25">
      <c r="A1790" s="279" t="s">
        <v>297</v>
      </c>
      <c r="B1790" s="279" t="s">
        <v>362</v>
      </c>
      <c r="C1790" s="279" t="s">
        <v>362</v>
      </c>
      <c r="D1790" s="279" t="s">
        <v>12831</v>
      </c>
      <c r="E1790">
        <v>781886</v>
      </c>
      <c r="F1790" s="288">
        <v>29.816999999999961</v>
      </c>
      <c r="G1790" t="s">
        <v>76</v>
      </c>
      <c r="H1790" s="289" t="s">
        <v>13445</v>
      </c>
      <c r="I1790" s="289" t="s">
        <v>13412</v>
      </c>
      <c r="J1790" s="289" t="s">
        <v>13416</v>
      </c>
      <c r="K1790" s="281">
        <v>-0.41943822846899997</v>
      </c>
      <c r="L1790" s="279" t="s">
        <v>278</v>
      </c>
    </row>
    <row r="1791" spans="1:12" x14ac:dyDescent="0.25">
      <c r="A1791" s="279" t="s">
        <v>297</v>
      </c>
      <c r="B1791" s="279" t="s">
        <v>362</v>
      </c>
      <c r="C1791" s="279" t="s">
        <v>362</v>
      </c>
      <c r="D1791" s="279" t="s">
        <v>13011</v>
      </c>
      <c r="E1791">
        <v>600440</v>
      </c>
      <c r="F1791" s="288">
        <v>29.816999999999961</v>
      </c>
      <c r="G1791" t="s">
        <v>77</v>
      </c>
      <c r="H1791" s="289" t="s">
        <v>13444</v>
      </c>
      <c r="I1791" s="289" t="s">
        <v>13412</v>
      </c>
      <c r="J1791" s="289" t="s">
        <v>13422</v>
      </c>
      <c r="K1791" s="281">
        <v>0.64848588655700001</v>
      </c>
      <c r="L1791" s="279" t="s">
        <v>293</v>
      </c>
    </row>
    <row r="1792" spans="1:12" x14ac:dyDescent="0.25">
      <c r="A1792" s="279" t="s">
        <v>297</v>
      </c>
      <c r="B1792" s="279" t="s">
        <v>362</v>
      </c>
      <c r="C1792" s="279" t="s">
        <v>362</v>
      </c>
      <c r="D1792" s="279" t="s">
        <v>13039</v>
      </c>
      <c r="E1792">
        <v>690392</v>
      </c>
      <c r="F1792" s="288">
        <v>29.816999999999961</v>
      </c>
      <c r="G1792" t="s">
        <v>76</v>
      </c>
      <c r="H1792" s="289" t="s">
        <v>13445</v>
      </c>
      <c r="I1792" s="289" t="s">
        <v>13412</v>
      </c>
      <c r="J1792" s="289" t="s">
        <v>13416</v>
      </c>
      <c r="K1792" s="281">
        <v>-0.192324839868</v>
      </c>
      <c r="L1792" s="279" t="s">
        <v>278</v>
      </c>
    </row>
    <row r="1793" spans="1:12" x14ac:dyDescent="0.25">
      <c r="A1793" s="279" t="s">
        <v>297</v>
      </c>
      <c r="B1793" s="279" t="s">
        <v>362</v>
      </c>
      <c r="C1793" s="279" t="s">
        <v>362</v>
      </c>
      <c r="D1793" s="279" t="s">
        <v>13109</v>
      </c>
      <c r="E1793">
        <v>765384</v>
      </c>
      <c r="F1793" s="288">
        <v>29.816999999999961</v>
      </c>
      <c r="G1793" t="s">
        <v>76</v>
      </c>
      <c r="H1793" s="289" t="s">
        <v>13445</v>
      </c>
      <c r="I1793" s="289" t="s">
        <v>13412</v>
      </c>
      <c r="J1793" s="289" t="s">
        <v>13416</v>
      </c>
      <c r="K1793" s="281">
        <v>0.54046627143399995</v>
      </c>
      <c r="L1793" s="279" t="s">
        <v>293</v>
      </c>
    </row>
    <row r="1794" spans="1:12" x14ac:dyDescent="0.25">
      <c r="A1794" s="279" t="s">
        <v>297</v>
      </c>
      <c r="B1794" s="279" t="s">
        <v>362</v>
      </c>
      <c r="C1794" s="279" t="s">
        <v>362</v>
      </c>
      <c r="D1794" s="279" t="s">
        <v>13145</v>
      </c>
      <c r="E1794">
        <v>780090</v>
      </c>
      <c r="F1794" s="288">
        <v>29.816999999999961</v>
      </c>
      <c r="G1794" t="s">
        <v>76</v>
      </c>
      <c r="H1794" s="289" t="s">
        <v>13445</v>
      </c>
      <c r="I1794" s="289" t="s">
        <v>13412</v>
      </c>
      <c r="J1794" s="289" t="s">
        <v>13416</v>
      </c>
      <c r="K1794" s="281">
        <v>-0.27965190768999998</v>
      </c>
      <c r="L1794" s="279" t="s">
        <v>278</v>
      </c>
    </row>
    <row r="1795" spans="1:12" x14ac:dyDescent="0.25">
      <c r="A1795" s="279" t="s">
        <v>297</v>
      </c>
      <c r="B1795" s="279" t="s">
        <v>362</v>
      </c>
      <c r="C1795" s="279" t="s">
        <v>362</v>
      </c>
      <c r="D1795" s="279" t="s">
        <v>13150</v>
      </c>
      <c r="E1795">
        <v>780154</v>
      </c>
      <c r="F1795" s="288">
        <v>29.816999999999961</v>
      </c>
      <c r="G1795" t="s">
        <v>76</v>
      </c>
      <c r="H1795" s="289" t="s">
        <v>13445</v>
      </c>
      <c r="I1795" s="289" t="s">
        <v>13412</v>
      </c>
      <c r="J1795" s="289" t="s">
        <v>13416</v>
      </c>
      <c r="K1795" s="281">
        <v>0.73151728042800002</v>
      </c>
      <c r="L1795" s="279" t="s">
        <v>293</v>
      </c>
    </row>
    <row r="1796" spans="1:12" x14ac:dyDescent="0.25">
      <c r="A1796" s="279" t="s">
        <v>297</v>
      </c>
      <c r="B1796" s="279" t="s">
        <v>362</v>
      </c>
      <c r="C1796" s="279" t="s">
        <v>362</v>
      </c>
      <c r="D1796" s="279" t="s">
        <v>13257</v>
      </c>
      <c r="E1796">
        <v>779768</v>
      </c>
      <c r="F1796" s="288">
        <v>29.816999999999961</v>
      </c>
      <c r="G1796" t="s">
        <v>76</v>
      </c>
      <c r="H1796" s="289" t="s">
        <v>13444</v>
      </c>
      <c r="I1796" s="289" t="s">
        <v>13412</v>
      </c>
      <c r="J1796" s="289" t="s">
        <v>13416</v>
      </c>
      <c r="K1796" s="281">
        <v>-0.45947907786699999</v>
      </c>
      <c r="L1796" s="279" t="s">
        <v>278</v>
      </c>
    </row>
    <row r="1797" spans="1:12" x14ac:dyDescent="0.25">
      <c r="A1797" s="279" t="s">
        <v>297</v>
      </c>
      <c r="B1797" s="279" t="s">
        <v>362</v>
      </c>
      <c r="C1797" s="279" t="s">
        <v>362</v>
      </c>
      <c r="D1797" s="279" t="s">
        <v>13371</v>
      </c>
      <c r="E1797">
        <v>780146</v>
      </c>
      <c r="F1797" s="288">
        <v>29.816999999999961</v>
      </c>
      <c r="G1797" t="s">
        <v>77</v>
      </c>
      <c r="H1797" s="289" t="s">
        <v>13444</v>
      </c>
      <c r="I1797" s="289" t="s">
        <v>13412</v>
      </c>
      <c r="J1797" s="289" t="s">
        <v>13416</v>
      </c>
      <c r="K1797" s="281">
        <v>0.105740408959</v>
      </c>
      <c r="L1797" s="279" t="s">
        <v>271</v>
      </c>
    </row>
    <row r="1798" spans="1:12" x14ac:dyDescent="0.25">
      <c r="A1798" s="279" t="s">
        <v>292</v>
      </c>
      <c r="B1798" s="279" t="s">
        <v>328</v>
      </c>
      <c r="C1798" s="279" t="s">
        <v>328</v>
      </c>
      <c r="D1798" s="279" t="s">
        <v>327</v>
      </c>
      <c r="E1798">
        <v>609951</v>
      </c>
      <c r="F1798" s="288">
        <v>51.987999999999985</v>
      </c>
      <c r="G1798" t="s">
        <v>76</v>
      </c>
      <c r="H1798" s="289" t="s">
        <v>13445</v>
      </c>
      <c r="I1798" s="289" t="s">
        <v>13412</v>
      </c>
      <c r="J1798" s="289" t="s">
        <v>13422</v>
      </c>
      <c r="K1798" s="281">
        <v>-0.153206655547</v>
      </c>
      <c r="L1798" s="279" t="s">
        <v>278</v>
      </c>
    </row>
    <row r="1799" spans="1:12" x14ac:dyDescent="0.25">
      <c r="A1799" s="279" t="s">
        <v>292</v>
      </c>
      <c r="B1799" s="279" t="s">
        <v>328</v>
      </c>
      <c r="C1799" s="279" t="s">
        <v>328</v>
      </c>
      <c r="D1799" s="279" t="s">
        <v>489</v>
      </c>
      <c r="E1799">
        <v>668583</v>
      </c>
      <c r="F1799" s="288">
        <v>51.987999999999985</v>
      </c>
      <c r="G1799" t="s">
        <v>76</v>
      </c>
      <c r="H1799" s="289" t="s">
        <v>13445</v>
      </c>
      <c r="I1799" s="289" t="s">
        <v>13412</v>
      </c>
      <c r="J1799" s="289" t="s">
        <v>13422</v>
      </c>
      <c r="K1799" s="281">
        <v>-0.28963836496299999</v>
      </c>
      <c r="L1799" s="279" t="s">
        <v>278</v>
      </c>
    </row>
    <row r="1800" spans="1:12" x14ac:dyDescent="0.25">
      <c r="A1800" s="279" t="s">
        <v>292</v>
      </c>
      <c r="B1800" s="279" t="s">
        <v>328</v>
      </c>
      <c r="C1800" s="279" t="s">
        <v>328</v>
      </c>
      <c r="D1800" s="279" t="s">
        <v>494</v>
      </c>
      <c r="E1800">
        <v>671231</v>
      </c>
      <c r="F1800" s="288">
        <v>51.987999999999985</v>
      </c>
      <c r="G1800" t="s">
        <v>77</v>
      </c>
      <c r="H1800" s="289" t="s">
        <v>13411</v>
      </c>
      <c r="I1800" s="289" t="s">
        <v>13412</v>
      </c>
      <c r="J1800" s="289" t="s">
        <v>13417</v>
      </c>
      <c r="K1800" s="281">
        <v>0.31930835612300001</v>
      </c>
      <c r="L1800" s="279" t="s">
        <v>271</v>
      </c>
    </row>
    <row r="1801" spans="1:12" x14ac:dyDescent="0.25">
      <c r="A1801" s="279" t="s">
        <v>292</v>
      </c>
      <c r="B1801" s="279" t="s">
        <v>328</v>
      </c>
      <c r="C1801" s="279" t="s">
        <v>328</v>
      </c>
      <c r="D1801" s="279" t="s">
        <v>592</v>
      </c>
      <c r="E1801">
        <v>712027</v>
      </c>
      <c r="F1801" s="288">
        <v>51.987999999999985</v>
      </c>
      <c r="G1801" t="s">
        <v>76</v>
      </c>
      <c r="H1801" s="289" t="s">
        <v>13411</v>
      </c>
      <c r="I1801" s="289" t="s">
        <v>13412</v>
      </c>
      <c r="J1801" s="289" t="s">
        <v>13417</v>
      </c>
      <c r="K1801" s="281">
        <v>0.427512331922</v>
      </c>
      <c r="L1801" s="279" t="s">
        <v>271</v>
      </c>
    </row>
    <row r="1802" spans="1:12" x14ac:dyDescent="0.25">
      <c r="A1802" s="279" t="s">
        <v>292</v>
      </c>
      <c r="B1802" s="279" t="s">
        <v>328</v>
      </c>
      <c r="C1802" s="279" t="s">
        <v>328</v>
      </c>
      <c r="D1802" s="279" t="s">
        <v>725</v>
      </c>
      <c r="E1802">
        <v>634557</v>
      </c>
      <c r="F1802" s="288">
        <v>51.987999999999985</v>
      </c>
      <c r="G1802" t="s">
        <v>76</v>
      </c>
      <c r="H1802" s="289" t="s">
        <v>13445</v>
      </c>
      <c r="I1802" s="289" t="s">
        <v>13412</v>
      </c>
      <c r="J1802" s="289" t="s">
        <v>13416</v>
      </c>
      <c r="K1802" s="281">
        <v>-0.86257889672700006</v>
      </c>
      <c r="L1802" s="279" t="s">
        <v>278</v>
      </c>
    </row>
    <row r="1803" spans="1:12" x14ac:dyDescent="0.25">
      <c r="A1803" s="279" t="s">
        <v>292</v>
      </c>
      <c r="B1803" s="279" t="s">
        <v>328</v>
      </c>
      <c r="C1803" s="279" t="s">
        <v>328</v>
      </c>
      <c r="D1803" s="279" t="s">
        <v>787</v>
      </c>
      <c r="E1803">
        <v>747327</v>
      </c>
      <c r="F1803" s="288">
        <v>51.987999999999985</v>
      </c>
      <c r="G1803" t="s">
        <v>77</v>
      </c>
      <c r="H1803" s="289" t="s">
        <v>13444</v>
      </c>
      <c r="I1803" s="289" t="s">
        <v>13412</v>
      </c>
      <c r="J1803" s="289" t="s">
        <v>13416</v>
      </c>
      <c r="K1803" s="281">
        <v>-0.163080521181</v>
      </c>
      <c r="L1803" s="279" t="s">
        <v>278</v>
      </c>
    </row>
    <row r="1804" spans="1:12" x14ac:dyDescent="0.25">
      <c r="A1804" s="279" t="s">
        <v>292</v>
      </c>
      <c r="B1804" s="279" t="s">
        <v>328</v>
      </c>
      <c r="C1804" s="279" t="s">
        <v>328</v>
      </c>
      <c r="D1804" s="279" t="s">
        <v>794</v>
      </c>
      <c r="E1804">
        <v>645931</v>
      </c>
      <c r="F1804" s="288">
        <v>51.987999999999985</v>
      </c>
      <c r="G1804" t="s">
        <v>76</v>
      </c>
      <c r="H1804" s="289" t="s">
        <v>13444</v>
      </c>
      <c r="I1804" s="289" t="s">
        <v>13412</v>
      </c>
      <c r="J1804" s="289" t="s">
        <v>13416</v>
      </c>
      <c r="K1804" s="281">
        <v>-0.29188861873999999</v>
      </c>
      <c r="L1804" s="279" t="s">
        <v>278</v>
      </c>
    </row>
    <row r="1805" spans="1:12" x14ac:dyDescent="0.25">
      <c r="A1805" s="279" t="s">
        <v>292</v>
      </c>
      <c r="B1805" s="279" t="s">
        <v>328</v>
      </c>
      <c r="C1805" s="279" t="s">
        <v>328</v>
      </c>
      <c r="D1805" s="279" t="s">
        <v>814</v>
      </c>
      <c r="E1805">
        <v>650439</v>
      </c>
      <c r="F1805" s="288">
        <v>51.987999999999985</v>
      </c>
      <c r="G1805" t="s">
        <v>76</v>
      </c>
      <c r="H1805" s="289" t="s">
        <v>13445</v>
      </c>
      <c r="I1805" s="289" t="s">
        <v>13412</v>
      </c>
      <c r="J1805" s="289" t="s">
        <v>13416</v>
      </c>
      <c r="K1805" s="281">
        <v>-0.20199457497199999</v>
      </c>
      <c r="L1805" s="279" t="s">
        <v>278</v>
      </c>
    </row>
    <row r="1806" spans="1:12" x14ac:dyDescent="0.25">
      <c r="A1806" s="279" t="s">
        <v>292</v>
      </c>
      <c r="B1806" s="279" t="s">
        <v>328</v>
      </c>
      <c r="C1806" s="279" t="s">
        <v>328</v>
      </c>
      <c r="D1806" s="279" t="s">
        <v>913</v>
      </c>
      <c r="E1806">
        <v>615935</v>
      </c>
      <c r="F1806" s="288">
        <v>51.987999999999985</v>
      </c>
      <c r="G1806" t="s">
        <v>77</v>
      </c>
      <c r="H1806" s="289" t="s">
        <v>13434</v>
      </c>
      <c r="I1806" s="289" t="s">
        <v>13412</v>
      </c>
      <c r="J1806" s="289" t="s">
        <v>13417</v>
      </c>
      <c r="K1806" s="281">
        <v>-0.14199628936899999</v>
      </c>
      <c r="L1806" s="279" t="s">
        <v>278</v>
      </c>
    </row>
    <row r="1807" spans="1:12" x14ac:dyDescent="0.25">
      <c r="A1807" s="279" t="s">
        <v>292</v>
      </c>
      <c r="B1807" s="279" t="s">
        <v>328</v>
      </c>
      <c r="C1807" s="279" t="s">
        <v>328</v>
      </c>
      <c r="D1807" s="279" t="s">
        <v>914</v>
      </c>
      <c r="E1807">
        <v>615960</v>
      </c>
      <c r="F1807" s="288">
        <v>51.987999999999985</v>
      </c>
      <c r="G1807" t="s">
        <v>77</v>
      </c>
      <c r="H1807" s="289" t="s">
        <v>13444</v>
      </c>
      <c r="I1807" s="289" t="s">
        <v>13412</v>
      </c>
      <c r="J1807" s="289" t="s">
        <v>13416</v>
      </c>
      <c r="K1807" s="281">
        <v>9.6491677531300002E-2</v>
      </c>
      <c r="L1807" s="279" t="s">
        <v>271</v>
      </c>
    </row>
    <row r="1808" spans="1:12" x14ac:dyDescent="0.25">
      <c r="A1808" s="279" t="s">
        <v>292</v>
      </c>
      <c r="B1808" s="279" t="s">
        <v>328</v>
      </c>
      <c r="C1808" s="279" t="s">
        <v>328</v>
      </c>
      <c r="D1808" s="279" t="s">
        <v>915</v>
      </c>
      <c r="E1808">
        <v>615986</v>
      </c>
      <c r="F1808" s="288">
        <v>51.987999999999985</v>
      </c>
      <c r="G1808" t="s">
        <v>76</v>
      </c>
      <c r="H1808" s="289" t="s">
        <v>13434</v>
      </c>
      <c r="I1808" s="289" t="s">
        <v>13412</v>
      </c>
      <c r="J1808" s="289" t="s">
        <v>13417</v>
      </c>
      <c r="K1808" s="281">
        <v>0.27898708192499999</v>
      </c>
      <c r="L1808" s="279" t="s">
        <v>271</v>
      </c>
    </row>
    <row r="1809" spans="1:12" x14ac:dyDescent="0.25">
      <c r="A1809" s="279" t="s">
        <v>292</v>
      </c>
      <c r="B1809" s="279" t="s">
        <v>328</v>
      </c>
      <c r="C1809" s="279" t="s">
        <v>328</v>
      </c>
      <c r="D1809" s="279" t="s">
        <v>916</v>
      </c>
      <c r="E1809">
        <v>639427</v>
      </c>
      <c r="F1809" s="288">
        <v>51.987999999999985</v>
      </c>
      <c r="G1809" t="s">
        <v>76</v>
      </c>
      <c r="H1809" s="289" t="s">
        <v>13434</v>
      </c>
      <c r="I1809" s="289" t="s">
        <v>13412</v>
      </c>
      <c r="J1809" s="289" t="s">
        <v>13417</v>
      </c>
      <c r="K1809" s="281">
        <v>-0.14787537514499999</v>
      </c>
      <c r="L1809" s="279" t="s">
        <v>278</v>
      </c>
    </row>
    <row r="1810" spans="1:12" x14ac:dyDescent="0.25">
      <c r="A1810" s="279" t="s">
        <v>292</v>
      </c>
      <c r="B1810" s="279" t="s">
        <v>328</v>
      </c>
      <c r="C1810" s="279" t="s">
        <v>328</v>
      </c>
      <c r="D1810" s="279" t="s">
        <v>948</v>
      </c>
      <c r="E1810">
        <v>619841</v>
      </c>
      <c r="F1810" s="288">
        <v>51.987999999999985</v>
      </c>
      <c r="G1810" t="s">
        <v>76</v>
      </c>
      <c r="H1810" s="289" t="s">
        <v>13445</v>
      </c>
      <c r="I1810" s="289" t="s">
        <v>13412</v>
      </c>
      <c r="J1810" s="289" t="s">
        <v>13416</v>
      </c>
      <c r="K1810" s="281">
        <v>-0.88598091776800003</v>
      </c>
      <c r="L1810" s="279" t="s">
        <v>278</v>
      </c>
    </row>
    <row r="1811" spans="1:12" x14ac:dyDescent="0.25">
      <c r="A1811" s="279" t="s">
        <v>292</v>
      </c>
      <c r="B1811" s="279" t="s">
        <v>328</v>
      </c>
      <c r="C1811" s="279" t="s">
        <v>328</v>
      </c>
      <c r="D1811" s="279" t="s">
        <v>1058</v>
      </c>
      <c r="E1811">
        <v>756342</v>
      </c>
      <c r="F1811" s="288">
        <v>51.987999999999985</v>
      </c>
      <c r="G1811" t="s">
        <v>76</v>
      </c>
      <c r="H1811" s="289" t="s">
        <v>13411</v>
      </c>
      <c r="I1811" s="289" t="s">
        <v>13412</v>
      </c>
      <c r="J1811" s="289" t="s">
        <v>13422</v>
      </c>
      <c r="K1811" s="281">
        <v>-0.62206368560600001</v>
      </c>
      <c r="L1811" s="279" t="s">
        <v>278</v>
      </c>
    </row>
    <row r="1812" spans="1:12" x14ac:dyDescent="0.25">
      <c r="A1812" s="279" t="s">
        <v>292</v>
      </c>
      <c r="B1812" s="279" t="s">
        <v>328</v>
      </c>
      <c r="C1812" s="279" t="s">
        <v>328</v>
      </c>
      <c r="D1812" s="279" t="s">
        <v>1257</v>
      </c>
      <c r="E1812">
        <v>645966</v>
      </c>
      <c r="F1812" s="288">
        <v>51.987999999999985</v>
      </c>
      <c r="G1812" t="s">
        <v>77</v>
      </c>
      <c r="H1812" s="289" t="s">
        <v>13434</v>
      </c>
      <c r="I1812" s="289" t="s">
        <v>13412</v>
      </c>
      <c r="J1812" s="289" t="s">
        <v>13417</v>
      </c>
      <c r="K1812" s="281">
        <v>-0.16340596662500001</v>
      </c>
      <c r="L1812" s="279" t="s">
        <v>278</v>
      </c>
    </row>
    <row r="1813" spans="1:12" x14ac:dyDescent="0.25">
      <c r="A1813" s="279" t="s">
        <v>292</v>
      </c>
      <c r="B1813" s="279" t="s">
        <v>328</v>
      </c>
      <c r="C1813" s="279" t="s">
        <v>328</v>
      </c>
      <c r="D1813" s="279" t="s">
        <v>1270</v>
      </c>
      <c r="E1813">
        <v>693553</v>
      </c>
      <c r="F1813" s="288">
        <v>51.987999999999985</v>
      </c>
      <c r="G1813" t="s">
        <v>76</v>
      </c>
      <c r="H1813" s="289" t="s">
        <v>13411</v>
      </c>
      <c r="I1813" s="289" t="s">
        <v>13412</v>
      </c>
      <c r="J1813" s="289" t="s">
        <v>13422</v>
      </c>
      <c r="K1813" s="281">
        <v>0.153109326115</v>
      </c>
      <c r="L1813" s="279" t="s">
        <v>271</v>
      </c>
    </row>
    <row r="1814" spans="1:12" x14ac:dyDescent="0.25">
      <c r="A1814" s="279" t="s">
        <v>292</v>
      </c>
      <c r="B1814" s="279" t="s">
        <v>328</v>
      </c>
      <c r="C1814" s="279" t="s">
        <v>328</v>
      </c>
      <c r="D1814" s="279" t="s">
        <v>1275</v>
      </c>
      <c r="E1814">
        <v>694509</v>
      </c>
      <c r="F1814" s="288">
        <v>51.987999999999985</v>
      </c>
      <c r="G1814" t="s">
        <v>77</v>
      </c>
      <c r="H1814" s="289" t="s">
        <v>13434</v>
      </c>
      <c r="I1814" s="289" t="s">
        <v>13412</v>
      </c>
      <c r="J1814" s="289" t="s">
        <v>13417</v>
      </c>
      <c r="K1814" s="281">
        <v>0.172452588884</v>
      </c>
      <c r="L1814" s="279" t="s">
        <v>271</v>
      </c>
    </row>
    <row r="1815" spans="1:12" x14ac:dyDescent="0.25">
      <c r="A1815" s="279" t="s">
        <v>292</v>
      </c>
      <c r="B1815" s="279" t="s">
        <v>328</v>
      </c>
      <c r="C1815" s="279" t="s">
        <v>328</v>
      </c>
      <c r="D1815" s="279" t="s">
        <v>1359</v>
      </c>
      <c r="E1815">
        <v>605646</v>
      </c>
      <c r="F1815" s="288">
        <v>51.987999999999985</v>
      </c>
      <c r="G1815" t="s">
        <v>76</v>
      </c>
      <c r="H1815" s="289" t="s">
        <v>13434</v>
      </c>
      <c r="I1815" s="289" t="s">
        <v>13412</v>
      </c>
      <c r="J1815" s="289" t="s">
        <v>13416</v>
      </c>
      <c r="K1815" s="281">
        <v>-0.192620854964</v>
      </c>
      <c r="L1815" s="279" t="s">
        <v>278</v>
      </c>
    </row>
    <row r="1816" spans="1:12" x14ac:dyDescent="0.25">
      <c r="A1816" s="279" t="s">
        <v>292</v>
      </c>
      <c r="B1816" s="279" t="s">
        <v>328</v>
      </c>
      <c r="C1816" s="279" t="s">
        <v>328</v>
      </c>
      <c r="D1816" s="279" t="s">
        <v>1408</v>
      </c>
      <c r="E1816">
        <v>697478</v>
      </c>
      <c r="F1816" s="288">
        <v>51.987999999999985</v>
      </c>
      <c r="G1816" t="s">
        <v>76</v>
      </c>
      <c r="H1816" s="289" t="s">
        <v>13445</v>
      </c>
      <c r="I1816" s="289" t="s">
        <v>13412</v>
      </c>
      <c r="J1816" s="289" t="s">
        <v>13416</v>
      </c>
      <c r="K1816" s="281">
        <v>6.9467532311999994E-2</v>
      </c>
      <c r="L1816" s="279" t="s">
        <v>271</v>
      </c>
    </row>
    <row r="1817" spans="1:12" x14ac:dyDescent="0.25">
      <c r="A1817" s="279" t="s">
        <v>292</v>
      </c>
      <c r="B1817" s="279" t="s">
        <v>328</v>
      </c>
      <c r="C1817" s="279" t="s">
        <v>328</v>
      </c>
      <c r="D1817" s="279" t="s">
        <v>1444</v>
      </c>
      <c r="E1817">
        <v>707783</v>
      </c>
      <c r="F1817" s="288">
        <v>51.987999999999985</v>
      </c>
      <c r="G1817" t="s">
        <v>76</v>
      </c>
      <c r="H1817" s="289" t="s">
        <v>13434</v>
      </c>
      <c r="I1817" s="289" t="s">
        <v>13412</v>
      </c>
      <c r="J1817" s="289" t="s">
        <v>13417</v>
      </c>
      <c r="K1817" s="281">
        <v>-0.112883500094</v>
      </c>
      <c r="L1817" s="279" t="s">
        <v>278</v>
      </c>
    </row>
    <row r="1818" spans="1:12" x14ac:dyDescent="0.25">
      <c r="A1818" s="279" t="s">
        <v>292</v>
      </c>
      <c r="B1818" s="279" t="s">
        <v>328</v>
      </c>
      <c r="C1818" s="279" t="s">
        <v>328</v>
      </c>
      <c r="D1818" s="279" t="s">
        <v>1515</v>
      </c>
      <c r="E1818">
        <v>619710</v>
      </c>
      <c r="F1818" s="288">
        <v>51.987999999999985</v>
      </c>
      <c r="G1818" t="s">
        <v>76</v>
      </c>
      <c r="H1818" s="289" t="s">
        <v>13445</v>
      </c>
      <c r="I1818" s="289" t="s">
        <v>13412</v>
      </c>
      <c r="J1818" s="289" t="s">
        <v>13423</v>
      </c>
      <c r="K1818" s="281">
        <v>6.7317158754299999E-2</v>
      </c>
      <c r="L1818" s="279" t="s">
        <v>271</v>
      </c>
    </row>
    <row r="1819" spans="1:12" x14ac:dyDescent="0.25">
      <c r="A1819" s="279" t="s">
        <v>292</v>
      </c>
      <c r="B1819" s="279" t="s">
        <v>328</v>
      </c>
      <c r="C1819" s="279" t="s">
        <v>328</v>
      </c>
      <c r="D1819" s="279" t="s">
        <v>1594</v>
      </c>
      <c r="E1819">
        <v>781657</v>
      </c>
      <c r="F1819" s="288">
        <v>51.987999999999985</v>
      </c>
      <c r="G1819" t="s">
        <v>76</v>
      </c>
      <c r="H1819" s="289" t="s">
        <v>13434</v>
      </c>
      <c r="I1819" s="289" t="s">
        <v>13412</v>
      </c>
      <c r="J1819" s="289" t="s">
        <v>13417</v>
      </c>
      <c r="K1819" s="281">
        <v>0.15440609197499999</v>
      </c>
      <c r="L1819" s="279" t="s">
        <v>271</v>
      </c>
    </row>
    <row r="1820" spans="1:12" x14ac:dyDescent="0.25">
      <c r="A1820" s="279" t="s">
        <v>292</v>
      </c>
      <c r="B1820" s="279" t="s">
        <v>328</v>
      </c>
      <c r="C1820" s="279" t="s">
        <v>328</v>
      </c>
      <c r="D1820" s="279" t="s">
        <v>1641</v>
      </c>
      <c r="E1820">
        <v>751294</v>
      </c>
      <c r="F1820" s="288">
        <v>51.987999999999985</v>
      </c>
      <c r="G1820" t="s">
        <v>76</v>
      </c>
      <c r="H1820" s="289" t="s">
        <v>13445</v>
      </c>
      <c r="I1820" s="289" t="s">
        <v>13412</v>
      </c>
      <c r="J1820" s="289" t="s">
        <v>13416</v>
      </c>
      <c r="K1820" s="281">
        <v>-0.52625562571999995</v>
      </c>
      <c r="L1820" s="279" t="s">
        <v>278</v>
      </c>
    </row>
    <row r="1821" spans="1:12" x14ac:dyDescent="0.25">
      <c r="A1821" s="279" t="s">
        <v>292</v>
      </c>
      <c r="B1821" s="279" t="s">
        <v>328</v>
      </c>
      <c r="C1821" s="279" t="s">
        <v>328</v>
      </c>
      <c r="D1821" s="279" t="s">
        <v>1644</v>
      </c>
      <c r="E1821">
        <v>752720</v>
      </c>
      <c r="F1821" s="288">
        <v>51.987999999999985</v>
      </c>
      <c r="G1821" t="s">
        <v>76</v>
      </c>
      <c r="H1821" s="289" t="s">
        <v>13411</v>
      </c>
      <c r="I1821" s="289" t="s">
        <v>13412</v>
      </c>
      <c r="J1821" s="289" t="s">
        <v>13416</v>
      </c>
      <c r="K1821" s="281">
        <v>-0.49128628649</v>
      </c>
      <c r="L1821" s="279" t="s">
        <v>278</v>
      </c>
    </row>
    <row r="1822" spans="1:12" x14ac:dyDescent="0.25">
      <c r="A1822" s="279" t="s">
        <v>292</v>
      </c>
      <c r="B1822" s="279" t="s">
        <v>328</v>
      </c>
      <c r="C1822" s="279" t="s">
        <v>328</v>
      </c>
      <c r="D1822" s="279" t="s">
        <v>1780</v>
      </c>
      <c r="E1822">
        <v>627844</v>
      </c>
      <c r="F1822" s="288">
        <v>51.987999999999985</v>
      </c>
      <c r="G1822" t="s">
        <v>76</v>
      </c>
      <c r="H1822" s="289" t="s">
        <v>13445</v>
      </c>
      <c r="I1822" s="289" t="s">
        <v>13412</v>
      </c>
      <c r="J1822" s="289" t="s">
        <v>13416</v>
      </c>
      <c r="K1822" s="281">
        <v>-0.78816969021500005</v>
      </c>
      <c r="L1822" s="279" t="s">
        <v>278</v>
      </c>
    </row>
    <row r="1823" spans="1:12" x14ac:dyDescent="0.25">
      <c r="A1823" s="279" t="s">
        <v>292</v>
      </c>
      <c r="B1823" s="279" t="s">
        <v>328</v>
      </c>
      <c r="C1823" s="279" t="s">
        <v>328</v>
      </c>
      <c r="D1823" s="279" t="s">
        <v>1874</v>
      </c>
      <c r="E1823">
        <v>694525</v>
      </c>
      <c r="F1823" s="288">
        <v>51.987999999999985</v>
      </c>
      <c r="G1823" t="s">
        <v>76</v>
      </c>
      <c r="H1823" s="289" t="s">
        <v>13434</v>
      </c>
      <c r="I1823" s="289" t="s">
        <v>13412</v>
      </c>
      <c r="J1823" s="289" t="s">
        <v>13422</v>
      </c>
      <c r="K1823" s="281">
        <v>0.30384708285099998</v>
      </c>
      <c r="L1823" s="279" t="s">
        <v>271</v>
      </c>
    </row>
    <row r="1824" spans="1:12" x14ac:dyDescent="0.25">
      <c r="A1824" s="279" t="s">
        <v>292</v>
      </c>
      <c r="B1824" s="279" t="s">
        <v>328</v>
      </c>
      <c r="C1824" s="279" t="s">
        <v>328</v>
      </c>
      <c r="D1824" s="279" t="s">
        <v>2112</v>
      </c>
      <c r="E1824">
        <v>753564</v>
      </c>
      <c r="F1824" s="288">
        <v>51.987999999999985</v>
      </c>
      <c r="G1824" t="s">
        <v>76</v>
      </c>
      <c r="H1824" s="289" t="s">
        <v>13434</v>
      </c>
      <c r="I1824" s="289" t="s">
        <v>13412</v>
      </c>
      <c r="J1824" s="289" t="s">
        <v>13423</v>
      </c>
      <c r="K1824" s="281">
        <v>0.20323709596699999</v>
      </c>
      <c r="L1824" s="279" t="s">
        <v>271</v>
      </c>
    </row>
    <row r="1825" spans="1:12" x14ac:dyDescent="0.25">
      <c r="A1825" s="279" t="s">
        <v>292</v>
      </c>
      <c r="B1825" s="279" t="s">
        <v>328</v>
      </c>
      <c r="C1825" s="279" t="s">
        <v>328</v>
      </c>
      <c r="D1825" s="279" t="s">
        <v>2168</v>
      </c>
      <c r="E1825">
        <v>626082</v>
      </c>
      <c r="F1825" s="288">
        <v>51.987999999999985</v>
      </c>
      <c r="G1825" t="s">
        <v>76</v>
      </c>
      <c r="H1825" s="289" t="s">
        <v>13445</v>
      </c>
      <c r="I1825" s="289" t="s">
        <v>13412</v>
      </c>
      <c r="J1825" s="289" t="s">
        <v>13416</v>
      </c>
      <c r="K1825" s="281">
        <v>-9.5180753338200003E-2</v>
      </c>
      <c r="L1825" s="279" t="s">
        <v>278</v>
      </c>
    </row>
    <row r="1826" spans="1:12" x14ac:dyDescent="0.25">
      <c r="A1826" s="279" t="s">
        <v>292</v>
      </c>
      <c r="B1826" s="279" t="s">
        <v>328</v>
      </c>
      <c r="C1826" s="279" t="s">
        <v>328</v>
      </c>
      <c r="D1826" s="279" t="s">
        <v>2219</v>
      </c>
      <c r="E1826">
        <v>752746</v>
      </c>
      <c r="F1826" s="288">
        <v>51.987999999999985</v>
      </c>
      <c r="G1826" t="s">
        <v>77</v>
      </c>
      <c r="H1826" s="289" t="s">
        <v>13434</v>
      </c>
      <c r="I1826" s="289" t="s">
        <v>13412</v>
      </c>
      <c r="J1826" s="289" t="s">
        <v>13417</v>
      </c>
      <c r="K1826" s="281">
        <v>-0.43064144571200003</v>
      </c>
      <c r="L1826" s="279" t="s">
        <v>278</v>
      </c>
    </row>
    <row r="1827" spans="1:12" x14ac:dyDescent="0.25">
      <c r="A1827" s="279" t="s">
        <v>292</v>
      </c>
      <c r="B1827" s="279" t="s">
        <v>328</v>
      </c>
      <c r="C1827" s="279" t="s">
        <v>328</v>
      </c>
      <c r="D1827" s="279" t="s">
        <v>2221</v>
      </c>
      <c r="E1827">
        <v>689301</v>
      </c>
      <c r="F1827" s="288">
        <v>51.987999999999985</v>
      </c>
      <c r="G1827" t="s">
        <v>76</v>
      </c>
      <c r="H1827" s="289" t="s">
        <v>13444</v>
      </c>
      <c r="I1827" s="289" t="s">
        <v>13412</v>
      </c>
      <c r="J1827" s="289" t="s">
        <v>13417</v>
      </c>
      <c r="K1827" s="281">
        <v>-0.46596474962399997</v>
      </c>
      <c r="L1827" s="279" t="s">
        <v>278</v>
      </c>
    </row>
    <row r="1828" spans="1:12" x14ac:dyDescent="0.25">
      <c r="A1828" s="279" t="s">
        <v>292</v>
      </c>
      <c r="B1828" s="279" t="s">
        <v>328</v>
      </c>
      <c r="C1828" s="279" t="s">
        <v>328</v>
      </c>
      <c r="D1828" s="279" t="s">
        <v>2267</v>
      </c>
      <c r="E1828">
        <v>615951</v>
      </c>
      <c r="F1828" s="288">
        <v>51.987999999999985</v>
      </c>
      <c r="G1828" t="s">
        <v>76</v>
      </c>
      <c r="H1828" s="289" t="s">
        <v>13434</v>
      </c>
      <c r="I1828" s="289" t="s">
        <v>13412</v>
      </c>
      <c r="J1828" s="289" t="s">
        <v>13417</v>
      </c>
      <c r="K1828" s="281">
        <v>0.45901999743499999</v>
      </c>
      <c r="L1828" s="279" t="s">
        <v>271</v>
      </c>
    </row>
    <row r="1829" spans="1:12" x14ac:dyDescent="0.25">
      <c r="A1829" s="279" t="s">
        <v>292</v>
      </c>
      <c r="B1829" s="279" t="s">
        <v>328</v>
      </c>
      <c r="C1829" s="279" t="s">
        <v>328</v>
      </c>
      <c r="D1829" s="279" t="s">
        <v>2332</v>
      </c>
      <c r="E1829">
        <v>615943</v>
      </c>
      <c r="F1829" s="288">
        <v>51.987999999999985</v>
      </c>
      <c r="G1829" t="s">
        <v>77</v>
      </c>
      <c r="H1829" s="289" t="s">
        <v>13434</v>
      </c>
      <c r="I1829" s="289" t="s">
        <v>13412</v>
      </c>
      <c r="J1829" s="289" t="s">
        <v>13422</v>
      </c>
      <c r="K1829" s="281">
        <v>-0.11697483302099999</v>
      </c>
      <c r="L1829" s="279" t="s">
        <v>278</v>
      </c>
    </row>
    <row r="1830" spans="1:12" x14ac:dyDescent="0.25">
      <c r="A1830" s="279" t="s">
        <v>292</v>
      </c>
      <c r="B1830" s="279" t="s">
        <v>328</v>
      </c>
      <c r="C1830" s="279" t="s">
        <v>328</v>
      </c>
      <c r="D1830" s="279" t="s">
        <v>2361</v>
      </c>
      <c r="E1830">
        <v>609960</v>
      </c>
      <c r="F1830" s="288">
        <v>51.987999999999985</v>
      </c>
      <c r="G1830" t="s">
        <v>76</v>
      </c>
      <c r="H1830" s="289" t="s">
        <v>13445</v>
      </c>
      <c r="I1830" s="289" t="s">
        <v>13412</v>
      </c>
      <c r="J1830" s="289" t="s">
        <v>13416</v>
      </c>
      <c r="K1830" s="281">
        <v>-0.43165428770600001</v>
      </c>
      <c r="L1830" s="279" t="s">
        <v>278</v>
      </c>
    </row>
    <row r="1831" spans="1:12" x14ac:dyDescent="0.25">
      <c r="A1831" s="279" t="s">
        <v>292</v>
      </c>
      <c r="B1831" s="279" t="s">
        <v>328</v>
      </c>
      <c r="C1831" s="279" t="s">
        <v>328</v>
      </c>
      <c r="D1831" s="279" t="s">
        <v>2422</v>
      </c>
      <c r="E1831">
        <v>636673</v>
      </c>
      <c r="F1831" s="288">
        <v>51.987999999999985</v>
      </c>
      <c r="G1831" t="s">
        <v>76</v>
      </c>
      <c r="H1831" s="289" t="s">
        <v>13434</v>
      </c>
      <c r="I1831" s="289" t="s">
        <v>13412</v>
      </c>
      <c r="J1831" s="289" t="s">
        <v>13417</v>
      </c>
      <c r="K1831" s="281">
        <v>0.27024577103800002</v>
      </c>
      <c r="L1831" s="279" t="s">
        <v>271</v>
      </c>
    </row>
    <row r="1832" spans="1:12" x14ac:dyDescent="0.25">
      <c r="A1832" s="279" t="s">
        <v>292</v>
      </c>
      <c r="B1832" s="279" t="s">
        <v>328</v>
      </c>
      <c r="C1832" s="279" t="s">
        <v>328</v>
      </c>
      <c r="D1832" s="279" t="s">
        <v>2651</v>
      </c>
      <c r="E1832">
        <v>746908</v>
      </c>
      <c r="F1832" s="288">
        <v>51.987999999999985</v>
      </c>
      <c r="G1832" t="s">
        <v>76</v>
      </c>
      <c r="H1832" s="289" t="s">
        <v>13434</v>
      </c>
      <c r="I1832" s="289" t="s">
        <v>13412</v>
      </c>
      <c r="J1832" s="289" t="s">
        <v>13416</v>
      </c>
      <c r="K1832" s="281">
        <v>0.19330862187699999</v>
      </c>
      <c r="L1832" s="279" t="s">
        <v>271</v>
      </c>
    </row>
    <row r="1833" spans="1:12" x14ac:dyDescent="0.25">
      <c r="A1833" s="279" t="s">
        <v>292</v>
      </c>
      <c r="B1833" s="279" t="s">
        <v>328</v>
      </c>
      <c r="C1833" s="279" t="s">
        <v>328</v>
      </c>
      <c r="D1833" s="279" t="s">
        <v>2711</v>
      </c>
      <c r="E1833">
        <v>650463</v>
      </c>
      <c r="F1833" s="288">
        <v>51.987999999999985</v>
      </c>
      <c r="G1833" t="s">
        <v>77</v>
      </c>
      <c r="H1833" s="289" t="s">
        <v>13444</v>
      </c>
      <c r="I1833" s="289" t="s">
        <v>13412</v>
      </c>
      <c r="J1833" s="289" t="s">
        <v>13422</v>
      </c>
      <c r="K1833" s="281">
        <v>-0.82270127252900005</v>
      </c>
      <c r="L1833" s="279" t="s">
        <v>278</v>
      </c>
    </row>
    <row r="1834" spans="1:12" x14ac:dyDescent="0.25">
      <c r="A1834" s="279" t="s">
        <v>292</v>
      </c>
      <c r="B1834" s="279" t="s">
        <v>328</v>
      </c>
      <c r="C1834" s="279" t="s">
        <v>328</v>
      </c>
      <c r="D1834" s="279" t="s">
        <v>2729</v>
      </c>
      <c r="E1834">
        <v>697681</v>
      </c>
      <c r="F1834" s="288">
        <v>51.987999999999985</v>
      </c>
      <c r="G1834" t="s">
        <v>76</v>
      </c>
      <c r="H1834" s="289" t="s">
        <v>13434</v>
      </c>
      <c r="I1834" s="289" t="s">
        <v>13412</v>
      </c>
      <c r="J1834" s="289" t="s">
        <v>13422</v>
      </c>
      <c r="K1834" s="281">
        <v>-7.6576377097499995E-2</v>
      </c>
      <c r="L1834" s="279" t="s">
        <v>278</v>
      </c>
    </row>
    <row r="1835" spans="1:12" x14ac:dyDescent="0.25">
      <c r="A1835" s="279" t="s">
        <v>292</v>
      </c>
      <c r="B1835" s="279" t="s">
        <v>328</v>
      </c>
      <c r="C1835" s="279" t="s">
        <v>328</v>
      </c>
      <c r="D1835" s="279" t="s">
        <v>2812</v>
      </c>
      <c r="E1835">
        <v>700088</v>
      </c>
      <c r="F1835" s="288">
        <v>51.987999999999985</v>
      </c>
      <c r="G1835" t="s">
        <v>76</v>
      </c>
      <c r="H1835" s="289" t="s">
        <v>13445</v>
      </c>
      <c r="I1835" s="289" t="s">
        <v>13412</v>
      </c>
      <c r="J1835" s="289" t="s">
        <v>13416</v>
      </c>
      <c r="K1835" s="281">
        <v>-0.33267383922799998</v>
      </c>
      <c r="L1835" s="279" t="s">
        <v>278</v>
      </c>
    </row>
    <row r="1836" spans="1:12" x14ac:dyDescent="0.25">
      <c r="A1836" s="279" t="s">
        <v>292</v>
      </c>
      <c r="B1836" s="279" t="s">
        <v>328</v>
      </c>
      <c r="C1836" s="279" t="s">
        <v>328</v>
      </c>
      <c r="D1836" s="279" t="s">
        <v>2885</v>
      </c>
      <c r="E1836">
        <v>641383</v>
      </c>
      <c r="F1836" s="288">
        <v>51.987999999999985</v>
      </c>
      <c r="G1836" t="s">
        <v>77</v>
      </c>
      <c r="H1836" s="289" t="s">
        <v>13444</v>
      </c>
      <c r="I1836" s="289" t="s">
        <v>13412</v>
      </c>
      <c r="J1836" s="289" t="s">
        <v>13422</v>
      </c>
      <c r="K1836" s="281">
        <v>0.73630073234000004</v>
      </c>
      <c r="L1836" s="279" t="s">
        <v>293</v>
      </c>
    </row>
    <row r="1837" spans="1:12" x14ac:dyDescent="0.25">
      <c r="A1837" s="279" t="s">
        <v>292</v>
      </c>
      <c r="B1837" s="279" t="s">
        <v>328</v>
      </c>
      <c r="C1837" s="279" t="s">
        <v>328</v>
      </c>
      <c r="D1837" s="279" t="s">
        <v>2993</v>
      </c>
      <c r="E1837">
        <v>689319</v>
      </c>
      <c r="F1837" s="288">
        <v>51.987999999999985</v>
      </c>
      <c r="G1837" t="s">
        <v>77</v>
      </c>
      <c r="H1837" s="289" t="s">
        <v>13444</v>
      </c>
      <c r="I1837" s="289" t="s">
        <v>13412</v>
      </c>
      <c r="J1837" s="289" t="s">
        <v>13422</v>
      </c>
      <c r="K1837" s="281">
        <v>0.55874687753600005</v>
      </c>
      <c r="L1837" s="279" t="s">
        <v>293</v>
      </c>
    </row>
    <row r="1838" spans="1:12" x14ac:dyDescent="0.25">
      <c r="A1838" s="279" t="s">
        <v>292</v>
      </c>
      <c r="B1838" s="279" t="s">
        <v>328</v>
      </c>
      <c r="C1838" s="279" t="s">
        <v>328</v>
      </c>
      <c r="D1838" s="279" t="s">
        <v>3089</v>
      </c>
      <c r="E1838">
        <v>751189</v>
      </c>
      <c r="F1838" s="288">
        <v>51.987999999999985</v>
      </c>
      <c r="G1838" t="s">
        <v>76</v>
      </c>
      <c r="H1838" s="289" t="s">
        <v>13445</v>
      </c>
      <c r="I1838" s="289" t="s">
        <v>13412</v>
      </c>
      <c r="J1838" s="289" t="s">
        <v>13416</v>
      </c>
      <c r="K1838" s="281">
        <v>-0.72111340223800002</v>
      </c>
      <c r="L1838" s="279" t="s">
        <v>278</v>
      </c>
    </row>
    <row r="1839" spans="1:12" x14ac:dyDescent="0.25">
      <c r="A1839" s="279" t="s">
        <v>292</v>
      </c>
      <c r="B1839" s="279" t="s">
        <v>328</v>
      </c>
      <c r="C1839" s="279" t="s">
        <v>328</v>
      </c>
      <c r="D1839" s="279" t="s">
        <v>3337</v>
      </c>
      <c r="E1839">
        <v>702897</v>
      </c>
      <c r="F1839" s="288">
        <v>51.987999999999985</v>
      </c>
      <c r="G1839" t="s">
        <v>76</v>
      </c>
      <c r="H1839" s="289" t="s">
        <v>13445</v>
      </c>
      <c r="I1839" s="289" t="s">
        <v>13412</v>
      </c>
      <c r="J1839" s="289" t="s">
        <v>13416</v>
      </c>
      <c r="K1839" s="281">
        <v>0.31514790389300001</v>
      </c>
      <c r="L1839" s="279" t="s">
        <v>271</v>
      </c>
    </row>
    <row r="1840" spans="1:12" x14ac:dyDescent="0.25">
      <c r="A1840" s="279" t="s">
        <v>292</v>
      </c>
      <c r="B1840" s="279" t="s">
        <v>328</v>
      </c>
      <c r="C1840" s="279" t="s">
        <v>328</v>
      </c>
      <c r="D1840" s="279" t="s">
        <v>3389</v>
      </c>
      <c r="E1840">
        <v>605654</v>
      </c>
      <c r="F1840" s="288">
        <v>51.987999999999985</v>
      </c>
      <c r="G1840" t="s">
        <v>76</v>
      </c>
      <c r="H1840" s="289" t="s">
        <v>13411</v>
      </c>
      <c r="I1840" s="289" t="s">
        <v>13412</v>
      </c>
      <c r="J1840" s="289" t="s">
        <v>13417</v>
      </c>
      <c r="K1840" s="281">
        <v>0.196583213614</v>
      </c>
      <c r="L1840" s="279" t="s">
        <v>271</v>
      </c>
    </row>
    <row r="1841" spans="1:12" x14ac:dyDescent="0.25">
      <c r="A1841" s="279" t="s">
        <v>292</v>
      </c>
      <c r="B1841" s="279" t="s">
        <v>328</v>
      </c>
      <c r="C1841" s="279" t="s">
        <v>328</v>
      </c>
      <c r="D1841" s="279" t="s">
        <v>3540</v>
      </c>
      <c r="E1841">
        <v>700461</v>
      </c>
      <c r="F1841" s="288">
        <v>51.987999999999985</v>
      </c>
      <c r="G1841" t="s">
        <v>76</v>
      </c>
      <c r="H1841" s="289" t="s">
        <v>13444</v>
      </c>
      <c r="I1841" s="289" t="s">
        <v>13412</v>
      </c>
      <c r="J1841" s="289" t="s">
        <v>13416</v>
      </c>
      <c r="K1841" s="281">
        <v>0.10113023694999999</v>
      </c>
      <c r="L1841" s="279" t="s">
        <v>271</v>
      </c>
    </row>
    <row r="1842" spans="1:12" x14ac:dyDescent="0.25">
      <c r="A1842" s="279" t="s">
        <v>292</v>
      </c>
      <c r="B1842" s="279" t="s">
        <v>328</v>
      </c>
      <c r="C1842" s="279" t="s">
        <v>328</v>
      </c>
      <c r="D1842" s="279" t="s">
        <v>3557</v>
      </c>
      <c r="E1842">
        <v>621366</v>
      </c>
      <c r="F1842" s="288">
        <v>51.987999999999985</v>
      </c>
      <c r="G1842" t="s">
        <v>76</v>
      </c>
      <c r="H1842" s="289" t="s">
        <v>13445</v>
      </c>
      <c r="I1842" s="289" t="s">
        <v>13412</v>
      </c>
      <c r="J1842" s="289" t="s">
        <v>13416</v>
      </c>
      <c r="K1842" s="281">
        <v>-0.84133854897500004</v>
      </c>
      <c r="L1842" s="279" t="s">
        <v>278</v>
      </c>
    </row>
    <row r="1843" spans="1:12" x14ac:dyDescent="0.25">
      <c r="A1843" s="279" t="s">
        <v>292</v>
      </c>
      <c r="B1843" s="279" t="s">
        <v>328</v>
      </c>
      <c r="C1843" s="279" t="s">
        <v>328</v>
      </c>
      <c r="D1843" s="279" t="s">
        <v>3668</v>
      </c>
      <c r="E1843">
        <v>700070</v>
      </c>
      <c r="F1843" s="288">
        <v>51.987999999999985</v>
      </c>
      <c r="G1843" t="s">
        <v>77</v>
      </c>
      <c r="H1843" s="289" t="s">
        <v>13411</v>
      </c>
      <c r="I1843" s="289" t="s">
        <v>13412</v>
      </c>
      <c r="J1843" s="289" t="s">
        <v>13417</v>
      </c>
      <c r="K1843" s="281">
        <v>0.243929027784</v>
      </c>
      <c r="L1843" s="279" t="s">
        <v>271</v>
      </c>
    </row>
    <row r="1844" spans="1:12" x14ac:dyDescent="0.25">
      <c r="A1844" s="279" t="s">
        <v>292</v>
      </c>
      <c r="B1844" s="279" t="s">
        <v>328</v>
      </c>
      <c r="C1844" s="279" t="s">
        <v>328</v>
      </c>
      <c r="D1844" s="279" t="s">
        <v>3774</v>
      </c>
      <c r="E1844">
        <v>718131</v>
      </c>
      <c r="F1844" s="288">
        <v>51.987999999999985</v>
      </c>
      <c r="G1844" t="s">
        <v>76</v>
      </c>
      <c r="H1844" s="289" t="s">
        <v>13445</v>
      </c>
      <c r="I1844" s="289" t="s">
        <v>13412</v>
      </c>
      <c r="J1844" s="289" t="s">
        <v>13417</v>
      </c>
      <c r="K1844" s="281">
        <v>-0.80916769373599995</v>
      </c>
      <c r="L1844" s="279" t="s">
        <v>278</v>
      </c>
    </row>
    <row r="1845" spans="1:12" x14ac:dyDescent="0.25">
      <c r="A1845" s="279" t="s">
        <v>292</v>
      </c>
      <c r="B1845" s="279" t="s">
        <v>328</v>
      </c>
      <c r="C1845" s="279" t="s">
        <v>328</v>
      </c>
      <c r="D1845" s="279" t="s">
        <v>3778</v>
      </c>
      <c r="E1845">
        <v>631922</v>
      </c>
      <c r="F1845" s="288">
        <v>51.987999999999985</v>
      </c>
      <c r="G1845" t="s">
        <v>76</v>
      </c>
      <c r="H1845" s="289" t="s">
        <v>13445</v>
      </c>
      <c r="I1845" s="289" t="s">
        <v>13412</v>
      </c>
      <c r="J1845" s="289" t="s">
        <v>13416</v>
      </c>
      <c r="K1845" s="281">
        <v>-0.67617758267100003</v>
      </c>
      <c r="L1845" s="279" t="s">
        <v>278</v>
      </c>
    </row>
    <row r="1846" spans="1:12" x14ac:dyDescent="0.25">
      <c r="A1846" s="279" t="s">
        <v>292</v>
      </c>
      <c r="B1846" s="279" t="s">
        <v>328</v>
      </c>
      <c r="C1846" s="279" t="s">
        <v>328</v>
      </c>
      <c r="D1846" s="279" t="s">
        <v>3800</v>
      </c>
      <c r="E1846">
        <v>666238</v>
      </c>
      <c r="F1846" s="288">
        <v>51.987999999999985</v>
      </c>
      <c r="G1846" t="s">
        <v>77</v>
      </c>
      <c r="H1846" s="289" t="s">
        <v>13411</v>
      </c>
      <c r="I1846" s="289" t="s">
        <v>13412</v>
      </c>
      <c r="J1846" s="289" t="s">
        <v>13417</v>
      </c>
      <c r="K1846" s="281">
        <v>-0.16829331403200001</v>
      </c>
      <c r="L1846" s="279" t="s">
        <v>278</v>
      </c>
    </row>
    <row r="1847" spans="1:12" x14ac:dyDescent="0.25">
      <c r="A1847" s="279" t="s">
        <v>292</v>
      </c>
      <c r="B1847" s="279" t="s">
        <v>328</v>
      </c>
      <c r="C1847" s="279" t="s">
        <v>328</v>
      </c>
      <c r="D1847" s="279" t="s">
        <v>3844</v>
      </c>
      <c r="E1847">
        <v>772569</v>
      </c>
      <c r="F1847" s="288">
        <v>51.987999999999985</v>
      </c>
      <c r="G1847" t="s">
        <v>76</v>
      </c>
      <c r="H1847" s="289" t="s">
        <v>13445</v>
      </c>
      <c r="I1847" s="289" t="s">
        <v>13412</v>
      </c>
      <c r="J1847" s="289" t="s">
        <v>13416</v>
      </c>
      <c r="K1847" s="281">
        <v>0.240131444764</v>
      </c>
      <c r="L1847" s="279" t="s">
        <v>271</v>
      </c>
    </row>
    <row r="1848" spans="1:12" x14ac:dyDescent="0.25">
      <c r="A1848" s="279" t="s">
        <v>292</v>
      </c>
      <c r="B1848" s="279" t="s">
        <v>328</v>
      </c>
      <c r="C1848" s="279" t="s">
        <v>328</v>
      </c>
      <c r="D1848" s="279" t="s">
        <v>4108</v>
      </c>
      <c r="E1848">
        <v>694517</v>
      </c>
      <c r="F1848" s="288">
        <v>51.987999999999985</v>
      </c>
      <c r="G1848" t="s">
        <v>76</v>
      </c>
      <c r="H1848" s="289" t="s">
        <v>13434</v>
      </c>
      <c r="I1848" s="289" t="s">
        <v>13412</v>
      </c>
      <c r="J1848" s="289" t="s">
        <v>13416</v>
      </c>
      <c r="K1848" s="281">
        <v>-0.32979093843700003</v>
      </c>
      <c r="L1848" s="279" t="s">
        <v>278</v>
      </c>
    </row>
    <row r="1849" spans="1:12" x14ac:dyDescent="0.25">
      <c r="A1849" s="279" t="s">
        <v>292</v>
      </c>
      <c r="B1849" s="279" t="s">
        <v>328</v>
      </c>
      <c r="C1849" s="279" t="s">
        <v>328</v>
      </c>
      <c r="D1849" s="279" t="s">
        <v>4163</v>
      </c>
      <c r="E1849">
        <v>631884</v>
      </c>
      <c r="F1849" s="288">
        <v>51.987999999999985</v>
      </c>
      <c r="G1849" t="s">
        <v>77</v>
      </c>
      <c r="H1849" s="289" t="s">
        <v>13444</v>
      </c>
      <c r="I1849" s="289" t="s">
        <v>13412</v>
      </c>
      <c r="J1849" s="289" t="s">
        <v>13417</v>
      </c>
      <c r="K1849" s="281">
        <v>0.155144066882</v>
      </c>
      <c r="L1849" s="279" t="s">
        <v>271</v>
      </c>
    </row>
    <row r="1850" spans="1:12" x14ac:dyDescent="0.25">
      <c r="A1850" s="279" t="s">
        <v>292</v>
      </c>
      <c r="B1850" s="279" t="s">
        <v>328</v>
      </c>
      <c r="C1850" s="279" t="s">
        <v>328</v>
      </c>
      <c r="D1850" s="279" t="s">
        <v>4172</v>
      </c>
      <c r="E1850">
        <v>798401</v>
      </c>
      <c r="F1850" s="288">
        <v>51.987999999999985</v>
      </c>
      <c r="G1850" t="s">
        <v>76</v>
      </c>
      <c r="H1850" s="289" t="s">
        <v>13445</v>
      </c>
      <c r="I1850" s="289" t="s">
        <v>13412</v>
      </c>
      <c r="J1850" s="289" t="s">
        <v>13416</v>
      </c>
      <c r="K1850" s="281">
        <v>0.31749695590600002</v>
      </c>
      <c r="L1850" s="279" t="s">
        <v>271</v>
      </c>
    </row>
    <row r="1851" spans="1:12" x14ac:dyDescent="0.25">
      <c r="A1851" s="279" t="s">
        <v>292</v>
      </c>
      <c r="B1851" s="279" t="s">
        <v>328</v>
      </c>
      <c r="C1851" s="279" t="s">
        <v>328</v>
      </c>
      <c r="D1851" s="279" t="s">
        <v>4236</v>
      </c>
      <c r="E1851">
        <v>631892</v>
      </c>
      <c r="F1851" s="288">
        <v>51.987999999999985</v>
      </c>
      <c r="G1851" t="s">
        <v>76</v>
      </c>
      <c r="H1851" s="289" t="s">
        <v>13445</v>
      </c>
      <c r="I1851" s="289" t="s">
        <v>13412</v>
      </c>
      <c r="J1851" s="289" t="s">
        <v>13416</v>
      </c>
      <c r="K1851" s="281">
        <v>0.22649812276</v>
      </c>
      <c r="L1851" s="279" t="s">
        <v>271</v>
      </c>
    </row>
    <row r="1852" spans="1:12" x14ac:dyDescent="0.25">
      <c r="A1852" s="279" t="s">
        <v>292</v>
      </c>
      <c r="B1852" s="279" t="s">
        <v>328</v>
      </c>
      <c r="C1852" s="279" t="s">
        <v>328</v>
      </c>
      <c r="D1852" s="279" t="s">
        <v>4272</v>
      </c>
      <c r="E1852">
        <v>753009</v>
      </c>
      <c r="F1852" s="288">
        <v>51.987999999999985</v>
      </c>
      <c r="G1852" t="s">
        <v>77</v>
      </c>
      <c r="H1852" s="289" t="s">
        <v>13444</v>
      </c>
      <c r="I1852" s="289" t="s">
        <v>13412</v>
      </c>
      <c r="J1852" s="289" t="s">
        <v>13423</v>
      </c>
      <c r="K1852" s="281">
        <v>0.38561302675699999</v>
      </c>
      <c r="L1852" s="279" t="s">
        <v>271</v>
      </c>
    </row>
    <row r="1853" spans="1:12" x14ac:dyDescent="0.25">
      <c r="A1853" s="279" t="s">
        <v>292</v>
      </c>
      <c r="B1853" s="279" t="s">
        <v>328</v>
      </c>
      <c r="C1853" s="279" t="s">
        <v>328</v>
      </c>
      <c r="D1853" s="279" t="s">
        <v>4349</v>
      </c>
      <c r="E1853">
        <v>700487</v>
      </c>
      <c r="F1853" s="288">
        <v>51.987999999999985</v>
      </c>
      <c r="G1853" t="s">
        <v>77</v>
      </c>
      <c r="H1853" s="289" t="s">
        <v>13444</v>
      </c>
      <c r="I1853" s="289" t="s">
        <v>13412</v>
      </c>
      <c r="J1853" s="289" t="s">
        <v>13416</v>
      </c>
      <c r="K1853" s="281">
        <v>9.0260781351999997E-2</v>
      </c>
      <c r="L1853" s="279" t="s">
        <v>271</v>
      </c>
    </row>
    <row r="1854" spans="1:12" x14ac:dyDescent="0.25">
      <c r="A1854" s="279" t="s">
        <v>292</v>
      </c>
      <c r="B1854" s="279" t="s">
        <v>328</v>
      </c>
      <c r="C1854" s="279" t="s">
        <v>328</v>
      </c>
      <c r="D1854" s="279" t="s">
        <v>4393</v>
      </c>
      <c r="E1854">
        <v>631931</v>
      </c>
      <c r="F1854" s="288">
        <v>51.987999999999985</v>
      </c>
      <c r="G1854" t="s">
        <v>76</v>
      </c>
      <c r="H1854" s="289" t="s">
        <v>13445</v>
      </c>
      <c r="I1854" s="289" t="s">
        <v>13412</v>
      </c>
      <c r="J1854" s="289" t="s">
        <v>13416</v>
      </c>
      <c r="K1854" s="281">
        <v>0.202437889215</v>
      </c>
      <c r="L1854" s="279" t="s">
        <v>271</v>
      </c>
    </row>
    <row r="1855" spans="1:12" x14ac:dyDescent="0.25">
      <c r="A1855" s="279" t="s">
        <v>292</v>
      </c>
      <c r="B1855" s="279" t="s">
        <v>328</v>
      </c>
      <c r="C1855" s="279" t="s">
        <v>328</v>
      </c>
      <c r="D1855" s="279" t="s">
        <v>4398</v>
      </c>
      <c r="E1855">
        <v>763861</v>
      </c>
      <c r="F1855" s="288">
        <v>51.987999999999985</v>
      </c>
      <c r="G1855" t="s">
        <v>77</v>
      </c>
      <c r="H1855" s="289" t="s">
        <v>13434</v>
      </c>
      <c r="I1855" s="289" t="s">
        <v>13412</v>
      </c>
      <c r="J1855" s="289" t="s">
        <v>13417</v>
      </c>
      <c r="K1855" s="281">
        <v>-0.337035433228</v>
      </c>
      <c r="L1855" s="279" t="s">
        <v>278</v>
      </c>
    </row>
    <row r="1856" spans="1:12" x14ac:dyDescent="0.25">
      <c r="A1856" s="279" t="s">
        <v>292</v>
      </c>
      <c r="B1856" s="279" t="s">
        <v>328</v>
      </c>
      <c r="C1856" s="279" t="s">
        <v>328</v>
      </c>
      <c r="D1856" s="279" t="s">
        <v>4423</v>
      </c>
      <c r="E1856">
        <v>601667</v>
      </c>
      <c r="F1856" s="288">
        <v>51.987999999999985</v>
      </c>
      <c r="G1856" t="s">
        <v>76</v>
      </c>
      <c r="H1856" s="289" t="s">
        <v>13445</v>
      </c>
      <c r="I1856" s="289" t="s">
        <v>13412</v>
      </c>
      <c r="J1856" s="289" t="s">
        <v>13416</v>
      </c>
      <c r="K1856" s="281">
        <v>-0.37758424158600001</v>
      </c>
      <c r="L1856" s="279" t="s">
        <v>278</v>
      </c>
    </row>
    <row r="1857" spans="1:12" x14ac:dyDescent="0.25">
      <c r="A1857" s="279" t="s">
        <v>292</v>
      </c>
      <c r="B1857" s="279" t="s">
        <v>328</v>
      </c>
      <c r="C1857" s="279" t="s">
        <v>328</v>
      </c>
      <c r="D1857" s="279" t="s">
        <v>4441</v>
      </c>
      <c r="E1857">
        <v>752771</v>
      </c>
      <c r="F1857" s="288">
        <v>51.987999999999985</v>
      </c>
      <c r="G1857" t="s">
        <v>76</v>
      </c>
      <c r="H1857" s="289" t="s">
        <v>13434</v>
      </c>
      <c r="I1857" s="289" t="s">
        <v>13412</v>
      </c>
      <c r="J1857" s="289" t="s">
        <v>13416</v>
      </c>
      <c r="K1857" s="281">
        <v>-0.105796837637</v>
      </c>
      <c r="L1857" s="279" t="s">
        <v>278</v>
      </c>
    </row>
    <row r="1858" spans="1:12" x14ac:dyDescent="0.25">
      <c r="A1858" s="279" t="s">
        <v>292</v>
      </c>
      <c r="B1858" s="279" t="s">
        <v>328</v>
      </c>
      <c r="C1858" s="279" t="s">
        <v>328</v>
      </c>
      <c r="D1858" s="279" t="s">
        <v>4461</v>
      </c>
      <c r="E1858">
        <v>753556</v>
      </c>
      <c r="F1858" s="288">
        <v>51.987999999999985</v>
      </c>
      <c r="G1858" t="s">
        <v>76</v>
      </c>
      <c r="H1858" s="289" t="s">
        <v>13444</v>
      </c>
      <c r="I1858" s="289" t="s">
        <v>13414</v>
      </c>
      <c r="J1858" s="289" t="s">
        <v>13416</v>
      </c>
      <c r="K1858" s="281">
        <v>-0.650790263988</v>
      </c>
      <c r="L1858" s="279" t="s">
        <v>278</v>
      </c>
    </row>
    <row r="1859" spans="1:12" x14ac:dyDescent="0.25">
      <c r="A1859" s="279" t="s">
        <v>292</v>
      </c>
      <c r="B1859" s="279" t="s">
        <v>328</v>
      </c>
      <c r="C1859" s="279" t="s">
        <v>328</v>
      </c>
      <c r="D1859" s="279" t="s">
        <v>4470</v>
      </c>
      <c r="E1859">
        <v>763837</v>
      </c>
      <c r="F1859" s="288">
        <v>51.987999999999985</v>
      </c>
      <c r="G1859" t="s">
        <v>76</v>
      </c>
      <c r="H1859" s="289" t="s">
        <v>13444</v>
      </c>
      <c r="I1859" s="289" t="s">
        <v>13412</v>
      </c>
      <c r="J1859" s="289" t="s">
        <v>13423</v>
      </c>
      <c r="K1859" s="281">
        <v>-0.636019193431</v>
      </c>
      <c r="L1859" s="279" t="s">
        <v>278</v>
      </c>
    </row>
    <row r="1860" spans="1:12" x14ac:dyDescent="0.25">
      <c r="A1860" s="279" t="s">
        <v>292</v>
      </c>
      <c r="B1860" s="279" t="s">
        <v>328</v>
      </c>
      <c r="C1860" s="279" t="s">
        <v>328</v>
      </c>
      <c r="D1860" s="279" t="s">
        <v>4522</v>
      </c>
      <c r="E1860">
        <v>794996</v>
      </c>
      <c r="F1860" s="288">
        <v>51.987999999999985</v>
      </c>
      <c r="G1860" t="s">
        <v>76</v>
      </c>
      <c r="H1860" s="289" t="s">
        <v>13444</v>
      </c>
      <c r="I1860" s="289" t="s">
        <v>13412</v>
      </c>
      <c r="J1860" s="289" t="s">
        <v>13417</v>
      </c>
      <c r="K1860" s="281">
        <v>-0.51927663324200002</v>
      </c>
      <c r="L1860" s="279" t="s">
        <v>278</v>
      </c>
    </row>
    <row r="1861" spans="1:12" x14ac:dyDescent="0.25">
      <c r="A1861" s="279" t="s">
        <v>292</v>
      </c>
      <c r="B1861" s="279" t="s">
        <v>328</v>
      </c>
      <c r="C1861" s="279" t="s">
        <v>328</v>
      </c>
      <c r="D1861" s="279" t="s">
        <v>4539</v>
      </c>
      <c r="E1861">
        <v>751171</v>
      </c>
      <c r="F1861" s="288">
        <v>51.987999999999985</v>
      </c>
      <c r="G1861" t="s">
        <v>76</v>
      </c>
      <c r="H1861" s="289" t="s">
        <v>13445</v>
      </c>
      <c r="I1861" s="289" t="s">
        <v>13412</v>
      </c>
      <c r="J1861" s="289" t="s">
        <v>13416</v>
      </c>
      <c r="K1861" s="281">
        <v>-0.44741520046700001</v>
      </c>
      <c r="L1861" s="279" t="s">
        <v>278</v>
      </c>
    </row>
    <row r="1862" spans="1:12" x14ac:dyDescent="0.25">
      <c r="A1862" s="279" t="s">
        <v>292</v>
      </c>
      <c r="B1862" s="279" t="s">
        <v>328</v>
      </c>
      <c r="C1862" s="279" t="s">
        <v>328</v>
      </c>
      <c r="D1862" s="279" t="s">
        <v>4576</v>
      </c>
      <c r="E1862">
        <v>631906</v>
      </c>
      <c r="F1862" s="288">
        <v>51.987999999999985</v>
      </c>
      <c r="G1862" t="s">
        <v>76</v>
      </c>
      <c r="H1862" s="289" t="s">
        <v>13444</v>
      </c>
      <c r="I1862" s="289" t="s">
        <v>13412</v>
      </c>
      <c r="J1862" s="289" t="s">
        <v>13417</v>
      </c>
      <c r="K1862" s="281">
        <v>-3.8100524954900003E-2</v>
      </c>
      <c r="L1862" s="279" t="s">
        <v>278</v>
      </c>
    </row>
    <row r="1863" spans="1:12" x14ac:dyDescent="0.25">
      <c r="A1863" s="279" t="s">
        <v>292</v>
      </c>
      <c r="B1863" s="279" t="s">
        <v>328</v>
      </c>
      <c r="C1863" s="279" t="s">
        <v>328</v>
      </c>
      <c r="D1863" s="279" t="s">
        <v>4579</v>
      </c>
      <c r="E1863">
        <v>781631</v>
      </c>
      <c r="F1863" s="288">
        <v>51.987999999999985</v>
      </c>
      <c r="G1863" t="s">
        <v>77</v>
      </c>
      <c r="H1863" s="289" t="s">
        <v>13434</v>
      </c>
      <c r="I1863" s="289" t="s">
        <v>13412</v>
      </c>
      <c r="J1863" s="289" t="s">
        <v>13423</v>
      </c>
      <c r="K1863" s="281">
        <v>0.20141185499700001</v>
      </c>
      <c r="L1863" s="279" t="s">
        <v>271</v>
      </c>
    </row>
    <row r="1864" spans="1:12" x14ac:dyDescent="0.25">
      <c r="A1864" s="279" t="s">
        <v>292</v>
      </c>
      <c r="B1864" s="279" t="s">
        <v>328</v>
      </c>
      <c r="C1864" s="279" t="s">
        <v>328</v>
      </c>
      <c r="D1864" s="279" t="s">
        <v>4611</v>
      </c>
      <c r="E1864">
        <v>678333</v>
      </c>
      <c r="F1864" s="288">
        <v>51.987999999999985</v>
      </c>
      <c r="G1864" t="s">
        <v>76</v>
      </c>
      <c r="H1864" s="289" t="s">
        <v>13434</v>
      </c>
      <c r="I1864" s="289" t="s">
        <v>13412</v>
      </c>
      <c r="J1864" s="289" t="s">
        <v>13417</v>
      </c>
      <c r="K1864" s="281">
        <v>-7.9433972066800002E-2</v>
      </c>
      <c r="L1864" s="279" t="s">
        <v>278</v>
      </c>
    </row>
    <row r="1865" spans="1:12" x14ac:dyDescent="0.25">
      <c r="A1865" s="279" t="s">
        <v>292</v>
      </c>
      <c r="B1865" s="279" t="s">
        <v>328</v>
      </c>
      <c r="C1865" s="279" t="s">
        <v>328</v>
      </c>
      <c r="D1865" s="279" t="s">
        <v>4637</v>
      </c>
      <c r="E1865">
        <v>641375</v>
      </c>
      <c r="F1865" s="288">
        <v>51.987999999999985</v>
      </c>
      <c r="G1865" t="s">
        <v>76</v>
      </c>
      <c r="H1865" s="289" t="s">
        <v>13445</v>
      </c>
      <c r="I1865" s="289" t="s">
        <v>13412</v>
      </c>
      <c r="J1865" s="289" t="s">
        <v>13417</v>
      </c>
      <c r="K1865" s="281">
        <v>0.34102097059100001</v>
      </c>
      <c r="L1865" s="279" t="s">
        <v>271</v>
      </c>
    </row>
    <row r="1866" spans="1:12" x14ac:dyDescent="0.25">
      <c r="A1866" s="279" t="s">
        <v>292</v>
      </c>
      <c r="B1866" s="279" t="s">
        <v>328</v>
      </c>
      <c r="C1866" s="279" t="s">
        <v>328</v>
      </c>
      <c r="D1866" s="279" t="s">
        <v>4638</v>
      </c>
      <c r="E1866">
        <v>641553</v>
      </c>
      <c r="F1866" s="288">
        <v>51.987999999999985</v>
      </c>
      <c r="G1866" t="s">
        <v>77</v>
      </c>
      <c r="H1866" s="289" t="s">
        <v>13434</v>
      </c>
      <c r="I1866" s="289" t="s">
        <v>13412</v>
      </c>
      <c r="J1866" s="289" t="s">
        <v>13417</v>
      </c>
      <c r="K1866" s="281">
        <v>-0.196215131973</v>
      </c>
      <c r="L1866" s="279" t="s">
        <v>278</v>
      </c>
    </row>
    <row r="1867" spans="1:12" x14ac:dyDescent="0.25">
      <c r="A1867" s="279" t="s">
        <v>292</v>
      </c>
      <c r="B1867" s="279" t="s">
        <v>328</v>
      </c>
      <c r="C1867" s="279" t="s">
        <v>328</v>
      </c>
      <c r="D1867" s="279" t="s">
        <v>4641</v>
      </c>
      <c r="E1867">
        <v>704172</v>
      </c>
      <c r="F1867" s="288">
        <v>51.987999999999985</v>
      </c>
      <c r="G1867" t="s">
        <v>77</v>
      </c>
      <c r="H1867" s="289" t="s">
        <v>13434</v>
      </c>
      <c r="I1867" s="289" t="s">
        <v>13412</v>
      </c>
      <c r="J1867" s="289" t="s">
        <v>13422</v>
      </c>
      <c r="K1867" s="281">
        <v>0.32484041584000001</v>
      </c>
      <c r="L1867" s="279" t="s">
        <v>271</v>
      </c>
    </row>
    <row r="1868" spans="1:12" x14ac:dyDescent="0.25">
      <c r="A1868" s="279" t="s">
        <v>292</v>
      </c>
      <c r="B1868" s="279" t="s">
        <v>328</v>
      </c>
      <c r="C1868" s="279" t="s">
        <v>328</v>
      </c>
      <c r="D1868" s="279" t="s">
        <v>4682</v>
      </c>
      <c r="E1868">
        <v>707791</v>
      </c>
      <c r="F1868" s="288">
        <v>51.987999999999985</v>
      </c>
      <c r="G1868" t="s">
        <v>77</v>
      </c>
      <c r="H1868" s="289" t="s">
        <v>13444</v>
      </c>
      <c r="I1868" s="289" t="s">
        <v>13412</v>
      </c>
      <c r="J1868" s="289" t="s">
        <v>13417</v>
      </c>
      <c r="K1868" s="281">
        <v>-0.198201261957</v>
      </c>
      <c r="L1868" s="279" t="s">
        <v>278</v>
      </c>
    </row>
    <row r="1869" spans="1:12" x14ac:dyDescent="0.25">
      <c r="A1869" s="279" t="s">
        <v>292</v>
      </c>
      <c r="B1869" s="279" t="s">
        <v>328</v>
      </c>
      <c r="C1869" s="279" t="s">
        <v>328</v>
      </c>
      <c r="D1869" s="279" t="s">
        <v>4691</v>
      </c>
      <c r="E1869">
        <v>697460</v>
      </c>
      <c r="F1869" s="288">
        <v>51.987999999999985</v>
      </c>
      <c r="G1869" t="s">
        <v>76</v>
      </c>
      <c r="H1869" s="289" t="s">
        <v>13411</v>
      </c>
      <c r="I1869" s="289" t="s">
        <v>13412</v>
      </c>
      <c r="J1869" s="289" t="s">
        <v>13416</v>
      </c>
      <c r="K1869" s="281">
        <v>-0.39061883139100001</v>
      </c>
      <c r="L1869" s="279" t="s">
        <v>278</v>
      </c>
    </row>
    <row r="1870" spans="1:12" x14ac:dyDescent="0.25">
      <c r="A1870" s="279" t="s">
        <v>292</v>
      </c>
      <c r="B1870" s="279" t="s">
        <v>328</v>
      </c>
      <c r="C1870" s="279" t="s">
        <v>328</v>
      </c>
      <c r="D1870" s="279" t="s">
        <v>4695</v>
      </c>
      <c r="E1870">
        <v>644960</v>
      </c>
      <c r="F1870" s="288">
        <v>51.987999999999985</v>
      </c>
      <c r="G1870" t="s">
        <v>76</v>
      </c>
      <c r="H1870" s="289" t="s">
        <v>13445</v>
      </c>
      <c r="I1870" s="289" t="s">
        <v>13412</v>
      </c>
      <c r="J1870" s="289" t="s">
        <v>13417</v>
      </c>
      <c r="K1870" s="281">
        <v>-0.73930572681499995</v>
      </c>
      <c r="L1870" s="279" t="s">
        <v>278</v>
      </c>
    </row>
    <row r="1871" spans="1:12" x14ac:dyDescent="0.25">
      <c r="A1871" s="279" t="s">
        <v>292</v>
      </c>
      <c r="B1871" s="279" t="s">
        <v>328</v>
      </c>
      <c r="C1871" s="279" t="s">
        <v>328</v>
      </c>
      <c r="D1871" s="279" t="s">
        <v>4780</v>
      </c>
      <c r="E1871">
        <v>678341</v>
      </c>
      <c r="F1871" s="288">
        <v>51.987999999999985</v>
      </c>
      <c r="G1871" t="s">
        <v>76</v>
      </c>
      <c r="H1871" s="289" t="s">
        <v>13434</v>
      </c>
      <c r="I1871" s="289" t="s">
        <v>13412</v>
      </c>
      <c r="J1871" s="289" t="s">
        <v>13417</v>
      </c>
      <c r="K1871" s="281">
        <v>-0.199758231116</v>
      </c>
      <c r="L1871" s="279" t="s">
        <v>278</v>
      </c>
    </row>
    <row r="1872" spans="1:12" x14ac:dyDescent="0.25">
      <c r="A1872" s="279" t="s">
        <v>292</v>
      </c>
      <c r="B1872" s="279" t="s">
        <v>328</v>
      </c>
      <c r="C1872" s="279" t="s">
        <v>328</v>
      </c>
      <c r="D1872" s="279" t="s">
        <v>4788</v>
      </c>
      <c r="E1872">
        <v>627852</v>
      </c>
      <c r="F1872" s="288">
        <v>51.987999999999985</v>
      </c>
      <c r="G1872" t="s">
        <v>76</v>
      </c>
      <c r="H1872" s="289" t="s">
        <v>13445</v>
      </c>
      <c r="I1872" s="289" t="s">
        <v>13412</v>
      </c>
      <c r="J1872" s="289" t="s">
        <v>13416</v>
      </c>
      <c r="K1872" s="281">
        <v>-0.68220662611899996</v>
      </c>
      <c r="L1872" s="279" t="s">
        <v>278</v>
      </c>
    </row>
    <row r="1873" spans="1:12" x14ac:dyDescent="0.25">
      <c r="A1873" s="279" t="s">
        <v>292</v>
      </c>
      <c r="B1873" s="279" t="s">
        <v>328</v>
      </c>
      <c r="C1873" s="279" t="s">
        <v>328</v>
      </c>
      <c r="D1873" s="279" t="s">
        <v>4889</v>
      </c>
      <c r="E1873">
        <v>634565</v>
      </c>
      <c r="F1873" s="288">
        <v>51.987999999999985</v>
      </c>
      <c r="G1873" t="s">
        <v>76</v>
      </c>
      <c r="H1873" s="289" t="s">
        <v>13445</v>
      </c>
      <c r="I1873" s="289" t="s">
        <v>13412</v>
      </c>
      <c r="J1873" s="289" t="s">
        <v>13416</v>
      </c>
      <c r="K1873" s="281">
        <v>-0.65270968435300003</v>
      </c>
      <c r="L1873" s="279" t="s">
        <v>278</v>
      </c>
    </row>
    <row r="1874" spans="1:12" x14ac:dyDescent="0.25">
      <c r="A1874" s="279" t="s">
        <v>292</v>
      </c>
      <c r="B1874" s="279" t="s">
        <v>328</v>
      </c>
      <c r="C1874" s="279" t="s">
        <v>328</v>
      </c>
      <c r="D1874" s="279" t="s">
        <v>5057</v>
      </c>
      <c r="E1874">
        <v>650421</v>
      </c>
      <c r="F1874" s="288">
        <v>51.987999999999985</v>
      </c>
      <c r="G1874" t="s">
        <v>77</v>
      </c>
      <c r="H1874" s="289" t="s">
        <v>13411</v>
      </c>
      <c r="I1874" s="289" t="s">
        <v>13412</v>
      </c>
      <c r="J1874" s="289" t="s">
        <v>13416</v>
      </c>
      <c r="K1874" s="281">
        <v>-0.43026840116100001</v>
      </c>
      <c r="L1874" s="279" t="s">
        <v>278</v>
      </c>
    </row>
    <row r="1875" spans="1:12" x14ac:dyDescent="0.25">
      <c r="A1875" s="279" t="s">
        <v>292</v>
      </c>
      <c r="B1875" s="279" t="s">
        <v>328</v>
      </c>
      <c r="C1875" s="279" t="s">
        <v>328</v>
      </c>
      <c r="D1875" s="279" t="s">
        <v>5068</v>
      </c>
      <c r="E1875">
        <v>781649</v>
      </c>
      <c r="F1875" s="288">
        <v>51.987999999999985</v>
      </c>
      <c r="G1875" t="s">
        <v>77</v>
      </c>
      <c r="H1875" s="289" t="s">
        <v>13434</v>
      </c>
      <c r="I1875" s="289" t="s">
        <v>13412</v>
      </c>
      <c r="J1875" s="289" t="s">
        <v>13422</v>
      </c>
      <c r="K1875" s="281">
        <v>-0.23738233669100001</v>
      </c>
      <c r="L1875" s="279" t="s">
        <v>278</v>
      </c>
    </row>
    <row r="1876" spans="1:12" x14ac:dyDescent="0.25">
      <c r="A1876" s="279" t="s">
        <v>292</v>
      </c>
      <c r="B1876" s="279" t="s">
        <v>328</v>
      </c>
      <c r="C1876" s="279" t="s">
        <v>328</v>
      </c>
      <c r="D1876" s="279" t="s">
        <v>5081</v>
      </c>
      <c r="E1876">
        <v>643076</v>
      </c>
      <c r="F1876" s="288">
        <v>51.987999999999985</v>
      </c>
      <c r="G1876" t="s">
        <v>76</v>
      </c>
      <c r="H1876" s="289" t="s">
        <v>13434</v>
      </c>
      <c r="I1876" s="289" t="s">
        <v>13412</v>
      </c>
      <c r="J1876" s="289" t="s">
        <v>13417</v>
      </c>
      <c r="K1876" s="281">
        <v>-0.46736334003500002</v>
      </c>
      <c r="L1876" s="279" t="s">
        <v>278</v>
      </c>
    </row>
    <row r="1877" spans="1:12" x14ac:dyDescent="0.25">
      <c r="A1877" s="279" t="s">
        <v>292</v>
      </c>
      <c r="B1877" s="279" t="s">
        <v>328</v>
      </c>
      <c r="C1877" s="279" t="s">
        <v>328</v>
      </c>
      <c r="D1877" s="279" t="s">
        <v>5131</v>
      </c>
      <c r="E1877">
        <v>770060</v>
      </c>
      <c r="F1877" s="288">
        <v>51.987999999999985</v>
      </c>
      <c r="G1877" t="s">
        <v>76</v>
      </c>
      <c r="H1877" s="289" t="s">
        <v>13444</v>
      </c>
      <c r="I1877" s="289" t="s">
        <v>13412</v>
      </c>
      <c r="J1877" s="289" t="s">
        <v>13422</v>
      </c>
      <c r="K1877" s="281">
        <v>-0.52366064117800004</v>
      </c>
      <c r="L1877" s="279" t="s">
        <v>278</v>
      </c>
    </row>
    <row r="1878" spans="1:12" x14ac:dyDescent="0.25">
      <c r="A1878" s="279" t="s">
        <v>292</v>
      </c>
      <c r="B1878" s="279" t="s">
        <v>328</v>
      </c>
      <c r="C1878" s="279" t="s">
        <v>328</v>
      </c>
      <c r="D1878" s="279" t="s">
        <v>5353</v>
      </c>
      <c r="E1878">
        <v>722863</v>
      </c>
      <c r="F1878" s="288">
        <v>51.987999999999985</v>
      </c>
      <c r="G1878" t="s">
        <v>77</v>
      </c>
      <c r="H1878" s="289" t="s">
        <v>13444</v>
      </c>
      <c r="I1878" s="289" t="s">
        <v>13412</v>
      </c>
      <c r="J1878" s="289" t="s">
        <v>13417</v>
      </c>
      <c r="K1878" s="281">
        <v>-0.12734078019299999</v>
      </c>
      <c r="L1878" s="279" t="s">
        <v>278</v>
      </c>
    </row>
    <row r="1879" spans="1:12" x14ac:dyDescent="0.25">
      <c r="A1879" s="279" t="s">
        <v>292</v>
      </c>
      <c r="B1879" s="279" t="s">
        <v>328</v>
      </c>
      <c r="C1879" s="279" t="s">
        <v>328</v>
      </c>
      <c r="D1879" s="279" t="s">
        <v>5366</v>
      </c>
      <c r="E1879">
        <v>787281</v>
      </c>
      <c r="F1879" s="288">
        <v>51.987999999999985</v>
      </c>
      <c r="G1879" t="s">
        <v>77</v>
      </c>
      <c r="H1879" s="289" t="s">
        <v>13411</v>
      </c>
      <c r="I1879" s="289" t="s">
        <v>13412</v>
      </c>
      <c r="J1879" s="289" t="s">
        <v>13417</v>
      </c>
      <c r="K1879" s="281">
        <v>-0.30731509293999998</v>
      </c>
      <c r="L1879" s="279" t="s">
        <v>278</v>
      </c>
    </row>
    <row r="1880" spans="1:12" x14ac:dyDescent="0.25">
      <c r="A1880" s="279" t="s">
        <v>292</v>
      </c>
      <c r="B1880" s="279" t="s">
        <v>328</v>
      </c>
      <c r="C1880" s="279" t="s">
        <v>328</v>
      </c>
      <c r="D1880" s="279" t="s">
        <v>5392</v>
      </c>
      <c r="E1880">
        <v>787337</v>
      </c>
      <c r="F1880" s="288">
        <v>51.987999999999985</v>
      </c>
      <c r="G1880" t="s">
        <v>76</v>
      </c>
      <c r="H1880" s="289" t="s">
        <v>13434</v>
      </c>
      <c r="I1880" s="289" t="s">
        <v>13412</v>
      </c>
      <c r="J1880" s="289" t="s">
        <v>13416</v>
      </c>
      <c r="K1880" s="281">
        <v>0.56235411391000001</v>
      </c>
      <c r="L1880" s="279" t="s">
        <v>293</v>
      </c>
    </row>
    <row r="1881" spans="1:12" x14ac:dyDescent="0.25">
      <c r="A1881" s="279" t="s">
        <v>292</v>
      </c>
      <c r="B1881" s="279" t="s">
        <v>328</v>
      </c>
      <c r="C1881" s="279" t="s">
        <v>328</v>
      </c>
      <c r="D1881" s="279" t="s">
        <v>5660</v>
      </c>
      <c r="E1881">
        <v>697494</v>
      </c>
      <c r="F1881" s="288">
        <v>51.987999999999985</v>
      </c>
      <c r="G1881" t="s">
        <v>76</v>
      </c>
      <c r="H1881" s="289" t="s">
        <v>13445</v>
      </c>
      <c r="I1881" s="289" t="s">
        <v>13412</v>
      </c>
      <c r="J1881" s="289" t="s">
        <v>13416</v>
      </c>
      <c r="K1881" s="281">
        <v>0.469419736305</v>
      </c>
      <c r="L1881" s="279" t="s">
        <v>271</v>
      </c>
    </row>
    <row r="1882" spans="1:12" x14ac:dyDescent="0.25">
      <c r="A1882" s="279" t="s">
        <v>292</v>
      </c>
      <c r="B1882" s="279" t="s">
        <v>328</v>
      </c>
      <c r="C1882" s="279" t="s">
        <v>328</v>
      </c>
      <c r="D1882" s="279" t="s">
        <v>5663</v>
      </c>
      <c r="E1882">
        <v>763845</v>
      </c>
      <c r="F1882" s="288">
        <v>51.987999999999985</v>
      </c>
      <c r="G1882" t="s">
        <v>77</v>
      </c>
      <c r="H1882" s="289" t="s">
        <v>13444</v>
      </c>
      <c r="I1882" s="289" t="s">
        <v>13412</v>
      </c>
      <c r="J1882" s="289" t="s">
        <v>13417</v>
      </c>
      <c r="K1882" s="281">
        <v>-0.47622946289099999</v>
      </c>
      <c r="L1882" s="279" t="s">
        <v>278</v>
      </c>
    </row>
    <row r="1883" spans="1:12" x14ac:dyDescent="0.25">
      <c r="A1883" s="279" t="s">
        <v>292</v>
      </c>
      <c r="B1883" s="279" t="s">
        <v>328</v>
      </c>
      <c r="C1883" s="279" t="s">
        <v>328</v>
      </c>
      <c r="D1883" s="279" t="s">
        <v>5709</v>
      </c>
      <c r="E1883">
        <v>619701</v>
      </c>
      <c r="F1883" s="288">
        <v>51.987999999999985</v>
      </c>
      <c r="G1883" t="s">
        <v>77</v>
      </c>
      <c r="H1883" s="289" t="s">
        <v>13444</v>
      </c>
      <c r="I1883" s="289" t="s">
        <v>13412</v>
      </c>
      <c r="J1883" s="289" t="s">
        <v>13422</v>
      </c>
      <c r="K1883" s="281">
        <v>-0.306849148992</v>
      </c>
      <c r="L1883" s="279" t="s">
        <v>278</v>
      </c>
    </row>
    <row r="1884" spans="1:12" x14ac:dyDescent="0.25">
      <c r="A1884" s="279" t="s">
        <v>292</v>
      </c>
      <c r="B1884" s="279" t="s">
        <v>328</v>
      </c>
      <c r="C1884" s="279" t="s">
        <v>328</v>
      </c>
      <c r="D1884" s="279" t="s">
        <v>5726</v>
      </c>
      <c r="E1884">
        <v>774740</v>
      </c>
      <c r="F1884" s="288">
        <v>51.987999999999985</v>
      </c>
      <c r="G1884" t="s">
        <v>77</v>
      </c>
      <c r="H1884" s="289" t="s">
        <v>13411</v>
      </c>
      <c r="I1884" s="289" t="s">
        <v>13412</v>
      </c>
      <c r="J1884" s="289" t="s">
        <v>13417</v>
      </c>
      <c r="K1884" s="281">
        <v>-0.103040058475</v>
      </c>
      <c r="L1884" s="279" t="s">
        <v>278</v>
      </c>
    </row>
    <row r="1885" spans="1:12" x14ac:dyDescent="0.25">
      <c r="A1885" s="279" t="s">
        <v>292</v>
      </c>
      <c r="B1885" s="279" t="s">
        <v>328</v>
      </c>
      <c r="C1885" s="279" t="s">
        <v>328</v>
      </c>
      <c r="D1885" s="279" t="s">
        <v>5833</v>
      </c>
      <c r="E1885">
        <v>662992</v>
      </c>
      <c r="F1885" s="288">
        <v>51.987999999999985</v>
      </c>
      <c r="G1885" t="s">
        <v>76</v>
      </c>
      <c r="H1885" s="289" t="s">
        <v>13434</v>
      </c>
      <c r="I1885" s="289" t="s">
        <v>13412</v>
      </c>
      <c r="J1885" s="289" t="s">
        <v>13422</v>
      </c>
      <c r="K1885" s="281">
        <v>0.11291116007599999</v>
      </c>
      <c r="L1885" s="279" t="s">
        <v>271</v>
      </c>
    </row>
    <row r="1886" spans="1:12" x14ac:dyDescent="0.25">
      <c r="A1886" s="279" t="s">
        <v>292</v>
      </c>
      <c r="B1886" s="279" t="s">
        <v>328</v>
      </c>
      <c r="C1886" s="279" t="s">
        <v>328</v>
      </c>
      <c r="D1886" s="279" t="s">
        <v>5834</v>
      </c>
      <c r="E1886">
        <v>663018</v>
      </c>
      <c r="F1886" s="288">
        <v>51.987999999999985</v>
      </c>
      <c r="G1886" t="s">
        <v>76</v>
      </c>
      <c r="H1886" s="289" t="s">
        <v>13411</v>
      </c>
      <c r="I1886" s="289" t="s">
        <v>13412</v>
      </c>
      <c r="J1886" s="289" t="s">
        <v>13422</v>
      </c>
      <c r="K1886" s="281">
        <v>-8.9747345266499995E-2</v>
      </c>
      <c r="L1886" s="279" t="s">
        <v>278</v>
      </c>
    </row>
    <row r="1887" spans="1:12" x14ac:dyDescent="0.25">
      <c r="A1887" s="279" t="s">
        <v>292</v>
      </c>
      <c r="B1887" s="279" t="s">
        <v>328</v>
      </c>
      <c r="C1887" s="279" t="s">
        <v>328</v>
      </c>
      <c r="D1887" s="279" t="s">
        <v>5847</v>
      </c>
      <c r="E1887">
        <v>637980</v>
      </c>
      <c r="F1887" s="288">
        <v>51.987999999999985</v>
      </c>
      <c r="G1887" t="s">
        <v>77</v>
      </c>
      <c r="H1887" s="289" t="s">
        <v>13434</v>
      </c>
      <c r="I1887" s="289" t="s">
        <v>13412</v>
      </c>
      <c r="J1887" s="289" t="s">
        <v>13416</v>
      </c>
      <c r="K1887" s="281">
        <v>-0.73602632869999995</v>
      </c>
      <c r="L1887" s="279" t="s">
        <v>278</v>
      </c>
    </row>
    <row r="1888" spans="1:12" x14ac:dyDescent="0.25">
      <c r="A1888" s="279" t="s">
        <v>292</v>
      </c>
      <c r="B1888" s="279" t="s">
        <v>328</v>
      </c>
      <c r="C1888" s="279" t="s">
        <v>328</v>
      </c>
      <c r="D1888" s="279" t="s">
        <v>5852</v>
      </c>
      <c r="E1888">
        <v>719951</v>
      </c>
      <c r="F1888" s="288">
        <v>51.987999999999985</v>
      </c>
      <c r="G1888" t="s">
        <v>76</v>
      </c>
      <c r="H1888" s="289" t="s">
        <v>13444</v>
      </c>
      <c r="I1888" s="289" t="s">
        <v>13412</v>
      </c>
      <c r="J1888" s="289" t="s">
        <v>13416</v>
      </c>
      <c r="K1888" s="281">
        <v>0.41922644499400002</v>
      </c>
      <c r="L1888" s="279" t="s">
        <v>271</v>
      </c>
    </row>
    <row r="1889" spans="1:12" x14ac:dyDescent="0.25">
      <c r="A1889" s="279" t="s">
        <v>292</v>
      </c>
      <c r="B1889" s="279" t="s">
        <v>328</v>
      </c>
      <c r="C1889" s="279" t="s">
        <v>328</v>
      </c>
      <c r="D1889" s="279" t="s">
        <v>5880</v>
      </c>
      <c r="E1889">
        <v>754790</v>
      </c>
      <c r="F1889" s="288">
        <v>51.987999999999985</v>
      </c>
      <c r="G1889" t="s">
        <v>76</v>
      </c>
      <c r="H1889" s="289" t="s">
        <v>13434</v>
      </c>
      <c r="I1889" s="289" t="s">
        <v>13412</v>
      </c>
      <c r="J1889" s="289" t="s">
        <v>13417</v>
      </c>
      <c r="K1889" s="281">
        <v>-0.69248949443600005</v>
      </c>
      <c r="L1889" s="279" t="s">
        <v>278</v>
      </c>
    </row>
    <row r="1890" spans="1:12" x14ac:dyDescent="0.25">
      <c r="A1890" s="279" t="s">
        <v>292</v>
      </c>
      <c r="B1890" s="279" t="s">
        <v>328</v>
      </c>
      <c r="C1890" s="279" t="s">
        <v>328</v>
      </c>
      <c r="D1890" s="279" t="s">
        <v>5887</v>
      </c>
      <c r="E1890">
        <v>652105</v>
      </c>
      <c r="F1890" s="288">
        <v>51.987999999999985</v>
      </c>
      <c r="G1890" t="s">
        <v>77</v>
      </c>
      <c r="H1890" s="289" t="s">
        <v>13411</v>
      </c>
      <c r="I1890" s="289" t="s">
        <v>13412</v>
      </c>
      <c r="J1890" s="289" t="s">
        <v>13417</v>
      </c>
      <c r="K1890" s="281">
        <v>-0.29739987079699998</v>
      </c>
      <c r="L1890" s="279" t="s">
        <v>278</v>
      </c>
    </row>
    <row r="1891" spans="1:12" x14ac:dyDescent="0.25">
      <c r="A1891" s="279" t="s">
        <v>292</v>
      </c>
      <c r="B1891" s="279" t="s">
        <v>328</v>
      </c>
      <c r="C1891" s="279" t="s">
        <v>328</v>
      </c>
      <c r="D1891" s="279" t="s">
        <v>5934</v>
      </c>
      <c r="E1891">
        <v>743968</v>
      </c>
      <c r="F1891" s="288">
        <v>51.987999999999985</v>
      </c>
      <c r="G1891" t="s">
        <v>76</v>
      </c>
      <c r="H1891" s="289" t="s">
        <v>13445</v>
      </c>
      <c r="I1891" s="289" t="s">
        <v>13412</v>
      </c>
      <c r="J1891" s="289" t="s">
        <v>13416</v>
      </c>
      <c r="K1891" s="281">
        <v>-0.68143017408499995</v>
      </c>
      <c r="L1891" s="279" t="s">
        <v>278</v>
      </c>
    </row>
    <row r="1892" spans="1:12" x14ac:dyDescent="0.25">
      <c r="A1892" s="279" t="s">
        <v>292</v>
      </c>
      <c r="B1892" s="279" t="s">
        <v>328</v>
      </c>
      <c r="C1892" s="279" t="s">
        <v>328</v>
      </c>
      <c r="D1892" s="279" t="s">
        <v>5936</v>
      </c>
      <c r="E1892">
        <v>707741</v>
      </c>
      <c r="F1892" s="288">
        <v>51.987999999999985</v>
      </c>
      <c r="G1892" t="s">
        <v>77</v>
      </c>
      <c r="H1892" s="289" t="s">
        <v>13444</v>
      </c>
      <c r="I1892" s="289" t="s">
        <v>13412</v>
      </c>
      <c r="J1892" s="289" t="s">
        <v>13422</v>
      </c>
      <c r="K1892" s="281">
        <v>-0.37605963184800001</v>
      </c>
      <c r="L1892" s="279" t="s">
        <v>278</v>
      </c>
    </row>
    <row r="1893" spans="1:12" x14ac:dyDescent="0.25">
      <c r="A1893" s="279" t="s">
        <v>292</v>
      </c>
      <c r="B1893" s="279" t="s">
        <v>328</v>
      </c>
      <c r="C1893" s="279" t="s">
        <v>328</v>
      </c>
      <c r="D1893" s="279" t="s">
        <v>6123</v>
      </c>
      <c r="E1893">
        <v>798711</v>
      </c>
      <c r="F1893" s="288">
        <v>51.987999999999985</v>
      </c>
      <c r="G1893" t="s">
        <v>77</v>
      </c>
      <c r="H1893" s="289" t="s">
        <v>13434</v>
      </c>
      <c r="I1893" s="289" t="s">
        <v>13412</v>
      </c>
      <c r="J1893" s="289" t="s">
        <v>13422</v>
      </c>
      <c r="K1893" s="281">
        <v>-8.7203227687000007E-2</v>
      </c>
      <c r="L1893" s="279" t="s">
        <v>278</v>
      </c>
    </row>
    <row r="1894" spans="1:12" x14ac:dyDescent="0.25">
      <c r="A1894" s="279" t="s">
        <v>292</v>
      </c>
      <c r="B1894" s="279" t="s">
        <v>328</v>
      </c>
      <c r="C1894" s="279" t="s">
        <v>328</v>
      </c>
      <c r="D1894" s="279" t="s">
        <v>6152</v>
      </c>
      <c r="E1894">
        <v>687863</v>
      </c>
      <c r="F1894" s="288">
        <v>51.987999999999985</v>
      </c>
      <c r="G1894" t="s">
        <v>77</v>
      </c>
      <c r="H1894" s="289" t="s">
        <v>13434</v>
      </c>
      <c r="I1894" s="289" t="s">
        <v>13412</v>
      </c>
      <c r="J1894" s="289" t="s">
        <v>13416</v>
      </c>
      <c r="K1894" s="281">
        <v>-0.16608913826800001</v>
      </c>
      <c r="L1894" s="279" t="s">
        <v>278</v>
      </c>
    </row>
    <row r="1895" spans="1:12" x14ac:dyDescent="0.25">
      <c r="A1895" s="279" t="s">
        <v>292</v>
      </c>
      <c r="B1895" s="279" t="s">
        <v>328</v>
      </c>
      <c r="C1895" s="279" t="s">
        <v>328</v>
      </c>
      <c r="D1895" s="279" t="s">
        <v>6199</v>
      </c>
      <c r="E1895">
        <v>697451</v>
      </c>
      <c r="F1895" s="288">
        <v>51.987999999999985</v>
      </c>
      <c r="G1895" t="s">
        <v>76</v>
      </c>
      <c r="H1895" s="289" t="s">
        <v>13434</v>
      </c>
      <c r="I1895" s="289" t="s">
        <v>13412</v>
      </c>
      <c r="J1895" s="289" t="s">
        <v>13417</v>
      </c>
      <c r="K1895" s="281">
        <v>-0.31118340621700002</v>
      </c>
      <c r="L1895" s="279" t="s">
        <v>278</v>
      </c>
    </row>
    <row r="1896" spans="1:12" x14ac:dyDescent="0.25">
      <c r="A1896" s="279" t="s">
        <v>292</v>
      </c>
      <c r="B1896" s="279" t="s">
        <v>328</v>
      </c>
      <c r="C1896" s="279" t="s">
        <v>328</v>
      </c>
      <c r="D1896" s="279" t="s">
        <v>6237</v>
      </c>
      <c r="E1896">
        <v>736678</v>
      </c>
      <c r="F1896" s="288">
        <v>51.987999999999985</v>
      </c>
      <c r="G1896" t="s">
        <v>77</v>
      </c>
      <c r="H1896" s="289" t="s">
        <v>13444</v>
      </c>
      <c r="I1896" s="289" t="s">
        <v>13412</v>
      </c>
      <c r="J1896" s="289" t="s">
        <v>13417</v>
      </c>
      <c r="K1896" s="281">
        <v>-0.300631951299</v>
      </c>
      <c r="L1896" s="279" t="s">
        <v>278</v>
      </c>
    </row>
    <row r="1897" spans="1:12" x14ac:dyDescent="0.25">
      <c r="A1897" s="279" t="s">
        <v>292</v>
      </c>
      <c r="B1897" s="279" t="s">
        <v>328</v>
      </c>
      <c r="C1897" s="279" t="s">
        <v>328</v>
      </c>
      <c r="D1897" s="279" t="s">
        <v>6378</v>
      </c>
      <c r="E1897">
        <v>613045</v>
      </c>
      <c r="F1897" s="288">
        <v>51.987999999999985</v>
      </c>
      <c r="G1897" t="s">
        <v>76</v>
      </c>
      <c r="H1897" s="289" t="s">
        <v>13411</v>
      </c>
      <c r="I1897" s="289" t="s">
        <v>13412</v>
      </c>
      <c r="J1897" s="289" t="s">
        <v>13422</v>
      </c>
      <c r="K1897" s="281">
        <v>-0.30449475844700002</v>
      </c>
      <c r="L1897" s="279" t="s">
        <v>278</v>
      </c>
    </row>
    <row r="1898" spans="1:12" x14ac:dyDescent="0.25">
      <c r="A1898" s="279" t="s">
        <v>292</v>
      </c>
      <c r="B1898" s="279" t="s">
        <v>328</v>
      </c>
      <c r="C1898" s="279" t="s">
        <v>328</v>
      </c>
      <c r="D1898" s="279" t="s">
        <v>6422</v>
      </c>
      <c r="E1898">
        <v>726168</v>
      </c>
      <c r="F1898" s="288">
        <v>51.987999999999985</v>
      </c>
      <c r="G1898" t="s">
        <v>77</v>
      </c>
      <c r="H1898" s="289" t="s">
        <v>13444</v>
      </c>
      <c r="I1898" s="289" t="s">
        <v>13412</v>
      </c>
      <c r="J1898" s="289" t="s">
        <v>13416</v>
      </c>
      <c r="K1898" s="281">
        <v>-5.3725098316800002E-2</v>
      </c>
      <c r="L1898" s="279" t="s">
        <v>278</v>
      </c>
    </row>
    <row r="1899" spans="1:12" x14ac:dyDescent="0.25">
      <c r="A1899" s="279" t="s">
        <v>292</v>
      </c>
      <c r="B1899" s="279" t="s">
        <v>328</v>
      </c>
      <c r="C1899" s="279" t="s">
        <v>328</v>
      </c>
      <c r="D1899" s="279" t="s">
        <v>6428</v>
      </c>
      <c r="E1899">
        <v>747351</v>
      </c>
      <c r="F1899" s="288">
        <v>51.987999999999985</v>
      </c>
      <c r="G1899" t="s">
        <v>77</v>
      </c>
      <c r="H1899" s="289" t="s">
        <v>13444</v>
      </c>
      <c r="I1899" s="289" t="s">
        <v>13412</v>
      </c>
      <c r="J1899" s="289" t="s">
        <v>13417</v>
      </c>
      <c r="K1899" s="281">
        <v>-0.57850333405499998</v>
      </c>
      <c r="L1899" s="279" t="s">
        <v>278</v>
      </c>
    </row>
    <row r="1900" spans="1:12" x14ac:dyDescent="0.25">
      <c r="A1900" s="279" t="s">
        <v>292</v>
      </c>
      <c r="B1900" s="279" t="s">
        <v>328</v>
      </c>
      <c r="C1900" s="279" t="s">
        <v>328</v>
      </c>
      <c r="D1900" s="279" t="s">
        <v>6507</v>
      </c>
      <c r="E1900">
        <v>644935</v>
      </c>
      <c r="F1900" s="288">
        <v>51.987999999999985</v>
      </c>
      <c r="G1900" t="s">
        <v>76</v>
      </c>
      <c r="H1900" s="289" t="s">
        <v>13444</v>
      </c>
      <c r="I1900" s="289" t="s">
        <v>13412</v>
      </c>
      <c r="J1900" s="289" t="s">
        <v>13422</v>
      </c>
      <c r="K1900" s="281">
        <v>-0.51728689057099997</v>
      </c>
      <c r="L1900" s="279" t="s">
        <v>278</v>
      </c>
    </row>
    <row r="1901" spans="1:12" x14ac:dyDescent="0.25">
      <c r="A1901" s="279" t="s">
        <v>292</v>
      </c>
      <c r="B1901" s="279" t="s">
        <v>328</v>
      </c>
      <c r="C1901" s="279" t="s">
        <v>328</v>
      </c>
      <c r="D1901" s="279" t="s">
        <v>6552</v>
      </c>
      <c r="E1901">
        <v>650455</v>
      </c>
      <c r="F1901" s="288">
        <v>51.987999999999985</v>
      </c>
      <c r="G1901" t="s">
        <v>76</v>
      </c>
      <c r="H1901" s="289" t="s">
        <v>13444</v>
      </c>
      <c r="I1901" s="289" t="s">
        <v>13412</v>
      </c>
      <c r="J1901" s="289" t="s">
        <v>13423</v>
      </c>
      <c r="K1901" s="281">
        <v>-0.349352264302</v>
      </c>
      <c r="L1901" s="279" t="s">
        <v>278</v>
      </c>
    </row>
    <row r="1902" spans="1:12" x14ac:dyDescent="0.25">
      <c r="A1902" s="279" t="s">
        <v>292</v>
      </c>
      <c r="B1902" s="279" t="s">
        <v>328</v>
      </c>
      <c r="C1902" s="279" t="s">
        <v>328</v>
      </c>
      <c r="D1902" s="279" t="s">
        <v>6670</v>
      </c>
      <c r="E1902">
        <v>702960</v>
      </c>
      <c r="F1902" s="288">
        <v>51.987999999999985</v>
      </c>
      <c r="G1902" t="s">
        <v>76</v>
      </c>
      <c r="H1902" s="289" t="s">
        <v>13434</v>
      </c>
      <c r="I1902" s="289" t="s">
        <v>13412</v>
      </c>
      <c r="J1902" s="289" t="s">
        <v>13417</v>
      </c>
      <c r="K1902" s="281">
        <v>0.28057280547399999</v>
      </c>
      <c r="L1902" s="279" t="s">
        <v>271</v>
      </c>
    </row>
    <row r="1903" spans="1:12" x14ac:dyDescent="0.25">
      <c r="A1903" s="279" t="s">
        <v>292</v>
      </c>
      <c r="B1903" s="279" t="s">
        <v>328</v>
      </c>
      <c r="C1903" s="279" t="s">
        <v>328</v>
      </c>
      <c r="D1903" s="279" t="s">
        <v>6691</v>
      </c>
      <c r="E1903">
        <v>692352</v>
      </c>
      <c r="F1903" s="288">
        <v>51.987999999999985</v>
      </c>
      <c r="G1903" t="s">
        <v>76</v>
      </c>
      <c r="H1903" s="289" t="s">
        <v>13444</v>
      </c>
      <c r="I1903" s="289" t="s">
        <v>13412</v>
      </c>
      <c r="J1903" s="289" t="s">
        <v>13416</v>
      </c>
      <c r="K1903" s="281">
        <v>-0.489110159293</v>
      </c>
      <c r="L1903" s="279" t="s">
        <v>278</v>
      </c>
    </row>
    <row r="1904" spans="1:12" x14ac:dyDescent="0.25">
      <c r="A1904" s="279" t="s">
        <v>292</v>
      </c>
      <c r="B1904" s="279" t="s">
        <v>328</v>
      </c>
      <c r="C1904" s="279" t="s">
        <v>328</v>
      </c>
      <c r="D1904" s="279" t="s">
        <v>6982</v>
      </c>
      <c r="E1904">
        <v>693561</v>
      </c>
      <c r="F1904" s="288">
        <v>51.987999999999985</v>
      </c>
      <c r="G1904" t="s">
        <v>76</v>
      </c>
      <c r="H1904" s="289" t="s">
        <v>13445</v>
      </c>
      <c r="I1904" s="289" t="s">
        <v>13412</v>
      </c>
      <c r="J1904" s="289" t="s">
        <v>13422</v>
      </c>
      <c r="K1904" s="281">
        <v>-0.223481349513</v>
      </c>
      <c r="L1904" s="279" t="s">
        <v>278</v>
      </c>
    </row>
    <row r="1905" spans="1:12" x14ac:dyDescent="0.25">
      <c r="A1905" s="279" t="s">
        <v>292</v>
      </c>
      <c r="B1905" s="279" t="s">
        <v>328</v>
      </c>
      <c r="C1905" s="279" t="s">
        <v>328</v>
      </c>
      <c r="D1905" s="279" t="s">
        <v>7028</v>
      </c>
      <c r="E1905">
        <v>743976</v>
      </c>
      <c r="F1905" s="288">
        <v>51.987999999999985</v>
      </c>
      <c r="G1905" t="s">
        <v>76</v>
      </c>
      <c r="H1905" s="289" t="s">
        <v>13445</v>
      </c>
      <c r="I1905" s="289" t="s">
        <v>13412</v>
      </c>
      <c r="J1905" s="289" t="s">
        <v>13416</v>
      </c>
      <c r="K1905" s="281">
        <v>-0.58630627215999997</v>
      </c>
      <c r="L1905" s="279" t="s">
        <v>278</v>
      </c>
    </row>
    <row r="1906" spans="1:12" x14ac:dyDescent="0.25">
      <c r="A1906" s="279" t="s">
        <v>292</v>
      </c>
      <c r="B1906" s="279" t="s">
        <v>328</v>
      </c>
      <c r="C1906" s="279" t="s">
        <v>328</v>
      </c>
      <c r="D1906" s="279" t="s">
        <v>7087</v>
      </c>
      <c r="E1906">
        <v>752908</v>
      </c>
      <c r="F1906" s="288">
        <v>51.987999999999985</v>
      </c>
      <c r="G1906" t="s">
        <v>77</v>
      </c>
      <c r="H1906" s="289" t="s">
        <v>13445</v>
      </c>
      <c r="I1906" s="289" t="s">
        <v>13412</v>
      </c>
      <c r="J1906" s="289" t="s">
        <v>13417</v>
      </c>
      <c r="K1906" s="281">
        <v>-0.20939340301000001</v>
      </c>
      <c r="L1906" s="279" t="s">
        <v>278</v>
      </c>
    </row>
    <row r="1907" spans="1:12" x14ac:dyDescent="0.25">
      <c r="A1907" s="279" t="s">
        <v>292</v>
      </c>
      <c r="B1907" s="279" t="s">
        <v>328</v>
      </c>
      <c r="C1907" s="279" t="s">
        <v>328</v>
      </c>
      <c r="D1907" s="279" t="s">
        <v>7149</v>
      </c>
      <c r="E1907">
        <v>700479</v>
      </c>
      <c r="F1907" s="288">
        <v>51.987999999999985</v>
      </c>
      <c r="G1907" t="s">
        <v>76</v>
      </c>
      <c r="H1907" s="289" t="s">
        <v>13445</v>
      </c>
      <c r="I1907" s="289" t="s">
        <v>13412</v>
      </c>
      <c r="J1907" s="289" t="s">
        <v>13416</v>
      </c>
      <c r="K1907" s="281">
        <v>-0.42832668516</v>
      </c>
      <c r="L1907" s="279" t="s">
        <v>278</v>
      </c>
    </row>
    <row r="1908" spans="1:12" x14ac:dyDescent="0.25">
      <c r="A1908" s="279" t="s">
        <v>292</v>
      </c>
      <c r="B1908" s="279" t="s">
        <v>328</v>
      </c>
      <c r="C1908" s="279" t="s">
        <v>328</v>
      </c>
      <c r="D1908" s="279" t="s">
        <v>7151</v>
      </c>
      <c r="E1908">
        <v>666076</v>
      </c>
      <c r="F1908" s="288">
        <v>51.987999999999985</v>
      </c>
      <c r="G1908" t="s">
        <v>76</v>
      </c>
      <c r="H1908" s="289" t="s">
        <v>13445</v>
      </c>
      <c r="I1908" s="289" t="s">
        <v>13412</v>
      </c>
      <c r="J1908" s="289" t="s">
        <v>13416</v>
      </c>
      <c r="K1908" s="281">
        <v>-0.78174154944999996</v>
      </c>
      <c r="L1908" s="279" t="s">
        <v>278</v>
      </c>
    </row>
    <row r="1909" spans="1:12" x14ac:dyDescent="0.25">
      <c r="A1909" s="279" t="s">
        <v>292</v>
      </c>
      <c r="B1909" s="279" t="s">
        <v>328</v>
      </c>
      <c r="C1909" s="279" t="s">
        <v>328</v>
      </c>
      <c r="D1909" s="279" t="s">
        <v>7168</v>
      </c>
      <c r="E1909">
        <v>747335</v>
      </c>
      <c r="F1909" s="288">
        <v>51.987999999999985</v>
      </c>
      <c r="G1909" t="s">
        <v>76</v>
      </c>
      <c r="H1909" s="289" t="s">
        <v>13444</v>
      </c>
      <c r="I1909" s="289" t="s">
        <v>13412</v>
      </c>
      <c r="J1909" s="289" t="s">
        <v>13416</v>
      </c>
      <c r="K1909" s="281">
        <v>-1.0299791920100001E-2</v>
      </c>
      <c r="L1909" s="279" t="s">
        <v>278</v>
      </c>
    </row>
    <row r="1910" spans="1:12" x14ac:dyDescent="0.25">
      <c r="A1910" s="279" t="s">
        <v>292</v>
      </c>
      <c r="B1910" s="279" t="s">
        <v>328</v>
      </c>
      <c r="C1910" s="279" t="s">
        <v>328</v>
      </c>
      <c r="D1910" s="279" t="s">
        <v>7198</v>
      </c>
      <c r="E1910">
        <v>756334</v>
      </c>
      <c r="F1910" s="288">
        <v>51.987999999999985</v>
      </c>
      <c r="G1910" t="s">
        <v>76</v>
      </c>
      <c r="H1910" s="289" t="s">
        <v>13445</v>
      </c>
      <c r="I1910" s="289" t="s">
        <v>13412</v>
      </c>
      <c r="J1910" s="289" t="s">
        <v>13416</v>
      </c>
      <c r="K1910" s="281">
        <v>-0.934890063115</v>
      </c>
      <c r="L1910" s="279" t="s">
        <v>278</v>
      </c>
    </row>
    <row r="1911" spans="1:12" x14ac:dyDescent="0.25">
      <c r="A1911" s="279" t="s">
        <v>292</v>
      </c>
      <c r="B1911" s="279" t="s">
        <v>328</v>
      </c>
      <c r="C1911" s="279" t="s">
        <v>328</v>
      </c>
      <c r="D1911" s="279" t="s">
        <v>7506</v>
      </c>
      <c r="E1911">
        <v>664669</v>
      </c>
      <c r="F1911" s="288">
        <v>51.987999999999985</v>
      </c>
      <c r="G1911" t="s">
        <v>76</v>
      </c>
      <c r="H1911" s="289" t="s">
        <v>13411</v>
      </c>
      <c r="I1911" s="289" t="s">
        <v>13412</v>
      </c>
      <c r="J1911" s="289" t="s">
        <v>13416</v>
      </c>
      <c r="K1911" s="281">
        <v>5.1038962064500003E-2</v>
      </c>
      <c r="L1911" s="279" t="s">
        <v>271</v>
      </c>
    </row>
    <row r="1912" spans="1:12" x14ac:dyDescent="0.25">
      <c r="A1912" s="279" t="s">
        <v>292</v>
      </c>
      <c r="B1912" s="279" t="s">
        <v>328</v>
      </c>
      <c r="C1912" s="279" t="s">
        <v>328</v>
      </c>
      <c r="D1912" s="279" t="s">
        <v>7538</v>
      </c>
      <c r="E1912">
        <v>652253</v>
      </c>
      <c r="F1912" s="288">
        <v>51.987999999999985</v>
      </c>
      <c r="G1912" t="s">
        <v>76</v>
      </c>
      <c r="H1912" s="289" t="s">
        <v>13411</v>
      </c>
      <c r="I1912" s="289" t="s">
        <v>13412</v>
      </c>
      <c r="J1912" s="289" t="s">
        <v>13416</v>
      </c>
      <c r="K1912" s="281">
        <v>-0.35552526752199998</v>
      </c>
      <c r="L1912" s="279" t="s">
        <v>278</v>
      </c>
    </row>
    <row r="1913" spans="1:12" x14ac:dyDescent="0.25">
      <c r="A1913" s="279" t="s">
        <v>292</v>
      </c>
      <c r="B1913" s="279" t="s">
        <v>328</v>
      </c>
      <c r="C1913" s="279" t="s">
        <v>328</v>
      </c>
      <c r="D1913" s="279" t="s">
        <v>7541</v>
      </c>
      <c r="E1913">
        <v>600717</v>
      </c>
      <c r="F1913" s="288">
        <v>51.987999999999985</v>
      </c>
      <c r="G1913" t="s">
        <v>76</v>
      </c>
      <c r="H1913" s="289" t="s">
        <v>13445</v>
      </c>
      <c r="I1913" s="289" t="s">
        <v>13412</v>
      </c>
      <c r="J1913" s="289" t="s">
        <v>13416</v>
      </c>
      <c r="K1913" s="281">
        <v>-0.301811520331</v>
      </c>
      <c r="L1913" s="279" t="s">
        <v>278</v>
      </c>
    </row>
    <row r="1914" spans="1:12" x14ac:dyDescent="0.25">
      <c r="A1914" s="279" t="s">
        <v>292</v>
      </c>
      <c r="B1914" s="279" t="s">
        <v>328</v>
      </c>
      <c r="C1914" s="279" t="s">
        <v>328</v>
      </c>
      <c r="D1914" s="279" t="s">
        <v>7571</v>
      </c>
      <c r="E1914">
        <v>697672</v>
      </c>
      <c r="F1914" s="288">
        <v>51.987999999999985</v>
      </c>
      <c r="G1914" t="s">
        <v>76</v>
      </c>
      <c r="H1914" s="289" t="s">
        <v>13444</v>
      </c>
      <c r="I1914" s="289" t="s">
        <v>13412</v>
      </c>
      <c r="J1914" s="289" t="s">
        <v>13422</v>
      </c>
      <c r="K1914" s="281">
        <v>0.103379751164</v>
      </c>
      <c r="L1914" s="279" t="s">
        <v>271</v>
      </c>
    </row>
    <row r="1915" spans="1:12" x14ac:dyDescent="0.25">
      <c r="A1915" s="279" t="s">
        <v>292</v>
      </c>
      <c r="B1915" s="279" t="s">
        <v>328</v>
      </c>
      <c r="C1915" s="279" t="s">
        <v>328</v>
      </c>
      <c r="D1915" s="279" t="s">
        <v>7724</v>
      </c>
      <c r="E1915">
        <v>753505</v>
      </c>
      <c r="F1915" s="288">
        <v>51.987999999999985</v>
      </c>
      <c r="G1915" t="s">
        <v>77</v>
      </c>
      <c r="H1915" s="289" t="s">
        <v>13411</v>
      </c>
      <c r="I1915" s="289" t="s">
        <v>13412</v>
      </c>
      <c r="J1915" s="289" t="s">
        <v>13422</v>
      </c>
      <c r="K1915" s="281">
        <v>0.53618562847499995</v>
      </c>
      <c r="L1915" s="279" t="s">
        <v>293</v>
      </c>
    </row>
    <row r="1916" spans="1:12" x14ac:dyDescent="0.25">
      <c r="A1916" s="279" t="s">
        <v>292</v>
      </c>
      <c r="B1916" s="279" t="s">
        <v>328</v>
      </c>
      <c r="C1916" s="279" t="s">
        <v>328</v>
      </c>
      <c r="D1916" s="279" t="s">
        <v>7731</v>
      </c>
      <c r="E1916">
        <v>736694</v>
      </c>
      <c r="F1916" s="288">
        <v>51.987999999999985</v>
      </c>
      <c r="G1916" t="s">
        <v>77</v>
      </c>
      <c r="H1916" s="289" t="s">
        <v>13444</v>
      </c>
      <c r="I1916" s="289" t="s">
        <v>13412</v>
      </c>
      <c r="J1916" s="289" t="s">
        <v>13417</v>
      </c>
      <c r="K1916" s="281">
        <v>-0.16396004350599999</v>
      </c>
      <c r="L1916" s="279" t="s">
        <v>278</v>
      </c>
    </row>
    <row r="1917" spans="1:12" x14ac:dyDescent="0.25">
      <c r="A1917" s="279" t="s">
        <v>292</v>
      </c>
      <c r="B1917" s="279" t="s">
        <v>328</v>
      </c>
      <c r="C1917" s="279" t="s">
        <v>328</v>
      </c>
      <c r="D1917" s="279" t="s">
        <v>7762</v>
      </c>
      <c r="E1917">
        <v>732851</v>
      </c>
      <c r="F1917" s="288">
        <v>51.987999999999985</v>
      </c>
      <c r="G1917" t="s">
        <v>76</v>
      </c>
      <c r="H1917" s="289" t="s">
        <v>13411</v>
      </c>
      <c r="I1917" s="289" t="s">
        <v>13412</v>
      </c>
      <c r="J1917" s="289" t="s">
        <v>13417</v>
      </c>
      <c r="K1917" s="281">
        <v>-0.26597453985699998</v>
      </c>
      <c r="L1917" s="279" t="s">
        <v>278</v>
      </c>
    </row>
    <row r="1918" spans="1:12" x14ac:dyDescent="0.25">
      <c r="A1918" s="279" t="s">
        <v>292</v>
      </c>
      <c r="B1918" s="279" t="s">
        <v>328</v>
      </c>
      <c r="C1918" s="279" t="s">
        <v>328</v>
      </c>
      <c r="D1918" s="279" t="s">
        <v>7782</v>
      </c>
      <c r="E1918">
        <v>738255</v>
      </c>
      <c r="F1918" s="288">
        <v>51.987999999999985</v>
      </c>
      <c r="G1918" t="s">
        <v>76</v>
      </c>
      <c r="H1918" s="289" t="s">
        <v>13411</v>
      </c>
      <c r="I1918" s="289" t="s">
        <v>13412</v>
      </c>
      <c r="J1918" s="289" t="s">
        <v>13416</v>
      </c>
      <c r="K1918" s="281">
        <v>-0.247810398037</v>
      </c>
      <c r="L1918" s="279" t="s">
        <v>278</v>
      </c>
    </row>
    <row r="1919" spans="1:12" x14ac:dyDescent="0.25">
      <c r="A1919" s="279" t="s">
        <v>292</v>
      </c>
      <c r="B1919" s="279" t="s">
        <v>328</v>
      </c>
      <c r="C1919" s="279" t="s">
        <v>328</v>
      </c>
      <c r="D1919" s="279" t="s">
        <v>7788</v>
      </c>
      <c r="E1919">
        <v>722936</v>
      </c>
      <c r="F1919" s="288">
        <v>51.987999999999985</v>
      </c>
      <c r="G1919" t="s">
        <v>76</v>
      </c>
      <c r="H1919" s="289" t="s">
        <v>13434</v>
      </c>
      <c r="I1919" s="289" t="s">
        <v>13412</v>
      </c>
      <c r="J1919" s="289" t="s">
        <v>13417</v>
      </c>
      <c r="K1919" s="281">
        <v>-0.516159478585</v>
      </c>
      <c r="L1919" s="279" t="s">
        <v>278</v>
      </c>
    </row>
    <row r="1920" spans="1:12" x14ac:dyDescent="0.25">
      <c r="A1920" s="279" t="s">
        <v>292</v>
      </c>
      <c r="B1920" s="279" t="s">
        <v>328</v>
      </c>
      <c r="C1920" s="279" t="s">
        <v>328</v>
      </c>
      <c r="D1920" s="279" t="s">
        <v>7968</v>
      </c>
      <c r="E1920">
        <v>705543</v>
      </c>
      <c r="F1920" s="288">
        <v>51.987999999999985</v>
      </c>
      <c r="G1920" t="s">
        <v>76</v>
      </c>
      <c r="H1920" s="289" t="s">
        <v>13411</v>
      </c>
      <c r="I1920" s="289" t="s">
        <v>13412</v>
      </c>
      <c r="J1920" s="289" t="s">
        <v>13416</v>
      </c>
      <c r="K1920" s="281">
        <v>-0.54340179044600001</v>
      </c>
      <c r="L1920" s="279" t="s">
        <v>278</v>
      </c>
    </row>
    <row r="1921" spans="1:12" x14ac:dyDescent="0.25">
      <c r="A1921" s="279" t="s">
        <v>292</v>
      </c>
      <c r="B1921" s="279" t="s">
        <v>328</v>
      </c>
      <c r="C1921" s="279" t="s">
        <v>328</v>
      </c>
      <c r="D1921" s="279" t="s">
        <v>7986</v>
      </c>
      <c r="E1921">
        <v>645940</v>
      </c>
      <c r="F1921" s="288">
        <v>51.987999999999985</v>
      </c>
      <c r="G1921" t="s">
        <v>77</v>
      </c>
      <c r="H1921" s="289" t="s">
        <v>13434</v>
      </c>
      <c r="I1921" s="289" t="s">
        <v>13412</v>
      </c>
      <c r="J1921" s="289" t="s">
        <v>13417</v>
      </c>
      <c r="K1921" s="281">
        <v>7.6147726559500001E-2</v>
      </c>
      <c r="L1921" s="279" t="s">
        <v>271</v>
      </c>
    </row>
    <row r="1922" spans="1:12" x14ac:dyDescent="0.25">
      <c r="A1922" s="279" t="s">
        <v>292</v>
      </c>
      <c r="B1922" s="279" t="s">
        <v>328</v>
      </c>
      <c r="C1922" s="279" t="s">
        <v>328</v>
      </c>
      <c r="D1922" s="279" t="s">
        <v>8001</v>
      </c>
      <c r="E1922">
        <v>767573</v>
      </c>
      <c r="F1922" s="288">
        <v>51.987999999999985</v>
      </c>
      <c r="G1922" t="s">
        <v>77</v>
      </c>
      <c r="H1922" s="289" t="s">
        <v>13411</v>
      </c>
      <c r="I1922" s="289" t="s">
        <v>13412</v>
      </c>
      <c r="J1922" s="289" t="s">
        <v>13417</v>
      </c>
      <c r="K1922" s="281">
        <v>-0.45914776933000001</v>
      </c>
      <c r="L1922" s="279" t="s">
        <v>278</v>
      </c>
    </row>
    <row r="1923" spans="1:12" x14ac:dyDescent="0.25">
      <c r="A1923" s="279" t="s">
        <v>292</v>
      </c>
      <c r="B1923" s="279" t="s">
        <v>328</v>
      </c>
      <c r="C1923" s="279" t="s">
        <v>328</v>
      </c>
      <c r="D1923" s="279" t="s">
        <v>8061</v>
      </c>
      <c r="E1923">
        <v>632112</v>
      </c>
      <c r="F1923" s="288">
        <v>51.987999999999985</v>
      </c>
      <c r="G1923" t="s">
        <v>77</v>
      </c>
      <c r="H1923" s="289" t="s">
        <v>13444</v>
      </c>
      <c r="I1923" s="289" t="s">
        <v>13412</v>
      </c>
      <c r="J1923" s="289" t="s">
        <v>13417</v>
      </c>
      <c r="K1923" s="281">
        <v>-0.38412459133499999</v>
      </c>
      <c r="L1923" s="279" t="s">
        <v>278</v>
      </c>
    </row>
    <row r="1924" spans="1:12" x14ac:dyDescent="0.25">
      <c r="A1924" s="279" t="s">
        <v>292</v>
      </c>
      <c r="B1924" s="279" t="s">
        <v>328</v>
      </c>
      <c r="C1924" s="279" t="s">
        <v>328</v>
      </c>
      <c r="D1924" s="279" t="s">
        <v>8115</v>
      </c>
      <c r="E1924">
        <v>774359</v>
      </c>
      <c r="F1924" s="288">
        <v>51.987999999999985</v>
      </c>
      <c r="G1924" t="s">
        <v>77</v>
      </c>
      <c r="H1924" s="289" t="s">
        <v>13434</v>
      </c>
      <c r="I1924" s="289" t="s">
        <v>13412</v>
      </c>
      <c r="J1924" s="289" t="s">
        <v>13422</v>
      </c>
      <c r="K1924" s="281">
        <v>-0.166890468948</v>
      </c>
      <c r="L1924" s="279" t="s">
        <v>278</v>
      </c>
    </row>
    <row r="1925" spans="1:12" x14ac:dyDescent="0.25">
      <c r="A1925" s="279" t="s">
        <v>292</v>
      </c>
      <c r="B1925" s="279" t="s">
        <v>328</v>
      </c>
      <c r="C1925" s="279" t="s">
        <v>328</v>
      </c>
      <c r="D1925" s="279" t="s">
        <v>8146</v>
      </c>
      <c r="E1925">
        <v>608181</v>
      </c>
      <c r="F1925" s="288">
        <v>51.987999999999985</v>
      </c>
      <c r="G1925" t="s">
        <v>77</v>
      </c>
      <c r="H1925" s="289" t="s">
        <v>13434</v>
      </c>
      <c r="I1925" s="289" t="s">
        <v>13412</v>
      </c>
      <c r="J1925" s="289" t="s">
        <v>13416</v>
      </c>
      <c r="K1925" s="281">
        <v>-0.31369025805099998</v>
      </c>
      <c r="L1925" s="279" t="s">
        <v>278</v>
      </c>
    </row>
    <row r="1926" spans="1:12" x14ac:dyDescent="0.25">
      <c r="A1926" s="279" t="s">
        <v>292</v>
      </c>
      <c r="B1926" s="279" t="s">
        <v>328</v>
      </c>
      <c r="C1926" s="279" t="s">
        <v>328</v>
      </c>
      <c r="D1926" s="279" t="s">
        <v>8168</v>
      </c>
      <c r="E1926">
        <v>743933</v>
      </c>
      <c r="F1926" s="288">
        <v>51.987999999999985</v>
      </c>
      <c r="G1926" t="s">
        <v>76</v>
      </c>
      <c r="H1926" s="289" t="s">
        <v>13445</v>
      </c>
      <c r="I1926" s="289" t="s">
        <v>13412</v>
      </c>
      <c r="J1926" s="289" t="s">
        <v>13416</v>
      </c>
      <c r="K1926" s="281">
        <v>-0.86975647656599997</v>
      </c>
      <c r="L1926" s="279" t="s">
        <v>278</v>
      </c>
    </row>
    <row r="1927" spans="1:12" x14ac:dyDescent="0.25">
      <c r="A1927" s="279" t="s">
        <v>292</v>
      </c>
      <c r="B1927" s="279" t="s">
        <v>328</v>
      </c>
      <c r="C1927" s="279" t="s">
        <v>328</v>
      </c>
      <c r="D1927" s="279" t="s">
        <v>8213</v>
      </c>
      <c r="E1927">
        <v>601632</v>
      </c>
      <c r="F1927" s="288">
        <v>51.987999999999985</v>
      </c>
      <c r="G1927" t="s">
        <v>76</v>
      </c>
      <c r="H1927" s="289" t="s">
        <v>13445</v>
      </c>
      <c r="I1927" s="289" t="s">
        <v>13412</v>
      </c>
      <c r="J1927" s="289" t="s">
        <v>13416</v>
      </c>
      <c r="K1927" s="281">
        <v>-0.61330339090599995</v>
      </c>
      <c r="L1927" s="279" t="s">
        <v>278</v>
      </c>
    </row>
    <row r="1928" spans="1:12" x14ac:dyDescent="0.25">
      <c r="A1928" s="279" t="s">
        <v>292</v>
      </c>
      <c r="B1928" s="279" t="s">
        <v>328</v>
      </c>
      <c r="C1928" s="279" t="s">
        <v>328</v>
      </c>
      <c r="D1928" s="279" t="s">
        <v>8338</v>
      </c>
      <c r="E1928">
        <v>664677</v>
      </c>
      <c r="F1928" s="288">
        <v>51.987999999999985</v>
      </c>
      <c r="G1928" t="s">
        <v>76</v>
      </c>
      <c r="H1928" s="289" t="s">
        <v>13411</v>
      </c>
      <c r="I1928" s="289" t="s">
        <v>13412</v>
      </c>
      <c r="J1928" s="289" t="s">
        <v>13416</v>
      </c>
      <c r="K1928" s="281">
        <v>-0.34742420430199999</v>
      </c>
      <c r="L1928" s="279" t="s">
        <v>278</v>
      </c>
    </row>
    <row r="1929" spans="1:12" x14ac:dyDescent="0.25">
      <c r="A1929" s="279" t="s">
        <v>292</v>
      </c>
      <c r="B1929" s="279" t="s">
        <v>328</v>
      </c>
      <c r="C1929" s="279" t="s">
        <v>328</v>
      </c>
      <c r="D1929" s="279" t="s">
        <v>8548</v>
      </c>
      <c r="E1929">
        <v>772551</v>
      </c>
      <c r="F1929" s="288">
        <v>51.987999999999985</v>
      </c>
      <c r="G1929" t="s">
        <v>77</v>
      </c>
      <c r="H1929" s="289" t="s">
        <v>13411</v>
      </c>
      <c r="I1929" s="289" t="s">
        <v>13412</v>
      </c>
      <c r="J1929" s="289" t="s">
        <v>13422</v>
      </c>
      <c r="K1929" s="281">
        <v>-6.5304696101600002E-2</v>
      </c>
      <c r="L1929" s="279" t="s">
        <v>278</v>
      </c>
    </row>
    <row r="1930" spans="1:12" x14ac:dyDescent="0.25">
      <c r="A1930" s="279" t="s">
        <v>292</v>
      </c>
      <c r="B1930" s="279" t="s">
        <v>328</v>
      </c>
      <c r="C1930" s="279" t="s">
        <v>328</v>
      </c>
      <c r="D1930" s="279" t="s">
        <v>8662</v>
      </c>
      <c r="E1930">
        <v>605620</v>
      </c>
      <c r="F1930" s="288">
        <v>51.987999999999985</v>
      </c>
      <c r="G1930" t="s">
        <v>77</v>
      </c>
      <c r="H1930" s="289" t="s">
        <v>13434</v>
      </c>
      <c r="I1930" s="289" t="s">
        <v>13412</v>
      </c>
      <c r="J1930" s="289" t="s">
        <v>13417</v>
      </c>
      <c r="K1930" s="281">
        <v>0.20178700807</v>
      </c>
      <c r="L1930" s="279" t="s">
        <v>271</v>
      </c>
    </row>
    <row r="1931" spans="1:12" x14ac:dyDescent="0.25">
      <c r="A1931" s="279" t="s">
        <v>292</v>
      </c>
      <c r="B1931" s="279" t="s">
        <v>328</v>
      </c>
      <c r="C1931" s="279" t="s">
        <v>328</v>
      </c>
      <c r="D1931" s="279" t="s">
        <v>8699</v>
      </c>
      <c r="E1931">
        <v>779661</v>
      </c>
      <c r="F1931" s="288">
        <v>51.987999999999985</v>
      </c>
      <c r="G1931" t="s">
        <v>77</v>
      </c>
      <c r="H1931" s="289" t="s">
        <v>13444</v>
      </c>
      <c r="I1931" s="289" t="s">
        <v>13412</v>
      </c>
      <c r="J1931" s="289" t="s">
        <v>13416</v>
      </c>
      <c r="K1931" s="281">
        <v>0.299595864918</v>
      </c>
      <c r="L1931" s="279" t="s">
        <v>271</v>
      </c>
    </row>
    <row r="1932" spans="1:12" x14ac:dyDescent="0.25">
      <c r="A1932" s="279" t="s">
        <v>292</v>
      </c>
      <c r="B1932" s="279" t="s">
        <v>328</v>
      </c>
      <c r="C1932" s="279" t="s">
        <v>328</v>
      </c>
      <c r="D1932" s="279" t="s">
        <v>8718</v>
      </c>
      <c r="E1932">
        <v>675920</v>
      </c>
      <c r="F1932" s="288">
        <v>51.987999999999985</v>
      </c>
      <c r="G1932" t="s">
        <v>76</v>
      </c>
      <c r="H1932" s="289" t="s">
        <v>13444</v>
      </c>
      <c r="I1932" s="289" t="s">
        <v>13412</v>
      </c>
      <c r="J1932" s="289" t="s">
        <v>13417</v>
      </c>
      <c r="K1932" s="281">
        <v>-0.31441236329</v>
      </c>
      <c r="L1932" s="279" t="s">
        <v>278</v>
      </c>
    </row>
    <row r="1933" spans="1:12" x14ac:dyDescent="0.25">
      <c r="A1933" s="279" t="s">
        <v>292</v>
      </c>
      <c r="B1933" s="279" t="s">
        <v>328</v>
      </c>
      <c r="C1933" s="279" t="s">
        <v>328</v>
      </c>
      <c r="D1933" s="279" t="s">
        <v>8754</v>
      </c>
      <c r="E1933">
        <v>781622</v>
      </c>
      <c r="F1933" s="288">
        <v>51.987999999999985</v>
      </c>
      <c r="G1933" t="s">
        <v>76</v>
      </c>
      <c r="H1933" s="289" t="s">
        <v>13434</v>
      </c>
      <c r="I1933" s="289" t="s">
        <v>13412</v>
      </c>
      <c r="J1933" s="289" t="s">
        <v>13422</v>
      </c>
      <c r="K1933" s="281">
        <v>0.24228587322799999</v>
      </c>
      <c r="L1933" s="279" t="s">
        <v>271</v>
      </c>
    </row>
    <row r="1934" spans="1:12" x14ac:dyDescent="0.25">
      <c r="A1934" s="279" t="s">
        <v>292</v>
      </c>
      <c r="B1934" s="279" t="s">
        <v>328</v>
      </c>
      <c r="C1934" s="279" t="s">
        <v>328</v>
      </c>
      <c r="D1934" s="279" t="s">
        <v>8821</v>
      </c>
      <c r="E1934">
        <v>652130</v>
      </c>
      <c r="F1934" s="288">
        <v>51.987999999999985</v>
      </c>
      <c r="G1934" t="s">
        <v>76</v>
      </c>
      <c r="H1934" s="289" t="s">
        <v>13434</v>
      </c>
      <c r="I1934" s="289" t="s">
        <v>13412</v>
      </c>
      <c r="J1934" s="289" t="s">
        <v>13417</v>
      </c>
      <c r="K1934" s="281">
        <v>-2.2820941196500001E-2</v>
      </c>
      <c r="L1934" s="279" t="s">
        <v>278</v>
      </c>
    </row>
    <row r="1935" spans="1:12" x14ac:dyDescent="0.25">
      <c r="A1935" s="279" t="s">
        <v>292</v>
      </c>
      <c r="B1935" s="279" t="s">
        <v>328</v>
      </c>
      <c r="C1935" s="279" t="s">
        <v>328</v>
      </c>
      <c r="D1935" s="279" t="s">
        <v>8831</v>
      </c>
      <c r="E1935">
        <v>768065</v>
      </c>
      <c r="F1935" s="288">
        <v>51.987999999999985</v>
      </c>
      <c r="G1935" t="s">
        <v>76</v>
      </c>
      <c r="H1935" s="289" t="s">
        <v>13444</v>
      </c>
      <c r="I1935" s="289" t="s">
        <v>13412</v>
      </c>
      <c r="J1935" s="289" t="s">
        <v>13417</v>
      </c>
      <c r="K1935" s="281">
        <v>-0.59840300043000005</v>
      </c>
      <c r="L1935" s="279" t="s">
        <v>278</v>
      </c>
    </row>
    <row r="1936" spans="1:12" x14ac:dyDescent="0.25">
      <c r="A1936" s="279" t="s">
        <v>292</v>
      </c>
      <c r="B1936" s="279" t="s">
        <v>328</v>
      </c>
      <c r="C1936" s="279" t="s">
        <v>328</v>
      </c>
      <c r="D1936" s="279" t="s">
        <v>8836</v>
      </c>
      <c r="E1936">
        <v>697486</v>
      </c>
      <c r="F1936" s="288">
        <v>51.987999999999985</v>
      </c>
      <c r="G1936" t="s">
        <v>76</v>
      </c>
      <c r="H1936" s="289" t="s">
        <v>13445</v>
      </c>
      <c r="I1936" s="289" t="s">
        <v>13412</v>
      </c>
      <c r="J1936" s="289" t="s">
        <v>13416</v>
      </c>
      <c r="K1936" s="281">
        <v>-0.25810688865300002</v>
      </c>
      <c r="L1936" s="279" t="s">
        <v>278</v>
      </c>
    </row>
    <row r="1937" spans="1:12" x14ac:dyDescent="0.25">
      <c r="A1937" s="279" t="s">
        <v>292</v>
      </c>
      <c r="B1937" s="279" t="s">
        <v>328</v>
      </c>
      <c r="C1937" s="279" t="s">
        <v>328</v>
      </c>
      <c r="D1937" s="279" t="s">
        <v>8846</v>
      </c>
      <c r="E1937">
        <v>752916</v>
      </c>
      <c r="F1937" s="288">
        <v>51.987999999999985</v>
      </c>
      <c r="G1937" t="s">
        <v>76</v>
      </c>
      <c r="H1937" s="289" t="s">
        <v>13444</v>
      </c>
      <c r="I1937" s="289" t="s">
        <v>13412</v>
      </c>
      <c r="J1937" s="289" t="s">
        <v>13417</v>
      </c>
      <c r="K1937" s="281">
        <v>-9.7705881740699996E-2</v>
      </c>
      <c r="L1937" s="279" t="s">
        <v>278</v>
      </c>
    </row>
    <row r="1938" spans="1:12" x14ac:dyDescent="0.25">
      <c r="A1938" s="279" t="s">
        <v>292</v>
      </c>
      <c r="B1938" s="279" t="s">
        <v>328</v>
      </c>
      <c r="C1938" s="279" t="s">
        <v>328</v>
      </c>
      <c r="D1938" s="279" t="s">
        <v>8889</v>
      </c>
      <c r="E1938">
        <v>743950</v>
      </c>
      <c r="F1938" s="288">
        <v>51.987999999999985</v>
      </c>
      <c r="G1938" t="s">
        <v>76</v>
      </c>
      <c r="H1938" s="289" t="s">
        <v>13445</v>
      </c>
      <c r="I1938" s="289" t="s">
        <v>13412</v>
      </c>
      <c r="J1938" s="289" t="s">
        <v>13416</v>
      </c>
      <c r="K1938" s="281">
        <v>-0.88045814680800005</v>
      </c>
      <c r="L1938" s="279" t="s">
        <v>278</v>
      </c>
    </row>
    <row r="1939" spans="1:12" x14ac:dyDescent="0.25">
      <c r="A1939" s="279" t="s">
        <v>292</v>
      </c>
      <c r="B1939" s="279" t="s">
        <v>328</v>
      </c>
      <c r="C1939" s="279" t="s">
        <v>328</v>
      </c>
      <c r="D1939" s="279" t="s">
        <v>9041</v>
      </c>
      <c r="E1939">
        <v>615781</v>
      </c>
      <c r="F1939" s="288">
        <v>51.987999999999985</v>
      </c>
      <c r="G1939" t="s">
        <v>77</v>
      </c>
      <c r="H1939" s="289" t="s">
        <v>13445</v>
      </c>
      <c r="I1939" s="289" t="s">
        <v>13412</v>
      </c>
      <c r="J1939" s="289" t="s">
        <v>13422</v>
      </c>
      <c r="K1939" s="281">
        <v>-0.42447252911</v>
      </c>
      <c r="L1939" s="279" t="s">
        <v>278</v>
      </c>
    </row>
    <row r="1940" spans="1:12" x14ac:dyDescent="0.25">
      <c r="A1940" s="279" t="s">
        <v>292</v>
      </c>
      <c r="B1940" s="279" t="s">
        <v>328</v>
      </c>
      <c r="C1940" s="279" t="s">
        <v>328</v>
      </c>
      <c r="D1940" s="279" t="s">
        <v>9045</v>
      </c>
      <c r="E1940">
        <v>718629</v>
      </c>
      <c r="F1940" s="288">
        <v>51.987999999999985</v>
      </c>
      <c r="G1940" t="s">
        <v>76</v>
      </c>
      <c r="H1940" s="289" t="s">
        <v>13445</v>
      </c>
      <c r="I1940" s="289" t="s">
        <v>13412</v>
      </c>
      <c r="J1940" s="289" t="s">
        <v>13416</v>
      </c>
      <c r="K1940" s="281">
        <v>-0.56902561607199997</v>
      </c>
      <c r="L1940" s="279" t="s">
        <v>278</v>
      </c>
    </row>
    <row r="1941" spans="1:12" x14ac:dyDescent="0.25">
      <c r="A1941" s="279" t="s">
        <v>292</v>
      </c>
      <c r="B1941" s="279" t="s">
        <v>328</v>
      </c>
      <c r="C1941" s="279" t="s">
        <v>328</v>
      </c>
      <c r="D1941" s="279" t="s">
        <v>9058</v>
      </c>
      <c r="E1941">
        <v>753572</v>
      </c>
      <c r="F1941" s="288">
        <v>51.987999999999985</v>
      </c>
      <c r="G1941" t="s">
        <v>77</v>
      </c>
      <c r="H1941" s="289" t="s">
        <v>13434</v>
      </c>
      <c r="I1941" s="289" t="s">
        <v>13412</v>
      </c>
      <c r="J1941" s="289" t="s">
        <v>13417</v>
      </c>
      <c r="K1941" s="281">
        <v>-0.16949900510400001</v>
      </c>
      <c r="L1941" s="279" t="s">
        <v>278</v>
      </c>
    </row>
    <row r="1942" spans="1:12" x14ac:dyDescent="0.25">
      <c r="A1942" s="279" t="s">
        <v>292</v>
      </c>
      <c r="B1942" s="279" t="s">
        <v>328</v>
      </c>
      <c r="C1942" s="279" t="s">
        <v>328</v>
      </c>
      <c r="D1942" s="279" t="s">
        <v>9107</v>
      </c>
      <c r="E1942">
        <v>798380</v>
      </c>
      <c r="F1942" s="288">
        <v>51.987999999999985</v>
      </c>
      <c r="G1942" t="s">
        <v>76</v>
      </c>
      <c r="H1942" s="289" t="s">
        <v>13445</v>
      </c>
      <c r="I1942" s="289" t="s">
        <v>13412</v>
      </c>
      <c r="J1942" s="289" t="s">
        <v>13416</v>
      </c>
      <c r="K1942" s="281">
        <v>-0.82327469001300002</v>
      </c>
      <c r="L1942" s="279" t="s">
        <v>278</v>
      </c>
    </row>
    <row r="1943" spans="1:12" x14ac:dyDescent="0.25">
      <c r="A1943" s="279" t="s">
        <v>292</v>
      </c>
      <c r="B1943" s="279" t="s">
        <v>328</v>
      </c>
      <c r="C1943" s="279" t="s">
        <v>328</v>
      </c>
      <c r="D1943" s="279" t="s">
        <v>9268</v>
      </c>
      <c r="E1943">
        <v>675903</v>
      </c>
      <c r="F1943" s="288">
        <v>51.987999999999985</v>
      </c>
      <c r="G1943" t="s">
        <v>77</v>
      </c>
      <c r="H1943" s="289" t="s">
        <v>13434</v>
      </c>
      <c r="I1943" s="289" t="s">
        <v>13412</v>
      </c>
      <c r="J1943" s="289" t="s">
        <v>13422</v>
      </c>
      <c r="K1943" s="281">
        <v>-0.233276627322</v>
      </c>
      <c r="L1943" s="279" t="s">
        <v>278</v>
      </c>
    </row>
    <row r="1944" spans="1:12" x14ac:dyDescent="0.25">
      <c r="A1944" s="279" t="s">
        <v>292</v>
      </c>
      <c r="B1944" s="279" t="s">
        <v>328</v>
      </c>
      <c r="C1944" s="279" t="s">
        <v>328</v>
      </c>
      <c r="D1944" s="279" t="s">
        <v>9314</v>
      </c>
      <c r="E1944">
        <v>757349</v>
      </c>
      <c r="F1944" s="288">
        <v>51.987999999999985</v>
      </c>
      <c r="G1944" t="s">
        <v>77</v>
      </c>
      <c r="H1944" s="289" t="s">
        <v>13444</v>
      </c>
      <c r="I1944" s="289" t="s">
        <v>13412</v>
      </c>
      <c r="J1944" s="289" t="s">
        <v>13422</v>
      </c>
      <c r="K1944" s="281">
        <v>-0.31675161545399999</v>
      </c>
      <c r="L1944" s="279" t="s">
        <v>278</v>
      </c>
    </row>
    <row r="1945" spans="1:12" x14ac:dyDescent="0.25">
      <c r="A1945" s="279" t="s">
        <v>292</v>
      </c>
      <c r="B1945" s="279" t="s">
        <v>328</v>
      </c>
      <c r="C1945" s="279" t="s">
        <v>328</v>
      </c>
      <c r="D1945" s="279" t="s">
        <v>9451</v>
      </c>
      <c r="E1945">
        <v>770078</v>
      </c>
      <c r="F1945" s="288">
        <v>51.987999999999985</v>
      </c>
      <c r="G1945" t="s">
        <v>76</v>
      </c>
      <c r="H1945" s="289" t="s">
        <v>13444</v>
      </c>
      <c r="I1945" s="289" t="s">
        <v>13412</v>
      </c>
      <c r="J1945" s="289" t="s">
        <v>13417</v>
      </c>
      <c r="K1945" s="281">
        <v>0.66821176777400004</v>
      </c>
      <c r="L1945" s="279" t="s">
        <v>293</v>
      </c>
    </row>
    <row r="1946" spans="1:12" x14ac:dyDescent="0.25">
      <c r="A1946" s="279" t="s">
        <v>292</v>
      </c>
      <c r="B1946" s="279" t="s">
        <v>328</v>
      </c>
      <c r="C1946" s="279" t="s">
        <v>328</v>
      </c>
      <c r="D1946" s="279" t="s">
        <v>9468</v>
      </c>
      <c r="E1946">
        <v>615978</v>
      </c>
      <c r="F1946" s="288">
        <v>51.987999999999985</v>
      </c>
      <c r="G1946" t="s">
        <v>76</v>
      </c>
      <c r="H1946" s="289" t="s">
        <v>13444</v>
      </c>
      <c r="I1946" s="289" t="s">
        <v>13412</v>
      </c>
      <c r="J1946" s="289" t="s">
        <v>13416</v>
      </c>
      <c r="K1946" s="281">
        <v>-0.11117188978799999</v>
      </c>
      <c r="L1946" s="279" t="s">
        <v>278</v>
      </c>
    </row>
    <row r="1947" spans="1:12" x14ac:dyDescent="0.25">
      <c r="A1947" s="279" t="s">
        <v>292</v>
      </c>
      <c r="B1947" s="279" t="s">
        <v>328</v>
      </c>
      <c r="C1947" s="279" t="s">
        <v>328</v>
      </c>
      <c r="D1947" s="279" t="s">
        <v>9546</v>
      </c>
      <c r="E1947">
        <v>747343</v>
      </c>
      <c r="F1947" s="288">
        <v>51.987999999999985</v>
      </c>
      <c r="G1947" t="s">
        <v>77</v>
      </c>
      <c r="H1947" s="289" t="s">
        <v>13444</v>
      </c>
      <c r="I1947" s="289" t="s">
        <v>13412</v>
      </c>
      <c r="J1947" s="289" t="s">
        <v>13422</v>
      </c>
      <c r="K1947" s="281">
        <v>0.19747261952</v>
      </c>
      <c r="L1947" s="279" t="s">
        <v>271</v>
      </c>
    </row>
    <row r="1948" spans="1:12" x14ac:dyDescent="0.25">
      <c r="A1948" s="279" t="s">
        <v>292</v>
      </c>
      <c r="B1948" s="279" t="s">
        <v>328</v>
      </c>
      <c r="C1948" s="279" t="s">
        <v>328</v>
      </c>
      <c r="D1948" s="279" t="s">
        <v>9632</v>
      </c>
      <c r="E1948">
        <v>752924</v>
      </c>
      <c r="F1948" s="288">
        <v>51.987999999999985</v>
      </c>
      <c r="G1948" t="s">
        <v>77</v>
      </c>
      <c r="H1948" s="289" t="s">
        <v>13444</v>
      </c>
      <c r="I1948" s="289" t="s">
        <v>13412</v>
      </c>
      <c r="J1948" s="289" t="s">
        <v>13416</v>
      </c>
      <c r="K1948" s="281">
        <v>-0.81001246981700004</v>
      </c>
      <c r="L1948" s="279" t="s">
        <v>278</v>
      </c>
    </row>
    <row r="1949" spans="1:12" x14ac:dyDescent="0.25">
      <c r="A1949" s="279" t="s">
        <v>292</v>
      </c>
      <c r="B1949" s="279" t="s">
        <v>328</v>
      </c>
      <c r="C1949" s="279" t="s">
        <v>328</v>
      </c>
      <c r="D1949" s="279" t="s">
        <v>9810</v>
      </c>
      <c r="E1949">
        <v>716391</v>
      </c>
      <c r="F1949" s="288">
        <v>51.987999999999985</v>
      </c>
      <c r="G1949" t="s">
        <v>76</v>
      </c>
      <c r="H1949" s="289" t="s">
        <v>13434</v>
      </c>
      <c r="I1949" s="289" t="s">
        <v>13412</v>
      </c>
      <c r="J1949" s="289" t="s">
        <v>13417</v>
      </c>
      <c r="K1949" s="281">
        <v>-0.16011060305499999</v>
      </c>
      <c r="L1949" s="279" t="s">
        <v>278</v>
      </c>
    </row>
    <row r="1950" spans="1:12" x14ac:dyDescent="0.25">
      <c r="A1950" s="279" t="s">
        <v>292</v>
      </c>
      <c r="B1950" s="279" t="s">
        <v>328</v>
      </c>
      <c r="C1950" s="279" t="s">
        <v>328</v>
      </c>
      <c r="D1950" s="279" t="s">
        <v>9963</v>
      </c>
      <c r="E1950">
        <v>702889</v>
      </c>
      <c r="F1950" s="288">
        <v>51.987999999999985</v>
      </c>
      <c r="G1950" t="s">
        <v>76</v>
      </c>
      <c r="H1950" s="289" t="s">
        <v>13445</v>
      </c>
      <c r="I1950" s="289" t="s">
        <v>13412</v>
      </c>
      <c r="J1950" s="289" t="s">
        <v>13416</v>
      </c>
      <c r="K1950" s="281">
        <v>-0.90219467933899999</v>
      </c>
      <c r="L1950" s="279" t="s">
        <v>278</v>
      </c>
    </row>
    <row r="1951" spans="1:12" x14ac:dyDescent="0.25">
      <c r="A1951" s="279" t="s">
        <v>292</v>
      </c>
      <c r="B1951" s="279" t="s">
        <v>328</v>
      </c>
      <c r="C1951" s="279" t="s">
        <v>328</v>
      </c>
      <c r="D1951" s="279" t="s">
        <v>9997</v>
      </c>
      <c r="E1951">
        <v>666068</v>
      </c>
      <c r="F1951" s="288">
        <v>51.987999999999985</v>
      </c>
      <c r="G1951" t="s">
        <v>76</v>
      </c>
      <c r="H1951" s="289" t="s">
        <v>13444</v>
      </c>
      <c r="I1951" s="289" t="s">
        <v>13412</v>
      </c>
      <c r="J1951" s="289" t="s">
        <v>13416</v>
      </c>
      <c r="K1951" s="281">
        <v>-0.40270300967200001</v>
      </c>
      <c r="L1951" s="279" t="s">
        <v>278</v>
      </c>
    </row>
    <row r="1952" spans="1:12" x14ac:dyDescent="0.25">
      <c r="A1952" s="279" t="s">
        <v>292</v>
      </c>
      <c r="B1952" s="279" t="s">
        <v>328</v>
      </c>
      <c r="C1952" s="279" t="s">
        <v>328</v>
      </c>
      <c r="D1952" s="279" t="s">
        <v>10003</v>
      </c>
      <c r="E1952">
        <v>743917</v>
      </c>
      <c r="F1952" s="288">
        <v>51.987999999999985</v>
      </c>
      <c r="G1952" t="s">
        <v>76</v>
      </c>
      <c r="H1952" s="289" t="s">
        <v>13445</v>
      </c>
      <c r="I1952" s="289" t="s">
        <v>13412</v>
      </c>
      <c r="J1952" s="289" t="s">
        <v>13416</v>
      </c>
      <c r="K1952" s="281">
        <v>-0.53373555710300002</v>
      </c>
      <c r="L1952" s="279" t="s">
        <v>278</v>
      </c>
    </row>
    <row r="1953" spans="1:12" x14ac:dyDescent="0.25">
      <c r="A1953" s="279" t="s">
        <v>292</v>
      </c>
      <c r="B1953" s="279" t="s">
        <v>328</v>
      </c>
      <c r="C1953" s="279" t="s">
        <v>328</v>
      </c>
      <c r="D1953" s="279" t="s">
        <v>10093</v>
      </c>
      <c r="E1953">
        <v>647454</v>
      </c>
      <c r="F1953" s="288">
        <v>51.987999999999985</v>
      </c>
      <c r="G1953" t="s">
        <v>76</v>
      </c>
      <c r="H1953" s="289" t="s">
        <v>13434</v>
      </c>
      <c r="I1953" s="289" t="s">
        <v>13412</v>
      </c>
      <c r="J1953" s="289" t="s">
        <v>13422</v>
      </c>
      <c r="K1953" s="281">
        <v>-8.7280756304800006E-2</v>
      </c>
      <c r="L1953" s="279" t="s">
        <v>278</v>
      </c>
    </row>
    <row r="1954" spans="1:12" x14ac:dyDescent="0.25">
      <c r="A1954" s="279" t="s">
        <v>292</v>
      </c>
      <c r="B1954" s="279" t="s">
        <v>328</v>
      </c>
      <c r="C1954" s="279" t="s">
        <v>328</v>
      </c>
      <c r="D1954" s="279" t="s">
        <v>10100</v>
      </c>
      <c r="E1954">
        <v>707805</v>
      </c>
      <c r="F1954" s="288">
        <v>51.987999999999985</v>
      </c>
      <c r="G1954" t="s">
        <v>76</v>
      </c>
      <c r="H1954" s="289" t="s">
        <v>13445</v>
      </c>
      <c r="I1954" s="289" t="s">
        <v>13412</v>
      </c>
      <c r="J1954" s="289" t="s">
        <v>13416</v>
      </c>
      <c r="K1954" s="281">
        <v>-1.7765751316799999E-2</v>
      </c>
      <c r="L1954" s="279" t="s">
        <v>278</v>
      </c>
    </row>
    <row r="1955" spans="1:12" x14ac:dyDescent="0.25">
      <c r="A1955" s="279" t="s">
        <v>292</v>
      </c>
      <c r="B1955" s="279" t="s">
        <v>328</v>
      </c>
      <c r="C1955" s="279" t="s">
        <v>328</v>
      </c>
      <c r="D1955" s="279" t="s">
        <v>10184</v>
      </c>
      <c r="E1955">
        <v>753025</v>
      </c>
      <c r="F1955" s="288">
        <v>51.987999999999985</v>
      </c>
      <c r="G1955" t="s">
        <v>76</v>
      </c>
      <c r="H1955" s="289" t="s">
        <v>13444</v>
      </c>
      <c r="I1955" s="289" t="s">
        <v>13412</v>
      </c>
      <c r="J1955" s="289" t="s">
        <v>13423</v>
      </c>
      <c r="K1955" s="281">
        <v>-0.18988916097700001</v>
      </c>
      <c r="L1955" s="279" t="s">
        <v>278</v>
      </c>
    </row>
    <row r="1956" spans="1:12" x14ac:dyDescent="0.25">
      <c r="A1956" s="279" t="s">
        <v>292</v>
      </c>
      <c r="B1956" s="279" t="s">
        <v>328</v>
      </c>
      <c r="C1956" s="279" t="s">
        <v>328</v>
      </c>
      <c r="D1956" s="279" t="s">
        <v>10223</v>
      </c>
      <c r="E1956">
        <v>644943</v>
      </c>
      <c r="F1956" s="288">
        <v>51.987999999999985</v>
      </c>
      <c r="G1956" t="s">
        <v>77</v>
      </c>
      <c r="H1956" s="289" t="s">
        <v>13444</v>
      </c>
      <c r="I1956" s="289" t="s">
        <v>13412</v>
      </c>
      <c r="J1956" s="289" t="s">
        <v>13417</v>
      </c>
      <c r="K1956" s="281">
        <v>-0.73012975718399997</v>
      </c>
      <c r="L1956" s="279" t="s">
        <v>278</v>
      </c>
    </row>
    <row r="1957" spans="1:12" x14ac:dyDescent="0.25">
      <c r="A1957" s="279" t="s">
        <v>292</v>
      </c>
      <c r="B1957" s="279" t="s">
        <v>328</v>
      </c>
      <c r="C1957" s="279" t="s">
        <v>328</v>
      </c>
      <c r="D1957" s="279" t="s">
        <v>10328</v>
      </c>
      <c r="E1957">
        <v>707775</v>
      </c>
      <c r="F1957" s="288">
        <v>51.987999999999985</v>
      </c>
      <c r="G1957" t="s">
        <v>76</v>
      </c>
      <c r="H1957" s="289" t="s">
        <v>13444</v>
      </c>
      <c r="I1957" s="289" t="s">
        <v>13412</v>
      </c>
      <c r="J1957" s="289" t="s">
        <v>13416</v>
      </c>
      <c r="K1957" s="281">
        <v>-0.39928635165900001</v>
      </c>
      <c r="L1957" s="279" t="s">
        <v>278</v>
      </c>
    </row>
    <row r="1958" spans="1:12" x14ac:dyDescent="0.25">
      <c r="A1958" s="279" t="s">
        <v>292</v>
      </c>
      <c r="B1958" s="279" t="s">
        <v>328</v>
      </c>
      <c r="C1958" s="279" t="s">
        <v>328</v>
      </c>
      <c r="D1958" s="279" t="s">
        <v>10344</v>
      </c>
      <c r="E1958">
        <v>707759</v>
      </c>
      <c r="F1958" s="288">
        <v>51.987999999999985</v>
      </c>
      <c r="G1958" t="s">
        <v>76</v>
      </c>
      <c r="H1958" s="289" t="s">
        <v>13445</v>
      </c>
      <c r="I1958" s="289" t="s">
        <v>13412</v>
      </c>
      <c r="J1958" s="289" t="s">
        <v>13423</v>
      </c>
      <c r="K1958" s="281">
        <v>-0.31435546223900002</v>
      </c>
      <c r="L1958" s="279" t="s">
        <v>278</v>
      </c>
    </row>
    <row r="1959" spans="1:12" x14ac:dyDescent="0.25">
      <c r="A1959" s="279" t="s">
        <v>292</v>
      </c>
      <c r="B1959" s="279" t="s">
        <v>328</v>
      </c>
      <c r="C1959" s="279" t="s">
        <v>328</v>
      </c>
      <c r="D1959" s="279" t="s">
        <v>10358</v>
      </c>
      <c r="E1959">
        <v>787345</v>
      </c>
      <c r="F1959" s="288">
        <v>51.987999999999985</v>
      </c>
      <c r="G1959" t="s">
        <v>77</v>
      </c>
      <c r="H1959" s="289" t="s">
        <v>13434</v>
      </c>
      <c r="I1959" s="289" t="s">
        <v>13412</v>
      </c>
      <c r="J1959" s="289" t="s">
        <v>13422</v>
      </c>
      <c r="K1959" s="281">
        <v>4.4746285767299998E-2</v>
      </c>
      <c r="L1959" s="279" t="s">
        <v>271</v>
      </c>
    </row>
    <row r="1960" spans="1:12" x14ac:dyDescent="0.25">
      <c r="A1960" s="279" t="s">
        <v>292</v>
      </c>
      <c r="B1960" s="279" t="s">
        <v>328</v>
      </c>
      <c r="C1960" s="279" t="s">
        <v>328</v>
      </c>
      <c r="D1960" s="279" t="s">
        <v>10386</v>
      </c>
      <c r="E1960">
        <v>668575</v>
      </c>
      <c r="F1960" s="288">
        <v>51.987999999999985</v>
      </c>
      <c r="G1960" t="s">
        <v>77</v>
      </c>
      <c r="H1960" s="289" t="s">
        <v>13434</v>
      </c>
      <c r="I1960" s="289" t="s">
        <v>13412</v>
      </c>
      <c r="J1960" s="289" t="s">
        <v>13422</v>
      </c>
      <c r="K1960" s="281">
        <v>0.45478172006599998</v>
      </c>
      <c r="L1960" s="279" t="s">
        <v>271</v>
      </c>
    </row>
    <row r="1961" spans="1:12" x14ac:dyDescent="0.25">
      <c r="A1961" s="279" t="s">
        <v>292</v>
      </c>
      <c r="B1961" s="279" t="s">
        <v>328</v>
      </c>
      <c r="C1961" s="279" t="s">
        <v>328</v>
      </c>
      <c r="D1961" s="279" t="s">
        <v>10435</v>
      </c>
      <c r="E1961">
        <v>644871</v>
      </c>
      <c r="F1961" s="288">
        <v>51.987999999999985</v>
      </c>
      <c r="G1961" t="s">
        <v>77</v>
      </c>
      <c r="H1961" s="289" t="s">
        <v>13444</v>
      </c>
      <c r="I1961" s="289" t="s">
        <v>13412</v>
      </c>
      <c r="J1961" s="289" t="s">
        <v>13417</v>
      </c>
      <c r="K1961" s="281">
        <v>0.32309180754400002</v>
      </c>
      <c r="L1961" s="279" t="s">
        <v>271</v>
      </c>
    </row>
    <row r="1962" spans="1:12" x14ac:dyDescent="0.25">
      <c r="A1962" s="279" t="s">
        <v>292</v>
      </c>
      <c r="B1962" s="279" t="s">
        <v>328</v>
      </c>
      <c r="C1962" s="279" t="s">
        <v>328</v>
      </c>
      <c r="D1962" s="279" t="s">
        <v>10479</v>
      </c>
      <c r="E1962">
        <v>682934</v>
      </c>
      <c r="F1962" s="288">
        <v>51.987999999999985</v>
      </c>
      <c r="G1962" t="s">
        <v>76</v>
      </c>
      <c r="H1962" s="289" t="s">
        <v>13434</v>
      </c>
      <c r="I1962" s="289" t="s">
        <v>13412</v>
      </c>
      <c r="J1962" s="289" t="s">
        <v>13416</v>
      </c>
      <c r="K1962" s="281">
        <v>0.20715596431700001</v>
      </c>
      <c r="L1962" s="279" t="s">
        <v>271</v>
      </c>
    </row>
    <row r="1963" spans="1:12" x14ac:dyDescent="0.25">
      <c r="A1963" s="279" t="s">
        <v>292</v>
      </c>
      <c r="B1963" s="279" t="s">
        <v>328</v>
      </c>
      <c r="C1963" s="279" t="s">
        <v>328</v>
      </c>
      <c r="D1963" s="279" t="s">
        <v>10527</v>
      </c>
      <c r="E1963">
        <v>704342</v>
      </c>
      <c r="F1963" s="288">
        <v>51.987999999999985</v>
      </c>
      <c r="G1963" t="s">
        <v>77</v>
      </c>
      <c r="H1963" s="289" t="s">
        <v>13434</v>
      </c>
      <c r="I1963" s="289" t="s">
        <v>13412</v>
      </c>
      <c r="J1963" s="289" t="s">
        <v>13417</v>
      </c>
      <c r="K1963" s="281">
        <v>-0.35397101397800002</v>
      </c>
      <c r="L1963" s="279" t="s">
        <v>278</v>
      </c>
    </row>
    <row r="1964" spans="1:12" x14ac:dyDescent="0.25">
      <c r="A1964" s="279" t="s">
        <v>292</v>
      </c>
      <c r="B1964" s="279" t="s">
        <v>328</v>
      </c>
      <c r="C1964" s="279" t="s">
        <v>328</v>
      </c>
      <c r="D1964" s="279" t="s">
        <v>10732</v>
      </c>
      <c r="E1964">
        <v>736686</v>
      </c>
      <c r="F1964" s="288">
        <v>51.987999999999985</v>
      </c>
      <c r="G1964" t="s">
        <v>77</v>
      </c>
      <c r="H1964" s="289" t="s">
        <v>13444</v>
      </c>
      <c r="I1964" s="289" t="s">
        <v>13412</v>
      </c>
      <c r="J1964" s="289" t="s">
        <v>13423</v>
      </c>
      <c r="K1964" s="281">
        <v>0.63513568592199998</v>
      </c>
      <c r="L1964" s="279" t="s">
        <v>293</v>
      </c>
    </row>
    <row r="1965" spans="1:12" x14ac:dyDescent="0.25">
      <c r="A1965" s="279" t="s">
        <v>292</v>
      </c>
      <c r="B1965" s="279" t="s">
        <v>328</v>
      </c>
      <c r="C1965" s="279" t="s">
        <v>328</v>
      </c>
      <c r="D1965" s="279" t="s">
        <v>10778</v>
      </c>
      <c r="E1965">
        <v>601641</v>
      </c>
      <c r="F1965" s="288">
        <v>51.987999999999985</v>
      </c>
      <c r="G1965" t="s">
        <v>76</v>
      </c>
      <c r="H1965" s="289" t="s">
        <v>13445</v>
      </c>
      <c r="I1965" s="289" t="s">
        <v>13412</v>
      </c>
      <c r="J1965" s="289" t="s">
        <v>13417</v>
      </c>
      <c r="K1965" s="281">
        <v>-0.40678842821900002</v>
      </c>
      <c r="L1965" s="279" t="s">
        <v>278</v>
      </c>
    </row>
    <row r="1966" spans="1:12" x14ac:dyDescent="0.25">
      <c r="A1966" s="279" t="s">
        <v>292</v>
      </c>
      <c r="B1966" s="279" t="s">
        <v>328</v>
      </c>
      <c r="C1966" s="279" t="s">
        <v>328</v>
      </c>
      <c r="D1966" s="279" t="s">
        <v>10779</v>
      </c>
      <c r="E1966">
        <v>687855</v>
      </c>
      <c r="F1966" s="288">
        <v>51.987999999999985</v>
      </c>
      <c r="G1966" t="s">
        <v>77</v>
      </c>
      <c r="H1966" s="289" t="s">
        <v>13434</v>
      </c>
      <c r="I1966" s="289" t="s">
        <v>13412</v>
      </c>
      <c r="J1966" s="289" t="s">
        <v>13417</v>
      </c>
      <c r="K1966" s="281">
        <v>0.40233542414000001</v>
      </c>
      <c r="L1966" s="279" t="s">
        <v>271</v>
      </c>
    </row>
    <row r="1967" spans="1:12" x14ac:dyDescent="0.25">
      <c r="A1967" s="279" t="s">
        <v>292</v>
      </c>
      <c r="B1967" s="279" t="s">
        <v>328</v>
      </c>
      <c r="C1967" s="279" t="s">
        <v>328</v>
      </c>
      <c r="D1967" s="279" t="s">
        <v>10811</v>
      </c>
      <c r="E1967">
        <v>779652</v>
      </c>
      <c r="F1967" s="288">
        <v>51.987999999999985</v>
      </c>
      <c r="G1967" t="s">
        <v>77</v>
      </c>
      <c r="H1967" s="289" t="s">
        <v>13444</v>
      </c>
      <c r="I1967" s="289" t="s">
        <v>13412</v>
      </c>
      <c r="J1967" s="289" t="s">
        <v>13417</v>
      </c>
      <c r="K1967" s="281">
        <v>7.9883573634000005E-2</v>
      </c>
      <c r="L1967" s="279" t="s">
        <v>271</v>
      </c>
    </row>
    <row r="1968" spans="1:12" x14ac:dyDescent="0.25">
      <c r="A1968" s="279" t="s">
        <v>292</v>
      </c>
      <c r="B1968" s="279" t="s">
        <v>328</v>
      </c>
      <c r="C1968" s="279" t="s">
        <v>328</v>
      </c>
      <c r="D1968" s="279" t="s">
        <v>10824</v>
      </c>
      <c r="E1968">
        <v>773620</v>
      </c>
      <c r="F1968" s="288">
        <v>51.987999999999985</v>
      </c>
      <c r="G1968" t="s">
        <v>77</v>
      </c>
      <c r="H1968" s="289" t="s">
        <v>13434</v>
      </c>
      <c r="I1968" s="289" t="s">
        <v>13412</v>
      </c>
      <c r="J1968" s="289" t="s">
        <v>13417</v>
      </c>
      <c r="K1968" s="281">
        <v>-0.52853475111100001</v>
      </c>
      <c r="L1968" s="279" t="s">
        <v>278</v>
      </c>
    </row>
    <row r="1969" spans="1:12" x14ac:dyDescent="0.25">
      <c r="A1969" s="279" t="s">
        <v>292</v>
      </c>
      <c r="B1969" s="279" t="s">
        <v>328</v>
      </c>
      <c r="C1969" s="279" t="s">
        <v>328</v>
      </c>
      <c r="D1969" s="279" t="s">
        <v>10932</v>
      </c>
      <c r="E1969">
        <v>653900</v>
      </c>
      <c r="F1969" s="288">
        <v>51.987999999999985</v>
      </c>
      <c r="G1969" t="s">
        <v>77</v>
      </c>
      <c r="H1969" s="289" t="s">
        <v>13434</v>
      </c>
      <c r="I1969" s="289" t="s">
        <v>13412</v>
      </c>
      <c r="J1969" s="289" t="s">
        <v>13417</v>
      </c>
      <c r="K1969" s="281">
        <v>0.24747301109600001</v>
      </c>
      <c r="L1969" s="279" t="s">
        <v>271</v>
      </c>
    </row>
    <row r="1970" spans="1:12" x14ac:dyDescent="0.25">
      <c r="A1970" s="279" t="s">
        <v>292</v>
      </c>
      <c r="B1970" s="279" t="s">
        <v>328</v>
      </c>
      <c r="C1970" s="279" t="s">
        <v>328</v>
      </c>
      <c r="D1970" s="279" t="s">
        <v>11062</v>
      </c>
      <c r="E1970">
        <v>641405</v>
      </c>
      <c r="F1970" s="288">
        <v>51.987999999999985</v>
      </c>
      <c r="G1970" t="s">
        <v>77</v>
      </c>
      <c r="H1970" s="289" t="s">
        <v>13444</v>
      </c>
      <c r="I1970" s="289" t="s">
        <v>13412</v>
      </c>
      <c r="J1970" s="289" t="s">
        <v>13416</v>
      </c>
      <c r="K1970" s="281">
        <v>0.74697524646400004</v>
      </c>
      <c r="L1970" s="279" t="s">
        <v>293</v>
      </c>
    </row>
    <row r="1971" spans="1:12" x14ac:dyDescent="0.25">
      <c r="A1971" s="279" t="s">
        <v>292</v>
      </c>
      <c r="B1971" s="279" t="s">
        <v>328</v>
      </c>
      <c r="C1971" s="279" t="s">
        <v>328</v>
      </c>
      <c r="D1971" s="279" t="s">
        <v>11069</v>
      </c>
      <c r="E1971">
        <v>743925</v>
      </c>
      <c r="F1971" s="288">
        <v>51.987999999999985</v>
      </c>
      <c r="G1971" t="s">
        <v>76</v>
      </c>
      <c r="H1971" s="289" t="s">
        <v>13445</v>
      </c>
      <c r="I1971" s="289" t="s">
        <v>13412</v>
      </c>
      <c r="J1971" s="289" t="s">
        <v>13416</v>
      </c>
      <c r="K1971" s="281">
        <v>-0.87004052356999995</v>
      </c>
      <c r="L1971" s="279" t="s">
        <v>278</v>
      </c>
    </row>
    <row r="1972" spans="1:12" x14ac:dyDescent="0.25">
      <c r="A1972" s="279" t="s">
        <v>292</v>
      </c>
      <c r="B1972" s="279" t="s">
        <v>328</v>
      </c>
      <c r="C1972" s="279" t="s">
        <v>328</v>
      </c>
      <c r="D1972" s="279" t="s">
        <v>11099</v>
      </c>
      <c r="E1972">
        <v>704164</v>
      </c>
      <c r="F1972" s="288">
        <v>51.987999999999985</v>
      </c>
      <c r="G1972" t="s">
        <v>77</v>
      </c>
      <c r="H1972" s="289" t="s">
        <v>13434</v>
      </c>
      <c r="I1972" s="289" t="s">
        <v>13412</v>
      </c>
      <c r="J1972" s="289" t="s">
        <v>13417</v>
      </c>
      <c r="K1972" s="281">
        <v>-0.16444542290899999</v>
      </c>
      <c r="L1972" s="279" t="s">
        <v>278</v>
      </c>
    </row>
    <row r="1973" spans="1:12" x14ac:dyDescent="0.25">
      <c r="A1973" s="279" t="s">
        <v>292</v>
      </c>
      <c r="B1973" s="279" t="s">
        <v>328</v>
      </c>
      <c r="C1973" s="279" t="s">
        <v>328</v>
      </c>
      <c r="D1973" s="279" t="s">
        <v>11104</v>
      </c>
      <c r="E1973">
        <v>743941</v>
      </c>
      <c r="F1973" s="288">
        <v>51.987999999999985</v>
      </c>
      <c r="G1973" t="s">
        <v>76</v>
      </c>
      <c r="H1973" s="289" t="s">
        <v>13445</v>
      </c>
      <c r="I1973" s="289" t="s">
        <v>13412</v>
      </c>
      <c r="J1973" s="289" t="s">
        <v>13416</v>
      </c>
      <c r="K1973" s="281">
        <v>-0.87125404614199997</v>
      </c>
      <c r="L1973" s="279" t="s">
        <v>278</v>
      </c>
    </row>
    <row r="1974" spans="1:12" x14ac:dyDescent="0.25">
      <c r="A1974" s="279" t="s">
        <v>292</v>
      </c>
      <c r="B1974" s="279" t="s">
        <v>328</v>
      </c>
      <c r="C1974" s="279" t="s">
        <v>328</v>
      </c>
      <c r="D1974" s="279" t="s">
        <v>11152</v>
      </c>
      <c r="E1974">
        <v>601659</v>
      </c>
      <c r="F1974" s="288">
        <v>51.987999999999985</v>
      </c>
      <c r="G1974" t="s">
        <v>76</v>
      </c>
      <c r="H1974" s="289" t="s">
        <v>13445</v>
      </c>
      <c r="I1974" s="289" t="s">
        <v>13412</v>
      </c>
      <c r="J1974" s="289" t="s">
        <v>13416</v>
      </c>
      <c r="K1974" s="281">
        <v>0.19451089398900001</v>
      </c>
      <c r="L1974" s="279" t="s">
        <v>271</v>
      </c>
    </row>
    <row r="1975" spans="1:12" x14ac:dyDescent="0.25">
      <c r="A1975" s="279" t="s">
        <v>292</v>
      </c>
      <c r="B1975" s="279" t="s">
        <v>328</v>
      </c>
      <c r="C1975" s="279" t="s">
        <v>328</v>
      </c>
      <c r="D1975" s="279" t="s">
        <v>11226</v>
      </c>
      <c r="E1975">
        <v>789925</v>
      </c>
      <c r="F1975" s="288">
        <v>51.987999999999985</v>
      </c>
      <c r="G1975" t="s">
        <v>77</v>
      </c>
      <c r="H1975" s="289" t="s">
        <v>13434</v>
      </c>
      <c r="I1975" s="289" t="s">
        <v>13412</v>
      </c>
      <c r="J1975" s="289" t="s">
        <v>13422</v>
      </c>
      <c r="K1975" s="281">
        <v>8.3772820366000006E-2</v>
      </c>
      <c r="L1975" s="279" t="s">
        <v>271</v>
      </c>
    </row>
    <row r="1976" spans="1:12" x14ac:dyDescent="0.25">
      <c r="A1976" s="279" t="s">
        <v>292</v>
      </c>
      <c r="B1976" s="279" t="s">
        <v>328</v>
      </c>
      <c r="C1976" s="279" t="s">
        <v>328</v>
      </c>
      <c r="D1976" s="279" t="s">
        <v>11250</v>
      </c>
      <c r="E1976">
        <v>601675</v>
      </c>
      <c r="F1976" s="288">
        <v>51.987999999999985</v>
      </c>
      <c r="G1976" t="s">
        <v>76</v>
      </c>
      <c r="H1976" s="289" t="s">
        <v>13434</v>
      </c>
      <c r="I1976" s="289" t="s">
        <v>13412</v>
      </c>
      <c r="J1976" s="289" t="s">
        <v>13416</v>
      </c>
      <c r="K1976" s="281">
        <v>-0.28881815437300001</v>
      </c>
      <c r="L1976" s="279" t="s">
        <v>278</v>
      </c>
    </row>
    <row r="1977" spans="1:12" x14ac:dyDescent="0.25">
      <c r="A1977" s="279" t="s">
        <v>292</v>
      </c>
      <c r="B1977" s="279" t="s">
        <v>328</v>
      </c>
      <c r="C1977" s="279" t="s">
        <v>328</v>
      </c>
      <c r="D1977" s="279" t="s">
        <v>328</v>
      </c>
      <c r="E1977">
        <v>630853</v>
      </c>
      <c r="F1977" s="288">
        <v>51.987999999999985</v>
      </c>
      <c r="G1977" t="s">
        <v>77</v>
      </c>
      <c r="H1977" s="289" t="s">
        <v>13434</v>
      </c>
      <c r="I1977" s="289" t="s">
        <v>13412</v>
      </c>
      <c r="J1977" s="289" t="s">
        <v>13422</v>
      </c>
      <c r="K1977" s="281">
        <v>0.23939132357500001</v>
      </c>
      <c r="L1977" s="279" t="s">
        <v>271</v>
      </c>
    </row>
    <row r="1978" spans="1:12" x14ac:dyDescent="0.25">
      <c r="A1978" s="279" t="s">
        <v>292</v>
      </c>
      <c r="B1978" s="279" t="s">
        <v>328</v>
      </c>
      <c r="C1978" s="279" t="s">
        <v>328</v>
      </c>
      <c r="D1978" s="279" t="s">
        <v>11454</v>
      </c>
      <c r="E1978">
        <v>695955</v>
      </c>
      <c r="F1978" s="288">
        <v>51.987999999999985</v>
      </c>
      <c r="G1978" t="s">
        <v>77</v>
      </c>
      <c r="H1978" s="289" t="s">
        <v>13444</v>
      </c>
      <c r="I1978" s="289" t="s">
        <v>13412</v>
      </c>
      <c r="J1978" s="289" t="s">
        <v>13417</v>
      </c>
      <c r="K1978" s="281">
        <v>-4.0700750223300001E-3</v>
      </c>
      <c r="L1978" s="279" t="s">
        <v>278</v>
      </c>
    </row>
    <row r="1979" spans="1:12" x14ac:dyDescent="0.25">
      <c r="A1979" s="279" t="s">
        <v>292</v>
      </c>
      <c r="B1979" s="279" t="s">
        <v>328</v>
      </c>
      <c r="C1979" s="279" t="s">
        <v>328</v>
      </c>
      <c r="D1979" s="279" t="s">
        <v>11591</v>
      </c>
      <c r="E1979">
        <v>770086</v>
      </c>
      <c r="F1979" s="288">
        <v>51.987999999999985</v>
      </c>
      <c r="G1979" t="s">
        <v>76</v>
      </c>
      <c r="H1979" s="289" t="s">
        <v>13434</v>
      </c>
      <c r="I1979" s="289" t="s">
        <v>13412</v>
      </c>
      <c r="J1979" s="289" t="s">
        <v>13422</v>
      </c>
      <c r="K1979" s="281">
        <v>0.69084941098700003</v>
      </c>
      <c r="L1979" s="279" t="s">
        <v>293</v>
      </c>
    </row>
    <row r="1980" spans="1:12" x14ac:dyDescent="0.25">
      <c r="A1980" s="279" t="s">
        <v>292</v>
      </c>
      <c r="B1980" s="279" t="s">
        <v>328</v>
      </c>
      <c r="C1980" s="279" t="s">
        <v>328</v>
      </c>
      <c r="D1980" s="279" t="s">
        <v>11603</v>
      </c>
      <c r="E1980">
        <v>645974</v>
      </c>
      <c r="F1980" s="288">
        <v>51.987999999999985</v>
      </c>
      <c r="G1980" t="s">
        <v>76</v>
      </c>
      <c r="H1980" s="289" t="s">
        <v>13434</v>
      </c>
      <c r="I1980" s="289" t="s">
        <v>13412</v>
      </c>
      <c r="J1980" s="289" t="s">
        <v>13417</v>
      </c>
      <c r="K1980" s="281">
        <v>-0.419504631726</v>
      </c>
      <c r="L1980" s="279" t="s">
        <v>278</v>
      </c>
    </row>
    <row r="1981" spans="1:12" x14ac:dyDescent="0.25">
      <c r="A1981" s="279" t="s">
        <v>292</v>
      </c>
      <c r="B1981" s="279" t="s">
        <v>328</v>
      </c>
      <c r="C1981" s="279" t="s">
        <v>328</v>
      </c>
      <c r="D1981" s="279" t="s">
        <v>11606</v>
      </c>
      <c r="E1981">
        <v>645958</v>
      </c>
      <c r="F1981" s="288">
        <v>51.987999999999985</v>
      </c>
      <c r="G1981" t="s">
        <v>76</v>
      </c>
      <c r="H1981" s="289" t="s">
        <v>13434</v>
      </c>
      <c r="I1981" s="289" t="s">
        <v>13412</v>
      </c>
      <c r="J1981" s="289" t="s">
        <v>13422</v>
      </c>
      <c r="K1981" s="281">
        <v>-0.14987595292100001</v>
      </c>
      <c r="L1981" s="279" t="s">
        <v>278</v>
      </c>
    </row>
    <row r="1982" spans="1:12" x14ac:dyDescent="0.25">
      <c r="A1982" s="279" t="s">
        <v>292</v>
      </c>
      <c r="B1982" s="279" t="s">
        <v>328</v>
      </c>
      <c r="C1982" s="279" t="s">
        <v>328</v>
      </c>
      <c r="D1982" s="279" t="s">
        <v>11639</v>
      </c>
      <c r="E1982">
        <v>753041</v>
      </c>
      <c r="F1982" s="288">
        <v>51.987999999999985</v>
      </c>
      <c r="G1982" t="s">
        <v>76</v>
      </c>
      <c r="H1982" s="289" t="s">
        <v>13444</v>
      </c>
      <c r="I1982" s="289" t="s">
        <v>13412</v>
      </c>
      <c r="J1982" s="289" t="s">
        <v>13417</v>
      </c>
      <c r="K1982" s="281">
        <v>2.8992654074899999E-2</v>
      </c>
      <c r="L1982" s="279" t="s">
        <v>271</v>
      </c>
    </row>
    <row r="1983" spans="1:12" x14ac:dyDescent="0.25">
      <c r="A1983" s="279" t="s">
        <v>292</v>
      </c>
      <c r="B1983" s="279" t="s">
        <v>328</v>
      </c>
      <c r="C1983" s="279" t="s">
        <v>328</v>
      </c>
      <c r="D1983" s="279" t="s">
        <v>11675</v>
      </c>
      <c r="E1983">
        <v>641413</v>
      </c>
      <c r="F1983" s="288">
        <v>51.987999999999985</v>
      </c>
      <c r="G1983" t="s">
        <v>76</v>
      </c>
      <c r="H1983" s="289" t="s">
        <v>13445</v>
      </c>
      <c r="I1983" s="289" t="s">
        <v>13412</v>
      </c>
      <c r="J1983" s="289" t="s">
        <v>13423</v>
      </c>
      <c r="K1983" s="281">
        <v>0.92035006067900005</v>
      </c>
      <c r="L1983" s="279" t="s">
        <v>293</v>
      </c>
    </row>
    <row r="1984" spans="1:12" x14ac:dyDescent="0.25">
      <c r="A1984" s="279" t="s">
        <v>292</v>
      </c>
      <c r="B1984" s="279" t="s">
        <v>328</v>
      </c>
      <c r="C1984" s="279" t="s">
        <v>328</v>
      </c>
      <c r="D1984" s="279" t="s">
        <v>11699</v>
      </c>
      <c r="E1984">
        <v>779644</v>
      </c>
      <c r="F1984" s="288">
        <v>51.987999999999985</v>
      </c>
      <c r="G1984" t="s">
        <v>77</v>
      </c>
      <c r="H1984" s="289" t="s">
        <v>13444</v>
      </c>
      <c r="I1984" s="289" t="s">
        <v>13412</v>
      </c>
      <c r="J1984" s="289" t="s">
        <v>13417</v>
      </c>
      <c r="K1984" s="281">
        <v>0.28126202400700001</v>
      </c>
      <c r="L1984" s="279" t="s">
        <v>271</v>
      </c>
    </row>
    <row r="1985" spans="1:12" x14ac:dyDescent="0.25">
      <c r="A1985" s="279" t="s">
        <v>292</v>
      </c>
      <c r="B1985" s="279" t="s">
        <v>328</v>
      </c>
      <c r="C1985" s="279" t="s">
        <v>328</v>
      </c>
      <c r="D1985" s="279" t="s">
        <v>11739</v>
      </c>
      <c r="E1985">
        <v>751162</v>
      </c>
      <c r="F1985" s="288">
        <v>51.987999999999985</v>
      </c>
      <c r="G1985" t="s">
        <v>76</v>
      </c>
      <c r="H1985" s="289" t="s">
        <v>13445</v>
      </c>
      <c r="I1985" s="289" t="s">
        <v>13412</v>
      </c>
      <c r="J1985" s="289" t="s">
        <v>13416</v>
      </c>
      <c r="K1985" s="281">
        <v>-0.73255365730900002</v>
      </c>
      <c r="L1985" s="279" t="s">
        <v>278</v>
      </c>
    </row>
    <row r="1986" spans="1:12" x14ac:dyDescent="0.25">
      <c r="A1986" s="279" t="s">
        <v>292</v>
      </c>
      <c r="B1986" s="279" t="s">
        <v>328</v>
      </c>
      <c r="C1986" s="279" t="s">
        <v>328</v>
      </c>
      <c r="D1986" s="279" t="s">
        <v>11744</v>
      </c>
      <c r="E1986">
        <v>650447</v>
      </c>
      <c r="F1986" s="288">
        <v>51.987999999999985</v>
      </c>
      <c r="G1986" t="s">
        <v>76</v>
      </c>
      <c r="H1986" s="289" t="s">
        <v>13411</v>
      </c>
      <c r="I1986" s="289" t="s">
        <v>13412</v>
      </c>
      <c r="J1986" s="289" t="s">
        <v>13423</v>
      </c>
      <c r="K1986" s="281">
        <v>-0.41977123025200003</v>
      </c>
      <c r="L1986" s="279" t="s">
        <v>278</v>
      </c>
    </row>
    <row r="1987" spans="1:12" x14ac:dyDescent="0.25">
      <c r="A1987" s="279" t="s">
        <v>292</v>
      </c>
      <c r="B1987" s="279" t="s">
        <v>328</v>
      </c>
      <c r="C1987" s="279" t="s">
        <v>328</v>
      </c>
      <c r="D1987" s="279" t="s">
        <v>11792</v>
      </c>
      <c r="E1987">
        <v>641391</v>
      </c>
      <c r="F1987" s="288">
        <v>51.987999999999985</v>
      </c>
      <c r="G1987" t="s">
        <v>77</v>
      </c>
      <c r="H1987" s="289" t="s">
        <v>13434</v>
      </c>
      <c r="I1987" s="289" t="s">
        <v>13412</v>
      </c>
      <c r="J1987" s="289" t="s">
        <v>13422</v>
      </c>
      <c r="K1987" s="281">
        <v>0.24097222527500001</v>
      </c>
      <c r="L1987" s="279" t="s">
        <v>271</v>
      </c>
    </row>
    <row r="1988" spans="1:12" x14ac:dyDescent="0.25">
      <c r="A1988" s="279" t="s">
        <v>292</v>
      </c>
      <c r="B1988" s="279" t="s">
        <v>328</v>
      </c>
      <c r="C1988" s="279" t="s">
        <v>328</v>
      </c>
      <c r="D1988" s="279" t="s">
        <v>11967</v>
      </c>
      <c r="E1988">
        <v>770108</v>
      </c>
      <c r="F1988" s="288">
        <v>51.987999999999985</v>
      </c>
      <c r="G1988" t="s">
        <v>77</v>
      </c>
      <c r="H1988" s="289" t="s">
        <v>13434</v>
      </c>
      <c r="I1988" s="289" t="s">
        <v>13412</v>
      </c>
      <c r="J1988" s="289" t="s">
        <v>13422</v>
      </c>
      <c r="K1988" s="281">
        <v>0.56692404402999996</v>
      </c>
      <c r="L1988" s="279" t="s">
        <v>293</v>
      </c>
    </row>
    <row r="1989" spans="1:12" x14ac:dyDescent="0.25">
      <c r="A1989" s="279" t="s">
        <v>292</v>
      </c>
      <c r="B1989" s="279" t="s">
        <v>328</v>
      </c>
      <c r="C1989" s="279" t="s">
        <v>328</v>
      </c>
      <c r="D1989" s="279" t="s">
        <v>11984</v>
      </c>
      <c r="E1989">
        <v>692361</v>
      </c>
      <c r="F1989" s="288">
        <v>51.987999999999985</v>
      </c>
      <c r="G1989" t="s">
        <v>77</v>
      </c>
      <c r="H1989" s="289" t="s">
        <v>13444</v>
      </c>
      <c r="I1989" s="289" t="s">
        <v>13412</v>
      </c>
      <c r="J1989" s="289" t="s">
        <v>13417</v>
      </c>
      <c r="K1989" s="281">
        <v>-0.23945124138900001</v>
      </c>
      <c r="L1989" s="279" t="s">
        <v>278</v>
      </c>
    </row>
    <row r="1990" spans="1:12" x14ac:dyDescent="0.25">
      <c r="A1990" s="279" t="s">
        <v>292</v>
      </c>
      <c r="B1990" s="279" t="s">
        <v>328</v>
      </c>
      <c r="C1990" s="279" t="s">
        <v>328</v>
      </c>
      <c r="D1990" s="279" t="s">
        <v>12029</v>
      </c>
      <c r="E1990">
        <v>763853</v>
      </c>
      <c r="F1990" s="288">
        <v>51.987999999999985</v>
      </c>
      <c r="G1990" t="s">
        <v>76</v>
      </c>
      <c r="H1990" s="289" t="s">
        <v>13434</v>
      </c>
      <c r="I1990" s="289" t="s">
        <v>13412</v>
      </c>
      <c r="J1990" s="289" t="s">
        <v>13422</v>
      </c>
      <c r="K1990" s="281">
        <v>-0.288797389904</v>
      </c>
      <c r="L1990" s="279" t="s">
        <v>278</v>
      </c>
    </row>
    <row r="1991" spans="1:12" x14ac:dyDescent="0.25">
      <c r="A1991" s="279" t="s">
        <v>292</v>
      </c>
      <c r="B1991" s="279" t="s">
        <v>328</v>
      </c>
      <c r="C1991" s="279" t="s">
        <v>328</v>
      </c>
      <c r="D1991" s="279" t="s">
        <v>12040</v>
      </c>
      <c r="E1991">
        <v>675911</v>
      </c>
      <c r="F1991" s="288">
        <v>51.987999999999985</v>
      </c>
      <c r="G1991" t="s">
        <v>76</v>
      </c>
      <c r="H1991" s="289" t="s">
        <v>13434</v>
      </c>
      <c r="I1991" s="289" t="s">
        <v>13412</v>
      </c>
      <c r="J1991" s="289" t="s">
        <v>13416</v>
      </c>
      <c r="K1991" s="281">
        <v>-0.31834398120200003</v>
      </c>
      <c r="L1991" s="279" t="s">
        <v>278</v>
      </c>
    </row>
    <row r="1992" spans="1:12" x14ac:dyDescent="0.25">
      <c r="A1992" s="279" t="s">
        <v>292</v>
      </c>
      <c r="B1992" s="279" t="s">
        <v>328</v>
      </c>
      <c r="C1992" s="279" t="s">
        <v>328</v>
      </c>
      <c r="D1992" s="279" t="s">
        <v>12067</v>
      </c>
      <c r="E1992">
        <v>722928</v>
      </c>
      <c r="F1992" s="288">
        <v>51.987999999999985</v>
      </c>
      <c r="G1992" t="s">
        <v>76</v>
      </c>
      <c r="H1992" s="289" t="s">
        <v>13445</v>
      </c>
      <c r="I1992" s="289" t="s">
        <v>13412</v>
      </c>
      <c r="J1992" s="289" t="s">
        <v>13416</v>
      </c>
      <c r="K1992" s="281">
        <v>-3.95738794783E-3</v>
      </c>
      <c r="L1992" s="279" t="s">
        <v>278</v>
      </c>
    </row>
    <row r="1993" spans="1:12" x14ac:dyDescent="0.25">
      <c r="A1993" s="279" t="s">
        <v>292</v>
      </c>
      <c r="B1993" s="279" t="s">
        <v>328</v>
      </c>
      <c r="C1993" s="279" t="s">
        <v>328</v>
      </c>
      <c r="D1993" s="279" t="s">
        <v>12096</v>
      </c>
      <c r="E1993">
        <v>753017</v>
      </c>
      <c r="F1993" s="288">
        <v>51.987999999999985</v>
      </c>
      <c r="G1993" t="s">
        <v>77</v>
      </c>
      <c r="H1993" s="289" t="s">
        <v>13445</v>
      </c>
      <c r="I1993" s="289" t="s">
        <v>13412</v>
      </c>
      <c r="J1993" s="289" t="s">
        <v>13423</v>
      </c>
      <c r="K1993" s="281">
        <v>-0.10345818375800001</v>
      </c>
      <c r="L1993" s="279" t="s">
        <v>278</v>
      </c>
    </row>
    <row r="1994" spans="1:12" x14ac:dyDescent="0.25">
      <c r="A1994" s="279" t="s">
        <v>292</v>
      </c>
      <c r="B1994" s="279" t="s">
        <v>328</v>
      </c>
      <c r="C1994" s="279" t="s">
        <v>328</v>
      </c>
      <c r="D1994" s="279" t="s">
        <v>12137</v>
      </c>
      <c r="E1994">
        <v>707767</v>
      </c>
      <c r="F1994" s="288">
        <v>51.987999999999985</v>
      </c>
      <c r="G1994" t="s">
        <v>77</v>
      </c>
      <c r="H1994" s="289" t="s">
        <v>13444</v>
      </c>
      <c r="I1994" s="289" t="s">
        <v>13412</v>
      </c>
      <c r="J1994" s="289" t="s">
        <v>13422</v>
      </c>
      <c r="K1994" s="281">
        <v>-5.5362025409999996E-3</v>
      </c>
      <c r="L1994" s="279" t="s">
        <v>278</v>
      </c>
    </row>
    <row r="1995" spans="1:12" x14ac:dyDescent="0.25">
      <c r="A1995" s="279" t="s">
        <v>292</v>
      </c>
      <c r="B1995" s="279" t="s">
        <v>328</v>
      </c>
      <c r="C1995" s="279" t="s">
        <v>328</v>
      </c>
      <c r="D1995" s="279" t="s">
        <v>12229</v>
      </c>
      <c r="E1995">
        <v>686972</v>
      </c>
      <c r="F1995" s="288">
        <v>51.987999999999985</v>
      </c>
      <c r="G1995" t="s">
        <v>76</v>
      </c>
      <c r="H1995" s="289" t="s">
        <v>13444</v>
      </c>
      <c r="I1995" s="289" t="s">
        <v>13412</v>
      </c>
      <c r="J1995" s="289" t="s">
        <v>13416</v>
      </c>
      <c r="K1995" s="281">
        <v>-0.710648706435</v>
      </c>
      <c r="L1995" s="279" t="s">
        <v>278</v>
      </c>
    </row>
    <row r="1996" spans="1:12" x14ac:dyDescent="0.25">
      <c r="A1996" s="279" t="s">
        <v>292</v>
      </c>
      <c r="B1996" s="279" t="s">
        <v>328</v>
      </c>
      <c r="C1996" s="279" t="s">
        <v>328</v>
      </c>
      <c r="D1996" s="279" t="s">
        <v>12327</v>
      </c>
      <c r="E1996">
        <v>770094</v>
      </c>
      <c r="F1996" s="288">
        <v>51.987999999999985</v>
      </c>
      <c r="G1996" t="s">
        <v>77</v>
      </c>
      <c r="H1996" s="289" t="s">
        <v>13444</v>
      </c>
      <c r="I1996" s="289" t="s">
        <v>13412</v>
      </c>
      <c r="J1996" s="289" t="s">
        <v>13423</v>
      </c>
      <c r="K1996" s="281">
        <v>0.20525758697400001</v>
      </c>
      <c r="L1996" s="279" t="s">
        <v>271</v>
      </c>
    </row>
    <row r="1997" spans="1:12" x14ac:dyDescent="0.25">
      <c r="A1997" s="279" t="s">
        <v>292</v>
      </c>
      <c r="B1997" s="279" t="s">
        <v>328</v>
      </c>
      <c r="C1997" s="279" t="s">
        <v>328</v>
      </c>
      <c r="D1997" s="279" t="s">
        <v>12361</v>
      </c>
      <c r="E1997">
        <v>702846</v>
      </c>
      <c r="F1997" s="288">
        <v>51.987999999999985</v>
      </c>
      <c r="G1997" t="s">
        <v>76</v>
      </c>
      <c r="H1997" s="289" t="s">
        <v>13445</v>
      </c>
      <c r="I1997" s="289" t="s">
        <v>13412</v>
      </c>
      <c r="J1997" s="289" t="s">
        <v>13416</v>
      </c>
      <c r="K1997" s="281">
        <v>-0.47940800340099998</v>
      </c>
      <c r="L1997" s="279" t="s">
        <v>278</v>
      </c>
    </row>
    <row r="1998" spans="1:12" x14ac:dyDescent="0.25">
      <c r="A1998" s="279" t="s">
        <v>292</v>
      </c>
      <c r="B1998" s="279" t="s">
        <v>328</v>
      </c>
      <c r="C1998" s="279" t="s">
        <v>328</v>
      </c>
      <c r="D1998" s="279" t="s">
        <v>12362</v>
      </c>
      <c r="E1998">
        <v>601624</v>
      </c>
      <c r="F1998" s="288">
        <v>51.987999999999985</v>
      </c>
      <c r="G1998" t="s">
        <v>77</v>
      </c>
      <c r="H1998" s="289" t="s">
        <v>13434</v>
      </c>
      <c r="I1998" s="289" t="s">
        <v>13412</v>
      </c>
      <c r="J1998" s="289" t="s">
        <v>13417</v>
      </c>
      <c r="K1998" s="281">
        <v>-0.14848709518600001</v>
      </c>
      <c r="L1998" s="279" t="s">
        <v>278</v>
      </c>
    </row>
    <row r="1999" spans="1:12" x14ac:dyDescent="0.25">
      <c r="A1999" s="279" t="s">
        <v>292</v>
      </c>
      <c r="B1999" s="279" t="s">
        <v>328</v>
      </c>
      <c r="C1999" s="279" t="s">
        <v>328</v>
      </c>
      <c r="D1999" s="279" t="s">
        <v>12379</v>
      </c>
      <c r="E1999">
        <v>722880</v>
      </c>
      <c r="F1999" s="288">
        <v>51.987999999999985</v>
      </c>
      <c r="G1999" t="s">
        <v>77</v>
      </c>
      <c r="H1999" s="289" t="s">
        <v>13444</v>
      </c>
      <c r="I1999" s="289" t="s">
        <v>13412</v>
      </c>
      <c r="J1999" s="289" t="s">
        <v>13417</v>
      </c>
      <c r="K1999" s="281">
        <v>-0.13866165031200001</v>
      </c>
      <c r="L1999" s="279" t="s">
        <v>278</v>
      </c>
    </row>
    <row r="2000" spans="1:12" x14ac:dyDescent="0.25">
      <c r="A2000" s="279" t="s">
        <v>292</v>
      </c>
      <c r="B2000" s="279" t="s">
        <v>328</v>
      </c>
      <c r="C2000" s="279" t="s">
        <v>328</v>
      </c>
      <c r="D2000" s="279" t="s">
        <v>12559</v>
      </c>
      <c r="E2000">
        <v>753033</v>
      </c>
      <c r="F2000" s="288">
        <v>51.987999999999985</v>
      </c>
      <c r="G2000" t="s">
        <v>77</v>
      </c>
      <c r="H2000" s="289" t="s">
        <v>13444</v>
      </c>
      <c r="I2000" s="289" t="s">
        <v>13412</v>
      </c>
      <c r="J2000" s="289" t="s">
        <v>13422</v>
      </c>
      <c r="K2000" s="281">
        <v>-6.9161576679200004E-2</v>
      </c>
      <c r="L2000" s="279" t="s">
        <v>278</v>
      </c>
    </row>
    <row r="2001" spans="1:12" x14ac:dyDescent="0.25">
      <c r="A2001" s="279" t="s">
        <v>292</v>
      </c>
      <c r="B2001" s="279" t="s">
        <v>328</v>
      </c>
      <c r="C2001" s="279" t="s">
        <v>328</v>
      </c>
      <c r="D2001" s="279" t="s">
        <v>12579</v>
      </c>
      <c r="E2001">
        <v>722871</v>
      </c>
      <c r="F2001" s="288">
        <v>51.987999999999985</v>
      </c>
      <c r="G2001" t="s">
        <v>77</v>
      </c>
      <c r="H2001" s="289" t="s">
        <v>13444</v>
      </c>
      <c r="I2001" s="289" t="s">
        <v>13412</v>
      </c>
      <c r="J2001" s="289" t="s">
        <v>13417</v>
      </c>
      <c r="K2001" s="281">
        <v>-1.4517988208599999E-2</v>
      </c>
      <c r="L2001" s="279" t="s">
        <v>278</v>
      </c>
    </row>
    <row r="2002" spans="1:12" x14ac:dyDescent="0.25">
      <c r="A2002" s="279" t="s">
        <v>292</v>
      </c>
      <c r="B2002" s="279" t="s">
        <v>328</v>
      </c>
      <c r="C2002" s="279" t="s">
        <v>328</v>
      </c>
      <c r="D2002" s="279" t="s">
        <v>12629</v>
      </c>
      <c r="E2002">
        <v>631914</v>
      </c>
      <c r="F2002" s="288">
        <v>51.987999999999985</v>
      </c>
      <c r="G2002" t="s">
        <v>76</v>
      </c>
      <c r="H2002" s="289" t="s">
        <v>13445</v>
      </c>
      <c r="I2002" s="289" t="s">
        <v>13412</v>
      </c>
      <c r="J2002" s="289" t="s">
        <v>13416</v>
      </c>
      <c r="K2002" s="281">
        <v>-0.63404657680999998</v>
      </c>
      <c r="L2002" s="279" t="s">
        <v>278</v>
      </c>
    </row>
    <row r="2003" spans="1:12" x14ac:dyDescent="0.25">
      <c r="A2003" s="279" t="s">
        <v>292</v>
      </c>
      <c r="B2003" s="279" t="s">
        <v>328</v>
      </c>
      <c r="C2003" s="279" t="s">
        <v>328</v>
      </c>
      <c r="D2003" s="279" t="s">
        <v>12630</v>
      </c>
      <c r="E2003">
        <v>692387</v>
      </c>
      <c r="F2003" s="288">
        <v>51.987999999999985</v>
      </c>
      <c r="G2003" t="s">
        <v>76</v>
      </c>
      <c r="H2003" s="289" t="s">
        <v>13434</v>
      </c>
      <c r="I2003" s="289" t="s">
        <v>13412</v>
      </c>
      <c r="J2003" s="289" t="s">
        <v>13422</v>
      </c>
      <c r="K2003" s="281">
        <v>-8.8891278874999993E-2</v>
      </c>
      <c r="L2003" s="279" t="s">
        <v>278</v>
      </c>
    </row>
    <row r="2004" spans="1:12" x14ac:dyDescent="0.25">
      <c r="A2004" s="279" t="s">
        <v>292</v>
      </c>
      <c r="B2004" s="279" t="s">
        <v>328</v>
      </c>
      <c r="C2004" s="279" t="s">
        <v>328</v>
      </c>
      <c r="D2004" s="279" t="s">
        <v>12822</v>
      </c>
      <c r="E2004">
        <v>692336</v>
      </c>
      <c r="F2004" s="288">
        <v>51.987999999999985</v>
      </c>
      <c r="G2004" t="s">
        <v>77</v>
      </c>
      <c r="H2004" s="289" t="s">
        <v>13434</v>
      </c>
      <c r="I2004" s="289" t="s">
        <v>13412</v>
      </c>
      <c r="J2004" s="289" t="s">
        <v>13417</v>
      </c>
      <c r="K2004" s="281">
        <v>-0.45550990667500002</v>
      </c>
      <c r="L2004" s="279" t="s">
        <v>278</v>
      </c>
    </row>
    <row r="2005" spans="1:12" x14ac:dyDescent="0.25">
      <c r="A2005" s="279" t="s">
        <v>292</v>
      </c>
      <c r="B2005" s="279" t="s">
        <v>328</v>
      </c>
      <c r="C2005" s="279" t="s">
        <v>328</v>
      </c>
      <c r="D2005" s="279" t="s">
        <v>12870</v>
      </c>
      <c r="E2005">
        <v>692379</v>
      </c>
      <c r="F2005" s="288">
        <v>51.987999999999985</v>
      </c>
      <c r="G2005" t="s">
        <v>77</v>
      </c>
      <c r="H2005" s="289" t="s">
        <v>13444</v>
      </c>
      <c r="I2005" s="289" t="s">
        <v>13412</v>
      </c>
      <c r="J2005" s="289" t="s">
        <v>13422</v>
      </c>
      <c r="K2005" s="281">
        <v>-0.33109848033</v>
      </c>
      <c r="L2005" s="279" t="s">
        <v>278</v>
      </c>
    </row>
    <row r="2006" spans="1:12" x14ac:dyDescent="0.25">
      <c r="A2006" s="279" t="s">
        <v>292</v>
      </c>
      <c r="B2006" s="279" t="s">
        <v>328</v>
      </c>
      <c r="C2006" s="279" t="s">
        <v>328</v>
      </c>
      <c r="D2006" s="279" t="s">
        <v>12951</v>
      </c>
      <c r="E2006">
        <v>644951</v>
      </c>
      <c r="F2006" s="288">
        <v>51.987999999999985</v>
      </c>
      <c r="G2006" t="s">
        <v>76</v>
      </c>
      <c r="H2006" s="289" t="s">
        <v>13434</v>
      </c>
      <c r="I2006" s="289" t="s">
        <v>13412</v>
      </c>
      <c r="J2006" s="289" t="s">
        <v>13416</v>
      </c>
      <c r="K2006" s="281">
        <v>0.49162454901399999</v>
      </c>
      <c r="L2006" s="279" t="s">
        <v>271</v>
      </c>
    </row>
    <row r="2007" spans="1:12" x14ac:dyDescent="0.25">
      <c r="A2007" s="279" t="s">
        <v>292</v>
      </c>
      <c r="B2007" s="279" t="s">
        <v>328</v>
      </c>
      <c r="C2007" s="279" t="s">
        <v>328</v>
      </c>
      <c r="D2007" s="279" t="s">
        <v>12997</v>
      </c>
      <c r="E2007">
        <v>787353</v>
      </c>
      <c r="F2007" s="288">
        <v>51.987999999999985</v>
      </c>
      <c r="G2007" t="s">
        <v>76</v>
      </c>
      <c r="H2007" s="289" t="s">
        <v>13444</v>
      </c>
      <c r="I2007" s="289" t="s">
        <v>13412</v>
      </c>
      <c r="J2007" s="289" t="s">
        <v>13416</v>
      </c>
      <c r="K2007" s="281">
        <v>-0.58840718175200002</v>
      </c>
      <c r="L2007" s="279" t="s">
        <v>278</v>
      </c>
    </row>
    <row r="2008" spans="1:12" x14ac:dyDescent="0.25">
      <c r="A2008" s="279" t="s">
        <v>292</v>
      </c>
      <c r="B2008" s="279" t="s">
        <v>328</v>
      </c>
      <c r="C2008" s="279" t="s">
        <v>328</v>
      </c>
      <c r="D2008" s="279" t="s">
        <v>13007</v>
      </c>
      <c r="E2008">
        <v>649031</v>
      </c>
      <c r="F2008" s="288">
        <v>51.987999999999985</v>
      </c>
      <c r="G2008" t="s">
        <v>77</v>
      </c>
      <c r="H2008" s="289" t="s">
        <v>13434</v>
      </c>
      <c r="I2008" s="289" t="s">
        <v>13412</v>
      </c>
      <c r="J2008" s="289" t="s">
        <v>13417</v>
      </c>
      <c r="K2008" s="281">
        <v>0.211348330551</v>
      </c>
      <c r="L2008" s="279" t="s">
        <v>271</v>
      </c>
    </row>
    <row r="2009" spans="1:12" x14ac:dyDescent="0.25">
      <c r="A2009" s="279" t="s">
        <v>292</v>
      </c>
      <c r="B2009" s="279" t="s">
        <v>328</v>
      </c>
      <c r="C2009" s="279" t="s">
        <v>328</v>
      </c>
      <c r="D2009" s="279" t="s">
        <v>13060</v>
      </c>
      <c r="E2009">
        <v>643068</v>
      </c>
      <c r="F2009" s="288">
        <v>51.987999999999985</v>
      </c>
      <c r="G2009" t="s">
        <v>76</v>
      </c>
      <c r="H2009" s="289" t="s">
        <v>13434</v>
      </c>
      <c r="I2009" s="289" t="s">
        <v>13412</v>
      </c>
      <c r="J2009" s="289" t="s">
        <v>13416</v>
      </c>
      <c r="K2009" s="281">
        <v>-0.410091739299</v>
      </c>
      <c r="L2009" s="279" t="s">
        <v>278</v>
      </c>
    </row>
    <row r="2010" spans="1:12" x14ac:dyDescent="0.25">
      <c r="A2010" s="279" t="s">
        <v>292</v>
      </c>
      <c r="B2010" s="279" t="s">
        <v>328</v>
      </c>
      <c r="C2010" s="279" t="s">
        <v>328</v>
      </c>
      <c r="D2010" s="279" t="s">
        <v>13061</v>
      </c>
      <c r="E2010">
        <v>644927</v>
      </c>
      <c r="F2010" s="288">
        <v>51.987999999999985</v>
      </c>
      <c r="G2010" t="s">
        <v>76</v>
      </c>
      <c r="H2010" s="289" t="s">
        <v>13444</v>
      </c>
      <c r="I2010" s="289" t="s">
        <v>13412</v>
      </c>
      <c r="J2010" s="289" t="s">
        <v>13417</v>
      </c>
      <c r="K2010" s="281">
        <v>-0.48239430066900002</v>
      </c>
      <c r="L2010" s="279" t="s">
        <v>278</v>
      </c>
    </row>
    <row r="2011" spans="1:12" x14ac:dyDescent="0.25">
      <c r="A2011" s="279" t="s">
        <v>285</v>
      </c>
      <c r="B2011" s="279" t="s">
        <v>284</v>
      </c>
      <c r="C2011" s="279" t="s">
        <v>284</v>
      </c>
      <c r="D2011" s="279" t="s">
        <v>283</v>
      </c>
      <c r="E2011">
        <v>601063</v>
      </c>
      <c r="F2011" s="288">
        <v>21.66099999999998</v>
      </c>
      <c r="G2011" t="s">
        <v>77</v>
      </c>
      <c r="H2011" s="289" t="s">
        <v>13444</v>
      </c>
      <c r="I2011" s="289" t="s">
        <v>13412</v>
      </c>
      <c r="J2011" s="289" t="s">
        <v>13416</v>
      </c>
      <c r="K2011" s="281">
        <v>-0.59431931785900005</v>
      </c>
      <c r="L2011" s="279" t="s">
        <v>278</v>
      </c>
    </row>
    <row r="2012" spans="1:12" x14ac:dyDescent="0.25">
      <c r="A2012" s="279" t="s">
        <v>285</v>
      </c>
      <c r="B2012" s="279" t="s">
        <v>284</v>
      </c>
      <c r="C2012" s="279" t="s">
        <v>284</v>
      </c>
      <c r="D2012" s="279" t="s">
        <v>286</v>
      </c>
      <c r="E2012">
        <v>601098</v>
      </c>
      <c r="F2012" s="288">
        <v>21.66099999999998</v>
      </c>
      <c r="G2012" t="s">
        <v>77</v>
      </c>
      <c r="H2012" s="289" t="s">
        <v>13444</v>
      </c>
      <c r="I2012" s="289" t="s">
        <v>13412</v>
      </c>
      <c r="J2012" s="289" t="s">
        <v>13422</v>
      </c>
      <c r="K2012" s="281">
        <v>-0.54451400022300001</v>
      </c>
      <c r="L2012" s="279" t="s">
        <v>278</v>
      </c>
    </row>
    <row r="2013" spans="1:12" x14ac:dyDescent="0.25">
      <c r="A2013" s="279" t="s">
        <v>285</v>
      </c>
      <c r="B2013" s="279" t="s">
        <v>284</v>
      </c>
      <c r="C2013" s="279" t="s">
        <v>284</v>
      </c>
      <c r="D2013" s="279" t="s">
        <v>501</v>
      </c>
      <c r="E2013">
        <v>674508</v>
      </c>
      <c r="F2013" s="288">
        <v>21.66099999999998</v>
      </c>
      <c r="G2013" t="s">
        <v>76</v>
      </c>
      <c r="H2013" s="289" t="s">
        <v>13444</v>
      </c>
      <c r="I2013" s="289" t="s">
        <v>13412</v>
      </c>
      <c r="J2013" s="289" t="s">
        <v>13423</v>
      </c>
      <c r="K2013" s="281">
        <v>0.55654055190899998</v>
      </c>
      <c r="L2013" s="279" t="s">
        <v>293</v>
      </c>
    </row>
    <row r="2014" spans="1:12" x14ac:dyDescent="0.25">
      <c r="A2014" s="279" t="s">
        <v>285</v>
      </c>
      <c r="B2014" s="279" t="s">
        <v>284</v>
      </c>
      <c r="C2014" s="279" t="s">
        <v>284</v>
      </c>
      <c r="D2014" s="279" t="s">
        <v>1000</v>
      </c>
      <c r="E2014">
        <v>677094</v>
      </c>
      <c r="F2014" s="288">
        <v>21.66099999999998</v>
      </c>
      <c r="G2014" t="s">
        <v>76</v>
      </c>
      <c r="H2014" s="289" t="s">
        <v>13445</v>
      </c>
      <c r="I2014" s="289" t="s">
        <v>13412</v>
      </c>
      <c r="J2014" s="289" t="s">
        <v>13416</v>
      </c>
      <c r="K2014" s="281">
        <v>-7.8731656052799998E-2</v>
      </c>
      <c r="L2014" s="279" t="s">
        <v>278</v>
      </c>
    </row>
    <row r="2015" spans="1:12" x14ac:dyDescent="0.25">
      <c r="A2015" s="279" t="s">
        <v>285</v>
      </c>
      <c r="B2015" s="279" t="s">
        <v>284</v>
      </c>
      <c r="C2015" s="279" t="s">
        <v>284</v>
      </c>
      <c r="D2015" s="279" t="s">
        <v>1044</v>
      </c>
      <c r="E2015">
        <v>647993</v>
      </c>
      <c r="F2015" s="288">
        <v>21.66099999999998</v>
      </c>
      <c r="G2015" t="s">
        <v>76</v>
      </c>
      <c r="H2015" s="289" t="s">
        <v>13445</v>
      </c>
      <c r="I2015" s="289" t="s">
        <v>13412</v>
      </c>
      <c r="J2015" s="289" t="s">
        <v>13416</v>
      </c>
      <c r="K2015" s="281">
        <v>-0.49395130357599998</v>
      </c>
      <c r="L2015" s="279" t="s">
        <v>278</v>
      </c>
    </row>
    <row r="2016" spans="1:12" x14ac:dyDescent="0.25">
      <c r="A2016" s="279" t="s">
        <v>285</v>
      </c>
      <c r="B2016" s="279" t="s">
        <v>284</v>
      </c>
      <c r="C2016" s="279" t="s">
        <v>284</v>
      </c>
      <c r="D2016" s="279" t="s">
        <v>1150</v>
      </c>
      <c r="E2016">
        <v>770892</v>
      </c>
      <c r="F2016" s="288">
        <v>21.66099999999998</v>
      </c>
      <c r="G2016" t="s">
        <v>76</v>
      </c>
      <c r="H2016" s="289" t="s">
        <v>13445</v>
      </c>
      <c r="I2016" s="289" t="s">
        <v>13412</v>
      </c>
      <c r="J2016" s="289" t="s">
        <v>13416</v>
      </c>
      <c r="K2016" s="281">
        <v>-0.92503142448999998</v>
      </c>
      <c r="L2016" s="279" t="s">
        <v>278</v>
      </c>
    </row>
    <row r="2017" spans="1:12" x14ac:dyDescent="0.25">
      <c r="A2017" s="279" t="s">
        <v>285</v>
      </c>
      <c r="B2017" s="279" t="s">
        <v>284</v>
      </c>
      <c r="C2017" s="279" t="s">
        <v>284</v>
      </c>
      <c r="D2017" s="279" t="s">
        <v>1192</v>
      </c>
      <c r="E2017">
        <v>745197</v>
      </c>
      <c r="F2017" s="288">
        <v>21.66099999999998</v>
      </c>
      <c r="G2017" t="s">
        <v>77</v>
      </c>
      <c r="H2017" s="289" t="s">
        <v>13444</v>
      </c>
      <c r="I2017" s="289" t="s">
        <v>13412</v>
      </c>
      <c r="J2017" s="289" t="s">
        <v>13417</v>
      </c>
      <c r="K2017" s="281">
        <v>0.39983490390699999</v>
      </c>
      <c r="L2017" s="279" t="s">
        <v>271</v>
      </c>
    </row>
    <row r="2018" spans="1:12" x14ac:dyDescent="0.25">
      <c r="A2018" s="279" t="s">
        <v>285</v>
      </c>
      <c r="B2018" s="279" t="s">
        <v>284</v>
      </c>
      <c r="C2018" s="279" t="s">
        <v>284</v>
      </c>
      <c r="D2018" s="279" t="s">
        <v>1211</v>
      </c>
      <c r="E2018">
        <v>634808</v>
      </c>
      <c r="F2018" s="288">
        <v>21.66099999999998</v>
      </c>
      <c r="G2018" t="s">
        <v>77</v>
      </c>
      <c r="H2018" s="289" t="s">
        <v>13434</v>
      </c>
      <c r="I2018" s="289" t="s">
        <v>13412</v>
      </c>
      <c r="J2018" s="289" t="s">
        <v>13417</v>
      </c>
      <c r="K2018" s="281">
        <v>0.40437135012199998</v>
      </c>
      <c r="L2018" s="279" t="s">
        <v>271</v>
      </c>
    </row>
    <row r="2019" spans="1:12" x14ac:dyDescent="0.25">
      <c r="A2019" s="279" t="s">
        <v>285</v>
      </c>
      <c r="B2019" s="279" t="s">
        <v>284</v>
      </c>
      <c r="C2019" s="279" t="s">
        <v>284</v>
      </c>
      <c r="D2019" s="279" t="s">
        <v>1247</v>
      </c>
      <c r="E2019">
        <v>710032</v>
      </c>
      <c r="F2019" s="288">
        <v>21.66099999999998</v>
      </c>
      <c r="G2019" t="s">
        <v>76</v>
      </c>
      <c r="H2019" s="289" t="s">
        <v>13444</v>
      </c>
      <c r="I2019" s="289" t="s">
        <v>13412</v>
      </c>
      <c r="J2019" s="289" t="s">
        <v>13416</v>
      </c>
      <c r="K2019" s="281">
        <v>-0.21184416254999999</v>
      </c>
      <c r="L2019" s="279" t="s">
        <v>278</v>
      </c>
    </row>
    <row r="2020" spans="1:12" x14ac:dyDescent="0.25">
      <c r="A2020" s="279" t="s">
        <v>285</v>
      </c>
      <c r="B2020" s="279" t="s">
        <v>284</v>
      </c>
      <c r="C2020" s="279" t="s">
        <v>284</v>
      </c>
      <c r="D2020" s="279" t="s">
        <v>1280</v>
      </c>
      <c r="E2020">
        <v>656356</v>
      </c>
      <c r="F2020" s="288">
        <v>21.66099999999998</v>
      </c>
      <c r="G2020" t="s">
        <v>76</v>
      </c>
      <c r="H2020" s="289" t="s">
        <v>13445</v>
      </c>
      <c r="I2020" s="289" t="s">
        <v>13412</v>
      </c>
      <c r="J2020" s="289" t="s">
        <v>13422</v>
      </c>
      <c r="K2020" s="281">
        <v>-0.339355616754</v>
      </c>
      <c r="L2020" s="279" t="s">
        <v>278</v>
      </c>
    </row>
    <row r="2021" spans="1:12" x14ac:dyDescent="0.25">
      <c r="A2021" s="279" t="s">
        <v>285</v>
      </c>
      <c r="B2021" s="279" t="s">
        <v>284</v>
      </c>
      <c r="C2021" s="279" t="s">
        <v>284</v>
      </c>
      <c r="D2021" s="279" t="s">
        <v>1548</v>
      </c>
      <c r="E2021">
        <v>630233</v>
      </c>
      <c r="F2021" s="288">
        <v>21.66099999999998</v>
      </c>
      <c r="G2021" t="s">
        <v>76</v>
      </c>
      <c r="H2021" s="289" t="s">
        <v>13444</v>
      </c>
      <c r="I2021" s="289" t="s">
        <v>13412</v>
      </c>
      <c r="J2021" s="289" t="s">
        <v>13417</v>
      </c>
      <c r="K2021" s="281">
        <v>-0.14923771391999999</v>
      </c>
      <c r="L2021" s="279" t="s">
        <v>278</v>
      </c>
    </row>
    <row r="2022" spans="1:12" x14ac:dyDescent="0.25">
      <c r="A2022" s="279" t="s">
        <v>285</v>
      </c>
      <c r="B2022" s="279" t="s">
        <v>284</v>
      </c>
      <c r="C2022" s="279" t="s">
        <v>284</v>
      </c>
      <c r="D2022" s="279" t="s">
        <v>1783</v>
      </c>
      <c r="E2022">
        <v>628930</v>
      </c>
      <c r="F2022" s="288">
        <v>21.66099999999998</v>
      </c>
      <c r="G2022" t="s">
        <v>76</v>
      </c>
      <c r="H2022" s="289" t="s">
        <v>13444</v>
      </c>
      <c r="I2022" s="289" t="s">
        <v>13412</v>
      </c>
      <c r="J2022" s="289" t="s">
        <v>13416</v>
      </c>
      <c r="K2022" s="281">
        <v>0.89941106713200003</v>
      </c>
      <c r="L2022" s="279" t="s">
        <v>293</v>
      </c>
    </row>
    <row r="2023" spans="1:12" x14ac:dyDescent="0.25">
      <c r="A2023" s="279" t="s">
        <v>285</v>
      </c>
      <c r="B2023" s="279" t="s">
        <v>284</v>
      </c>
      <c r="C2023" s="279" t="s">
        <v>284</v>
      </c>
      <c r="D2023" s="279" t="s">
        <v>1965</v>
      </c>
      <c r="E2023">
        <v>755290</v>
      </c>
      <c r="F2023" s="288">
        <v>21.66099999999998</v>
      </c>
      <c r="G2023" t="s">
        <v>77</v>
      </c>
      <c r="H2023" s="289" t="s">
        <v>13434</v>
      </c>
      <c r="I2023" s="289" t="s">
        <v>13412</v>
      </c>
      <c r="J2023" s="289" t="s">
        <v>13417</v>
      </c>
      <c r="K2023" s="281">
        <v>0.61689444383500003</v>
      </c>
      <c r="L2023" s="279" t="s">
        <v>293</v>
      </c>
    </row>
    <row r="2024" spans="1:12" x14ac:dyDescent="0.25">
      <c r="A2024" s="279" t="s">
        <v>285</v>
      </c>
      <c r="B2024" s="279" t="s">
        <v>284</v>
      </c>
      <c r="C2024" s="279" t="s">
        <v>284</v>
      </c>
      <c r="D2024" s="279" t="s">
        <v>2092</v>
      </c>
      <c r="E2024">
        <v>751936</v>
      </c>
      <c r="F2024" s="288">
        <v>21.66099999999998</v>
      </c>
      <c r="G2024" t="s">
        <v>76</v>
      </c>
      <c r="H2024" s="289" t="s">
        <v>13445</v>
      </c>
      <c r="I2024" s="289" t="s">
        <v>13412</v>
      </c>
      <c r="J2024" s="289" t="s">
        <v>13416</v>
      </c>
      <c r="K2024" s="281">
        <v>-0.38650476179799997</v>
      </c>
      <c r="L2024" s="279" t="s">
        <v>278</v>
      </c>
    </row>
    <row r="2025" spans="1:12" x14ac:dyDescent="0.25">
      <c r="A2025" s="279" t="s">
        <v>285</v>
      </c>
      <c r="B2025" s="279" t="s">
        <v>284</v>
      </c>
      <c r="C2025" s="279" t="s">
        <v>284</v>
      </c>
      <c r="D2025" s="279" t="s">
        <v>2131</v>
      </c>
      <c r="E2025">
        <v>603911</v>
      </c>
      <c r="F2025" s="288">
        <v>21.66099999999998</v>
      </c>
      <c r="G2025" t="s">
        <v>76</v>
      </c>
      <c r="H2025" s="289" t="s">
        <v>13445</v>
      </c>
      <c r="I2025" s="289" t="s">
        <v>13412</v>
      </c>
      <c r="J2025" s="289" t="s">
        <v>13416</v>
      </c>
      <c r="K2025" s="281">
        <v>-0.81940500438499997</v>
      </c>
      <c r="L2025" s="279" t="s">
        <v>278</v>
      </c>
    </row>
    <row r="2026" spans="1:12" x14ac:dyDescent="0.25">
      <c r="A2026" s="279" t="s">
        <v>285</v>
      </c>
      <c r="B2026" s="279" t="s">
        <v>284</v>
      </c>
      <c r="C2026" s="279" t="s">
        <v>284</v>
      </c>
      <c r="D2026" s="279" t="s">
        <v>2143</v>
      </c>
      <c r="E2026">
        <v>651150</v>
      </c>
      <c r="F2026" s="288">
        <v>21.66099999999998</v>
      </c>
      <c r="G2026" t="s">
        <v>77</v>
      </c>
      <c r="H2026" s="289" t="s">
        <v>13434</v>
      </c>
      <c r="I2026" s="289" t="s">
        <v>13412</v>
      </c>
      <c r="J2026" s="289" t="s">
        <v>13422</v>
      </c>
      <c r="K2026" s="281">
        <v>-0.30417513393700002</v>
      </c>
      <c r="L2026" s="279" t="s">
        <v>278</v>
      </c>
    </row>
    <row r="2027" spans="1:12" x14ac:dyDescent="0.25">
      <c r="A2027" s="279" t="s">
        <v>285</v>
      </c>
      <c r="B2027" s="279" t="s">
        <v>284</v>
      </c>
      <c r="C2027" s="279" t="s">
        <v>284</v>
      </c>
      <c r="D2027" s="279" t="s">
        <v>2144</v>
      </c>
      <c r="E2027">
        <v>701793</v>
      </c>
      <c r="F2027" s="288">
        <v>21.66099999999998</v>
      </c>
      <c r="G2027" t="s">
        <v>77</v>
      </c>
      <c r="H2027" s="289" t="s">
        <v>13444</v>
      </c>
      <c r="I2027" s="289" t="s">
        <v>13412</v>
      </c>
      <c r="J2027" s="289" t="s">
        <v>13416</v>
      </c>
      <c r="K2027" s="281">
        <v>6.8400691271699995E-2</v>
      </c>
      <c r="L2027" s="279" t="s">
        <v>271</v>
      </c>
    </row>
    <row r="2028" spans="1:12" x14ac:dyDescent="0.25">
      <c r="A2028" s="279" t="s">
        <v>285</v>
      </c>
      <c r="B2028" s="279" t="s">
        <v>284</v>
      </c>
      <c r="C2028" s="279" t="s">
        <v>284</v>
      </c>
      <c r="D2028" s="279" t="s">
        <v>2145</v>
      </c>
      <c r="E2028">
        <v>628921</v>
      </c>
      <c r="F2028" s="288">
        <v>21.66099999999998</v>
      </c>
      <c r="G2028" t="s">
        <v>77</v>
      </c>
      <c r="H2028" s="289" t="s">
        <v>13444</v>
      </c>
      <c r="I2028" s="289" t="s">
        <v>13412</v>
      </c>
      <c r="J2028" s="289" t="s">
        <v>13416</v>
      </c>
      <c r="K2028" s="281">
        <v>0.33338276053900001</v>
      </c>
      <c r="L2028" s="279" t="s">
        <v>271</v>
      </c>
    </row>
    <row r="2029" spans="1:12" x14ac:dyDescent="0.25">
      <c r="A2029" s="279" t="s">
        <v>285</v>
      </c>
      <c r="B2029" s="279" t="s">
        <v>284</v>
      </c>
      <c r="C2029" s="279" t="s">
        <v>284</v>
      </c>
      <c r="D2029" s="279" t="s">
        <v>2146</v>
      </c>
      <c r="E2029">
        <v>751031</v>
      </c>
      <c r="F2029" s="288">
        <v>21.66099999999998</v>
      </c>
      <c r="G2029" t="s">
        <v>76</v>
      </c>
      <c r="H2029" s="289" t="s">
        <v>13445</v>
      </c>
      <c r="I2029" s="289" t="s">
        <v>13412</v>
      </c>
      <c r="J2029" s="289" t="s">
        <v>13417</v>
      </c>
      <c r="K2029" s="281">
        <v>0.31460022079799999</v>
      </c>
      <c r="L2029" s="279" t="s">
        <v>271</v>
      </c>
    </row>
    <row r="2030" spans="1:12" x14ac:dyDescent="0.25">
      <c r="A2030" s="279" t="s">
        <v>285</v>
      </c>
      <c r="B2030" s="279" t="s">
        <v>284</v>
      </c>
      <c r="C2030" s="279" t="s">
        <v>284</v>
      </c>
      <c r="D2030" s="279" t="s">
        <v>2154</v>
      </c>
      <c r="E2030">
        <v>681407</v>
      </c>
      <c r="F2030" s="288">
        <v>21.66099999999998</v>
      </c>
      <c r="G2030" t="s">
        <v>76</v>
      </c>
      <c r="H2030" s="289" t="s">
        <v>13445</v>
      </c>
      <c r="I2030" s="289" t="s">
        <v>13412</v>
      </c>
      <c r="J2030" s="289" t="s">
        <v>13416</v>
      </c>
      <c r="K2030" s="281">
        <v>0.29264048424700001</v>
      </c>
      <c r="L2030" s="279" t="s">
        <v>271</v>
      </c>
    </row>
    <row r="2031" spans="1:12" x14ac:dyDescent="0.25">
      <c r="A2031" s="279" t="s">
        <v>285</v>
      </c>
      <c r="B2031" s="279" t="s">
        <v>284</v>
      </c>
      <c r="C2031" s="279" t="s">
        <v>284</v>
      </c>
      <c r="D2031" s="279" t="s">
        <v>2211</v>
      </c>
      <c r="E2031">
        <v>771066</v>
      </c>
      <c r="F2031" s="288">
        <v>21.66099999999998</v>
      </c>
      <c r="G2031" t="s">
        <v>76</v>
      </c>
      <c r="H2031" s="289" t="s">
        <v>13445</v>
      </c>
      <c r="I2031" s="289" t="s">
        <v>13412</v>
      </c>
      <c r="J2031" s="289" t="s">
        <v>13416</v>
      </c>
      <c r="K2031" s="281">
        <v>0.14762809495900001</v>
      </c>
      <c r="L2031" s="279" t="s">
        <v>271</v>
      </c>
    </row>
    <row r="2032" spans="1:12" x14ac:dyDescent="0.25">
      <c r="A2032" s="279" t="s">
        <v>285</v>
      </c>
      <c r="B2032" s="279" t="s">
        <v>284</v>
      </c>
      <c r="C2032" s="279" t="s">
        <v>284</v>
      </c>
      <c r="D2032" s="279" t="s">
        <v>2298</v>
      </c>
      <c r="E2032">
        <v>627143</v>
      </c>
      <c r="F2032" s="288">
        <v>21.66099999999998</v>
      </c>
      <c r="G2032" t="s">
        <v>77</v>
      </c>
      <c r="H2032" s="289" t="s">
        <v>13444</v>
      </c>
      <c r="I2032" s="289" t="s">
        <v>13412</v>
      </c>
      <c r="J2032" s="289" t="s">
        <v>13417</v>
      </c>
      <c r="K2032" s="281">
        <v>-0.277009723835</v>
      </c>
      <c r="L2032" s="279" t="s">
        <v>278</v>
      </c>
    </row>
    <row r="2033" spans="1:12" x14ac:dyDescent="0.25">
      <c r="A2033" s="279" t="s">
        <v>285</v>
      </c>
      <c r="B2033" s="279" t="s">
        <v>284</v>
      </c>
      <c r="C2033" s="279" t="s">
        <v>284</v>
      </c>
      <c r="D2033" s="279" t="s">
        <v>2715</v>
      </c>
      <c r="E2033">
        <v>635081</v>
      </c>
      <c r="F2033" s="288">
        <v>21.66099999999998</v>
      </c>
      <c r="G2033" t="s">
        <v>76</v>
      </c>
      <c r="H2033" s="289" t="s">
        <v>13445</v>
      </c>
      <c r="I2033" s="289" t="s">
        <v>13412</v>
      </c>
      <c r="J2033" s="289" t="s">
        <v>13416</v>
      </c>
      <c r="K2033" s="281">
        <v>-0.63537167074699996</v>
      </c>
      <c r="L2033" s="279" t="s">
        <v>278</v>
      </c>
    </row>
    <row r="2034" spans="1:12" x14ac:dyDescent="0.25">
      <c r="A2034" s="279" t="s">
        <v>285</v>
      </c>
      <c r="B2034" s="279" t="s">
        <v>284</v>
      </c>
      <c r="C2034" s="279" t="s">
        <v>284</v>
      </c>
      <c r="D2034" s="279" t="s">
        <v>2876</v>
      </c>
      <c r="E2034">
        <v>754498</v>
      </c>
      <c r="F2034" s="288">
        <v>21.66099999999998</v>
      </c>
      <c r="G2034" t="s">
        <v>76</v>
      </c>
      <c r="H2034" s="289" t="s">
        <v>13444</v>
      </c>
      <c r="I2034" s="289" t="s">
        <v>13412</v>
      </c>
      <c r="J2034" s="289" t="s">
        <v>13417</v>
      </c>
      <c r="K2034" s="281">
        <v>-0.73257491759399995</v>
      </c>
      <c r="L2034" s="279" t="s">
        <v>278</v>
      </c>
    </row>
    <row r="2035" spans="1:12" x14ac:dyDescent="0.25">
      <c r="A2035" s="279" t="s">
        <v>285</v>
      </c>
      <c r="B2035" s="279" t="s">
        <v>284</v>
      </c>
      <c r="C2035" s="279" t="s">
        <v>284</v>
      </c>
      <c r="D2035" s="279" t="s">
        <v>2972</v>
      </c>
      <c r="E2035">
        <v>615994</v>
      </c>
      <c r="F2035" s="288">
        <v>21.66099999999998</v>
      </c>
      <c r="G2035" t="s">
        <v>76</v>
      </c>
      <c r="H2035" s="289" t="s">
        <v>13445</v>
      </c>
      <c r="I2035" s="289" t="s">
        <v>13412</v>
      </c>
      <c r="J2035" s="289" t="s">
        <v>13416</v>
      </c>
      <c r="K2035" s="281">
        <v>-0.44389608370299999</v>
      </c>
      <c r="L2035" s="279" t="s">
        <v>278</v>
      </c>
    </row>
    <row r="2036" spans="1:12" x14ac:dyDescent="0.25">
      <c r="A2036" s="279" t="s">
        <v>285</v>
      </c>
      <c r="B2036" s="279" t="s">
        <v>284</v>
      </c>
      <c r="C2036" s="279" t="s">
        <v>284</v>
      </c>
      <c r="D2036" s="279" t="s">
        <v>3029</v>
      </c>
      <c r="E2036">
        <v>613398</v>
      </c>
      <c r="F2036" s="288">
        <v>21.66099999999998</v>
      </c>
      <c r="G2036" t="s">
        <v>77</v>
      </c>
      <c r="H2036" s="289" t="s">
        <v>13434</v>
      </c>
      <c r="I2036" s="289" t="s">
        <v>13412</v>
      </c>
      <c r="J2036" s="289" t="s">
        <v>13416</v>
      </c>
      <c r="K2036" s="281">
        <v>0.157478767026</v>
      </c>
      <c r="L2036" s="279" t="s">
        <v>271</v>
      </c>
    </row>
    <row r="2037" spans="1:12" x14ac:dyDescent="0.25">
      <c r="A2037" s="279" t="s">
        <v>285</v>
      </c>
      <c r="B2037" s="279" t="s">
        <v>284</v>
      </c>
      <c r="C2037" s="279" t="s">
        <v>284</v>
      </c>
      <c r="D2037" s="279" t="s">
        <v>3357</v>
      </c>
      <c r="E2037">
        <v>733059</v>
      </c>
      <c r="F2037" s="288">
        <v>21.66099999999998</v>
      </c>
      <c r="G2037" t="s">
        <v>76</v>
      </c>
      <c r="H2037" s="289" t="s">
        <v>13445</v>
      </c>
      <c r="I2037" s="289" t="s">
        <v>13412</v>
      </c>
      <c r="J2037" s="289" t="s">
        <v>13416</v>
      </c>
      <c r="K2037" s="281">
        <v>-0.90823358687300004</v>
      </c>
      <c r="L2037" s="279" t="s">
        <v>278</v>
      </c>
    </row>
    <row r="2038" spans="1:12" x14ac:dyDescent="0.25">
      <c r="A2038" s="279" t="s">
        <v>285</v>
      </c>
      <c r="B2038" s="279" t="s">
        <v>284</v>
      </c>
      <c r="C2038" s="279" t="s">
        <v>284</v>
      </c>
      <c r="D2038" s="279" t="s">
        <v>3544</v>
      </c>
      <c r="E2038">
        <v>779849</v>
      </c>
      <c r="F2038" s="288">
        <v>21.66099999999998</v>
      </c>
      <c r="G2038" t="s">
        <v>76</v>
      </c>
      <c r="H2038" s="289" t="s">
        <v>13445</v>
      </c>
      <c r="I2038" s="289" t="s">
        <v>13412</v>
      </c>
      <c r="J2038" s="289" t="s">
        <v>13416</v>
      </c>
      <c r="K2038" s="281">
        <v>-0.53391223932499998</v>
      </c>
      <c r="L2038" s="279" t="s">
        <v>278</v>
      </c>
    </row>
    <row r="2039" spans="1:12" x14ac:dyDescent="0.25">
      <c r="A2039" s="279" t="s">
        <v>285</v>
      </c>
      <c r="B2039" s="279" t="s">
        <v>284</v>
      </c>
      <c r="C2039" s="279" t="s">
        <v>284</v>
      </c>
      <c r="D2039" s="279" t="s">
        <v>3780</v>
      </c>
      <c r="E2039">
        <v>771015</v>
      </c>
      <c r="F2039" s="288">
        <v>21.66099999999998</v>
      </c>
      <c r="G2039" t="s">
        <v>76</v>
      </c>
      <c r="H2039" s="289" t="s">
        <v>13444</v>
      </c>
      <c r="I2039" s="289" t="s">
        <v>13412</v>
      </c>
      <c r="J2039" s="289" t="s">
        <v>13417</v>
      </c>
      <c r="K2039" s="281">
        <v>-0.68594119540300003</v>
      </c>
      <c r="L2039" s="279" t="s">
        <v>278</v>
      </c>
    </row>
    <row r="2040" spans="1:12" x14ac:dyDescent="0.25">
      <c r="A2040" s="279" t="s">
        <v>285</v>
      </c>
      <c r="B2040" s="279" t="s">
        <v>284</v>
      </c>
      <c r="C2040" s="279" t="s">
        <v>284</v>
      </c>
      <c r="D2040" s="279" t="s">
        <v>3855</v>
      </c>
      <c r="E2040">
        <v>712035</v>
      </c>
      <c r="F2040" s="288">
        <v>21.66099999999998</v>
      </c>
      <c r="G2040" t="s">
        <v>76</v>
      </c>
      <c r="H2040" s="289" t="s">
        <v>13445</v>
      </c>
      <c r="I2040" s="289" t="s">
        <v>13412</v>
      </c>
      <c r="J2040" s="289" t="s">
        <v>13416</v>
      </c>
      <c r="K2040" s="281">
        <v>-0.43980107279699998</v>
      </c>
      <c r="L2040" s="279" t="s">
        <v>278</v>
      </c>
    </row>
    <row r="2041" spans="1:12" x14ac:dyDescent="0.25">
      <c r="A2041" s="279" t="s">
        <v>285</v>
      </c>
      <c r="B2041" s="279" t="s">
        <v>284</v>
      </c>
      <c r="C2041" s="279" t="s">
        <v>284</v>
      </c>
      <c r="D2041" s="279" t="s">
        <v>3938</v>
      </c>
      <c r="E2041">
        <v>739502</v>
      </c>
      <c r="F2041" s="288">
        <v>21.66099999999998</v>
      </c>
      <c r="G2041" t="s">
        <v>76</v>
      </c>
      <c r="H2041" s="289" t="s">
        <v>13444</v>
      </c>
      <c r="I2041" s="289" t="s">
        <v>13412</v>
      </c>
      <c r="J2041" s="289" t="s">
        <v>13416</v>
      </c>
      <c r="K2041" s="281">
        <v>-0.524291217674</v>
      </c>
      <c r="L2041" s="279" t="s">
        <v>278</v>
      </c>
    </row>
    <row r="2042" spans="1:12" x14ac:dyDescent="0.25">
      <c r="A2042" s="279" t="s">
        <v>285</v>
      </c>
      <c r="B2042" s="279" t="s">
        <v>284</v>
      </c>
      <c r="C2042" s="279" t="s">
        <v>284</v>
      </c>
      <c r="D2042" s="279" t="s">
        <v>4060</v>
      </c>
      <c r="E2042">
        <v>751928</v>
      </c>
      <c r="F2042" s="288">
        <v>21.66099999999998</v>
      </c>
      <c r="G2042" t="s">
        <v>76</v>
      </c>
      <c r="H2042" s="289" t="s">
        <v>13411</v>
      </c>
      <c r="I2042" s="289" t="s">
        <v>13412</v>
      </c>
      <c r="J2042" s="289" t="s">
        <v>13416</v>
      </c>
      <c r="K2042" s="281">
        <v>0.39410624527600002</v>
      </c>
      <c r="L2042" s="279" t="s">
        <v>271</v>
      </c>
    </row>
    <row r="2043" spans="1:12" x14ac:dyDescent="0.25">
      <c r="A2043" s="279" t="s">
        <v>285</v>
      </c>
      <c r="B2043" s="279" t="s">
        <v>284</v>
      </c>
      <c r="C2043" s="279" t="s">
        <v>284</v>
      </c>
      <c r="D2043" s="279" t="s">
        <v>4380</v>
      </c>
      <c r="E2043">
        <v>619116</v>
      </c>
      <c r="F2043" s="288">
        <v>21.66099999999998</v>
      </c>
      <c r="G2043" t="s">
        <v>76</v>
      </c>
      <c r="H2043" s="289" t="s">
        <v>13445</v>
      </c>
      <c r="I2043" s="289" t="s">
        <v>13412</v>
      </c>
      <c r="J2043" s="289" t="s">
        <v>13416</v>
      </c>
      <c r="K2043" s="281">
        <v>-0.61231742384200005</v>
      </c>
      <c r="L2043" s="279" t="s">
        <v>278</v>
      </c>
    </row>
    <row r="2044" spans="1:12" x14ac:dyDescent="0.25">
      <c r="A2044" s="279" t="s">
        <v>285</v>
      </c>
      <c r="B2044" s="279" t="s">
        <v>284</v>
      </c>
      <c r="C2044" s="279" t="s">
        <v>284</v>
      </c>
      <c r="D2044" s="279" t="s">
        <v>4400</v>
      </c>
      <c r="E2044">
        <v>771074</v>
      </c>
      <c r="F2044" s="288">
        <v>21.66099999999998</v>
      </c>
      <c r="G2044" t="s">
        <v>76</v>
      </c>
      <c r="H2044" s="289" t="s">
        <v>13445</v>
      </c>
      <c r="I2044" s="289" t="s">
        <v>13412</v>
      </c>
      <c r="J2044" s="289" t="s">
        <v>13416</v>
      </c>
      <c r="K2044" s="281">
        <v>-0.120547144626</v>
      </c>
      <c r="L2044" s="279" t="s">
        <v>278</v>
      </c>
    </row>
    <row r="2045" spans="1:12" x14ac:dyDescent="0.25">
      <c r="A2045" s="279" t="s">
        <v>285</v>
      </c>
      <c r="B2045" s="279" t="s">
        <v>284</v>
      </c>
      <c r="C2045" s="279" t="s">
        <v>284</v>
      </c>
      <c r="D2045" s="279" t="s">
        <v>4709</v>
      </c>
      <c r="E2045">
        <v>699896</v>
      </c>
      <c r="F2045" s="288">
        <v>21.66099999999998</v>
      </c>
      <c r="G2045" t="s">
        <v>76</v>
      </c>
      <c r="H2045" s="289" t="s">
        <v>13445</v>
      </c>
      <c r="I2045" s="289" t="s">
        <v>13412</v>
      </c>
      <c r="J2045" s="289" t="s">
        <v>13416</v>
      </c>
      <c r="K2045" s="281">
        <v>-0.51895640153</v>
      </c>
      <c r="L2045" s="279" t="s">
        <v>278</v>
      </c>
    </row>
    <row r="2046" spans="1:12" x14ac:dyDescent="0.25">
      <c r="A2046" s="279" t="s">
        <v>285</v>
      </c>
      <c r="B2046" s="279" t="s">
        <v>284</v>
      </c>
      <c r="C2046" s="279" t="s">
        <v>284</v>
      </c>
      <c r="D2046" s="279" t="s">
        <v>4855</v>
      </c>
      <c r="E2046">
        <v>671771</v>
      </c>
      <c r="F2046" s="288">
        <v>21.66099999999998</v>
      </c>
      <c r="G2046" t="s">
        <v>76</v>
      </c>
      <c r="H2046" s="289" t="s">
        <v>13444</v>
      </c>
      <c r="I2046" s="289" t="s">
        <v>13412</v>
      </c>
      <c r="J2046" s="289" t="s">
        <v>13416</v>
      </c>
      <c r="K2046" s="281">
        <v>-0.124633127375</v>
      </c>
      <c r="L2046" s="279" t="s">
        <v>278</v>
      </c>
    </row>
    <row r="2047" spans="1:12" x14ac:dyDescent="0.25">
      <c r="A2047" s="279" t="s">
        <v>285</v>
      </c>
      <c r="B2047" s="279" t="s">
        <v>284</v>
      </c>
      <c r="C2047" s="279" t="s">
        <v>284</v>
      </c>
      <c r="D2047" s="279" t="s">
        <v>4877</v>
      </c>
      <c r="E2047">
        <v>673391</v>
      </c>
      <c r="F2047" s="288">
        <v>21.66099999999998</v>
      </c>
      <c r="G2047" t="s">
        <v>76</v>
      </c>
      <c r="H2047" s="289" t="s">
        <v>13445</v>
      </c>
      <c r="I2047" s="289" t="s">
        <v>13412</v>
      </c>
      <c r="J2047" s="289" t="s">
        <v>13416</v>
      </c>
      <c r="K2047" s="281">
        <v>-0.56405290296599997</v>
      </c>
      <c r="L2047" s="279" t="s">
        <v>278</v>
      </c>
    </row>
    <row r="2048" spans="1:12" x14ac:dyDescent="0.25">
      <c r="A2048" s="279" t="s">
        <v>285</v>
      </c>
      <c r="B2048" s="279" t="s">
        <v>284</v>
      </c>
      <c r="C2048" s="279" t="s">
        <v>284</v>
      </c>
      <c r="D2048" s="279" t="s">
        <v>4992</v>
      </c>
      <c r="E2048">
        <v>796514</v>
      </c>
      <c r="F2048" s="288">
        <v>21.66099999999998</v>
      </c>
      <c r="G2048" t="s">
        <v>77</v>
      </c>
      <c r="H2048" s="289" t="s">
        <v>13434</v>
      </c>
      <c r="I2048" s="289" t="s">
        <v>13412</v>
      </c>
      <c r="J2048" s="289" t="s">
        <v>13417</v>
      </c>
      <c r="K2048" s="281">
        <v>0.15934884235399999</v>
      </c>
      <c r="L2048" s="279" t="s">
        <v>271</v>
      </c>
    </row>
    <row r="2049" spans="1:12" x14ac:dyDescent="0.25">
      <c r="A2049" s="279" t="s">
        <v>285</v>
      </c>
      <c r="B2049" s="279" t="s">
        <v>284</v>
      </c>
      <c r="C2049" s="279" t="s">
        <v>284</v>
      </c>
      <c r="D2049" s="279" t="s">
        <v>5321</v>
      </c>
      <c r="E2049">
        <v>751944</v>
      </c>
      <c r="F2049" s="288">
        <v>21.66099999999998</v>
      </c>
      <c r="G2049" t="s">
        <v>76</v>
      </c>
      <c r="H2049" s="289" t="s">
        <v>13445</v>
      </c>
      <c r="I2049" s="289" t="s">
        <v>13412</v>
      </c>
      <c r="J2049" s="289" t="s">
        <v>13416</v>
      </c>
      <c r="K2049" s="281">
        <v>-0.60956264491000001</v>
      </c>
      <c r="L2049" s="279" t="s">
        <v>278</v>
      </c>
    </row>
    <row r="2050" spans="1:12" x14ac:dyDescent="0.25">
      <c r="A2050" s="279" t="s">
        <v>285</v>
      </c>
      <c r="B2050" s="279" t="s">
        <v>284</v>
      </c>
      <c r="C2050" s="279" t="s">
        <v>284</v>
      </c>
      <c r="D2050" s="279" t="s">
        <v>5571</v>
      </c>
      <c r="E2050">
        <v>656291</v>
      </c>
      <c r="F2050" s="288">
        <v>21.66099999999998</v>
      </c>
      <c r="G2050" t="s">
        <v>76</v>
      </c>
      <c r="H2050" s="289" t="s">
        <v>13445</v>
      </c>
      <c r="I2050" s="289" t="s">
        <v>13412</v>
      </c>
      <c r="J2050" s="289" t="s">
        <v>13416</v>
      </c>
      <c r="K2050" s="281">
        <v>-0.449847426351</v>
      </c>
      <c r="L2050" s="279" t="s">
        <v>278</v>
      </c>
    </row>
    <row r="2051" spans="1:12" x14ac:dyDescent="0.25">
      <c r="A2051" s="279" t="s">
        <v>285</v>
      </c>
      <c r="B2051" s="279" t="s">
        <v>284</v>
      </c>
      <c r="C2051" s="279" t="s">
        <v>284</v>
      </c>
      <c r="D2051" s="279" t="s">
        <v>5572</v>
      </c>
      <c r="E2051">
        <v>688371</v>
      </c>
      <c r="F2051" s="288">
        <v>21.66099999999998</v>
      </c>
      <c r="G2051" t="s">
        <v>77</v>
      </c>
      <c r="H2051" s="289" t="s">
        <v>13444</v>
      </c>
      <c r="I2051" s="289" t="s">
        <v>13412</v>
      </c>
      <c r="J2051" s="289" t="s">
        <v>13422</v>
      </c>
      <c r="K2051" s="281">
        <v>-0.12702820457399999</v>
      </c>
      <c r="L2051" s="279" t="s">
        <v>278</v>
      </c>
    </row>
    <row r="2052" spans="1:12" x14ac:dyDescent="0.25">
      <c r="A2052" s="279" t="s">
        <v>285</v>
      </c>
      <c r="B2052" s="279" t="s">
        <v>284</v>
      </c>
      <c r="C2052" s="279" t="s">
        <v>284</v>
      </c>
      <c r="D2052" s="279" t="s">
        <v>5768</v>
      </c>
      <c r="E2052">
        <v>700606</v>
      </c>
      <c r="F2052" s="288">
        <v>21.66099999999998</v>
      </c>
      <c r="G2052" t="s">
        <v>76</v>
      </c>
      <c r="H2052" s="289" t="s">
        <v>13445</v>
      </c>
      <c r="I2052" s="289" t="s">
        <v>13412</v>
      </c>
      <c r="J2052" s="289" t="s">
        <v>13416</v>
      </c>
      <c r="K2052" s="281">
        <v>-0.45895222364600002</v>
      </c>
      <c r="L2052" s="279" t="s">
        <v>278</v>
      </c>
    </row>
    <row r="2053" spans="1:12" x14ac:dyDescent="0.25">
      <c r="A2053" s="279" t="s">
        <v>285</v>
      </c>
      <c r="B2053" s="279" t="s">
        <v>284</v>
      </c>
      <c r="C2053" s="279" t="s">
        <v>284</v>
      </c>
      <c r="D2053" s="279" t="s">
        <v>5955</v>
      </c>
      <c r="E2053">
        <v>734055</v>
      </c>
      <c r="F2053" s="288">
        <v>21.66099999999998</v>
      </c>
      <c r="G2053" t="s">
        <v>77</v>
      </c>
      <c r="H2053" s="289" t="s">
        <v>13434</v>
      </c>
      <c r="I2053" s="289" t="s">
        <v>13412</v>
      </c>
      <c r="J2053" s="289" t="s">
        <v>13416</v>
      </c>
      <c r="K2053" s="281">
        <v>-0.24517103066400001</v>
      </c>
      <c r="L2053" s="279" t="s">
        <v>278</v>
      </c>
    </row>
    <row r="2054" spans="1:12" x14ac:dyDescent="0.25">
      <c r="A2054" s="279" t="s">
        <v>285</v>
      </c>
      <c r="B2054" s="279" t="s">
        <v>284</v>
      </c>
      <c r="C2054" s="279" t="s">
        <v>284</v>
      </c>
      <c r="D2054" s="279" t="s">
        <v>6022</v>
      </c>
      <c r="E2054">
        <v>757934</v>
      </c>
      <c r="F2054" s="288">
        <v>21.66099999999998</v>
      </c>
      <c r="G2054" t="s">
        <v>77</v>
      </c>
      <c r="H2054" s="289" t="s">
        <v>13434</v>
      </c>
      <c r="I2054" s="289" t="s">
        <v>13412</v>
      </c>
      <c r="J2054" s="289" t="s">
        <v>13416</v>
      </c>
      <c r="K2054" s="281">
        <v>-0.64277454409500001</v>
      </c>
      <c r="L2054" s="279" t="s">
        <v>278</v>
      </c>
    </row>
    <row r="2055" spans="1:12" x14ac:dyDescent="0.25">
      <c r="A2055" s="279" t="s">
        <v>285</v>
      </c>
      <c r="B2055" s="279" t="s">
        <v>284</v>
      </c>
      <c r="C2055" s="279" t="s">
        <v>284</v>
      </c>
      <c r="D2055" s="279" t="s">
        <v>6023</v>
      </c>
      <c r="E2055">
        <v>601080</v>
      </c>
      <c r="F2055" s="288">
        <v>21.66099999999998</v>
      </c>
      <c r="G2055" t="s">
        <v>76</v>
      </c>
      <c r="H2055" s="289" t="s">
        <v>13445</v>
      </c>
      <c r="I2055" s="289" t="s">
        <v>13412</v>
      </c>
      <c r="J2055" s="289" t="s">
        <v>13422</v>
      </c>
      <c r="K2055" s="281">
        <v>-0.62012683829600002</v>
      </c>
      <c r="L2055" s="279" t="s">
        <v>278</v>
      </c>
    </row>
    <row r="2056" spans="1:12" x14ac:dyDescent="0.25">
      <c r="A2056" s="279" t="s">
        <v>285</v>
      </c>
      <c r="B2056" s="279" t="s">
        <v>284</v>
      </c>
      <c r="C2056" s="279" t="s">
        <v>284</v>
      </c>
      <c r="D2056" s="279" t="s">
        <v>6028</v>
      </c>
      <c r="E2056">
        <v>689688</v>
      </c>
      <c r="F2056" s="288">
        <v>21.66099999999998</v>
      </c>
      <c r="G2056" t="s">
        <v>76</v>
      </c>
      <c r="H2056" s="289" t="s">
        <v>13445</v>
      </c>
      <c r="I2056" s="289" t="s">
        <v>13412</v>
      </c>
      <c r="J2056" s="289" t="s">
        <v>13416</v>
      </c>
      <c r="K2056" s="281">
        <v>-0.32768315379099999</v>
      </c>
      <c r="L2056" s="279" t="s">
        <v>278</v>
      </c>
    </row>
    <row r="2057" spans="1:12" x14ac:dyDescent="0.25">
      <c r="A2057" s="279" t="s">
        <v>285</v>
      </c>
      <c r="B2057" s="279" t="s">
        <v>284</v>
      </c>
      <c r="C2057" s="279" t="s">
        <v>284</v>
      </c>
      <c r="D2057" s="279" t="s">
        <v>6051</v>
      </c>
      <c r="E2057">
        <v>694941</v>
      </c>
      <c r="F2057" s="288">
        <v>21.66099999999998</v>
      </c>
      <c r="G2057" t="s">
        <v>77</v>
      </c>
      <c r="H2057" s="289" t="s">
        <v>13444</v>
      </c>
      <c r="I2057" s="289" t="s">
        <v>13412</v>
      </c>
      <c r="J2057" s="289" t="s">
        <v>13416</v>
      </c>
      <c r="K2057" s="281">
        <v>-0.32807311985799997</v>
      </c>
      <c r="L2057" s="279" t="s">
        <v>278</v>
      </c>
    </row>
    <row r="2058" spans="1:12" x14ac:dyDescent="0.25">
      <c r="A2058" s="279" t="s">
        <v>285</v>
      </c>
      <c r="B2058" s="279" t="s">
        <v>284</v>
      </c>
      <c r="C2058" s="279" t="s">
        <v>284</v>
      </c>
      <c r="D2058" s="279" t="s">
        <v>6085</v>
      </c>
      <c r="E2058">
        <v>771091</v>
      </c>
      <c r="F2058" s="288">
        <v>21.66099999999998</v>
      </c>
      <c r="G2058" t="s">
        <v>76</v>
      </c>
      <c r="H2058" s="289" t="s">
        <v>13445</v>
      </c>
      <c r="I2058" s="289" t="s">
        <v>13412</v>
      </c>
      <c r="J2058" s="289" t="s">
        <v>13416</v>
      </c>
      <c r="K2058" s="281">
        <v>-0.46026503807000002</v>
      </c>
      <c r="L2058" s="279" t="s">
        <v>278</v>
      </c>
    </row>
    <row r="2059" spans="1:12" x14ac:dyDescent="0.25">
      <c r="A2059" s="279" t="s">
        <v>285</v>
      </c>
      <c r="B2059" s="279" t="s">
        <v>284</v>
      </c>
      <c r="C2059" s="279" t="s">
        <v>284</v>
      </c>
      <c r="D2059" s="279" t="s">
        <v>6221</v>
      </c>
      <c r="E2059">
        <v>788929</v>
      </c>
      <c r="F2059" s="288">
        <v>21.66099999999998</v>
      </c>
      <c r="G2059" t="s">
        <v>77</v>
      </c>
      <c r="H2059" s="289" t="s">
        <v>13444</v>
      </c>
      <c r="I2059" s="289" t="s">
        <v>13412</v>
      </c>
      <c r="J2059" s="289" t="s">
        <v>13417</v>
      </c>
      <c r="K2059" s="281">
        <v>-4.8927895667200003E-2</v>
      </c>
      <c r="L2059" s="279" t="s">
        <v>278</v>
      </c>
    </row>
    <row r="2060" spans="1:12" x14ac:dyDescent="0.25">
      <c r="A2060" s="279" t="s">
        <v>285</v>
      </c>
      <c r="B2060" s="279" t="s">
        <v>284</v>
      </c>
      <c r="C2060" s="279" t="s">
        <v>284</v>
      </c>
      <c r="D2060" s="279" t="s">
        <v>6293</v>
      </c>
      <c r="E2060">
        <v>771082</v>
      </c>
      <c r="F2060" s="288">
        <v>21.66099999999998</v>
      </c>
      <c r="G2060" t="s">
        <v>76</v>
      </c>
      <c r="H2060" s="289" t="s">
        <v>13445</v>
      </c>
      <c r="I2060" s="289" t="s">
        <v>13412</v>
      </c>
      <c r="J2060" s="289" t="s">
        <v>13416</v>
      </c>
      <c r="K2060" s="281">
        <v>-0.69500149141599998</v>
      </c>
      <c r="L2060" s="279" t="s">
        <v>278</v>
      </c>
    </row>
    <row r="2061" spans="1:12" x14ac:dyDescent="0.25">
      <c r="A2061" s="279" t="s">
        <v>285</v>
      </c>
      <c r="B2061" s="279" t="s">
        <v>284</v>
      </c>
      <c r="C2061" s="279" t="s">
        <v>284</v>
      </c>
      <c r="D2061" s="279" t="s">
        <v>6377</v>
      </c>
      <c r="E2061">
        <v>704903</v>
      </c>
      <c r="F2061" s="288">
        <v>21.66099999999998</v>
      </c>
      <c r="G2061" t="s">
        <v>77</v>
      </c>
      <c r="H2061" s="289" t="s">
        <v>13444</v>
      </c>
      <c r="I2061" s="289" t="s">
        <v>13412</v>
      </c>
      <c r="J2061" s="289" t="s">
        <v>13422</v>
      </c>
      <c r="K2061" s="281">
        <v>0.36435914175900003</v>
      </c>
      <c r="L2061" s="279" t="s">
        <v>271</v>
      </c>
    </row>
    <row r="2062" spans="1:12" x14ac:dyDescent="0.25">
      <c r="A2062" s="279" t="s">
        <v>285</v>
      </c>
      <c r="B2062" s="279" t="s">
        <v>284</v>
      </c>
      <c r="C2062" s="279" t="s">
        <v>284</v>
      </c>
      <c r="D2062" s="279" t="s">
        <v>6475</v>
      </c>
      <c r="E2062">
        <v>663051</v>
      </c>
      <c r="F2062" s="288">
        <v>21.66099999999998</v>
      </c>
      <c r="G2062" t="s">
        <v>76</v>
      </c>
      <c r="H2062" s="289" t="s">
        <v>13445</v>
      </c>
      <c r="I2062" s="289" t="s">
        <v>13412</v>
      </c>
      <c r="J2062" s="289" t="s">
        <v>13416</v>
      </c>
      <c r="K2062" s="281">
        <v>9.0750311705800002E-2</v>
      </c>
      <c r="L2062" s="279" t="s">
        <v>271</v>
      </c>
    </row>
    <row r="2063" spans="1:12" x14ac:dyDescent="0.25">
      <c r="A2063" s="279" t="s">
        <v>285</v>
      </c>
      <c r="B2063" s="279" t="s">
        <v>284</v>
      </c>
      <c r="C2063" s="279" t="s">
        <v>284</v>
      </c>
      <c r="D2063" s="279" t="s">
        <v>6679</v>
      </c>
      <c r="E2063">
        <v>684899</v>
      </c>
      <c r="F2063" s="288">
        <v>21.66099999999998</v>
      </c>
      <c r="G2063" t="s">
        <v>76</v>
      </c>
      <c r="H2063" s="289" t="s">
        <v>13434</v>
      </c>
      <c r="I2063" s="289" t="s">
        <v>13412</v>
      </c>
      <c r="J2063" s="289" t="s">
        <v>13416</v>
      </c>
      <c r="K2063" s="281">
        <v>0.20281381931799999</v>
      </c>
      <c r="L2063" s="279" t="s">
        <v>271</v>
      </c>
    </row>
    <row r="2064" spans="1:12" x14ac:dyDescent="0.25">
      <c r="A2064" s="279" t="s">
        <v>285</v>
      </c>
      <c r="B2064" s="279" t="s">
        <v>284</v>
      </c>
      <c r="C2064" s="279" t="s">
        <v>284</v>
      </c>
      <c r="D2064" s="279" t="s">
        <v>7130</v>
      </c>
      <c r="E2064">
        <v>751049</v>
      </c>
      <c r="F2064" s="288">
        <v>21.66099999999998</v>
      </c>
      <c r="G2064" t="s">
        <v>76</v>
      </c>
      <c r="H2064" s="289" t="s">
        <v>13445</v>
      </c>
      <c r="I2064" s="289" t="s">
        <v>13412</v>
      </c>
      <c r="J2064" s="289" t="s">
        <v>13416</v>
      </c>
      <c r="K2064" s="281">
        <v>9.4653412934200001E-2</v>
      </c>
      <c r="L2064" s="279" t="s">
        <v>271</v>
      </c>
    </row>
    <row r="2065" spans="1:12" x14ac:dyDescent="0.25">
      <c r="A2065" s="279" t="s">
        <v>285</v>
      </c>
      <c r="B2065" s="279" t="s">
        <v>284</v>
      </c>
      <c r="C2065" s="279" t="s">
        <v>284</v>
      </c>
      <c r="D2065" s="279" t="s">
        <v>7166</v>
      </c>
      <c r="E2065">
        <v>643394</v>
      </c>
      <c r="F2065" s="288">
        <v>21.66099999999998</v>
      </c>
      <c r="G2065" t="s">
        <v>76</v>
      </c>
      <c r="H2065" s="289" t="s">
        <v>13445</v>
      </c>
      <c r="I2065" s="289" t="s">
        <v>13412</v>
      </c>
      <c r="J2065" s="289" t="s">
        <v>13416</v>
      </c>
      <c r="K2065" s="281">
        <v>-0.38046167956799998</v>
      </c>
      <c r="L2065" s="279" t="s">
        <v>278</v>
      </c>
    </row>
    <row r="2066" spans="1:12" x14ac:dyDescent="0.25">
      <c r="A2066" s="279" t="s">
        <v>285</v>
      </c>
      <c r="B2066" s="279" t="s">
        <v>284</v>
      </c>
      <c r="C2066" s="279" t="s">
        <v>284</v>
      </c>
      <c r="D2066" s="279" t="s">
        <v>7322</v>
      </c>
      <c r="E2066">
        <v>616923</v>
      </c>
      <c r="F2066" s="288">
        <v>21.66099999999998</v>
      </c>
      <c r="G2066" t="s">
        <v>76</v>
      </c>
      <c r="H2066" s="289" t="s">
        <v>13445</v>
      </c>
      <c r="I2066" s="289" t="s">
        <v>13412</v>
      </c>
      <c r="J2066" s="289" t="s">
        <v>13416</v>
      </c>
      <c r="K2066" s="281">
        <v>-0.42294370816299998</v>
      </c>
      <c r="L2066" s="279" t="s">
        <v>278</v>
      </c>
    </row>
    <row r="2067" spans="1:12" x14ac:dyDescent="0.25">
      <c r="A2067" s="279" t="s">
        <v>285</v>
      </c>
      <c r="B2067" s="279" t="s">
        <v>284</v>
      </c>
      <c r="C2067" s="279" t="s">
        <v>284</v>
      </c>
      <c r="D2067" s="279" t="s">
        <v>7397</v>
      </c>
      <c r="E2067">
        <v>634956</v>
      </c>
      <c r="F2067" s="288">
        <v>21.66099999999998</v>
      </c>
      <c r="G2067" t="s">
        <v>76</v>
      </c>
      <c r="H2067" s="289" t="s">
        <v>13445</v>
      </c>
      <c r="I2067" s="289" t="s">
        <v>13412</v>
      </c>
      <c r="J2067" s="289" t="s">
        <v>13416</v>
      </c>
      <c r="K2067" s="281">
        <v>-0.35889471048900001</v>
      </c>
      <c r="L2067" s="279" t="s">
        <v>278</v>
      </c>
    </row>
    <row r="2068" spans="1:12" x14ac:dyDescent="0.25">
      <c r="A2068" s="279" t="s">
        <v>285</v>
      </c>
      <c r="B2068" s="279" t="s">
        <v>284</v>
      </c>
      <c r="C2068" s="279" t="s">
        <v>284</v>
      </c>
      <c r="D2068" s="279" t="s">
        <v>7420</v>
      </c>
      <c r="E2068">
        <v>635171</v>
      </c>
      <c r="F2068" s="288">
        <v>21.66099999999998</v>
      </c>
      <c r="G2068" t="s">
        <v>76</v>
      </c>
      <c r="H2068" s="289" t="s">
        <v>13445</v>
      </c>
      <c r="I2068" s="289" t="s">
        <v>13412</v>
      </c>
      <c r="J2068" s="289" t="s">
        <v>13417</v>
      </c>
      <c r="K2068" s="281">
        <v>-0.32057873222299998</v>
      </c>
      <c r="L2068" s="279" t="s">
        <v>278</v>
      </c>
    </row>
    <row r="2069" spans="1:12" x14ac:dyDescent="0.25">
      <c r="A2069" s="279" t="s">
        <v>285</v>
      </c>
      <c r="B2069" s="279" t="s">
        <v>284</v>
      </c>
      <c r="C2069" s="279" t="s">
        <v>284</v>
      </c>
      <c r="D2069" s="279" t="s">
        <v>7456</v>
      </c>
      <c r="E2069">
        <v>656305</v>
      </c>
      <c r="F2069" s="288">
        <v>21.66099999999998</v>
      </c>
      <c r="G2069" t="s">
        <v>76</v>
      </c>
      <c r="H2069" s="289" t="s">
        <v>13434</v>
      </c>
      <c r="I2069" s="289" t="s">
        <v>13412</v>
      </c>
      <c r="J2069" s="289" t="s">
        <v>13416</v>
      </c>
      <c r="K2069" s="281">
        <v>-0.54902472754200005</v>
      </c>
      <c r="L2069" s="279" t="s">
        <v>278</v>
      </c>
    </row>
    <row r="2070" spans="1:12" x14ac:dyDescent="0.25">
      <c r="A2070" s="279" t="s">
        <v>285</v>
      </c>
      <c r="B2070" s="279" t="s">
        <v>284</v>
      </c>
      <c r="C2070" s="279" t="s">
        <v>284</v>
      </c>
      <c r="D2070" s="279" t="s">
        <v>7505</v>
      </c>
      <c r="E2070">
        <v>640191</v>
      </c>
      <c r="F2070" s="288">
        <v>21.66099999999998</v>
      </c>
      <c r="G2070" t="s">
        <v>77</v>
      </c>
      <c r="H2070" s="289" t="s">
        <v>13444</v>
      </c>
      <c r="I2070" s="289" t="s">
        <v>13412</v>
      </c>
      <c r="J2070" s="289" t="s">
        <v>13416</v>
      </c>
      <c r="K2070" s="281">
        <v>-0.25271751444700002</v>
      </c>
      <c r="L2070" s="279" t="s">
        <v>278</v>
      </c>
    </row>
    <row r="2071" spans="1:12" x14ac:dyDescent="0.25">
      <c r="A2071" s="279" t="s">
        <v>285</v>
      </c>
      <c r="B2071" s="279" t="s">
        <v>284</v>
      </c>
      <c r="C2071" s="279" t="s">
        <v>284</v>
      </c>
      <c r="D2071" s="279" t="s">
        <v>7527</v>
      </c>
      <c r="E2071">
        <v>656348</v>
      </c>
      <c r="F2071" s="288">
        <v>21.66099999999998</v>
      </c>
      <c r="G2071" t="s">
        <v>77</v>
      </c>
      <c r="H2071" s="289" t="s">
        <v>13444</v>
      </c>
      <c r="I2071" s="289" t="s">
        <v>13412</v>
      </c>
      <c r="J2071" s="289" t="s">
        <v>13416</v>
      </c>
      <c r="K2071" s="281">
        <v>-0.22334559292799999</v>
      </c>
      <c r="L2071" s="279" t="s">
        <v>278</v>
      </c>
    </row>
    <row r="2072" spans="1:12" x14ac:dyDescent="0.25">
      <c r="A2072" s="279" t="s">
        <v>285</v>
      </c>
      <c r="B2072" s="279" t="s">
        <v>284</v>
      </c>
      <c r="C2072" s="279" t="s">
        <v>284</v>
      </c>
      <c r="D2072" s="279" t="s">
        <v>7877</v>
      </c>
      <c r="E2072">
        <v>634824</v>
      </c>
      <c r="F2072" s="288">
        <v>21.66099999999998</v>
      </c>
      <c r="G2072" t="s">
        <v>77</v>
      </c>
      <c r="H2072" s="289" t="s">
        <v>13444</v>
      </c>
      <c r="I2072" s="289" t="s">
        <v>13412</v>
      </c>
      <c r="J2072" s="289" t="s">
        <v>13416</v>
      </c>
      <c r="K2072" s="281">
        <v>-0.64648402909699998</v>
      </c>
      <c r="L2072" s="279" t="s">
        <v>278</v>
      </c>
    </row>
    <row r="2073" spans="1:12" x14ac:dyDescent="0.25">
      <c r="A2073" s="279" t="s">
        <v>285</v>
      </c>
      <c r="B2073" s="279" t="s">
        <v>284</v>
      </c>
      <c r="C2073" s="279" t="s">
        <v>284</v>
      </c>
      <c r="D2073" s="279" t="s">
        <v>7956</v>
      </c>
      <c r="E2073">
        <v>657107</v>
      </c>
      <c r="F2073" s="288">
        <v>21.66099999999998</v>
      </c>
      <c r="G2073" t="s">
        <v>77</v>
      </c>
      <c r="H2073" s="289" t="s">
        <v>13444</v>
      </c>
      <c r="I2073" s="289" t="s">
        <v>13412</v>
      </c>
      <c r="J2073" s="289" t="s">
        <v>13417</v>
      </c>
      <c r="K2073" s="281">
        <v>-0.16821493379999999</v>
      </c>
      <c r="L2073" s="279" t="s">
        <v>278</v>
      </c>
    </row>
    <row r="2074" spans="1:12" x14ac:dyDescent="0.25">
      <c r="A2074" s="279" t="s">
        <v>285</v>
      </c>
      <c r="B2074" s="279" t="s">
        <v>284</v>
      </c>
      <c r="C2074" s="279" t="s">
        <v>284</v>
      </c>
      <c r="D2074" s="279" t="s">
        <v>8215</v>
      </c>
      <c r="E2074">
        <v>647357</v>
      </c>
      <c r="F2074" s="288">
        <v>21.66099999999998</v>
      </c>
      <c r="G2074" t="s">
        <v>77</v>
      </c>
      <c r="H2074" s="289" t="s">
        <v>13445</v>
      </c>
      <c r="I2074" s="289" t="s">
        <v>13412</v>
      </c>
      <c r="J2074" s="289" t="s">
        <v>13422</v>
      </c>
      <c r="K2074" s="281">
        <v>-0.20251786804999999</v>
      </c>
      <c r="L2074" s="279" t="s">
        <v>278</v>
      </c>
    </row>
    <row r="2075" spans="1:12" x14ac:dyDescent="0.25">
      <c r="A2075" s="279" t="s">
        <v>285</v>
      </c>
      <c r="B2075" s="279" t="s">
        <v>284</v>
      </c>
      <c r="C2075" s="279" t="s">
        <v>284</v>
      </c>
      <c r="D2075" s="279" t="s">
        <v>8253</v>
      </c>
      <c r="E2075">
        <v>748293</v>
      </c>
      <c r="F2075" s="288">
        <v>21.66099999999998</v>
      </c>
      <c r="G2075" t="s">
        <v>77</v>
      </c>
      <c r="H2075" s="289" t="s">
        <v>13411</v>
      </c>
      <c r="I2075" s="289" t="s">
        <v>13412</v>
      </c>
      <c r="J2075" s="289" t="s">
        <v>13417</v>
      </c>
      <c r="K2075" s="281">
        <v>-0.46979212975000001</v>
      </c>
      <c r="L2075" s="279" t="s">
        <v>278</v>
      </c>
    </row>
    <row r="2076" spans="1:12" x14ac:dyDescent="0.25">
      <c r="A2076" s="279" t="s">
        <v>285</v>
      </c>
      <c r="B2076" s="279" t="s">
        <v>284</v>
      </c>
      <c r="C2076" s="279" t="s">
        <v>284</v>
      </c>
      <c r="D2076" s="279" t="s">
        <v>8267</v>
      </c>
      <c r="E2076">
        <v>718211</v>
      </c>
      <c r="F2076" s="288">
        <v>21.66099999999998</v>
      </c>
      <c r="G2076" t="s">
        <v>77</v>
      </c>
      <c r="H2076" s="289" t="s">
        <v>13445</v>
      </c>
      <c r="I2076" s="289" t="s">
        <v>13412</v>
      </c>
      <c r="J2076" s="289" t="s">
        <v>13416</v>
      </c>
      <c r="K2076" s="281">
        <v>-0.56676818349400004</v>
      </c>
      <c r="L2076" s="279" t="s">
        <v>278</v>
      </c>
    </row>
    <row r="2077" spans="1:12" x14ac:dyDescent="0.25">
      <c r="A2077" s="279" t="s">
        <v>285</v>
      </c>
      <c r="B2077" s="279" t="s">
        <v>284</v>
      </c>
      <c r="C2077" s="279" t="s">
        <v>284</v>
      </c>
      <c r="D2077" s="279" t="s">
        <v>8297</v>
      </c>
      <c r="E2077">
        <v>771104</v>
      </c>
      <c r="F2077" s="288">
        <v>21.66099999999998</v>
      </c>
      <c r="G2077" t="s">
        <v>76</v>
      </c>
      <c r="H2077" s="289" t="s">
        <v>13445</v>
      </c>
      <c r="I2077" s="289" t="s">
        <v>13412</v>
      </c>
      <c r="J2077" s="289" t="s">
        <v>13417</v>
      </c>
      <c r="K2077" s="281">
        <v>-0.596838885805</v>
      </c>
      <c r="L2077" s="279" t="s">
        <v>278</v>
      </c>
    </row>
    <row r="2078" spans="1:12" x14ac:dyDescent="0.25">
      <c r="A2078" s="279" t="s">
        <v>285</v>
      </c>
      <c r="B2078" s="279" t="s">
        <v>284</v>
      </c>
      <c r="C2078" s="279" t="s">
        <v>284</v>
      </c>
      <c r="D2078" s="279" t="s">
        <v>8412</v>
      </c>
      <c r="E2078">
        <v>671789</v>
      </c>
      <c r="F2078" s="288">
        <v>21.66099999999998</v>
      </c>
      <c r="G2078" t="s">
        <v>76</v>
      </c>
      <c r="H2078" s="289" t="s">
        <v>13445</v>
      </c>
      <c r="I2078" s="289" t="s">
        <v>13412</v>
      </c>
      <c r="J2078" s="289" t="s">
        <v>13416</v>
      </c>
      <c r="K2078" s="281">
        <v>-0.54704520630700004</v>
      </c>
      <c r="L2078" s="279" t="s">
        <v>278</v>
      </c>
    </row>
    <row r="2079" spans="1:12" x14ac:dyDescent="0.25">
      <c r="A2079" s="279" t="s">
        <v>285</v>
      </c>
      <c r="B2079" s="279" t="s">
        <v>284</v>
      </c>
      <c r="C2079" s="279" t="s">
        <v>284</v>
      </c>
      <c r="D2079" s="279" t="s">
        <v>8515</v>
      </c>
      <c r="E2079">
        <v>769282</v>
      </c>
      <c r="F2079" s="288">
        <v>21.66099999999998</v>
      </c>
      <c r="G2079" t="s">
        <v>77</v>
      </c>
      <c r="H2079" s="289" t="s">
        <v>13444</v>
      </c>
      <c r="I2079" s="289" t="s">
        <v>13412</v>
      </c>
      <c r="J2079" s="289" t="s">
        <v>13417</v>
      </c>
      <c r="K2079" s="281">
        <v>-9.8212405863299995E-4</v>
      </c>
      <c r="L2079" s="279" t="s">
        <v>278</v>
      </c>
    </row>
    <row r="2080" spans="1:12" x14ac:dyDescent="0.25">
      <c r="A2080" s="279" t="s">
        <v>285</v>
      </c>
      <c r="B2080" s="279" t="s">
        <v>284</v>
      </c>
      <c r="C2080" s="279" t="s">
        <v>284</v>
      </c>
      <c r="D2080" s="279" t="s">
        <v>8664</v>
      </c>
      <c r="E2080">
        <v>629600</v>
      </c>
      <c r="F2080" s="288">
        <v>21.66099999999998</v>
      </c>
      <c r="G2080" t="s">
        <v>76</v>
      </c>
      <c r="H2080" s="289" t="s">
        <v>13445</v>
      </c>
      <c r="I2080" s="289" t="s">
        <v>13412</v>
      </c>
      <c r="J2080" s="289" t="s">
        <v>13416</v>
      </c>
      <c r="K2080" s="281">
        <v>-0.77420011935599997</v>
      </c>
      <c r="L2080" s="279" t="s">
        <v>278</v>
      </c>
    </row>
    <row r="2081" spans="1:12" x14ac:dyDescent="0.25">
      <c r="A2081" s="279" t="s">
        <v>285</v>
      </c>
      <c r="B2081" s="279" t="s">
        <v>284</v>
      </c>
      <c r="C2081" s="279" t="s">
        <v>284</v>
      </c>
      <c r="D2081" s="279" t="s">
        <v>8852</v>
      </c>
      <c r="E2081">
        <v>715671</v>
      </c>
      <c r="F2081" s="288">
        <v>21.66099999999998</v>
      </c>
      <c r="G2081" t="s">
        <v>76</v>
      </c>
      <c r="H2081" s="289" t="s">
        <v>13445</v>
      </c>
      <c r="I2081" s="289" t="s">
        <v>13412</v>
      </c>
      <c r="J2081" s="289" t="s">
        <v>13416</v>
      </c>
      <c r="K2081" s="281">
        <v>-0.420049176109</v>
      </c>
      <c r="L2081" s="279" t="s">
        <v>278</v>
      </c>
    </row>
    <row r="2082" spans="1:12" x14ac:dyDescent="0.25">
      <c r="A2082" s="279" t="s">
        <v>285</v>
      </c>
      <c r="B2082" s="279" t="s">
        <v>284</v>
      </c>
      <c r="C2082" s="279" t="s">
        <v>284</v>
      </c>
      <c r="D2082" s="279" t="s">
        <v>8881</v>
      </c>
      <c r="E2082">
        <v>747971</v>
      </c>
      <c r="F2082" s="288">
        <v>21.66099999999998</v>
      </c>
      <c r="G2082" t="s">
        <v>77</v>
      </c>
      <c r="H2082" s="289" t="s">
        <v>13434</v>
      </c>
      <c r="I2082" s="289" t="s">
        <v>13412</v>
      </c>
      <c r="J2082" s="289" t="s">
        <v>13417</v>
      </c>
      <c r="K2082" s="281">
        <v>-0.46437010562699998</v>
      </c>
      <c r="L2082" s="279" t="s">
        <v>278</v>
      </c>
    </row>
    <row r="2083" spans="1:12" x14ac:dyDescent="0.25">
      <c r="A2083" s="279" t="s">
        <v>285</v>
      </c>
      <c r="B2083" s="279" t="s">
        <v>284</v>
      </c>
      <c r="C2083" s="279" t="s">
        <v>284</v>
      </c>
      <c r="D2083" s="279" t="s">
        <v>8938</v>
      </c>
      <c r="E2083">
        <v>715646</v>
      </c>
      <c r="F2083" s="288">
        <v>21.66099999999998</v>
      </c>
      <c r="G2083" t="s">
        <v>76</v>
      </c>
      <c r="H2083" s="289" t="s">
        <v>13445</v>
      </c>
      <c r="I2083" s="289" t="s">
        <v>13412</v>
      </c>
      <c r="J2083" s="289" t="s">
        <v>13416</v>
      </c>
      <c r="K2083" s="281">
        <v>-4.5780706585800003E-2</v>
      </c>
      <c r="L2083" s="279" t="s">
        <v>278</v>
      </c>
    </row>
    <row r="2084" spans="1:12" x14ac:dyDescent="0.25">
      <c r="A2084" s="279" t="s">
        <v>285</v>
      </c>
      <c r="B2084" s="279" t="s">
        <v>284</v>
      </c>
      <c r="C2084" s="279" t="s">
        <v>284</v>
      </c>
      <c r="D2084" s="279" t="s">
        <v>9190</v>
      </c>
      <c r="E2084">
        <v>784575</v>
      </c>
      <c r="F2084" s="288">
        <v>21.66099999999998</v>
      </c>
      <c r="G2084" t="s">
        <v>76</v>
      </c>
      <c r="H2084" s="289" t="s">
        <v>13434</v>
      </c>
      <c r="I2084" s="289" t="s">
        <v>13412</v>
      </c>
      <c r="J2084" s="289" t="s">
        <v>13417</v>
      </c>
      <c r="K2084" s="281">
        <v>5.6721407877200002E-2</v>
      </c>
      <c r="L2084" s="279" t="s">
        <v>271</v>
      </c>
    </row>
    <row r="2085" spans="1:12" x14ac:dyDescent="0.25">
      <c r="A2085" s="279" t="s">
        <v>285</v>
      </c>
      <c r="B2085" s="279" t="s">
        <v>284</v>
      </c>
      <c r="C2085" s="279" t="s">
        <v>284</v>
      </c>
      <c r="D2085" s="279" t="s">
        <v>9335</v>
      </c>
      <c r="E2085">
        <v>794139</v>
      </c>
      <c r="F2085" s="288">
        <v>21.66099999999998</v>
      </c>
      <c r="G2085" t="s">
        <v>76</v>
      </c>
      <c r="H2085" s="289" t="s">
        <v>13445</v>
      </c>
      <c r="I2085" s="289" t="s">
        <v>13412</v>
      </c>
      <c r="J2085" s="289" t="s">
        <v>13416</v>
      </c>
      <c r="K2085" s="281">
        <v>-0.94236891337100004</v>
      </c>
      <c r="L2085" s="279" t="s">
        <v>278</v>
      </c>
    </row>
    <row r="2086" spans="1:12" x14ac:dyDescent="0.25">
      <c r="A2086" s="279" t="s">
        <v>285</v>
      </c>
      <c r="B2086" s="279" t="s">
        <v>284</v>
      </c>
      <c r="C2086" s="279" t="s">
        <v>284</v>
      </c>
      <c r="D2086" s="279" t="s">
        <v>9418</v>
      </c>
      <c r="E2086">
        <v>642789</v>
      </c>
      <c r="F2086" s="288">
        <v>21.66099999999998</v>
      </c>
      <c r="G2086" t="s">
        <v>77</v>
      </c>
      <c r="H2086" s="289" t="s">
        <v>13444</v>
      </c>
      <c r="I2086" s="289" t="s">
        <v>13412</v>
      </c>
      <c r="J2086" s="289" t="s">
        <v>13416</v>
      </c>
      <c r="K2086" s="281">
        <v>-0.41823795596699997</v>
      </c>
      <c r="L2086" s="279" t="s">
        <v>278</v>
      </c>
    </row>
    <row r="2087" spans="1:12" x14ac:dyDescent="0.25">
      <c r="A2087" s="279" t="s">
        <v>285</v>
      </c>
      <c r="B2087" s="279" t="s">
        <v>284</v>
      </c>
      <c r="C2087" s="279" t="s">
        <v>284</v>
      </c>
      <c r="D2087" s="279" t="s">
        <v>9476</v>
      </c>
      <c r="E2087">
        <v>760676</v>
      </c>
      <c r="F2087" s="288">
        <v>21.66099999999998</v>
      </c>
      <c r="G2087" t="s">
        <v>77</v>
      </c>
      <c r="H2087" s="289" t="s">
        <v>13445</v>
      </c>
      <c r="I2087" s="289" t="s">
        <v>13412</v>
      </c>
      <c r="J2087" s="289" t="s">
        <v>13416</v>
      </c>
      <c r="K2087" s="281">
        <v>-0.98414340478999995</v>
      </c>
      <c r="L2087" s="279" t="s">
        <v>278</v>
      </c>
    </row>
    <row r="2088" spans="1:12" x14ac:dyDescent="0.25">
      <c r="A2088" s="279" t="s">
        <v>285</v>
      </c>
      <c r="B2088" s="279" t="s">
        <v>284</v>
      </c>
      <c r="C2088" s="279" t="s">
        <v>284</v>
      </c>
      <c r="D2088" s="279" t="s">
        <v>9668</v>
      </c>
      <c r="E2088">
        <v>626988</v>
      </c>
      <c r="F2088" s="288">
        <v>21.66099999999998</v>
      </c>
      <c r="G2088" t="s">
        <v>77</v>
      </c>
      <c r="H2088" s="289" t="s">
        <v>13444</v>
      </c>
      <c r="I2088" s="289" t="s">
        <v>13412</v>
      </c>
      <c r="J2088" s="289" t="s">
        <v>13417</v>
      </c>
      <c r="K2088" s="281">
        <v>-0.52518846431699995</v>
      </c>
      <c r="L2088" s="279" t="s">
        <v>278</v>
      </c>
    </row>
    <row r="2089" spans="1:12" x14ac:dyDescent="0.25">
      <c r="A2089" s="279" t="s">
        <v>285</v>
      </c>
      <c r="B2089" s="279" t="s">
        <v>284</v>
      </c>
      <c r="C2089" s="279" t="s">
        <v>284</v>
      </c>
      <c r="D2089" s="279" t="s">
        <v>9687</v>
      </c>
      <c r="E2089">
        <v>688061</v>
      </c>
      <c r="F2089" s="288">
        <v>21.66099999999998</v>
      </c>
      <c r="G2089" t="s">
        <v>77</v>
      </c>
      <c r="H2089" s="289" t="s">
        <v>13434</v>
      </c>
      <c r="I2089" s="289" t="s">
        <v>13412</v>
      </c>
      <c r="J2089" s="289" t="s">
        <v>13416</v>
      </c>
      <c r="K2089" s="281">
        <v>-0.31049168027500001</v>
      </c>
      <c r="L2089" s="279" t="s">
        <v>278</v>
      </c>
    </row>
    <row r="2090" spans="1:12" x14ac:dyDescent="0.25">
      <c r="A2090" s="279" t="s">
        <v>285</v>
      </c>
      <c r="B2090" s="279" t="s">
        <v>284</v>
      </c>
      <c r="C2090" s="279" t="s">
        <v>284</v>
      </c>
      <c r="D2090" s="279" t="s">
        <v>9764</v>
      </c>
      <c r="E2090">
        <v>613380</v>
      </c>
      <c r="F2090" s="288">
        <v>21.66099999999998</v>
      </c>
      <c r="G2090" t="s">
        <v>77</v>
      </c>
      <c r="H2090" s="289" t="s">
        <v>13434</v>
      </c>
      <c r="I2090" s="289" t="s">
        <v>13412</v>
      </c>
      <c r="J2090" s="289" t="s">
        <v>13417</v>
      </c>
      <c r="K2090" s="281">
        <v>5.2277228579800002E-2</v>
      </c>
      <c r="L2090" s="279" t="s">
        <v>271</v>
      </c>
    </row>
    <row r="2091" spans="1:12" x14ac:dyDescent="0.25">
      <c r="A2091" s="279" t="s">
        <v>285</v>
      </c>
      <c r="B2091" s="279" t="s">
        <v>284</v>
      </c>
      <c r="C2091" s="279" t="s">
        <v>284</v>
      </c>
      <c r="D2091" s="279" t="s">
        <v>9951</v>
      </c>
      <c r="E2091">
        <v>690783</v>
      </c>
      <c r="F2091" s="288">
        <v>21.66099999999998</v>
      </c>
      <c r="G2091" t="s">
        <v>76</v>
      </c>
      <c r="H2091" s="289" t="s">
        <v>13445</v>
      </c>
      <c r="I2091" s="289" t="s">
        <v>13412</v>
      </c>
      <c r="J2091" s="289" t="s">
        <v>13416</v>
      </c>
      <c r="K2091" s="281">
        <v>0.15777974803</v>
      </c>
      <c r="L2091" s="279" t="s">
        <v>271</v>
      </c>
    </row>
    <row r="2092" spans="1:12" x14ac:dyDescent="0.25">
      <c r="A2092" s="279" t="s">
        <v>285</v>
      </c>
      <c r="B2092" s="279" t="s">
        <v>284</v>
      </c>
      <c r="C2092" s="279" t="s">
        <v>284</v>
      </c>
      <c r="D2092" s="279" t="s">
        <v>10025</v>
      </c>
      <c r="E2092">
        <v>746983</v>
      </c>
      <c r="F2092" s="288">
        <v>21.66099999999998</v>
      </c>
      <c r="G2092" t="s">
        <v>77</v>
      </c>
      <c r="H2092" s="289" t="s">
        <v>13434</v>
      </c>
      <c r="I2092" s="289" t="s">
        <v>13412</v>
      </c>
      <c r="J2092" s="289" t="s">
        <v>13417</v>
      </c>
      <c r="K2092" s="281">
        <v>0.17840078586700001</v>
      </c>
      <c r="L2092" s="279" t="s">
        <v>271</v>
      </c>
    </row>
    <row r="2093" spans="1:12" x14ac:dyDescent="0.25">
      <c r="A2093" s="279" t="s">
        <v>285</v>
      </c>
      <c r="B2093" s="279" t="s">
        <v>284</v>
      </c>
      <c r="C2093" s="279" t="s">
        <v>284</v>
      </c>
      <c r="D2093" s="279" t="s">
        <v>10138</v>
      </c>
      <c r="E2093">
        <v>705705</v>
      </c>
      <c r="F2093" s="288">
        <v>21.66099999999998</v>
      </c>
      <c r="G2093" t="s">
        <v>76</v>
      </c>
      <c r="H2093" s="289" t="s">
        <v>13444</v>
      </c>
      <c r="I2093" s="289" t="s">
        <v>13412</v>
      </c>
      <c r="J2093" s="289" t="s">
        <v>13416</v>
      </c>
      <c r="K2093" s="281">
        <v>-0.43200351514200003</v>
      </c>
      <c r="L2093" s="279" t="s">
        <v>278</v>
      </c>
    </row>
    <row r="2094" spans="1:12" x14ac:dyDescent="0.25">
      <c r="A2094" s="279" t="s">
        <v>285</v>
      </c>
      <c r="B2094" s="279" t="s">
        <v>284</v>
      </c>
      <c r="C2094" s="279" t="s">
        <v>284</v>
      </c>
      <c r="D2094" s="279" t="s">
        <v>10194</v>
      </c>
      <c r="E2094">
        <v>670707</v>
      </c>
      <c r="F2094" s="288">
        <v>21.66099999999998</v>
      </c>
      <c r="G2094" t="s">
        <v>76</v>
      </c>
      <c r="H2094" s="289" t="s">
        <v>13445</v>
      </c>
      <c r="I2094" s="289" t="s">
        <v>13412</v>
      </c>
      <c r="J2094" s="289" t="s">
        <v>13416</v>
      </c>
      <c r="K2094" s="281">
        <v>-0.60323451713599996</v>
      </c>
      <c r="L2094" s="279" t="s">
        <v>278</v>
      </c>
    </row>
    <row r="2095" spans="1:12" x14ac:dyDescent="0.25">
      <c r="A2095" s="279" t="s">
        <v>285</v>
      </c>
      <c r="B2095" s="279" t="s">
        <v>284</v>
      </c>
      <c r="C2095" s="279" t="s">
        <v>284</v>
      </c>
      <c r="D2095" s="279" t="s">
        <v>10219</v>
      </c>
      <c r="E2095">
        <v>704911</v>
      </c>
      <c r="F2095" s="288">
        <v>21.66099999999998</v>
      </c>
      <c r="G2095" t="s">
        <v>76</v>
      </c>
      <c r="H2095" s="289" t="s">
        <v>13444</v>
      </c>
      <c r="I2095" s="289" t="s">
        <v>13412</v>
      </c>
      <c r="J2095" s="289" t="s">
        <v>13416</v>
      </c>
      <c r="K2095" s="281">
        <v>-0.19564151498400001</v>
      </c>
      <c r="L2095" s="279" t="s">
        <v>278</v>
      </c>
    </row>
    <row r="2096" spans="1:12" x14ac:dyDescent="0.25">
      <c r="A2096" s="279" t="s">
        <v>285</v>
      </c>
      <c r="B2096" s="279" t="s">
        <v>284</v>
      </c>
      <c r="C2096" s="279" t="s">
        <v>284</v>
      </c>
      <c r="D2096" s="279" t="s">
        <v>10324</v>
      </c>
      <c r="E2096">
        <v>780014</v>
      </c>
      <c r="F2096" s="288">
        <v>21.66099999999998</v>
      </c>
      <c r="G2096" t="s">
        <v>77</v>
      </c>
      <c r="H2096" s="289" t="s">
        <v>13444</v>
      </c>
      <c r="I2096" s="289" t="s">
        <v>13412</v>
      </c>
      <c r="J2096" s="289" t="s">
        <v>13422</v>
      </c>
      <c r="K2096" s="281">
        <v>-1.13225628875E-2</v>
      </c>
      <c r="L2096" s="279" t="s">
        <v>278</v>
      </c>
    </row>
    <row r="2097" spans="1:12" x14ac:dyDescent="0.25">
      <c r="A2097" s="279" t="s">
        <v>285</v>
      </c>
      <c r="B2097" s="279" t="s">
        <v>284</v>
      </c>
      <c r="C2097" s="279" t="s">
        <v>284</v>
      </c>
      <c r="D2097" s="279" t="s">
        <v>10587</v>
      </c>
      <c r="E2097">
        <v>668818</v>
      </c>
      <c r="F2097" s="288">
        <v>21.66099999999998</v>
      </c>
      <c r="G2097" t="s">
        <v>77</v>
      </c>
      <c r="H2097" s="289" t="s">
        <v>13444</v>
      </c>
      <c r="I2097" s="289" t="s">
        <v>13412</v>
      </c>
      <c r="J2097" s="289" t="s">
        <v>13416</v>
      </c>
      <c r="K2097" s="281">
        <v>-2.0004146135300001E-2</v>
      </c>
      <c r="L2097" s="279" t="s">
        <v>278</v>
      </c>
    </row>
    <row r="2098" spans="1:12" x14ac:dyDescent="0.25">
      <c r="A2098" s="279" t="s">
        <v>285</v>
      </c>
      <c r="B2098" s="279" t="s">
        <v>284</v>
      </c>
      <c r="C2098" s="279" t="s">
        <v>284</v>
      </c>
      <c r="D2098" s="279" t="s">
        <v>11086</v>
      </c>
      <c r="E2098">
        <v>627135</v>
      </c>
      <c r="F2098" s="288">
        <v>21.66099999999998</v>
      </c>
      <c r="G2098" t="s">
        <v>77</v>
      </c>
      <c r="H2098" s="289" t="s">
        <v>13444</v>
      </c>
      <c r="I2098" s="289" t="s">
        <v>13412</v>
      </c>
      <c r="J2098" s="289" t="s">
        <v>13416</v>
      </c>
      <c r="K2098" s="281">
        <v>0.87934270130799996</v>
      </c>
      <c r="L2098" s="279" t="s">
        <v>293</v>
      </c>
    </row>
    <row r="2099" spans="1:12" x14ac:dyDescent="0.25">
      <c r="A2099" s="279" t="s">
        <v>285</v>
      </c>
      <c r="B2099" s="279" t="s">
        <v>284</v>
      </c>
      <c r="C2099" s="279" t="s">
        <v>284</v>
      </c>
      <c r="D2099" s="279" t="s">
        <v>11194</v>
      </c>
      <c r="E2099">
        <v>736465</v>
      </c>
      <c r="F2099" s="288">
        <v>21.66099999999998</v>
      </c>
      <c r="G2099" t="s">
        <v>76</v>
      </c>
      <c r="H2099" s="289" t="s">
        <v>13445</v>
      </c>
      <c r="I2099" s="289" t="s">
        <v>13412</v>
      </c>
      <c r="J2099" s="289" t="s">
        <v>13416</v>
      </c>
      <c r="K2099" s="281">
        <v>0.111509939827</v>
      </c>
      <c r="L2099" s="279" t="s">
        <v>271</v>
      </c>
    </row>
    <row r="2100" spans="1:12" x14ac:dyDescent="0.25">
      <c r="A2100" s="279" t="s">
        <v>285</v>
      </c>
      <c r="B2100" s="279" t="s">
        <v>284</v>
      </c>
      <c r="C2100" s="279" t="s">
        <v>284</v>
      </c>
      <c r="D2100" s="279" t="s">
        <v>11240</v>
      </c>
      <c r="E2100">
        <v>717452</v>
      </c>
      <c r="F2100" s="288">
        <v>21.66099999999998</v>
      </c>
      <c r="G2100" t="s">
        <v>77</v>
      </c>
      <c r="H2100" s="289" t="s">
        <v>13434</v>
      </c>
      <c r="I2100" s="289" t="s">
        <v>13412</v>
      </c>
      <c r="J2100" s="289" t="s">
        <v>13417</v>
      </c>
      <c r="K2100" s="281">
        <v>4.9991170001799999E-2</v>
      </c>
      <c r="L2100" s="279" t="s">
        <v>271</v>
      </c>
    </row>
    <row r="2101" spans="1:12" x14ac:dyDescent="0.25">
      <c r="A2101" s="279" t="s">
        <v>285</v>
      </c>
      <c r="B2101" s="279" t="s">
        <v>284</v>
      </c>
      <c r="C2101" s="279" t="s">
        <v>284</v>
      </c>
      <c r="D2101" s="279" t="s">
        <v>11350</v>
      </c>
      <c r="E2101">
        <v>708186</v>
      </c>
      <c r="F2101" s="288">
        <v>21.66099999999998</v>
      </c>
      <c r="G2101" t="s">
        <v>76</v>
      </c>
      <c r="H2101" s="289" t="s">
        <v>13445</v>
      </c>
      <c r="I2101" s="289" t="s">
        <v>13412</v>
      </c>
      <c r="J2101" s="289" t="s">
        <v>13416</v>
      </c>
      <c r="K2101" s="281">
        <v>-0.65359786630399996</v>
      </c>
      <c r="L2101" s="279" t="s">
        <v>278</v>
      </c>
    </row>
    <row r="2102" spans="1:12" x14ac:dyDescent="0.25">
      <c r="A2102" s="279" t="s">
        <v>285</v>
      </c>
      <c r="B2102" s="279" t="s">
        <v>284</v>
      </c>
      <c r="C2102" s="279" t="s">
        <v>284</v>
      </c>
      <c r="D2102" s="279" t="s">
        <v>11354</v>
      </c>
      <c r="E2102">
        <v>745057</v>
      </c>
      <c r="F2102" s="288">
        <v>21.66099999999998</v>
      </c>
      <c r="G2102" t="s">
        <v>76</v>
      </c>
      <c r="H2102" s="289" t="s">
        <v>13445</v>
      </c>
      <c r="I2102" s="289" t="s">
        <v>13412</v>
      </c>
      <c r="J2102" s="289" t="s">
        <v>13416</v>
      </c>
      <c r="K2102" s="281">
        <v>-0.821310320318</v>
      </c>
      <c r="L2102" s="279" t="s">
        <v>278</v>
      </c>
    </row>
    <row r="2103" spans="1:12" x14ac:dyDescent="0.25">
      <c r="A2103" s="279" t="s">
        <v>285</v>
      </c>
      <c r="B2103" s="279" t="s">
        <v>284</v>
      </c>
      <c r="C2103" s="279" t="s">
        <v>284</v>
      </c>
      <c r="D2103" s="279" t="s">
        <v>11498</v>
      </c>
      <c r="E2103">
        <v>741167</v>
      </c>
      <c r="F2103" s="288">
        <v>21.66099999999998</v>
      </c>
      <c r="G2103" t="s">
        <v>77</v>
      </c>
      <c r="H2103" s="289" t="s">
        <v>13444</v>
      </c>
      <c r="I2103" s="289" t="s">
        <v>13412</v>
      </c>
      <c r="J2103" s="289" t="s">
        <v>13416</v>
      </c>
      <c r="K2103" s="281">
        <v>-0.26030514953799999</v>
      </c>
      <c r="L2103" s="279" t="s">
        <v>278</v>
      </c>
    </row>
    <row r="2104" spans="1:12" x14ac:dyDescent="0.25">
      <c r="A2104" s="279" t="s">
        <v>285</v>
      </c>
      <c r="B2104" s="279" t="s">
        <v>284</v>
      </c>
      <c r="C2104" s="279" t="s">
        <v>284</v>
      </c>
      <c r="D2104" s="279" t="s">
        <v>11522</v>
      </c>
      <c r="E2104">
        <v>754277</v>
      </c>
      <c r="F2104" s="288">
        <v>21.66099999999998</v>
      </c>
      <c r="G2104" t="s">
        <v>76</v>
      </c>
      <c r="H2104" s="289" t="s">
        <v>13445</v>
      </c>
      <c r="I2104" s="289" t="s">
        <v>13412</v>
      </c>
      <c r="J2104" s="289" t="s">
        <v>13416</v>
      </c>
      <c r="K2104" s="281">
        <v>-0.81671167967699998</v>
      </c>
      <c r="L2104" s="279" t="s">
        <v>278</v>
      </c>
    </row>
    <row r="2105" spans="1:12" x14ac:dyDescent="0.25">
      <c r="A2105" s="279" t="s">
        <v>285</v>
      </c>
      <c r="B2105" s="279" t="s">
        <v>284</v>
      </c>
      <c r="C2105" s="279" t="s">
        <v>284</v>
      </c>
      <c r="D2105" s="279" t="s">
        <v>11533</v>
      </c>
      <c r="E2105">
        <v>636291</v>
      </c>
      <c r="F2105" s="288">
        <v>21.66099999999998</v>
      </c>
      <c r="G2105" t="s">
        <v>76</v>
      </c>
      <c r="H2105" s="289" t="s">
        <v>13444</v>
      </c>
      <c r="I2105" s="289" t="s">
        <v>13412</v>
      </c>
      <c r="J2105" s="289" t="s">
        <v>13416</v>
      </c>
      <c r="K2105" s="281">
        <v>3.6139552183300002E-4</v>
      </c>
      <c r="L2105" s="279" t="s">
        <v>271</v>
      </c>
    </row>
    <row r="2106" spans="1:12" x14ac:dyDescent="0.25">
      <c r="A2106" s="279" t="s">
        <v>285</v>
      </c>
      <c r="B2106" s="279" t="s">
        <v>284</v>
      </c>
      <c r="C2106" s="279" t="s">
        <v>284</v>
      </c>
      <c r="D2106" s="279" t="s">
        <v>11768</v>
      </c>
      <c r="E2106">
        <v>754285</v>
      </c>
      <c r="F2106" s="288">
        <v>21.66099999999998</v>
      </c>
      <c r="G2106" t="s">
        <v>76</v>
      </c>
      <c r="H2106" s="289" t="s">
        <v>13445</v>
      </c>
      <c r="I2106" s="289" t="s">
        <v>13412</v>
      </c>
      <c r="J2106" s="289" t="s">
        <v>13416</v>
      </c>
      <c r="K2106" s="281">
        <v>-0.89415541790099995</v>
      </c>
      <c r="L2106" s="279" t="s">
        <v>278</v>
      </c>
    </row>
    <row r="2107" spans="1:12" x14ac:dyDescent="0.25">
      <c r="A2107" s="279" t="s">
        <v>285</v>
      </c>
      <c r="B2107" s="279" t="s">
        <v>284</v>
      </c>
      <c r="C2107" s="279" t="s">
        <v>284</v>
      </c>
      <c r="D2107" s="279" t="s">
        <v>11873</v>
      </c>
      <c r="E2107">
        <v>698679</v>
      </c>
      <c r="F2107" s="288">
        <v>21.66099999999998</v>
      </c>
      <c r="G2107" t="s">
        <v>76</v>
      </c>
      <c r="H2107" s="289" t="s">
        <v>13445</v>
      </c>
      <c r="I2107" s="289" t="s">
        <v>13412</v>
      </c>
      <c r="J2107" s="289" t="s">
        <v>13416</v>
      </c>
      <c r="K2107" s="281">
        <v>-0.67119311829299999</v>
      </c>
      <c r="L2107" s="279" t="s">
        <v>278</v>
      </c>
    </row>
    <row r="2108" spans="1:12" x14ac:dyDescent="0.25">
      <c r="A2108" s="279" t="s">
        <v>285</v>
      </c>
      <c r="B2108" s="279" t="s">
        <v>284</v>
      </c>
      <c r="C2108" s="279" t="s">
        <v>284</v>
      </c>
      <c r="D2108" s="279" t="s">
        <v>12053</v>
      </c>
      <c r="E2108">
        <v>663816</v>
      </c>
      <c r="F2108" s="288">
        <v>21.66099999999998</v>
      </c>
      <c r="G2108" t="s">
        <v>76</v>
      </c>
      <c r="H2108" s="289" t="s">
        <v>13445</v>
      </c>
      <c r="I2108" s="289" t="s">
        <v>13412</v>
      </c>
      <c r="J2108" s="289" t="s">
        <v>13416</v>
      </c>
      <c r="K2108" s="281">
        <v>0.33957989480599998</v>
      </c>
      <c r="L2108" s="279" t="s">
        <v>271</v>
      </c>
    </row>
    <row r="2109" spans="1:12" x14ac:dyDescent="0.25">
      <c r="A2109" s="279" t="s">
        <v>285</v>
      </c>
      <c r="B2109" s="279" t="s">
        <v>284</v>
      </c>
      <c r="C2109" s="279" t="s">
        <v>284</v>
      </c>
      <c r="D2109" s="279" t="s">
        <v>12126</v>
      </c>
      <c r="E2109">
        <v>772445</v>
      </c>
      <c r="F2109" s="288">
        <v>21.66099999999998</v>
      </c>
      <c r="G2109" t="s">
        <v>76</v>
      </c>
      <c r="H2109" s="289" t="s">
        <v>13445</v>
      </c>
      <c r="I2109" s="289" t="s">
        <v>13412</v>
      </c>
      <c r="J2109" s="289" t="s">
        <v>13416</v>
      </c>
      <c r="K2109" s="281">
        <v>-0.51512281627699996</v>
      </c>
      <c r="L2109" s="279" t="s">
        <v>278</v>
      </c>
    </row>
    <row r="2110" spans="1:12" x14ac:dyDescent="0.25">
      <c r="A2110" s="279" t="s">
        <v>285</v>
      </c>
      <c r="B2110" s="279" t="s">
        <v>284</v>
      </c>
      <c r="C2110" s="279" t="s">
        <v>284</v>
      </c>
      <c r="D2110" s="279" t="s">
        <v>12464</v>
      </c>
      <c r="E2110">
        <v>693545</v>
      </c>
      <c r="F2110" s="288">
        <v>21.66099999999998</v>
      </c>
      <c r="G2110" t="s">
        <v>76</v>
      </c>
      <c r="H2110" s="289" t="s">
        <v>13445</v>
      </c>
      <c r="I2110" s="289" t="s">
        <v>13412</v>
      </c>
      <c r="J2110" s="289" t="s">
        <v>13416</v>
      </c>
      <c r="K2110" s="281">
        <v>0.231446604034</v>
      </c>
      <c r="L2110" s="279" t="s">
        <v>271</v>
      </c>
    </row>
    <row r="2111" spans="1:12" x14ac:dyDescent="0.25">
      <c r="A2111" s="279" t="s">
        <v>285</v>
      </c>
      <c r="B2111" s="279" t="s">
        <v>284</v>
      </c>
      <c r="C2111" s="279" t="s">
        <v>284</v>
      </c>
      <c r="D2111" s="279" t="s">
        <v>12469</v>
      </c>
      <c r="E2111">
        <v>688363</v>
      </c>
      <c r="F2111" s="288">
        <v>21.66099999999998</v>
      </c>
      <c r="G2111" t="s">
        <v>76</v>
      </c>
      <c r="H2111" s="289" t="s">
        <v>13444</v>
      </c>
      <c r="I2111" s="289" t="s">
        <v>13412</v>
      </c>
      <c r="J2111" s="289" t="s">
        <v>13416</v>
      </c>
      <c r="K2111" s="281">
        <v>-1.9053880374499999E-2</v>
      </c>
      <c r="L2111" s="279" t="s">
        <v>278</v>
      </c>
    </row>
    <row r="2112" spans="1:12" x14ac:dyDescent="0.25">
      <c r="A2112" s="279" t="s">
        <v>285</v>
      </c>
      <c r="B2112" s="279" t="s">
        <v>284</v>
      </c>
      <c r="C2112" s="279" t="s">
        <v>284</v>
      </c>
      <c r="D2112" s="279" t="s">
        <v>12901</v>
      </c>
      <c r="E2112">
        <v>718602</v>
      </c>
      <c r="F2112" s="288">
        <v>21.66099999999998</v>
      </c>
      <c r="G2112" t="s">
        <v>77</v>
      </c>
      <c r="H2112" s="289" t="s">
        <v>13444</v>
      </c>
      <c r="I2112" s="289" t="s">
        <v>13412</v>
      </c>
      <c r="J2112" s="289" t="s">
        <v>13417</v>
      </c>
      <c r="K2112" s="281">
        <v>2.8913901757999998E-2</v>
      </c>
      <c r="L2112" s="279" t="s">
        <v>271</v>
      </c>
    </row>
    <row r="2113" spans="1:12" x14ac:dyDescent="0.25">
      <c r="A2113" s="279" t="s">
        <v>285</v>
      </c>
      <c r="B2113" s="279" t="s">
        <v>284</v>
      </c>
      <c r="C2113" s="279" t="s">
        <v>284</v>
      </c>
      <c r="D2113" s="279" t="s">
        <v>13178</v>
      </c>
      <c r="E2113">
        <v>720941</v>
      </c>
      <c r="F2113" s="288">
        <v>21.66099999999998</v>
      </c>
      <c r="G2113" t="s">
        <v>76</v>
      </c>
      <c r="H2113" s="289" t="s">
        <v>13445</v>
      </c>
      <c r="I2113" s="289" t="s">
        <v>13412</v>
      </c>
      <c r="J2113" s="289" t="s">
        <v>13416</v>
      </c>
      <c r="K2113" s="281">
        <v>-6.5210453018999998E-2</v>
      </c>
      <c r="L2113" s="279" t="s">
        <v>278</v>
      </c>
    </row>
    <row r="2114" spans="1:12" x14ac:dyDescent="0.25">
      <c r="A2114" s="279" t="s">
        <v>285</v>
      </c>
      <c r="B2114" s="279" t="s">
        <v>284</v>
      </c>
      <c r="C2114" s="279" t="s">
        <v>284</v>
      </c>
      <c r="D2114" s="279" t="s">
        <v>13191</v>
      </c>
      <c r="E2114">
        <v>748307</v>
      </c>
      <c r="F2114" s="288">
        <v>21.66099999999998</v>
      </c>
      <c r="G2114" t="s">
        <v>77</v>
      </c>
      <c r="H2114" s="289" t="s">
        <v>13434</v>
      </c>
      <c r="I2114" s="289" t="s">
        <v>13412</v>
      </c>
      <c r="J2114" s="289" t="s">
        <v>13417</v>
      </c>
      <c r="K2114" s="281">
        <v>0.14111254857800001</v>
      </c>
      <c r="L2114" s="279" t="s">
        <v>271</v>
      </c>
    </row>
    <row r="2115" spans="1:12" x14ac:dyDescent="0.25">
      <c r="A2115" s="279" t="s">
        <v>285</v>
      </c>
      <c r="B2115" s="279" t="s">
        <v>284</v>
      </c>
      <c r="C2115" s="279" t="s">
        <v>284</v>
      </c>
      <c r="D2115" s="279" t="s">
        <v>13222</v>
      </c>
      <c r="E2115">
        <v>644463</v>
      </c>
      <c r="F2115" s="288">
        <v>21.66099999999998</v>
      </c>
      <c r="G2115" t="s">
        <v>77</v>
      </c>
      <c r="H2115" s="289" t="s">
        <v>13444</v>
      </c>
      <c r="I2115" s="289" t="s">
        <v>13412</v>
      </c>
      <c r="J2115" s="289" t="s">
        <v>13417</v>
      </c>
      <c r="K2115" s="281">
        <v>0.61296624016000001</v>
      </c>
      <c r="L2115" s="279" t="s">
        <v>293</v>
      </c>
    </row>
    <row r="2116" spans="1:12" x14ac:dyDescent="0.25">
      <c r="A2116" s="284" t="s">
        <v>282</v>
      </c>
      <c r="B2116" s="284" t="s">
        <v>427</v>
      </c>
      <c r="C2116" s="284" t="s">
        <v>427</v>
      </c>
      <c r="D2116" s="284" t="s">
        <v>426</v>
      </c>
      <c r="E2116" s="285">
        <v>638293</v>
      </c>
      <c r="F2116" s="288">
        <v>33.098999999999997</v>
      </c>
      <c r="G2116" t="s">
        <v>77</v>
      </c>
      <c r="H2116" s="289" t="s">
        <v>13444</v>
      </c>
      <c r="I2116" s="289" t="s">
        <v>13412</v>
      </c>
      <c r="J2116" s="289" t="s">
        <v>13422</v>
      </c>
      <c r="K2116" s="286">
        <v>6.0555536136400002E-2</v>
      </c>
      <c r="L2116" s="284" t="s">
        <v>271</v>
      </c>
    </row>
    <row r="2117" spans="1:12" x14ac:dyDescent="0.25">
      <c r="A2117" s="284" t="s">
        <v>282</v>
      </c>
      <c r="B2117" s="284" t="s">
        <v>427</v>
      </c>
      <c r="C2117" s="284" t="s">
        <v>427</v>
      </c>
      <c r="D2117" s="284" t="s">
        <v>491</v>
      </c>
      <c r="E2117" s="285">
        <v>643157</v>
      </c>
      <c r="F2117" s="288">
        <v>33.098999999999997</v>
      </c>
      <c r="G2117" t="s">
        <v>77</v>
      </c>
      <c r="H2117" s="289" t="s">
        <v>13444</v>
      </c>
      <c r="I2117" s="289" t="s">
        <v>13412</v>
      </c>
      <c r="J2117" s="289" t="s">
        <v>13417</v>
      </c>
      <c r="K2117" s="286">
        <v>0.54161143509999998</v>
      </c>
      <c r="L2117" s="284" t="s">
        <v>293</v>
      </c>
    </row>
    <row r="2118" spans="1:12" x14ac:dyDescent="0.25">
      <c r="A2118" s="284" t="s">
        <v>282</v>
      </c>
      <c r="B2118" s="284" t="s">
        <v>427</v>
      </c>
      <c r="C2118" s="284" t="s">
        <v>427</v>
      </c>
      <c r="D2118" s="284" t="s">
        <v>615</v>
      </c>
      <c r="E2118" s="285">
        <v>720101</v>
      </c>
      <c r="F2118" s="288">
        <v>33.098999999999997</v>
      </c>
      <c r="G2118" t="s">
        <v>77</v>
      </c>
      <c r="H2118" s="289" t="s">
        <v>13444</v>
      </c>
      <c r="I2118" s="289" t="s">
        <v>13412</v>
      </c>
      <c r="J2118" s="289" t="s">
        <v>13417</v>
      </c>
      <c r="K2118" s="286">
        <v>0.229747766001</v>
      </c>
      <c r="L2118" s="284" t="s">
        <v>271</v>
      </c>
    </row>
    <row r="2119" spans="1:12" x14ac:dyDescent="0.25">
      <c r="A2119" s="284" t="s">
        <v>282</v>
      </c>
      <c r="B2119" s="284" t="s">
        <v>427</v>
      </c>
      <c r="C2119" s="284" t="s">
        <v>427</v>
      </c>
      <c r="D2119" s="284" t="s">
        <v>646</v>
      </c>
      <c r="E2119" s="285">
        <v>751006</v>
      </c>
      <c r="F2119" s="288">
        <v>33.098999999999997</v>
      </c>
      <c r="G2119" t="s">
        <v>77</v>
      </c>
      <c r="H2119" s="289" t="s">
        <v>13444</v>
      </c>
      <c r="I2119" s="289" t="s">
        <v>13412</v>
      </c>
      <c r="J2119" s="289" t="s">
        <v>13422</v>
      </c>
      <c r="K2119" s="286">
        <v>-6.8251232908699999E-2</v>
      </c>
      <c r="L2119" s="284" t="s">
        <v>278</v>
      </c>
    </row>
    <row r="2120" spans="1:12" x14ac:dyDescent="0.25">
      <c r="A2120" s="284" t="s">
        <v>282</v>
      </c>
      <c r="B2120" s="284" t="s">
        <v>427</v>
      </c>
      <c r="C2120" s="284" t="s">
        <v>427</v>
      </c>
      <c r="D2120" s="284" t="s">
        <v>750</v>
      </c>
      <c r="E2120" s="285">
        <v>640077</v>
      </c>
      <c r="F2120" s="288">
        <v>33.098999999999997</v>
      </c>
      <c r="G2120" t="s">
        <v>76</v>
      </c>
      <c r="H2120" s="289" t="s">
        <v>13434</v>
      </c>
      <c r="I2120" s="289" t="s">
        <v>13412</v>
      </c>
      <c r="J2120" s="289" t="s">
        <v>13416</v>
      </c>
      <c r="K2120" s="286">
        <v>-0.53219336681499996</v>
      </c>
      <c r="L2120" s="284" t="s">
        <v>278</v>
      </c>
    </row>
    <row r="2121" spans="1:12" x14ac:dyDescent="0.25">
      <c r="A2121" s="284" t="s">
        <v>282</v>
      </c>
      <c r="B2121" s="284" t="s">
        <v>427</v>
      </c>
      <c r="C2121" s="284" t="s">
        <v>427</v>
      </c>
      <c r="D2121" s="284" t="s">
        <v>759</v>
      </c>
      <c r="E2121" s="285">
        <v>690651</v>
      </c>
      <c r="F2121" s="288">
        <v>33.098999999999997</v>
      </c>
      <c r="G2121" t="s">
        <v>77</v>
      </c>
      <c r="H2121" s="289" t="s">
        <v>13444</v>
      </c>
      <c r="I2121" s="289" t="s">
        <v>13412</v>
      </c>
      <c r="J2121" s="289" t="s">
        <v>13416</v>
      </c>
      <c r="K2121" s="286">
        <v>-0.22399256056899999</v>
      </c>
      <c r="L2121" s="284" t="s">
        <v>278</v>
      </c>
    </row>
    <row r="2122" spans="1:12" x14ac:dyDescent="0.25">
      <c r="A2122" s="284" t="s">
        <v>282</v>
      </c>
      <c r="B2122" s="284" t="s">
        <v>427</v>
      </c>
      <c r="C2122" s="284" t="s">
        <v>427</v>
      </c>
      <c r="D2122" s="284" t="s">
        <v>830</v>
      </c>
      <c r="E2122" s="285">
        <v>600792</v>
      </c>
      <c r="F2122" s="288">
        <v>33.098999999999997</v>
      </c>
      <c r="G2122" t="s">
        <v>76</v>
      </c>
      <c r="H2122" s="289" t="s">
        <v>13444</v>
      </c>
      <c r="I2122" s="289" t="s">
        <v>13412</v>
      </c>
      <c r="J2122" s="289" t="s">
        <v>13417</v>
      </c>
      <c r="K2122" s="286">
        <v>-0.63207828036299996</v>
      </c>
      <c r="L2122" s="284" t="s">
        <v>278</v>
      </c>
    </row>
    <row r="2123" spans="1:12" x14ac:dyDescent="0.25">
      <c r="A2123" s="284" t="s">
        <v>282</v>
      </c>
      <c r="B2123" s="284" t="s">
        <v>427</v>
      </c>
      <c r="C2123" s="284" t="s">
        <v>427</v>
      </c>
      <c r="D2123" s="284" t="s">
        <v>853</v>
      </c>
      <c r="E2123" s="285">
        <v>603651</v>
      </c>
      <c r="F2123" s="288">
        <v>33.098999999999997</v>
      </c>
      <c r="G2123" t="s">
        <v>76</v>
      </c>
      <c r="H2123" s="289" t="s">
        <v>13445</v>
      </c>
      <c r="I2123" s="289" t="s">
        <v>13412</v>
      </c>
      <c r="J2123" s="289" t="s">
        <v>13416</v>
      </c>
      <c r="K2123" s="286">
        <v>-0.44081517882900001</v>
      </c>
      <c r="L2123" s="284" t="s">
        <v>278</v>
      </c>
    </row>
    <row r="2124" spans="1:12" x14ac:dyDescent="0.25">
      <c r="A2124" s="284" t="s">
        <v>282</v>
      </c>
      <c r="B2124" s="284" t="s">
        <v>427</v>
      </c>
      <c r="C2124" s="284" t="s">
        <v>427</v>
      </c>
      <c r="D2124" s="284" t="s">
        <v>900</v>
      </c>
      <c r="E2124" s="285">
        <v>662810</v>
      </c>
      <c r="F2124" s="288">
        <v>33.098999999999997</v>
      </c>
      <c r="G2124" t="s">
        <v>76</v>
      </c>
      <c r="H2124" s="289" t="s">
        <v>13445</v>
      </c>
      <c r="I2124" s="289" t="s">
        <v>13412</v>
      </c>
      <c r="J2124" s="289" t="s">
        <v>13416</v>
      </c>
      <c r="K2124" s="286">
        <v>-0.69874458402600004</v>
      </c>
      <c r="L2124" s="284" t="s">
        <v>278</v>
      </c>
    </row>
    <row r="2125" spans="1:12" x14ac:dyDescent="0.25">
      <c r="A2125" s="284" t="s">
        <v>282</v>
      </c>
      <c r="B2125" s="284" t="s">
        <v>427</v>
      </c>
      <c r="C2125" s="284" t="s">
        <v>427</v>
      </c>
      <c r="D2125" s="284" t="s">
        <v>961</v>
      </c>
      <c r="E2125" s="285">
        <v>673455</v>
      </c>
      <c r="F2125" s="288">
        <v>33.098999999999997</v>
      </c>
      <c r="G2125" t="s">
        <v>76</v>
      </c>
      <c r="H2125" s="289" t="s">
        <v>13444</v>
      </c>
      <c r="I2125" s="289" t="s">
        <v>13412</v>
      </c>
      <c r="J2125" s="289" t="s">
        <v>13417</v>
      </c>
      <c r="K2125" s="286">
        <v>-0.52560183940399996</v>
      </c>
      <c r="L2125" s="284" t="s">
        <v>278</v>
      </c>
    </row>
    <row r="2126" spans="1:12" x14ac:dyDescent="0.25">
      <c r="A2126" s="284" t="s">
        <v>282</v>
      </c>
      <c r="B2126" s="284" t="s">
        <v>427</v>
      </c>
      <c r="C2126" s="284" t="s">
        <v>427</v>
      </c>
      <c r="D2126" s="284" t="s">
        <v>1032</v>
      </c>
      <c r="E2126" s="285">
        <v>760536</v>
      </c>
      <c r="F2126" s="288">
        <v>33.098999999999997</v>
      </c>
      <c r="G2126" t="s">
        <v>76</v>
      </c>
      <c r="H2126" s="289" t="s">
        <v>13445</v>
      </c>
      <c r="I2126" s="289" t="s">
        <v>13412</v>
      </c>
      <c r="J2126" s="289" t="s">
        <v>13416</v>
      </c>
      <c r="K2126" s="286">
        <v>-0.82571154186399998</v>
      </c>
      <c r="L2126" s="284" t="s">
        <v>278</v>
      </c>
    </row>
    <row r="2127" spans="1:12" x14ac:dyDescent="0.25">
      <c r="A2127" s="284" t="s">
        <v>282</v>
      </c>
      <c r="B2127" s="284" t="s">
        <v>427</v>
      </c>
      <c r="C2127" s="284" t="s">
        <v>427</v>
      </c>
      <c r="D2127" s="284" t="s">
        <v>1038</v>
      </c>
      <c r="E2127" s="285">
        <v>623695</v>
      </c>
      <c r="F2127" s="288">
        <v>33.098999999999997</v>
      </c>
      <c r="G2127" t="s">
        <v>76</v>
      </c>
      <c r="H2127" s="289" t="s">
        <v>13444</v>
      </c>
      <c r="I2127" s="289" t="s">
        <v>13412</v>
      </c>
      <c r="J2127" s="289" t="s">
        <v>13417</v>
      </c>
      <c r="K2127" s="286">
        <v>-0.48226606612599998</v>
      </c>
      <c r="L2127" s="284" t="s">
        <v>278</v>
      </c>
    </row>
    <row r="2128" spans="1:12" x14ac:dyDescent="0.25">
      <c r="A2128" s="284" t="s">
        <v>282</v>
      </c>
      <c r="B2128" s="284" t="s">
        <v>427</v>
      </c>
      <c r="C2128" s="284" t="s">
        <v>427</v>
      </c>
      <c r="D2128" s="284" t="s">
        <v>1087</v>
      </c>
      <c r="E2128" s="285">
        <v>764043</v>
      </c>
      <c r="F2128" s="288">
        <v>33.098999999999997</v>
      </c>
      <c r="G2128" t="s">
        <v>76</v>
      </c>
      <c r="H2128" s="289" t="s">
        <v>13434</v>
      </c>
      <c r="I2128" s="289" t="s">
        <v>13412</v>
      </c>
      <c r="J2128" s="289" t="s">
        <v>13417</v>
      </c>
      <c r="K2128" s="286">
        <v>-0.38043388476399997</v>
      </c>
      <c r="L2128" s="284" t="s">
        <v>278</v>
      </c>
    </row>
    <row r="2129" spans="1:12" x14ac:dyDescent="0.25">
      <c r="A2129" s="284" t="s">
        <v>282</v>
      </c>
      <c r="B2129" s="284" t="s">
        <v>427</v>
      </c>
      <c r="C2129" s="284" t="s">
        <v>427</v>
      </c>
      <c r="D2129" s="284" t="s">
        <v>1217</v>
      </c>
      <c r="E2129" s="285">
        <v>746860</v>
      </c>
      <c r="F2129" s="288">
        <v>33.098999999999997</v>
      </c>
      <c r="G2129" t="s">
        <v>77</v>
      </c>
      <c r="H2129" s="289" t="s">
        <v>13444</v>
      </c>
      <c r="I2129" s="289" t="s">
        <v>13412</v>
      </c>
      <c r="J2129" s="289" t="s">
        <v>13417</v>
      </c>
      <c r="K2129" s="286">
        <v>-0.26652159220600002</v>
      </c>
      <c r="L2129" s="284" t="s">
        <v>278</v>
      </c>
    </row>
    <row r="2130" spans="1:12" x14ac:dyDescent="0.25">
      <c r="A2130" s="284" t="s">
        <v>282</v>
      </c>
      <c r="B2130" s="284" t="s">
        <v>427</v>
      </c>
      <c r="C2130" s="284" t="s">
        <v>427</v>
      </c>
      <c r="D2130" s="284" t="s">
        <v>1231</v>
      </c>
      <c r="E2130" s="285">
        <v>747858</v>
      </c>
      <c r="F2130" s="288">
        <v>33.098999999999997</v>
      </c>
      <c r="G2130" t="s">
        <v>77</v>
      </c>
      <c r="H2130" s="289" t="s">
        <v>13434</v>
      </c>
      <c r="I2130" s="289" t="s">
        <v>13412</v>
      </c>
      <c r="J2130" s="289" t="s">
        <v>13417</v>
      </c>
      <c r="K2130" s="286">
        <v>-0.26773025143399998</v>
      </c>
      <c r="L2130" s="284" t="s">
        <v>278</v>
      </c>
    </row>
    <row r="2131" spans="1:12" x14ac:dyDescent="0.25">
      <c r="A2131" s="284" t="s">
        <v>282</v>
      </c>
      <c r="B2131" s="284" t="s">
        <v>427</v>
      </c>
      <c r="C2131" s="284" t="s">
        <v>427</v>
      </c>
      <c r="D2131" s="284" t="s">
        <v>1235</v>
      </c>
      <c r="E2131" s="285">
        <v>644366</v>
      </c>
      <c r="F2131" s="288">
        <v>33.098999999999997</v>
      </c>
      <c r="G2131" t="s">
        <v>76</v>
      </c>
      <c r="H2131" s="289" t="s">
        <v>13445</v>
      </c>
      <c r="I2131" s="289" t="s">
        <v>13412</v>
      </c>
      <c r="J2131" s="289" t="s">
        <v>13416</v>
      </c>
      <c r="K2131" s="286">
        <v>0.67865848204300006</v>
      </c>
      <c r="L2131" s="284" t="s">
        <v>293</v>
      </c>
    </row>
    <row r="2132" spans="1:12" x14ac:dyDescent="0.25">
      <c r="A2132" s="284" t="s">
        <v>282</v>
      </c>
      <c r="B2132" s="284" t="s">
        <v>427</v>
      </c>
      <c r="C2132" s="284" t="s">
        <v>427</v>
      </c>
      <c r="D2132" s="284" t="s">
        <v>1236</v>
      </c>
      <c r="E2132" s="285">
        <v>644382</v>
      </c>
      <c r="F2132" s="288">
        <v>33.098999999999997</v>
      </c>
      <c r="G2132" t="s">
        <v>76</v>
      </c>
      <c r="H2132" s="289" t="s">
        <v>13445</v>
      </c>
      <c r="I2132" s="289" t="s">
        <v>13412</v>
      </c>
      <c r="J2132" s="289" t="s">
        <v>13417</v>
      </c>
      <c r="K2132" s="286">
        <v>-0.59501096416499999</v>
      </c>
      <c r="L2132" s="284" t="s">
        <v>278</v>
      </c>
    </row>
    <row r="2133" spans="1:12" x14ac:dyDescent="0.25">
      <c r="A2133" s="284" t="s">
        <v>282</v>
      </c>
      <c r="B2133" s="284" t="s">
        <v>427</v>
      </c>
      <c r="C2133" s="284" t="s">
        <v>427</v>
      </c>
      <c r="D2133" s="284" t="s">
        <v>1248</v>
      </c>
      <c r="E2133" s="285">
        <v>637971</v>
      </c>
      <c r="F2133" s="288">
        <v>33.098999999999997</v>
      </c>
      <c r="G2133" t="s">
        <v>76</v>
      </c>
      <c r="H2133" s="289" t="s">
        <v>13434</v>
      </c>
      <c r="I2133" s="289" t="s">
        <v>13412</v>
      </c>
      <c r="J2133" s="289" t="s">
        <v>13417</v>
      </c>
      <c r="K2133" s="286">
        <v>0.26200174175099999</v>
      </c>
      <c r="L2133" s="284" t="s">
        <v>271</v>
      </c>
    </row>
    <row r="2134" spans="1:12" x14ac:dyDescent="0.25">
      <c r="A2134" s="284" t="s">
        <v>282</v>
      </c>
      <c r="B2134" s="284" t="s">
        <v>427</v>
      </c>
      <c r="C2134" s="284" t="s">
        <v>427</v>
      </c>
      <c r="D2134" s="284" t="s">
        <v>1289</v>
      </c>
      <c r="E2134" s="285">
        <v>797570</v>
      </c>
      <c r="F2134" s="288">
        <v>33.098999999999997</v>
      </c>
      <c r="G2134" t="s">
        <v>77</v>
      </c>
      <c r="H2134" s="289" t="s">
        <v>13434</v>
      </c>
      <c r="I2134" s="289" t="s">
        <v>13412</v>
      </c>
      <c r="J2134" s="289" t="s">
        <v>13422</v>
      </c>
      <c r="K2134" s="286">
        <v>-8.0114546956499999E-2</v>
      </c>
      <c r="L2134" s="284" t="s">
        <v>278</v>
      </c>
    </row>
    <row r="2135" spans="1:12" x14ac:dyDescent="0.25">
      <c r="A2135" s="284" t="s">
        <v>282</v>
      </c>
      <c r="B2135" s="284" t="s">
        <v>427</v>
      </c>
      <c r="C2135" s="284" t="s">
        <v>427</v>
      </c>
      <c r="D2135" s="284" t="s">
        <v>1346</v>
      </c>
      <c r="E2135" s="285">
        <v>640115</v>
      </c>
      <c r="F2135" s="288">
        <v>33.098999999999997</v>
      </c>
      <c r="G2135" t="s">
        <v>76</v>
      </c>
      <c r="H2135" s="289" t="s">
        <v>13434</v>
      </c>
      <c r="I2135" s="289" t="s">
        <v>13412</v>
      </c>
      <c r="J2135" s="289" t="s">
        <v>13416</v>
      </c>
      <c r="K2135" s="286">
        <v>-0.37913243437799998</v>
      </c>
      <c r="L2135" s="284" t="s">
        <v>278</v>
      </c>
    </row>
    <row r="2136" spans="1:12" x14ac:dyDescent="0.25">
      <c r="A2136" s="284" t="s">
        <v>282</v>
      </c>
      <c r="B2136" s="284" t="s">
        <v>427</v>
      </c>
      <c r="C2136" s="284" t="s">
        <v>427</v>
      </c>
      <c r="D2136" s="284" t="s">
        <v>1385</v>
      </c>
      <c r="E2136" s="285">
        <v>690643</v>
      </c>
      <c r="F2136" s="288">
        <v>33.098999999999997</v>
      </c>
      <c r="G2136" t="s">
        <v>76</v>
      </c>
      <c r="H2136" s="289" t="s">
        <v>13434</v>
      </c>
      <c r="I2136" s="289" t="s">
        <v>13412</v>
      </c>
      <c r="J2136" s="289" t="s">
        <v>13416</v>
      </c>
      <c r="K2136" s="286">
        <v>0.757259658901</v>
      </c>
      <c r="L2136" s="284" t="s">
        <v>293</v>
      </c>
    </row>
    <row r="2137" spans="1:12" x14ac:dyDescent="0.25">
      <c r="A2137" s="284" t="s">
        <v>282</v>
      </c>
      <c r="B2137" s="284" t="s">
        <v>427</v>
      </c>
      <c r="C2137" s="284" t="s">
        <v>427</v>
      </c>
      <c r="D2137" s="284" t="s">
        <v>1386</v>
      </c>
      <c r="E2137" s="285">
        <v>690660</v>
      </c>
      <c r="F2137" s="288">
        <v>33.098999999999997</v>
      </c>
      <c r="G2137" t="s">
        <v>76</v>
      </c>
      <c r="H2137" s="289" t="s">
        <v>13411</v>
      </c>
      <c r="I2137" s="289" t="s">
        <v>13412</v>
      </c>
      <c r="J2137" s="289" t="s">
        <v>13422</v>
      </c>
      <c r="K2137" s="286">
        <v>0.74616333736999996</v>
      </c>
      <c r="L2137" s="284" t="s">
        <v>293</v>
      </c>
    </row>
    <row r="2138" spans="1:12" x14ac:dyDescent="0.25">
      <c r="A2138" s="284" t="s">
        <v>282</v>
      </c>
      <c r="B2138" s="284" t="s">
        <v>427</v>
      </c>
      <c r="C2138" s="284" t="s">
        <v>427</v>
      </c>
      <c r="D2138" s="284" t="s">
        <v>1434</v>
      </c>
      <c r="E2138" s="285">
        <v>682730</v>
      </c>
      <c r="F2138" s="288">
        <v>33.098999999999997</v>
      </c>
      <c r="G2138" t="s">
        <v>76</v>
      </c>
      <c r="H2138" s="289" t="s">
        <v>13434</v>
      </c>
      <c r="I2138" s="289" t="s">
        <v>13412</v>
      </c>
      <c r="J2138" s="289" t="s">
        <v>13422</v>
      </c>
      <c r="K2138" s="286">
        <v>-0.197657048763</v>
      </c>
      <c r="L2138" s="284" t="s">
        <v>278</v>
      </c>
    </row>
    <row r="2139" spans="1:12" x14ac:dyDescent="0.25">
      <c r="A2139" s="284" t="s">
        <v>282</v>
      </c>
      <c r="B2139" s="284" t="s">
        <v>427</v>
      </c>
      <c r="C2139" s="284" t="s">
        <v>427</v>
      </c>
      <c r="D2139" s="284" t="s">
        <v>1477</v>
      </c>
      <c r="E2139" s="285">
        <v>652831</v>
      </c>
      <c r="F2139" s="288">
        <v>33.098999999999997</v>
      </c>
      <c r="G2139" t="s">
        <v>77</v>
      </c>
      <c r="H2139" s="289" t="s">
        <v>13444</v>
      </c>
      <c r="I2139" s="289" t="s">
        <v>13412</v>
      </c>
      <c r="J2139" s="289" t="s">
        <v>13422</v>
      </c>
      <c r="K2139" s="286">
        <v>-1.9152323575000001E-2</v>
      </c>
      <c r="L2139" s="284" t="s">
        <v>278</v>
      </c>
    </row>
    <row r="2140" spans="1:12" x14ac:dyDescent="0.25">
      <c r="A2140" s="284" t="s">
        <v>282</v>
      </c>
      <c r="B2140" s="284" t="s">
        <v>427</v>
      </c>
      <c r="C2140" s="284" t="s">
        <v>427</v>
      </c>
      <c r="D2140" s="284" t="s">
        <v>1484</v>
      </c>
      <c r="E2140" s="285">
        <v>612839</v>
      </c>
      <c r="F2140" s="288">
        <v>33.098999999999997</v>
      </c>
      <c r="G2140" t="s">
        <v>76</v>
      </c>
      <c r="H2140" s="289" t="s">
        <v>13444</v>
      </c>
      <c r="I2140" s="289" t="s">
        <v>13412</v>
      </c>
      <c r="J2140" s="289" t="s">
        <v>13416</v>
      </c>
      <c r="K2140" s="286">
        <v>-0.64585552238300004</v>
      </c>
      <c r="L2140" s="284" t="s">
        <v>278</v>
      </c>
    </row>
    <row r="2141" spans="1:12" x14ac:dyDescent="0.25">
      <c r="A2141" s="284" t="s">
        <v>282</v>
      </c>
      <c r="B2141" s="284" t="s">
        <v>427</v>
      </c>
      <c r="C2141" s="284" t="s">
        <v>427</v>
      </c>
      <c r="D2141" s="284" t="s">
        <v>1502</v>
      </c>
      <c r="E2141" s="285">
        <v>781401</v>
      </c>
      <c r="F2141" s="288">
        <v>33.098999999999997</v>
      </c>
      <c r="G2141" t="s">
        <v>77</v>
      </c>
      <c r="H2141" s="289" t="s">
        <v>13444</v>
      </c>
      <c r="I2141" s="289" t="s">
        <v>13412</v>
      </c>
      <c r="J2141" s="289" t="s">
        <v>13417</v>
      </c>
      <c r="K2141" s="286">
        <v>-0.172484355117</v>
      </c>
      <c r="L2141" s="284" t="s">
        <v>278</v>
      </c>
    </row>
    <row r="2142" spans="1:12" x14ac:dyDescent="0.25">
      <c r="A2142" s="284" t="s">
        <v>282</v>
      </c>
      <c r="B2142" s="284" t="s">
        <v>427</v>
      </c>
      <c r="C2142" s="284" t="s">
        <v>427</v>
      </c>
      <c r="D2142" s="284" t="s">
        <v>1539</v>
      </c>
      <c r="E2142" s="285">
        <v>621242</v>
      </c>
      <c r="F2142" s="288">
        <v>33.098999999999997</v>
      </c>
      <c r="G2142" t="s">
        <v>77</v>
      </c>
      <c r="H2142" s="289" t="s">
        <v>13444</v>
      </c>
      <c r="I2142" s="289" t="s">
        <v>13412</v>
      </c>
      <c r="J2142" s="289" t="s">
        <v>13417</v>
      </c>
      <c r="K2142" s="286">
        <v>0.43116330345999998</v>
      </c>
      <c r="L2142" s="284" t="s">
        <v>271</v>
      </c>
    </row>
    <row r="2143" spans="1:12" x14ac:dyDescent="0.25">
      <c r="A2143" s="284" t="s">
        <v>282</v>
      </c>
      <c r="B2143" s="284" t="s">
        <v>427</v>
      </c>
      <c r="C2143" s="284" t="s">
        <v>427</v>
      </c>
      <c r="D2143" s="284" t="s">
        <v>1546</v>
      </c>
      <c r="E2143" s="285">
        <v>629740</v>
      </c>
      <c r="F2143" s="288">
        <v>33.098999999999997</v>
      </c>
      <c r="G2143" t="s">
        <v>77</v>
      </c>
      <c r="H2143" s="289" t="s">
        <v>13444</v>
      </c>
      <c r="I2143" s="289" t="s">
        <v>13412</v>
      </c>
      <c r="J2143" s="289" t="s">
        <v>13422</v>
      </c>
      <c r="K2143" s="286">
        <v>-0.29152780475099999</v>
      </c>
      <c r="L2143" s="284" t="s">
        <v>278</v>
      </c>
    </row>
    <row r="2144" spans="1:12" x14ac:dyDescent="0.25">
      <c r="A2144" s="284" t="s">
        <v>282</v>
      </c>
      <c r="B2144" s="284" t="s">
        <v>427</v>
      </c>
      <c r="C2144" s="284" t="s">
        <v>427</v>
      </c>
      <c r="D2144" s="284" t="s">
        <v>1621</v>
      </c>
      <c r="E2144" s="285">
        <v>795640</v>
      </c>
      <c r="F2144" s="288">
        <v>33.098999999999997</v>
      </c>
      <c r="G2144" t="s">
        <v>76</v>
      </c>
      <c r="H2144" s="289" t="s">
        <v>13444</v>
      </c>
      <c r="I2144" s="289" t="s">
        <v>13412</v>
      </c>
      <c r="J2144" s="289" t="s">
        <v>13417</v>
      </c>
      <c r="K2144" s="286">
        <v>0.122635621022</v>
      </c>
      <c r="L2144" s="284" t="s">
        <v>271</v>
      </c>
    </row>
    <row r="2145" spans="1:12" x14ac:dyDescent="0.25">
      <c r="A2145" s="284" t="s">
        <v>282</v>
      </c>
      <c r="B2145" s="284" t="s">
        <v>427</v>
      </c>
      <c r="C2145" s="284" t="s">
        <v>427</v>
      </c>
      <c r="D2145" s="284" t="s">
        <v>1648</v>
      </c>
      <c r="E2145" s="285">
        <v>797596</v>
      </c>
      <c r="F2145" s="288">
        <v>33.098999999999997</v>
      </c>
      <c r="G2145" t="s">
        <v>76</v>
      </c>
      <c r="H2145" s="289" t="s">
        <v>13444</v>
      </c>
      <c r="I2145" s="289" t="s">
        <v>13412</v>
      </c>
      <c r="J2145" s="289" t="s">
        <v>13417</v>
      </c>
      <c r="K2145" s="286">
        <v>4.66686595727E-2</v>
      </c>
      <c r="L2145" s="284" t="s">
        <v>271</v>
      </c>
    </row>
    <row r="2146" spans="1:12" x14ac:dyDescent="0.25">
      <c r="A2146" s="284" t="s">
        <v>282</v>
      </c>
      <c r="B2146" s="284" t="s">
        <v>427</v>
      </c>
      <c r="C2146" s="284" t="s">
        <v>427</v>
      </c>
      <c r="D2146" s="284" t="s">
        <v>1654</v>
      </c>
      <c r="E2146" s="285">
        <v>690627</v>
      </c>
      <c r="F2146" s="288">
        <v>33.098999999999997</v>
      </c>
      <c r="G2146" t="s">
        <v>76</v>
      </c>
      <c r="H2146" s="289" t="s">
        <v>13411</v>
      </c>
      <c r="I2146" s="289" t="s">
        <v>13412</v>
      </c>
      <c r="J2146" s="289" t="s">
        <v>13417</v>
      </c>
      <c r="K2146" s="286">
        <v>0.78357413779499996</v>
      </c>
      <c r="L2146" s="284" t="s">
        <v>293</v>
      </c>
    </row>
    <row r="2147" spans="1:12" x14ac:dyDescent="0.25">
      <c r="A2147" s="284" t="s">
        <v>282</v>
      </c>
      <c r="B2147" s="284" t="s">
        <v>427</v>
      </c>
      <c r="C2147" s="284" t="s">
        <v>427</v>
      </c>
      <c r="D2147" s="284" t="s">
        <v>1722</v>
      </c>
      <c r="E2147" s="285">
        <v>723053</v>
      </c>
      <c r="F2147" s="288">
        <v>33.098999999999997</v>
      </c>
      <c r="G2147" t="s">
        <v>77</v>
      </c>
      <c r="H2147" s="289" t="s">
        <v>13445</v>
      </c>
      <c r="I2147" s="289" t="s">
        <v>13412</v>
      </c>
      <c r="J2147" s="289" t="s">
        <v>13417</v>
      </c>
      <c r="K2147" s="286">
        <v>0.53473695079700001</v>
      </c>
      <c r="L2147" s="284" t="s">
        <v>293</v>
      </c>
    </row>
    <row r="2148" spans="1:12" x14ac:dyDescent="0.25">
      <c r="A2148" s="284" t="s">
        <v>282</v>
      </c>
      <c r="B2148" s="284" t="s">
        <v>427</v>
      </c>
      <c r="C2148" s="284" t="s">
        <v>427</v>
      </c>
      <c r="D2148" s="284" t="s">
        <v>1728</v>
      </c>
      <c r="E2148" s="285">
        <v>762814</v>
      </c>
      <c r="F2148" s="288">
        <v>33.098999999999997</v>
      </c>
      <c r="G2148" t="s">
        <v>76</v>
      </c>
      <c r="H2148" s="289" t="s">
        <v>13445</v>
      </c>
      <c r="I2148" s="289" t="s">
        <v>13412</v>
      </c>
      <c r="J2148" s="289" t="s">
        <v>13417</v>
      </c>
      <c r="K2148" s="286">
        <v>-0.273807306581</v>
      </c>
      <c r="L2148" s="284" t="s">
        <v>278</v>
      </c>
    </row>
    <row r="2149" spans="1:12" x14ac:dyDescent="0.25">
      <c r="A2149" s="284" t="s">
        <v>282</v>
      </c>
      <c r="B2149" s="284" t="s">
        <v>427</v>
      </c>
      <c r="C2149" s="284" t="s">
        <v>427</v>
      </c>
      <c r="D2149" s="284" t="s">
        <v>1752</v>
      </c>
      <c r="E2149" s="285">
        <v>743691</v>
      </c>
      <c r="F2149" s="288">
        <v>33.098999999999997</v>
      </c>
      <c r="G2149" t="s">
        <v>76</v>
      </c>
      <c r="H2149" s="289" t="s">
        <v>13445</v>
      </c>
      <c r="I2149" s="289" t="s">
        <v>13412</v>
      </c>
      <c r="J2149" s="289" t="s">
        <v>13416</v>
      </c>
      <c r="K2149" s="286">
        <v>-0.48420589290400001</v>
      </c>
      <c r="L2149" s="284" t="s">
        <v>278</v>
      </c>
    </row>
    <row r="2150" spans="1:12" x14ac:dyDescent="0.25">
      <c r="A2150" s="284" t="s">
        <v>282</v>
      </c>
      <c r="B2150" s="284" t="s">
        <v>427</v>
      </c>
      <c r="C2150" s="284" t="s">
        <v>427</v>
      </c>
      <c r="D2150" s="284" t="s">
        <v>1753</v>
      </c>
      <c r="E2150" s="285">
        <v>702692</v>
      </c>
      <c r="F2150" s="288">
        <v>33.098999999999997</v>
      </c>
      <c r="G2150" t="s">
        <v>77</v>
      </c>
      <c r="H2150" s="289" t="s">
        <v>13445</v>
      </c>
      <c r="I2150" s="289" t="s">
        <v>13412</v>
      </c>
      <c r="J2150" s="289" t="s">
        <v>13417</v>
      </c>
      <c r="K2150" s="286">
        <v>-0.73231101284900002</v>
      </c>
      <c r="L2150" s="284" t="s">
        <v>278</v>
      </c>
    </row>
    <row r="2151" spans="1:12" x14ac:dyDescent="0.25">
      <c r="A2151" s="284" t="s">
        <v>282</v>
      </c>
      <c r="B2151" s="284" t="s">
        <v>427</v>
      </c>
      <c r="C2151" s="284" t="s">
        <v>427</v>
      </c>
      <c r="D2151" s="284" t="s">
        <v>1754</v>
      </c>
      <c r="E2151" s="285">
        <v>658111</v>
      </c>
      <c r="F2151" s="288">
        <v>33.098999999999997</v>
      </c>
      <c r="G2151" t="s">
        <v>76</v>
      </c>
      <c r="H2151" s="289" t="s">
        <v>13444</v>
      </c>
      <c r="I2151" s="289" t="s">
        <v>13412</v>
      </c>
      <c r="J2151" s="289" t="s">
        <v>13422</v>
      </c>
      <c r="K2151" s="286">
        <v>-0.46078468819000001</v>
      </c>
      <c r="L2151" s="284" t="s">
        <v>278</v>
      </c>
    </row>
    <row r="2152" spans="1:12" x14ac:dyDescent="0.25">
      <c r="A2152" s="284" t="s">
        <v>282</v>
      </c>
      <c r="B2152" s="284" t="s">
        <v>427</v>
      </c>
      <c r="C2152" s="284" t="s">
        <v>427</v>
      </c>
      <c r="D2152" s="284" t="s">
        <v>1777</v>
      </c>
      <c r="E2152" s="285">
        <v>618187</v>
      </c>
      <c r="F2152" s="288">
        <v>33.098999999999997</v>
      </c>
      <c r="G2152" t="s">
        <v>77</v>
      </c>
      <c r="H2152" s="289" t="s">
        <v>13444</v>
      </c>
      <c r="I2152" s="289" t="s">
        <v>13412</v>
      </c>
      <c r="J2152" s="289" t="s">
        <v>13422</v>
      </c>
      <c r="K2152" s="286">
        <v>-0.34196430725999999</v>
      </c>
      <c r="L2152" s="284" t="s">
        <v>278</v>
      </c>
    </row>
    <row r="2153" spans="1:12" x14ac:dyDescent="0.25">
      <c r="A2153" s="284" t="s">
        <v>282</v>
      </c>
      <c r="B2153" s="284" t="s">
        <v>427</v>
      </c>
      <c r="C2153" s="284" t="s">
        <v>427</v>
      </c>
      <c r="D2153" s="284" t="s">
        <v>1832</v>
      </c>
      <c r="E2153" s="285">
        <v>678261</v>
      </c>
      <c r="F2153" s="288">
        <v>33.098999999999997</v>
      </c>
      <c r="G2153" t="s">
        <v>76</v>
      </c>
      <c r="H2153" s="289" t="s">
        <v>13444</v>
      </c>
      <c r="I2153" s="289" t="s">
        <v>13412</v>
      </c>
      <c r="J2153" s="289" t="s">
        <v>13422</v>
      </c>
      <c r="K2153" s="286">
        <v>-0.487960880258</v>
      </c>
      <c r="L2153" s="284" t="s">
        <v>278</v>
      </c>
    </row>
    <row r="2154" spans="1:12" x14ac:dyDescent="0.25">
      <c r="A2154" s="284" t="s">
        <v>282</v>
      </c>
      <c r="B2154" s="284" t="s">
        <v>427</v>
      </c>
      <c r="C2154" s="284" t="s">
        <v>427</v>
      </c>
      <c r="D2154" s="284" t="s">
        <v>1856</v>
      </c>
      <c r="E2154" s="285">
        <v>762806</v>
      </c>
      <c r="F2154" s="288">
        <v>33.098999999999997</v>
      </c>
      <c r="G2154" t="s">
        <v>77</v>
      </c>
      <c r="H2154" s="289" t="s">
        <v>13444</v>
      </c>
      <c r="I2154" s="289" t="s">
        <v>13412</v>
      </c>
      <c r="J2154" s="289" t="s">
        <v>13422</v>
      </c>
      <c r="K2154" s="286">
        <v>-0.31707657308199999</v>
      </c>
      <c r="L2154" s="284" t="s">
        <v>278</v>
      </c>
    </row>
    <row r="2155" spans="1:12" x14ac:dyDescent="0.25">
      <c r="A2155" s="284" t="s">
        <v>282</v>
      </c>
      <c r="B2155" s="284" t="s">
        <v>427</v>
      </c>
      <c r="C2155" s="284" t="s">
        <v>427</v>
      </c>
      <c r="D2155" s="284" t="s">
        <v>1857</v>
      </c>
      <c r="E2155" s="285">
        <v>762822</v>
      </c>
      <c r="F2155" s="288">
        <v>33.098999999999997</v>
      </c>
      <c r="G2155" t="s">
        <v>77</v>
      </c>
      <c r="H2155" s="289" t="s">
        <v>13444</v>
      </c>
      <c r="I2155" s="289" t="s">
        <v>13412</v>
      </c>
      <c r="J2155" s="289" t="s">
        <v>13416</v>
      </c>
      <c r="K2155" s="286">
        <v>-0.47387196264699999</v>
      </c>
      <c r="L2155" s="284" t="s">
        <v>278</v>
      </c>
    </row>
    <row r="2156" spans="1:12" x14ac:dyDescent="0.25">
      <c r="A2156" s="284" t="s">
        <v>282</v>
      </c>
      <c r="B2156" s="284" t="s">
        <v>427</v>
      </c>
      <c r="C2156" s="284" t="s">
        <v>427</v>
      </c>
      <c r="D2156" s="284" t="s">
        <v>1871</v>
      </c>
      <c r="E2156" s="285">
        <v>790192</v>
      </c>
      <c r="F2156" s="288">
        <v>33.098999999999997</v>
      </c>
      <c r="G2156" t="s">
        <v>76</v>
      </c>
      <c r="H2156" s="289" t="s">
        <v>13434</v>
      </c>
      <c r="I2156" s="289" t="s">
        <v>13412</v>
      </c>
      <c r="J2156" s="289" t="s">
        <v>13416</v>
      </c>
      <c r="K2156" s="286">
        <v>-0.47487911797100002</v>
      </c>
      <c r="L2156" s="284" t="s">
        <v>278</v>
      </c>
    </row>
    <row r="2157" spans="1:12" x14ac:dyDescent="0.25">
      <c r="A2157" s="284" t="s">
        <v>282</v>
      </c>
      <c r="B2157" s="284" t="s">
        <v>427</v>
      </c>
      <c r="C2157" s="284" t="s">
        <v>427</v>
      </c>
      <c r="D2157" s="284" t="s">
        <v>1950</v>
      </c>
      <c r="E2157" s="285">
        <v>735981</v>
      </c>
      <c r="F2157" s="288">
        <v>33.098999999999997</v>
      </c>
      <c r="G2157" t="s">
        <v>77</v>
      </c>
      <c r="H2157" s="289" t="s">
        <v>13445</v>
      </c>
      <c r="I2157" s="289" t="s">
        <v>13412</v>
      </c>
      <c r="J2157" s="289" t="s">
        <v>13417</v>
      </c>
      <c r="K2157" s="286">
        <v>-0.112976782116</v>
      </c>
      <c r="L2157" s="284" t="s">
        <v>278</v>
      </c>
    </row>
    <row r="2158" spans="1:12" x14ac:dyDescent="0.25">
      <c r="A2158" s="284" t="s">
        <v>282</v>
      </c>
      <c r="B2158" s="284" t="s">
        <v>427</v>
      </c>
      <c r="C2158" s="284" t="s">
        <v>427</v>
      </c>
      <c r="D2158" s="284" t="s">
        <v>1959</v>
      </c>
      <c r="E2158" s="285">
        <v>676624</v>
      </c>
      <c r="F2158" s="288">
        <v>33.098999999999997</v>
      </c>
      <c r="G2158" t="s">
        <v>77</v>
      </c>
      <c r="H2158" s="289" t="s">
        <v>13444</v>
      </c>
      <c r="I2158" s="289" t="s">
        <v>13412</v>
      </c>
      <c r="J2158" s="289" t="s">
        <v>13417</v>
      </c>
      <c r="K2158" s="286">
        <v>6.1171153326400003E-2</v>
      </c>
      <c r="L2158" s="284" t="s">
        <v>271</v>
      </c>
    </row>
    <row r="2159" spans="1:12" x14ac:dyDescent="0.25">
      <c r="A2159" s="284" t="s">
        <v>282</v>
      </c>
      <c r="B2159" s="284" t="s">
        <v>427</v>
      </c>
      <c r="C2159" s="284" t="s">
        <v>427</v>
      </c>
      <c r="D2159" s="284" t="s">
        <v>1960</v>
      </c>
      <c r="E2159" s="285">
        <v>640093</v>
      </c>
      <c r="F2159" s="288">
        <v>33.098999999999997</v>
      </c>
      <c r="G2159" t="s">
        <v>76</v>
      </c>
      <c r="H2159" s="289" t="s">
        <v>13444</v>
      </c>
      <c r="I2159" s="289" t="s">
        <v>13412</v>
      </c>
      <c r="J2159" s="289" t="s">
        <v>13416</v>
      </c>
      <c r="K2159" s="286">
        <v>-0.26069624135699998</v>
      </c>
      <c r="L2159" s="284" t="s">
        <v>278</v>
      </c>
    </row>
    <row r="2160" spans="1:12" x14ac:dyDescent="0.25">
      <c r="A2160" s="284" t="s">
        <v>282</v>
      </c>
      <c r="B2160" s="284" t="s">
        <v>427</v>
      </c>
      <c r="C2160" s="284" t="s">
        <v>427</v>
      </c>
      <c r="D2160" s="284" t="s">
        <v>1979</v>
      </c>
      <c r="E2160" s="285">
        <v>603660</v>
      </c>
      <c r="F2160" s="288">
        <v>33.098999999999997</v>
      </c>
      <c r="G2160" t="s">
        <v>76</v>
      </c>
      <c r="H2160" s="289" t="s">
        <v>13434</v>
      </c>
      <c r="I2160" s="289" t="s">
        <v>13412</v>
      </c>
      <c r="J2160" s="289" t="s">
        <v>13423</v>
      </c>
      <c r="K2160" s="286">
        <v>0.11376884150699999</v>
      </c>
      <c r="L2160" s="284" t="s">
        <v>271</v>
      </c>
    </row>
    <row r="2161" spans="1:12" x14ac:dyDescent="0.25">
      <c r="A2161" s="284" t="s">
        <v>282</v>
      </c>
      <c r="B2161" s="284" t="s">
        <v>427</v>
      </c>
      <c r="C2161" s="284" t="s">
        <v>427</v>
      </c>
      <c r="D2161" s="284" t="s">
        <v>1980</v>
      </c>
      <c r="E2161" s="285">
        <v>640085</v>
      </c>
      <c r="F2161" s="288">
        <v>33.098999999999997</v>
      </c>
      <c r="G2161" t="s">
        <v>76</v>
      </c>
      <c r="H2161" s="289" t="s">
        <v>13434</v>
      </c>
      <c r="I2161" s="289" t="s">
        <v>13412</v>
      </c>
      <c r="J2161" s="289" t="s">
        <v>13416</v>
      </c>
      <c r="K2161" s="286">
        <v>-0.117955789161</v>
      </c>
      <c r="L2161" s="284" t="s">
        <v>278</v>
      </c>
    </row>
    <row r="2162" spans="1:12" x14ac:dyDescent="0.25">
      <c r="A2162" s="284" t="s">
        <v>282</v>
      </c>
      <c r="B2162" s="284" t="s">
        <v>427</v>
      </c>
      <c r="C2162" s="284" t="s">
        <v>427</v>
      </c>
      <c r="D2162" s="284" t="s">
        <v>2048</v>
      </c>
      <c r="E2162" s="285">
        <v>636479</v>
      </c>
      <c r="F2162" s="288">
        <v>33.098999999999997</v>
      </c>
      <c r="G2162" t="s">
        <v>77</v>
      </c>
      <c r="H2162" s="289" t="s">
        <v>13444</v>
      </c>
      <c r="I2162" s="289" t="s">
        <v>13412</v>
      </c>
      <c r="J2162" s="289" t="s">
        <v>13417</v>
      </c>
      <c r="K2162" s="286">
        <v>-0.110923884552</v>
      </c>
      <c r="L2162" s="284" t="s">
        <v>278</v>
      </c>
    </row>
    <row r="2163" spans="1:12" x14ac:dyDescent="0.25">
      <c r="A2163" s="284" t="s">
        <v>282</v>
      </c>
      <c r="B2163" s="284" t="s">
        <v>427</v>
      </c>
      <c r="C2163" s="284" t="s">
        <v>427</v>
      </c>
      <c r="D2163" s="284" t="s">
        <v>2170</v>
      </c>
      <c r="E2163" s="285">
        <v>723045</v>
      </c>
      <c r="F2163" s="288">
        <v>33.098999999999997</v>
      </c>
      <c r="G2163" t="s">
        <v>76</v>
      </c>
      <c r="H2163" s="289" t="s">
        <v>13444</v>
      </c>
      <c r="I2163" s="289" t="s">
        <v>13412</v>
      </c>
      <c r="J2163" s="289" t="s">
        <v>13417</v>
      </c>
      <c r="K2163" s="286">
        <v>0.70002569740999998</v>
      </c>
      <c r="L2163" s="284" t="s">
        <v>293</v>
      </c>
    </row>
    <row r="2164" spans="1:12" x14ac:dyDescent="0.25">
      <c r="A2164" s="284" t="s">
        <v>282</v>
      </c>
      <c r="B2164" s="284" t="s">
        <v>427</v>
      </c>
      <c r="C2164" s="284" t="s">
        <v>427</v>
      </c>
      <c r="D2164" s="284" t="s">
        <v>2184</v>
      </c>
      <c r="E2164" s="285">
        <v>690635</v>
      </c>
      <c r="F2164" s="288">
        <v>33.098999999999997</v>
      </c>
      <c r="G2164" t="s">
        <v>77</v>
      </c>
      <c r="H2164" s="289" t="s">
        <v>13434</v>
      </c>
      <c r="I2164" s="289" t="s">
        <v>13412</v>
      </c>
      <c r="J2164" s="289" t="s">
        <v>13417</v>
      </c>
      <c r="K2164" s="286">
        <v>0.209175476138</v>
      </c>
      <c r="L2164" s="284" t="s">
        <v>271</v>
      </c>
    </row>
    <row r="2165" spans="1:12" x14ac:dyDescent="0.25">
      <c r="A2165" s="284" t="s">
        <v>282</v>
      </c>
      <c r="B2165" s="284" t="s">
        <v>427</v>
      </c>
      <c r="C2165" s="284" t="s">
        <v>427</v>
      </c>
      <c r="D2165" s="284" t="s">
        <v>2199</v>
      </c>
      <c r="E2165" s="285">
        <v>667196</v>
      </c>
      <c r="F2165" s="288">
        <v>33.098999999999997</v>
      </c>
      <c r="G2165" t="s">
        <v>76</v>
      </c>
      <c r="H2165" s="289" t="s">
        <v>13444</v>
      </c>
      <c r="I2165" s="289" t="s">
        <v>13412</v>
      </c>
      <c r="J2165" s="289" t="s">
        <v>13422</v>
      </c>
      <c r="K2165" s="286">
        <v>-0.31066556962500003</v>
      </c>
      <c r="L2165" s="284" t="s">
        <v>278</v>
      </c>
    </row>
    <row r="2166" spans="1:12" x14ac:dyDescent="0.25">
      <c r="A2166" s="284" t="s">
        <v>282</v>
      </c>
      <c r="B2166" s="284" t="s">
        <v>427</v>
      </c>
      <c r="C2166" s="284" t="s">
        <v>427</v>
      </c>
      <c r="D2166" s="284" t="s">
        <v>2378</v>
      </c>
      <c r="E2166" s="285">
        <v>649121</v>
      </c>
      <c r="F2166" s="288">
        <v>33.098999999999997</v>
      </c>
      <c r="G2166" t="s">
        <v>76</v>
      </c>
      <c r="H2166" s="289" t="s">
        <v>13444</v>
      </c>
      <c r="I2166" s="289" t="s">
        <v>13412</v>
      </c>
      <c r="J2166" s="289" t="s">
        <v>13417</v>
      </c>
      <c r="K2166" s="286">
        <v>0.557769709457</v>
      </c>
      <c r="L2166" s="284" t="s">
        <v>293</v>
      </c>
    </row>
    <row r="2167" spans="1:12" x14ac:dyDescent="0.25">
      <c r="A2167" s="284" t="s">
        <v>282</v>
      </c>
      <c r="B2167" s="284" t="s">
        <v>427</v>
      </c>
      <c r="C2167" s="284" t="s">
        <v>427</v>
      </c>
      <c r="D2167" s="284" t="s">
        <v>2541</v>
      </c>
      <c r="E2167" s="285">
        <v>786012</v>
      </c>
      <c r="F2167" s="288">
        <v>33.098999999999997</v>
      </c>
      <c r="G2167" t="s">
        <v>76</v>
      </c>
      <c r="H2167" s="289" t="s">
        <v>13444</v>
      </c>
      <c r="I2167" s="289" t="s">
        <v>13412</v>
      </c>
      <c r="J2167" s="289" t="s">
        <v>13417</v>
      </c>
      <c r="K2167" s="286">
        <v>-0.65900973272200003</v>
      </c>
      <c r="L2167" s="284" t="s">
        <v>278</v>
      </c>
    </row>
    <row r="2168" spans="1:12" x14ac:dyDescent="0.25">
      <c r="A2168" s="284" t="s">
        <v>282</v>
      </c>
      <c r="B2168" s="284" t="s">
        <v>427</v>
      </c>
      <c r="C2168" s="284" t="s">
        <v>427</v>
      </c>
      <c r="D2168" s="284" t="s">
        <v>2625</v>
      </c>
      <c r="E2168" s="285">
        <v>783986</v>
      </c>
      <c r="F2168" s="288">
        <v>33.098999999999997</v>
      </c>
      <c r="G2168" t="s">
        <v>76</v>
      </c>
      <c r="H2168" s="289" t="s">
        <v>13445</v>
      </c>
      <c r="I2168" s="289" t="s">
        <v>13412</v>
      </c>
      <c r="J2168" s="289" t="s">
        <v>13416</v>
      </c>
      <c r="K2168" s="286">
        <v>-0.354809507001</v>
      </c>
      <c r="L2168" s="284" t="s">
        <v>278</v>
      </c>
    </row>
    <row r="2169" spans="1:12" x14ac:dyDescent="0.25">
      <c r="A2169" s="284" t="s">
        <v>282</v>
      </c>
      <c r="B2169" s="284" t="s">
        <v>427</v>
      </c>
      <c r="C2169" s="284" t="s">
        <v>427</v>
      </c>
      <c r="D2169" s="284" t="s">
        <v>2637</v>
      </c>
      <c r="E2169" s="285">
        <v>678252</v>
      </c>
      <c r="F2169" s="288">
        <v>33.098999999999997</v>
      </c>
      <c r="G2169" t="s">
        <v>76</v>
      </c>
      <c r="H2169" s="289" t="s">
        <v>13444</v>
      </c>
      <c r="I2169" s="289" t="s">
        <v>13412</v>
      </c>
      <c r="J2169" s="289" t="s">
        <v>13416</v>
      </c>
      <c r="K2169" s="286">
        <v>-0.60052661646500005</v>
      </c>
      <c r="L2169" s="284" t="s">
        <v>278</v>
      </c>
    </row>
    <row r="2170" spans="1:12" x14ac:dyDescent="0.25">
      <c r="A2170" s="284" t="s">
        <v>282</v>
      </c>
      <c r="B2170" s="284" t="s">
        <v>427</v>
      </c>
      <c r="C2170" s="284" t="s">
        <v>427</v>
      </c>
      <c r="D2170" s="284" t="s">
        <v>2681</v>
      </c>
      <c r="E2170" s="285">
        <v>672190</v>
      </c>
      <c r="F2170" s="288">
        <v>33.098999999999997</v>
      </c>
      <c r="G2170" t="s">
        <v>76</v>
      </c>
      <c r="H2170" s="289" t="s">
        <v>13444</v>
      </c>
      <c r="I2170" s="289" t="s">
        <v>13412</v>
      </c>
      <c r="J2170" s="289" t="s">
        <v>13422</v>
      </c>
      <c r="K2170" s="286">
        <v>-0.33696558902899998</v>
      </c>
      <c r="L2170" s="284" t="s">
        <v>278</v>
      </c>
    </row>
    <row r="2171" spans="1:12" x14ac:dyDescent="0.25">
      <c r="A2171" s="284" t="s">
        <v>282</v>
      </c>
      <c r="B2171" s="284" t="s">
        <v>427</v>
      </c>
      <c r="C2171" s="284" t="s">
        <v>427</v>
      </c>
      <c r="D2171" s="284" t="s">
        <v>2682</v>
      </c>
      <c r="E2171" s="285">
        <v>682721</v>
      </c>
      <c r="F2171" s="288">
        <v>33.098999999999997</v>
      </c>
      <c r="G2171" t="s">
        <v>77</v>
      </c>
      <c r="H2171" s="289" t="s">
        <v>13444</v>
      </c>
      <c r="I2171" s="289" t="s">
        <v>13412</v>
      </c>
      <c r="J2171" s="289" t="s">
        <v>13417</v>
      </c>
      <c r="K2171" s="286">
        <v>0.38397797449100002</v>
      </c>
      <c r="L2171" s="284" t="s">
        <v>271</v>
      </c>
    </row>
    <row r="2172" spans="1:12" x14ac:dyDescent="0.25">
      <c r="A2172" s="284" t="s">
        <v>282</v>
      </c>
      <c r="B2172" s="284" t="s">
        <v>427</v>
      </c>
      <c r="C2172" s="284" t="s">
        <v>427</v>
      </c>
      <c r="D2172" s="284" t="s">
        <v>2689</v>
      </c>
      <c r="E2172" s="285">
        <v>709638</v>
      </c>
      <c r="F2172" s="288">
        <v>33.098999999999997</v>
      </c>
      <c r="G2172" t="s">
        <v>76</v>
      </c>
      <c r="H2172" s="289" t="s">
        <v>13444</v>
      </c>
      <c r="I2172" s="289" t="s">
        <v>13412</v>
      </c>
      <c r="J2172" s="289" t="s">
        <v>13417</v>
      </c>
      <c r="K2172" s="286">
        <v>-0.18057801068000001</v>
      </c>
      <c r="L2172" s="284" t="s">
        <v>278</v>
      </c>
    </row>
    <row r="2173" spans="1:12" x14ac:dyDescent="0.25">
      <c r="A2173" s="284" t="s">
        <v>282</v>
      </c>
      <c r="B2173" s="284" t="s">
        <v>427</v>
      </c>
      <c r="C2173" s="284" t="s">
        <v>427</v>
      </c>
      <c r="D2173" s="284" t="s">
        <v>2795</v>
      </c>
      <c r="E2173" s="285">
        <v>768791</v>
      </c>
      <c r="F2173" s="288">
        <v>33.098999999999997</v>
      </c>
      <c r="G2173" t="s">
        <v>76</v>
      </c>
      <c r="H2173" s="289" t="s">
        <v>13445</v>
      </c>
      <c r="I2173" s="289" t="s">
        <v>13412</v>
      </c>
      <c r="J2173" s="289" t="s">
        <v>13416</v>
      </c>
      <c r="K2173" s="286">
        <v>-0.69724601914100004</v>
      </c>
      <c r="L2173" s="284" t="s">
        <v>278</v>
      </c>
    </row>
    <row r="2174" spans="1:12" x14ac:dyDescent="0.25">
      <c r="A2174" s="284" t="s">
        <v>282</v>
      </c>
      <c r="B2174" s="284" t="s">
        <v>427</v>
      </c>
      <c r="C2174" s="284" t="s">
        <v>427</v>
      </c>
      <c r="D2174" s="284" t="s">
        <v>2814</v>
      </c>
      <c r="E2174" s="285">
        <v>705896</v>
      </c>
      <c r="F2174" s="288">
        <v>33.098999999999997</v>
      </c>
      <c r="G2174" t="s">
        <v>76</v>
      </c>
      <c r="H2174" s="289" t="s">
        <v>13445</v>
      </c>
      <c r="I2174" s="289" t="s">
        <v>13412</v>
      </c>
      <c r="J2174" s="289" t="s">
        <v>13417</v>
      </c>
      <c r="K2174" s="286">
        <v>-0.79408426401999999</v>
      </c>
      <c r="L2174" s="284" t="s">
        <v>278</v>
      </c>
    </row>
    <row r="2175" spans="1:12" x14ac:dyDescent="0.25">
      <c r="A2175" s="284" t="s">
        <v>282</v>
      </c>
      <c r="B2175" s="284" t="s">
        <v>427</v>
      </c>
      <c r="C2175" s="284" t="s">
        <v>427</v>
      </c>
      <c r="D2175" s="284" t="s">
        <v>2820</v>
      </c>
      <c r="E2175" s="285">
        <v>639541</v>
      </c>
      <c r="F2175" s="288">
        <v>33.098999999999997</v>
      </c>
      <c r="G2175" t="s">
        <v>76</v>
      </c>
      <c r="H2175" s="289" t="s">
        <v>13434</v>
      </c>
      <c r="I2175" s="289" t="s">
        <v>13412</v>
      </c>
      <c r="J2175" s="289" t="s">
        <v>13417</v>
      </c>
      <c r="K2175" s="286">
        <v>-0.47548240506099998</v>
      </c>
      <c r="L2175" s="284" t="s">
        <v>278</v>
      </c>
    </row>
    <row r="2176" spans="1:12" x14ac:dyDescent="0.25">
      <c r="A2176" s="284" t="s">
        <v>282</v>
      </c>
      <c r="B2176" s="284" t="s">
        <v>427</v>
      </c>
      <c r="C2176" s="284" t="s">
        <v>427</v>
      </c>
      <c r="D2176" s="284" t="s">
        <v>2831</v>
      </c>
      <c r="E2176" s="285">
        <v>780961</v>
      </c>
      <c r="F2176" s="288">
        <v>33.098999999999997</v>
      </c>
      <c r="G2176" t="s">
        <v>77</v>
      </c>
      <c r="H2176" s="289" t="s">
        <v>13434</v>
      </c>
      <c r="I2176" s="289" t="s">
        <v>13412</v>
      </c>
      <c r="J2176" s="289" t="s">
        <v>13422</v>
      </c>
      <c r="K2176" s="286">
        <v>9.9123616897500003E-2</v>
      </c>
      <c r="L2176" s="284" t="s">
        <v>271</v>
      </c>
    </row>
    <row r="2177" spans="1:12" x14ac:dyDescent="0.25">
      <c r="A2177" s="284" t="s">
        <v>282</v>
      </c>
      <c r="B2177" s="284" t="s">
        <v>427</v>
      </c>
      <c r="C2177" s="284" t="s">
        <v>427</v>
      </c>
      <c r="D2177" s="284" t="s">
        <v>2868</v>
      </c>
      <c r="E2177" s="285">
        <v>736244</v>
      </c>
      <c r="F2177" s="288">
        <v>33.098999999999997</v>
      </c>
      <c r="G2177" t="s">
        <v>76</v>
      </c>
      <c r="H2177" s="289" t="s">
        <v>13434</v>
      </c>
      <c r="I2177" s="289" t="s">
        <v>13412</v>
      </c>
      <c r="J2177" s="289" t="s">
        <v>13417</v>
      </c>
      <c r="K2177" s="286">
        <v>-0.27073837642499998</v>
      </c>
      <c r="L2177" s="284" t="s">
        <v>278</v>
      </c>
    </row>
    <row r="2178" spans="1:12" x14ac:dyDescent="0.25">
      <c r="A2178" s="284" t="s">
        <v>282</v>
      </c>
      <c r="B2178" s="284" t="s">
        <v>427</v>
      </c>
      <c r="C2178" s="284" t="s">
        <v>427</v>
      </c>
      <c r="D2178" s="284" t="s">
        <v>2924</v>
      </c>
      <c r="E2178" s="285">
        <v>740021</v>
      </c>
      <c r="F2178" s="288">
        <v>33.098999999999997</v>
      </c>
      <c r="G2178" t="s">
        <v>76</v>
      </c>
      <c r="H2178" s="289" t="s">
        <v>13445</v>
      </c>
      <c r="I2178" s="289" t="s">
        <v>13412</v>
      </c>
      <c r="J2178" s="289" t="s">
        <v>13416</v>
      </c>
      <c r="K2178" s="286">
        <v>-0.82720914431000003</v>
      </c>
      <c r="L2178" s="284" t="s">
        <v>278</v>
      </c>
    </row>
    <row r="2179" spans="1:12" x14ac:dyDescent="0.25">
      <c r="A2179" s="284" t="s">
        <v>282</v>
      </c>
      <c r="B2179" s="284" t="s">
        <v>427</v>
      </c>
      <c r="C2179" s="284" t="s">
        <v>427</v>
      </c>
      <c r="D2179" s="284" t="s">
        <v>3041</v>
      </c>
      <c r="E2179" s="285">
        <v>748820</v>
      </c>
      <c r="F2179" s="288">
        <v>33.098999999999997</v>
      </c>
      <c r="G2179" t="s">
        <v>77</v>
      </c>
      <c r="H2179" s="289" t="s">
        <v>13444</v>
      </c>
      <c r="I2179" s="289" t="s">
        <v>13412</v>
      </c>
      <c r="J2179" s="289" t="s">
        <v>13417</v>
      </c>
      <c r="K2179" s="286">
        <v>0.19854809545999999</v>
      </c>
      <c r="L2179" s="284" t="s">
        <v>271</v>
      </c>
    </row>
    <row r="2180" spans="1:12" x14ac:dyDescent="0.25">
      <c r="A2180" s="284" t="s">
        <v>282</v>
      </c>
      <c r="B2180" s="284" t="s">
        <v>427</v>
      </c>
      <c r="C2180" s="284" t="s">
        <v>427</v>
      </c>
      <c r="D2180" s="284" t="s">
        <v>3119</v>
      </c>
      <c r="E2180" s="285">
        <v>780031</v>
      </c>
      <c r="F2180" s="288">
        <v>33.098999999999997</v>
      </c>
      <c r="G2180" t="s">
        <v>77</v>
      </c>
      <c r="H2180" s="289" t="s">
        <v>13444</v>
      </c>
      <c r="I2180" s="289" t="s">
        <v>13412</v>
      </c>
      <c r="J2180" s="289" t="s">
        <v>13417</v>
      </c>
      <c r="K2180" s="286">
        <v>-0.59323459331299999</v>
      </c>
      <c r="L2180" s="284" t="s">
        <v>278</v>
      </c>
    </row>
    <row r="2181" spans="1:12" x14ac:dyDescent="0.25">
      <c r="A2181" s="284" t="s">
        <v>282</v>
      </c>
      <c r="B2181" s="284" t="s">
        <v>427</v>
      </c>
      <c r="C2181" s="284" t="s">
        <v>427</v>
      </c>
      <c r="D2181" s="284" t="s">
        <v>3127</v>
      </c>
      <c r="E2181" s="285">
        <v>793892</v>
      </c>
      <c r="F2181" s="288">
        <v>33.098999999999997</v>
      </c>
      <c r="G2181" t="s">
        <v>77</v>
      </c>
      <c r="H2181" s="289" t="s">
        <v>13444</v>
      </c>
      <c r="I2181" s="289" t="s">
        <v>13412</v>
      </c>
      <c r="J2181" s="289" t="s">
        <v>13417</v>
      </c>
      <c r="K2181" s="286">
        <v>-0.28743291129199999</v>
      </c>
      <c r="L2181" s="284" t="s">
        <v>278</v>
      </c>
    </row>
    <row r="2182" spans="1:12" x14ac:dyDescent="0.25">
      <c r="A2182" s="284" t="s">
        <v>282</v>
      </c>
      <c r="B2182" s="284" t="s">
        <v>427</v>
      </c>
      <c r="C2182" s="284" t="s">
        <v>427</v>
      </c>
      <c r="D2182" s="284" t="s">
        <v>3129</v>
      </c>
      <c r="E2182" s="285">
        <v>700193</v>
      </c>
      <c r="F2182" s="288">
        <v>33.098999999999997</v>
      </c>
      <c r="G2182" t="s">
        <v>76</v>
      </c>
      <c r="H2182" s="289" t="s">
        <v>13444</v>
      </c>
      <c r="I2182" s="289" t="s">
        <v>13412</v>
      </c>
      <c r="J2182" s="289" t="s">
        <v>13417</v>
      </c>
      <c r="K2182" s="286">
        <v>-0.52377967365300004</v>
      </c>
      <c r="L2182" s="284" t="s">
        <v>278</v>
      </c>
    </row>
    <row r="2183" spans="1:12" x14ac:dyDescent="0.25">
      <c r="A2183" s="284" t="s">
        <v>282</v>
      </c>
      <c r="B2183" s="284" t="s">
        <v>427</v>
      </c>
      <c r="C2183" s="284" t="s">
        <v>427</v>
      </c>
      <c r="D2183" s="284" t="s">
        <v>3174</v>
      </c>
      <c r="E2183" s="285">
        <v>693987</v>
      </c>
      <c r="F2183" s="288">
        <v>33.098999999999997</v>
      </c>
      <c r="G2183" t="s">
        <v>77</v>
      </c>
      <c r="H2183" s="289" t="s">
        <v>13444</v>
      </c>
      <c r="I2183" s="289" t="s">
        <v>13412</v>
      </c>
      <c r="J2183" s="289" t="s">
        <v>13422</v>
      </c>
      <c r="K2183" s="286">
        <v>5.0522797864500004E-3</v>
      </c>
      <c r="L2183" s="284" t="s">
        <v>271</v>
      </c>
    </row>
    <row r="2184" spans="1:12" x14ac:dyDescent="0.25">
      <c r="A2184" s="284" t="s">
        <v>282</v>
      </c>
      <c r="B2184" s="284" t="s">
        <v>427</v>
      </c>
      <c r="C2184" s="284" t="s">
        <v>427</v>
      </c>
      <c r="D2184" s="284" t="s">
        <v>3278</v>
      </c>
      <c r="E2184" s="285">
        <v>772585</v>
      </c>
      <c r="F2184" s="288">
        <v>33.098999999999997</v>
      </c>
      <c r="G2184" t="s">
        <v>77</v>
      </c>
      <c r="H2184" s="289" t="s">
        <v>13445</v>
      </c>
      <c r="I2184" s="289" t="s">
        <v>13412</v>
      </c>
      <c r="J2184" s="289" t="s">
        <v>13416</v>
      </c>
      <c r="K2184" s="286">
        <v>-0.376384484997</v>
      </c>
      <c r="L2184" s="284" t="s">
        <v>278</v>
      </c>
    </row>
    <row r="2185" spans="1:12" x14ac:dyDescent="0.25">
      <c r="A2185" s="284" t="s">
        <v>282</v>
      </c>
      <c r="B2185" s="284" t="s">
        <v>427</v>
      </c>
      <c r="C2185" s="284" t="s">
        <v>427</v>
      </c>
      <c r="D2185" s="284" t="s">
        <v>3331</v>
      </c>
      <c r="E2185" s="285">
        <v>750999</v>
      </c>
      <c r="F2185" s="288">
        <v>33.098999999999997</v>
      </c>
      <c r="G2185" t="s">
        <v>77</v>
      </c>
      <c r="H2185" s="289" t="s">
        <v>13444</v>
      </c>
      <c r="I2185" s="289" t="s">
        <v>13412</v>
      </c>
      <c r="J2185" s="289" t="s">
        <v>13423</v>
      </c>
      <c r="K2185" s="286">
        <v>0.20016976579199999</v>
      </c>
      <c r="L2185" s="284" t="s">
        <v>271</v>
      </c>
    </row>
    <row r="2186" spans="1:12" x14ac:dyDescent="0.25">
      <c r="A2186" s="284" t="s">
        <v>282</v>
      </c>
      <c r="B2186" s="284" t="s">
        <v>427</v>
      </c>
      <c r="C2186" s="284" t="s">
        <v>427</v>
      </c>
      <c r="D2186" s="284" t="s">
        <v>3367</v>
      </c>
      <c r="E2186" s="285">
        <v>651397</v>
      </c>
      <c r="F2186" s="288">
        <v>33.098999999999997</v>
      </c>
      <c r="G2186" t="s">
        <v>76</v>
      </c>
      <c r="H2186" s="289" t="s">
        <v>13444</v>
      </c>
      <c r="I2186" s="289" t="s">
        <v>13412</v>
      </c>
      <c r="J2186" s="289" t="s">
        <v>13416</v>
      </c>
      <c r="K2186" s="286">
        <v>1.61261462211E-2</v>
      </c>
      <c r="L2186" s="284" t="s">
        <v>271</v>
      </c>
    </row>
    <row r="2187" spans="1:12" x14ac:dyDescent="0.25">
      <c r="A2187" s="284" t="s">
        <v>282</v>
      </c>
      <c r="B2187" s="284" t="s">
        <v>427</v>
      </c>
      <c r="C2187" s="284" t="s">
        <v>427</v>
      </c>
      <c r="D2187" s="284" t="s">
        <v>3381</v>
      </c>
      <c r="E2187" s="285">
        <v>652873</v>
      </c>
      <c r="F2187" s="288">
        <v>33.098999999999997</v>
      </c>
      <c r="G2187" t="s">
        <v>76</v>
      </c>
      <c r="H2187" s="289" t="s">
        <v>13445</v>
      </c>
      <c r="I2187" s="289" t="s">
        <v>13412</v>
      </c>
      <c r="J2187" s="289" t="s">
        <v>13416</v>
      </c>
      <c r="K2187" s="286">
        <v>-0.76004935067299995</v>
      </c>
      <c r="L2187" s="284" t="s">
        <v>278</v>
      </c>
    </row>
    <row r="2188" spans="1:12" x14ac:dyDescent="0.25">
      <c r="A2188" s="284" t="s">
        <v>282</v>
      </c>
      <c r="B2188" s="284" t="s">
        <v>427</v>
      </c>
      <c r="C2188" s="284" t="s">
        <v>427</v>
      </c>
      <c r="D2188" s="284" t="s">
        <v>3417</v>
      </c>
      <c r="E2188" s="285">
        <v>635502</v>
      </c>
      <c r="F2188" s="288">
        <v>33.098999999999997</v>
      </c>
      <c r="G2188" t="s">
        <v>77</v>
      </c>
      <c r="H2188" s="289" t="s">
        <v>13444</v>
      </c>
      <c r="I2188" s="289" t="s">
        <v>13412</v>
      </c>
      <c r="J2188" s="289" t="s">
        <v>13417</v>
      </c>
      <c r="K2188" s="286">
        <v>0.80320336733599995</v>
      </c>
      <c r="L2188" s="284" t="s">
        <v>293</v>
      </c>
    </row>
    <row r="2189" spans="1:12" x14ac:dyDescent="0.25">
      <c r="A2189" s="284" t="s">
        <v>282</v>
      </c>
      <c r="B2189" s="284" t="s">
        <v>427</v>
      </c>
      <c r="C2189" s="284" t="s">
        <v>427</v>
      </c>
      <c r="D2189" s="284" t="s">
        <v>3433</v>
      </c>
      <c r="E2189" s="285">
        <v>628778</v>
      </c>
      <c r="F2189" s="288">
        <v>33.098999999999997</v>
      </c>
      <c r="G2189" t="s">
        <v>76</v>
      </c>
      <c r="H2189" s="289" t="s">
        <v>13444</v>
      </c>
      <c r="I2189" s="289" t="s">
        <v>13412</v>
      </c>
      <c r="J2189" s="289" t="s">
        <v>13422</v>
      </c>
      <c r="K2189" s="286">
        <v>-0.58918531470400004</v>
      </c>
      <c r="L2189" s="284" t="s">
        <v>278</v>
      </c>
    </row>
    <row r="2190" spans="1:12" x14ac:dyDescent="0.25">
      <c r="A2190" s="284" t="s">
        <v>282</v>
      </c>
      <c r="B2190" s="284" t="s">
        <v>427</v>
      </c>
      <c r="C2190" s="284" t="s">
        <v>427</v>
      </c>
      <c r="D2190" s="284" t="s">
        <v>3444</v>
      </c>
      <c r="E2190" s="285">
        <v>635553</v>
      </c>
      <c r="F2190" s="288">
        <v>33.098999999999997</v>
      </c>
      <c r="G2190" t="s">
        <v>76</v>
      </c>
      <c r="H2190" s="289" t="s">
        <v>13444</v>
      </c>
      <c r="I2190" s="289" t="s">
        <v>13412</v>
      </c>
      <c r="J2190" s="289" t="s">
        <v>13416</v>
      </c>
      <c r="K2190" s="286">
        <v>-0.19288694310000001</v>
      </c>
      <c r="L2190" s="284" t="s">
        <v>278</v>
      </c>
    </row>
    <row r="2191" spans="1:12" x14ac:dyDescent="0.25">
      <c r="A2191" s="284" t="s">
        <v>282</v>
      </c>
      <c r="B2191" s="284" t="s">
        <v>427</v>
      </c>
      <c r="C2191" s="284" t="s">
        <v>427</v>
      </c>
      <c r="D2191" s="284" t="s">
        <v>3450</v>
      </c>
      <c r="E2191" s="285">
        <v>657999</v>
      </c>
      <c r="F2191" s="288">
        <v>33.098999999999997</v>
      </c>
      <c r="G2191" t="s">
        <v>77</v>
      </c>
      <c r="H2191" s="289" t="s">
        <v>13444</v>
      </c>
      <c r="I2191" s="289" t="s">
        <v>13412</v>
      </c>
      <c r="J2191" s="289" t="s">
        <v>13417</v>
      </c>
      <c r="K2191" s="286">
        <v>-0.54759651485299998</v>
      </c>
      <c r="L2191" s="284" t="s">
        <v>278</v>
      </c>
    </row>
    <row r="2192" spans="1:12" x14ac:dyDescent="0.25">
      <c r="A2192" s="284" t="s">
        <v>282</v>
      </c>
      <c r="B2192" s="284" t="s">
        <v>427</v>
      </c>
      <c r="C2192" s="284" t="s">
        <v>427</v>
      </c>
      <c r="D2192" s="284" t="s">
        <v>3473</v>
      </c>
      <c r="E2192" s="285">
        <v>750123</v>
      </c>
      <c r="F2192" s="288">
        <v>33.098999999999997</v>
      </c>
      <c r="G2192" t="s">
        <v>76</v>
      </c>
      <c r="H2192" s="289" t="s">
        <v>13444</v>
      </c>
      <c r="I2192" s="289" t="s">
        <v>13412</v>
      </c>
      <c r="J2192" s="289" t="s">
        <v>13416</v>
      </c>
      <c r="K2192" s="286">
        <v>-9.0119485638299995E-2</v>
      </c>
      <c r="L2192" s="284" t="s">
        <v>278</v>
      </c>
    </row>
    <row r="2193" spans="1:12" x14ac:dyDescent="0.25">
      <c r="A2193" s="284" t="s">
        <v>282</v>
      </c>
      <c r="B2193" s="284" t="s">
        <v>427</v>
      </c>
      <c r="C2193" s="284" t="s">
        <v>427</v>
      </c>
      <c r="D2193" s="284" t="s">
        <v>3512</v>
      </c>
      <c r="E2193" s="285">
        <v>667871</v>
      </c>
      <c r="F2193" s="288">
        <v>33.098999999999997</v>
      </c>
      <c r="G2193" t="s">
        <v>77</v>
      </c>
      <c r="H2193" s="289" t="s">
        <v>13444</v>
      </c>
      <c r="I2193" s="289" t="s">
        <v>13412</v>
      </c>
      <c r="J2193" s="289" t="s">
        <v>13416</v>
      </c>
      <c r="K2193" s="286">
        <v>-4.53599340512E-2</v>
      </c>
      <c r="L2193" s="284" t="s">
        <v>278</v>
      </c>
    </row>
    <row r="2194" spans="1:12" x14ac:dyDescent="0.25">
      <c r="A2194" s="284" t="s">
        <v>282</v>
      </c>
      <c r="B2194" s="284" t="s">
        <v>427</v>
      </c>
      <c r="C2194" s="284" t="s">
        <v>427</v>
      </c>
      <c r="D2194" s="284" t="s">
        <v>3627</v>
      </c>
      <c r="E2194" s="285">
        <v>673447</v>
      </c>
      <c r="F2194" s="288">
        <v>33.098999999999997</v>
      </c>
      <c r="G2194" t="s">
        <v>76</v>
      </c>
      <c r="H2194" s="289" t="s">
        <v>13444</v>
      </c>
      <c r="I2194" s="289" t="s">
        <v>13412</v>
      </c>
      <c r="J2194" s="289" t="s">
        <v>13417</v>
      </c>
      <c r="K2194" s="286">
        <v>-0.59348880651199998</v>
      </c>
      <c r="L2194" s="284" t="s">
        <v>278</v>
      </c>
    </row>
    <row r="2195" spans="1:12" x14ac:dyDescent="0.25">
      <c r="A2195" s="284" t="s">
        <v>282</v>
      </c>
      <c r="B2195" s="284" t="s">
        <v>427</v>
      </c>
      <c r="C2195" s="284" t="s">
        <v>427</v>
      </c>
      <c r="D2195" s="284" t="s">
        <v>3722</v>
      </c>
      <c r="E2195" s="285">
        <v>723479</v>
      </c>
      <c r="F2195" s="288">
        <v>33.098999999999997</v>
      </c>
      <c r="G2195" t="s">
        <v>77</v>
      </c>
      <c r="H2195" s="289" t="s">
        <v>13444</v>
      </c>
      <c r="I2195" s="289" t="s">
        <v>13412</v>
      </c>
      <c r="J2195" s="289" t="s">
        <v>13417</v>
      </c>
      <c r="K2195" s="286">
        <v>-0.15022943756599999</v>
      </c>
      <c r="L2195" s="284" t="s">
        <v>278</v>
      </c>
    </row>
    <row r="2196" spans="1:12" x14ac:dyDescent="0.25">
      <c r="A2196" s="284" t="s">
        <v>282</v>
      </c>
      <c r="B2196" s="284" t="s">
        <v>427</v>
      </c>
      <c r="C2196" s="284" t="s">
        <v>427</v>
      </c>
      <c r="D2196" s="284" t="s">
        <v>3806</v>
      </c>
      <c r="E2196" s="285">
        <v>795615</v>
      </c>
      <c r="F2196" s="288">
        <v>33.098999999999997</v>
      </c>
      <c r="G2196" t="s">
        <v>76</v>
      </c>
      <c r="H2196" s="289" t="s">
        <v>13445</v>
      </c>
      <c r="I2196" s="289" t="s">
        <v>13412</v>
      </c>
      <c r="J2196" s="289" t="s">
        <v>13416</v>
      </c>
      <c r="K2196" s="286">
        <v>0.305010786541</v>
      </c>
      <c r="L2196" s="284" t="s">
        <v>271</v>
      </c>
    </row>
    <row r="2197" spans="1:12" x14ac:dyDescent="0.25">
      <c r="A2197" s="284" t="s">
        <v>282</v>
      </c>
      <c r="B2197" s="284" t="s">
        <v>427</v>
      </c>
      <c r="C2197" s="284" t="s">
        <v>427</v>
      </c>
      <c r="D2197" s="284" t="s">
        <v>3826</v>
      </c>
      <c r="E2197" s="285">
        <v>717126</v>
      </c>
      <c r="F2197" s="288">
        <v>33.098999999999997</v>
      </c>
      <c r="G2197" t="s">
        <v>77</v>
      </c>
      <c r="H2197" s="289" t="s">
        <v>13444</v>
      </c>
      <c r="I2197" s="289" t="s">
        <v>13412</v>
      </c>
      <c r="J2197" s="289" t="s">
        <v>13417</v>
      </c>
      <c r="K2197" s="286">
        <v>-0.348790204873</v>
      </c>
      <c r="L2197" s="284" t="s">
        <v>278</v>
      </c>
    </row>
    <row r="2198" spans="1:12" x14ac:dyDescent="0.25">
      <c r="A2198" s="284" t="s">
        <v>282</v>
      </c>
      <c r="B2198" s="284" t="s">
        <v>427</v>
      </c>
      <c r="C2198" s="284" t="s">
        <v>427</v>
      </c>
      <c r="D2198" s="284" t="s">
        <v>3956</v>
      </c>
      <c r="E2198" s="285">
        <v>684228</v>
      </c>
      <c r="F2198" s="288">
        <v>33.098999999999997</v>
      </c>
      <c r="G2198" t="s">
        <v>77</v>
      </c>
      <c r="H2198" s="289" t="s">
        <v>13444</v>
      </c>
      <c r="I2198" s="289" t="s">
        <v>13412</v>
      </c>
      <c r="J2198" s="289" t="s">
        <v>13416</v>
      </c>
      <c r="K2198" s="286">
        <v>-0.67640469550600002</v>
      </c>
      <c r="L2198" s="284" t="s">
        <v>278</v>
      </c>
    </row>
    <row r="2199" spans="1:12" x14ac:dyDescent="0.25">
      <c r="A2199" s="284" t="s">
        <v>282</v>
      </c>
      <c r="B2199" s="284" t="s">
        <v>427</v>
      </c>
      <c r="C2199" s="284" t="s">
        <v>427</v>
      </c>
      <c r="D2199" s="284" t="s">
        <v>3957</v>
      </c>
      <c r="E2199" s="285">
        <v>718378</v>
      </c>
      <c r="F2199" s="288">
        <v>33.098999999999997</v>
      </c>
      <c r="G2199" t="s">
        <v>76</v>
      </c>
      <c r="H2199" s="289" t="s">
        <v>13445</v>
      </c>
      <c r="I2199" s="289" t="s">
        <v>13412</v>
      </c>
      <c r="J2199" s="289" t="s">
        <v>13423</v>
      </c>
      <c r="K2199" s="286">
        <v>-0.39654508590499998</v>
      </c>
      <c r="L2199" s="284" t="s">
        <v>278</v>
      </c>
    </row>
    <row r="2200" spans="1:12" x14ac:dyDescent="0.25">
      <c r="A2200" s="284" t="s">
        <v>282</v>
      </c>
      <c r="B2200" s="284" t="s">
        <v>427</v>
      </c>
      <c r="C2200" s="284" t="s">
        <v>427</v>
      </c>
      <c r="D2200" s="284" t="s">
        <v>3960</v>
      </c>
      <c r="E2200" s="285">
        <v>621234</v>
      </c>
      <c r="F2200" s="288">
        <v>33.098999999999997</v>
      </c>
      <c r="G2200" t="s">
        <v>76</v>
      </c>
      <c r="H2200" s="289" t="s">
        <v>13444</v>
      </c>
      <c r="I2200" s="289" t="s">
        <v>13412</v>
      </c>
      <c r="J2200" s="289" t="s">
        <v>13417</v>
      </c>
      <c r="K2200" s="286">
        <v>-0.411858950311</v>
      </c>
      <c r="L2200" s="284" t="s">
        <v>278</v>
      </c>
    </row>
    <row r="2201" spans="1:12" x14ac:dyDescent="0.25">
      <c r="A2201" s="284" t="s">
        <v>282</v>
      </c>
      <c r="B2201" s="284" t="s">
        <v>427</v>
      </c>
      <c r="C2201" s="284" t="s">
        <v>427</v>
      </c>
      <c r="D2201" s="284" t="s">
        <v>3977</v>
      </c>
      <c r="E2201" s="285">
        <v>705985</v>
      </c>
      <c r="F2201" s="288">
        <v>33.098999999999997</v>
      </c>
      <c r="G2201" t="s">
        <v>77</v>
      </c>
      <c r="H2201" s="289" t="s">
        <v>13444</v>
      </c>
      <c r="I2201" s="289" t="s">
        <v>13412</v>
      </c>
      <c r="J2201" s="289" t="s">
        <v>13417</v>
      </c>
      <c r="K2201" s="286">
        <v>-0.23451576224199999</v>
      </c>
      <c r="L2201" s="284" t="s">
        <v>278</v>
      </c>
    </row>
    <row r="2202" spans="1:12" x14ac:dyDescent="0.25">
      <c r="A2202" s="284" t="s">
        <v>282</v>
      </c>
      <c r="B2202" s="284" t="s">
        <v>427</v>
      </c>
      <c r="C2202" s="284" t="s">
        <v>427</v>
      </c>
      <c r="D2202" s="284" t="s">
        <v>4026</v>
      </c>
      <c r="E2202" s="285">
        <v>736236</v>
      </c>
      <c r="F2202" s="288">
        <v>33.098999999999997</v>
      </c>
      <c r="G2202" t="s">
        <v>76</v>
      </c>
      <c r="H2202" s="289" t="s">
        <v>13434</v>
      </c>
      <c r="I2202" s="289" t="s">
        <v>13412</v>
      </c>
      <c r="J2202" s="289" t="s">
        <v>13417</v>
      </c>
      <c r="K2202" s="286">
        <v>-0.31190932517499997</v>
      </c>
      <c r="L2202" s="284" t="s">
        <v>278</v>
      </c>
    </row>
    <row r="2203" spans="1:12" x14ac:dyDescent="0.25">
      <c r="A2203" s="284" t="s">
        <v>282</v>
      </c>
      <c r="B2203" s="284" t="s">
        <v>427</v>
      </c>
      <c r="C2203" s="284" t="s">
        <v>427</v>
      </c>
      <c r="D2203" s="284" t="s">
        <v>4150</v>
      </c>
      <c r="E2203" s="285">
        <v>709654</v>
      </c>
      <c r="F2203" s="288">
        <v>33.098999999999997</v>
      </c>
      <c r="G2203" t="s">
        <v>76</v>
      </c>
      <c r="H2203" s="289" t="s">
        <v>13444</v>
      </c>
      <c r="I2203" s="289" t="s">
        <v>13412</v>
      </c>
      <c r="J2203" s="289" t="s">
        <v>13417</v>
      </c>
      <c r="K2203" s="286">
        <v>-0.50682922690300003</v>
      </c>
      <c r="L2203" s="284" t="s">
        <v>278</v>
      </c>
    </row>
    <row r="2204" spans="1:12" x14ac:dyDescent="0.25">
      <c r="A2204" s="284" t="s">
        <v>282</v>
      </c>
      <c r="B2204" s="284" t="s">
        <v>427</v>
      </c>
      <c r="C2204" s="284" t="s">
        <v>427</v>
      </c>
      <c r="D2204" s="284" t="s">
        <v>4168</v>
      </c>
      <c r="E2204" s="285">
        <v>660027</v>
      </c>
      <c r="F2204" s="288">
        <v>33.098999999999997</v>
      </c>
      <c r="G2204" t="s">
        <v>76</v>
      </c>
      <c r="H2204" s="289" t="s">
        <v>13444</v>
      </c>
      <c r="I2204" s="289" t="s">
        <v>13412</v>
      </c>
      <c r="J2204" s="289" t="s">
        <v>13422</v>
      </c>
      <c r="K2204" s="286">
        <v>0.710560400551</v>
      </c>
      <c r="L2204" s="284" t="s">
        <v>293</v>
      </c>
    </row>
    <row r="2205" spans="1:12" x14ac:dyDescent="0.25">
      <c r="A2205" s="284" t="s">
        <v>282</v>
      </c>
      <c r="B2205" s="284" t="s">
        <v>427</v>
      </c>
      <c r="C2205" s="284" t="s">
        <v>427</v>
      </c>
      <c r="D2205" s="284" t="s">
        <v>4234</v>
      </c>
      <c r="E2205" s="285">
        <v>606952</v>
      </c>
      <c r="F2205" s="288">
        <v>33.098999999999997</v>
      </c>
      <c r="G2205" t="s">
        <v>76</v>
      </c>
      <c r="H2205" s="289" t="s">
        <v>13445</v>
      </c>
      <c r="I2205" s="289" t="s">
        <v>13412</v>
      </c>
      <c r="J2205" s="289" t="s">
        <v>13416</v>
      </c>
      <c r="K2205" s="286">
        <v>-0.681037436306</v>
      </c>
      <c r="L2205" s="284" t="s">
        <v>278</v>
      </c>
    </row>
    <row r="2206" spans="1:12" x14ac:dyDescent="0.25">
      <c r="A2206" s="284" t="s">
        <v>282</v>
      </c>
      <c r="B2206" s="284" t="s">
        <v>427</v>
      </c>
      <c r="C2206" s="284" t="s">
        <v>427</v>
      </c>
      <c r="D2206" s="284" t="s">
        <v>4254</v>
      </c>
      <c r="E2206" s="285">
        <v>606936</v>
      </c>
      <c r="F2206" s="288">
        <v>33.098999999999997</v>
      </c>
      <c r="G2206" t="s">
        <v>76</v>
      </c>
      <c r="H2206" s="289" t="s">
        <v>13444</v>
      </c>
      <c r="I2206" s="289" t="s">
        <v>13412</v>
      </c>
      <c r="J2206" s="289" t="s">
        <v>13417</v>
      </c>
      <c r="K2206" s="286">
        <v>-0.365635492989</v>
      </c>
      <c r="L2206" s="284" t="s">
        <v>278</v>
      </c>
    </row>
    <row r="2207" spans="1:12" x14ac:dyDescent="0.25">
      <c r="A2207" s="284" t="s">
        <v>282</v>
      </c>
      <c r="B2207" s="284" t="s">
        <v>427</v>
      </c>
      <c r="C2207" s="284" t="s">
        <v>427</v>
      </c>
      <c r="D2207" s="284" t="s">
        <v>4260</v>
      </c>
      <c r="E2207" s="285">
        <v>606961</v>
      </c>
      <c r="F2207" s="288">
        <v>33.098999999999997</v>
      </c>
      <c r="G2207" t="s">
        <v>76</v>
      </c>
      <c r="H2207" s="289" t="s">
        <v>13434</v>
      </c>
      <c r="I2207" s="289" t="s">
        <v>13412</v>
      </c>
      <c r="J2207" s="289" t="s">
        <v>13417</v>
      </c>
      <c r="K2207" s="286">
        <v>-0.47578322658299999</v>
      </c>
      <c r="L2207" s="284" t="s">
        <v>278</v>
      </c>
    </row>
    <row r="2208" spans="1:12" x14ac:dyDescent="0.25">
      <c r="A2208" s="284" t="s">
        <v>282</v>
      </c>
      <c r="B2208" s="284" t="s">
        <v>427</v>
      </c>
      <c r="C2208" s="284" t="s">
        <v>427</v>
      </c>
      <c r="D2208" s="284" t="s">
        <v>4336</v>
      </c>
      <c r="E2208" s="285">
        <v>768782</v>
      </c>
      <c r="F2208" s="288">
        <v>33.098999999999997</v>
      </c>
      <c r="G2208" t="s">
        <v>76</v>
      </c>
      <c r="H2208" s="289" t="s">
        <v>13445</v>
      </c>
      <c r="I2208" s="289" t="s">
        <v>13412</v>
      </c>
      <c r="J2208" s="289" t="s">
        <v>13416</v>
      </c>
      <c r="K2208" s="286">
        <v>-0.78310749730200002</v>
      </c>
      <c r="L2208" s="284" t="s">
        <v>278</v>
      </c>
    </row>
    <row r="2209" spans="1:12" x14ac:dyDescent="0.25">
      <c r="A2209" s="284" t="s">
        <v>282</v>
      </c>
      <c r="B2209" s="284" t="s">
        <v>427</v>
      </c>
      <c r="C2209" s="284" t="s">
        <v>427</v>
      </c>
      <c r="D2209" s="284" t="s">
        <v>4459</v>
      </c>
      <c r="E2209" s="285">
        <v>606944</v>
      </c>
      <c r="F2209" s="288">
        <v>33.098999999999997</v>
      </c>
      <c r="G2209" t="s">
        <v>76</v>
      </c>
      <c r="H2209" s="289" t="s">
        <v>13445</v>
      </c>
      <c r="I2209" s="289" t="s">
        <v>13412</v>
      </c>
      <c r="J2209" s="289" t="s">
        <v>13416</v>
      </c>
      <c r="K2209" s="286">
        <v>-0.68983801684299995</v>
      </c>
      <c r="L2209" s="284" t="s">
        <v>278</v>
      </c>
    </row>
    <row r="2210" spans="1:12" x14ac:dyDescent="0.25">
      <c r="A2210" s="284" t="s">
        <v>282</v>
      </c>
      <c r="B2210" s="284" t="s">
        <v>427</v>
      </c>
      <c r="C2210" s="284" t="s">
        <v>427</v>
      </c>
      <c r="D2210" s="284" t="s">
        <v>4585</v>
      </c>
      <c r="E2210" s="285">
        <v>671681</v>
      </c>
      <c r="F2210" s="288">
        <v>33.098999999999997</v>
      </c>
      <c r="G2210" t="s">
        <v>77</v>
      </c>
      <c r="H2210" s="289" t="s">
        <v>13411</v>
      </c>
      <c r="I2210" s="289" t="s">
        <v>13412</v>
      </c>
      <c r="J2210" s="289" t="s">
        <v>13416</v>
      </c>
      <c r="K2210" s="286">
        <v>-0.38316149842399999</v>
      </c>
      <c r="L2210" s="284" t="s">
        <v>278</v>
      </c>
    </row>
    <row r="2211" spans="1:12" x14ac:dyDescent="0.25">
      <c r="A2211" s="284" t="s">
        <v>282</v>
      </c>
      <c r="B2211" s="284" t="s">
        <v>427</v>
      </c>
      <c r="C2211" s="284" t="s">
        <v>427</v>
      </c>
      <c r="D2211" s="284" t="s">
        <v>4609</v>
      </c>
      <c r="E2211" s="285">
        <v>640107</v>
      </c>
      <c r="F2211" s="288">
        <v>33.098999999999997</v>
      </c>
      <c r="G2211" t="s">
        <v>76</v>
      </c>
      <c r="H2211" s="289" t="s">
        <v>13434</v>
      </c>
      <c r="I2211" s="289" t="s">
        <v>13412</v>
      </c>
      <c r="J2211" s="289" t="s">
        <v>13417</v>
      </c>
      <c r="K2211" s="286">
        <v>-0.30486262254300001</v>
      </c>
      <c r="L2211" s="284" t="s">
        <v>278</v>
      </c>
    </row>
    <row r="2212" spans="1:12" x14ac:dyDescent="0.25">
      <c r="A2212" s="284" t="s">
        <v>282</v>
      </c>
      <c r="B2212" s="284" t="s">
        <v>427</v>
      </c>
      <c r="C2212" s="284" t="s">
        <v>427</v>
      </c>
      <c r="D2212" s="284" t="s">
        <v>4650</v>
      </c>
      <c r="E2212" s="285">
        <v>693979</v>
      </c>
      <c r="F2212" s="288">
        <v>33.098999999999997</v>
      </c>
      <c r="G2212" t="s">
        <v>76</v>
      </c>
      <c r="H2212" s="289" t="s">
        <v>13444</v>
      </c>
      <c r="I2212" s="289" t="s">
        <v>13412</v>
      </c>
      <c r="J2212" s="289" t="s">
        <v>13417</v>
      </c>
      <c r="K2212" s="286">
        <v>-0.4207071308</v>
      </c>
      <c r="L2212" s="284" t="s">
        <v>278</v>
      </c>
    </row>
    <row r="2213" spans="1:12" x14ac:dyDescent="0.25">
      <c r="A2213" s="284" t="s">
        <v>282</v>
      </c>
      <c r="B2213" s="284" t="s">
        <v>427</v>
      </c>
      <c r="C2213" s="284" t="s">
        <v>427</v>
      </c>
      <c r="D2213" s="284" t="s">
        <v>4740</v>
      </c>
      <c r="E2213" s="285">
        <v>662399</v>
      </c>
      <c r="F2213" s="288">
        <v>33.098999999999997</v>
      </c>
      <c r="G2213" t="s">
        <v>77</v>
      </c>
      <c r="H2213" s="289" t="s">
        <v>13444</v>
      </c>
      <c r="I2213" s="289" t="s">
        <v>13412</v>
      </c>
      <c r="J2213" s="289" t="s">
        <v>13417</v>
      </c>
      <c r="K2213" s="286">
        <v>-0.238140547373</v>
      </c>
      <c r="L2213" s="284" t="s">
        <v>278</v>
      </c>
    </row>
    <row r="2214" spans="1:12" x14ac:dyDescent="0.25">
      <c r="A2214" s="284" t="s">
        <v>282</v>
      </c>
      <c r="B2214" s="284" t="s">
        <v>427</v>
      </c>
      <c r="C2214" s="284" t="s">
        <v>427</v>
      </c>
      <c r="D2214" s="284" t="s">
        <v>4753</v>
      </c>
      <c r="E2214" s="285">
        <v>743909</v>
      </c>
      <c r="F2214" s="288">
        <v>33.098999999999997</v>
      </c>
      <c r="G2214" t="s">
        <v>77</v>
      </c>
      <c r="H2214" s="289" t="s">
        <v>13444</v>
      </c>
      <c r="I2214" s="289" t="s">
        <v>13412</v>
      </c>
      <c r="J2214" s="289" t="s">
        <v>13422</v>
      </c>
      <c r="K2214" s="286">
        <v>0.41839357418200002</v>
      </c>
      <c r="L2214" s="284" t="s">
        <v>271</v>
      </c>
    </row>
    <row r="2215" spans="1:12" x14ac:dyDescent="0.25">
      <c r="A2215" s="284" t="s">
        <v>282</v>
      </c>
      <c r="B2215" s="284" t="s">
        <v>427</v>
      </c>
      <c r="C2215" s="284" t="s">
        <v>427</v>
      </c>
      <c r="D2215" s="284" t="s">
        <v>4794</v>
      </c>
      <c r="E2215" s="285">
        <v>718491</v>
      </c>
      <c r="F2215" s="288">
        <v>33.098999999999997</v>
      </c>
      <c r="G2215" t="s">
        <v>76</v>
      </c>
      <c r="H2215" s="289" t="s">
        <v>13444</v>
      </c>
      <c r="I2215" s="289" t="s">
        <v>13412</v>
      </c>
      <c r="J2215" s="289" t="s">
        <v>13417</v>
      </c>
      <c r="K2215" s="286">
        <v>0.32753523605399998</v>
      </c>
      <c r="L2215" s="284" t="s">
        <v>271</v>
      </c>
    </row>
    <row r="2216" spans="1:12" x14ac:dyDescent="0.25">
      <c r="A2216" s="284" t="s">
        <v>282</v>
      </c>
      <c r="B2216" s="284" t="s">
        <v>427</v>
      </c>
      <c r="C2216" s="284" t="s">
        <v>427</v>
      </c>
      <c r="D2216" s="284" t="s">
        <v>4806</v>
      </c>
      <c r="E2216" s="285">
        <v>680559</v>
      </c>
      <c r="F2216" s="288">
        <v>33.098999999999997</v>
      </c>
      <c r="G2216" t="s">
        <v>77</v>
      </c>
      <c r="H2216" s="289" t="s">
        <v>13445</v>
      </c>
      <c r="I2216" s="289" t="s">
        <v>13412</v>
      </c>
      <c r="J2216" s="289" t="s">
        <v>13417</v>
      </c>
      <c r="K2216" s="286">
        <v>-0.45959431209899998</v>
      </c>
      <c r="L2216" s="284" t="s">
        <v>278</v>
      </c>
    </row>
    <row r="2217" spans="1:12" x14ac:dyDescent="0.25">
      <c r="A2217" s="284" t="s">
        <v>282</v>
      </c>
      <c r="B2217" s="284" t="s">
        <v>427</v>
      </c>
      <c r="C2217" s="284" t="s">
        <v>427</v>
      </c>
      <c r="D2217" s="284" t="s">
        <v>4842</v>
      </c>
      <c r="E2217" s="285">
        <v>682713</v>
      </c>
      <c r="F2217" s="288">
        <v>33.098999999999997</v>
      </c>
      <c r="G2217" t="s">
        <v>76</v>
      </c>
      <c r="H2217" s="289" t="s">
        <v>13445</v>
      </c>
      <c r="I2217" s="289" t="s">
        <v>13412</v>
      </c>
      <c r="J2217" s="289" t="s">
        <v>13417</v>
      </c>
      <c r="K2217" s="286">
        <v>-0.401779442007</v>
      </c>
      <c r="L2217" s="284" t="s">
        <v>278</v>
      </c>
    </row>
    <row r="2218" spans="1:12" x14ac:dyDescent="0.25">
      <c r="A2218" s="284" t="s">
        <v>282</v>
      </c>
      <c r="B2218" s="284" t="s">
        <v>427</v>
      </c>
      <c r="C2218" s="284" t="s">
        <v>427</v>
      </c>
      <c r="D2218" s="284" t="s">
        <v>4857</v>
      </c>
      <c r="E2218" s="285">
        <v>723410</v>
      </c>
      <c r="F2218" s="288">
        <v>33.098999999999997</v>
      </c>
      <c r="G2218" t="s">
        <v>76</v>
      </c>
      <c r="H2218" s="289" t="s">
        <v>13444</v>
      </c>
      <c r="I2218" s="289" t="s">
        <v>13412</v>
      </c>
      <c r="J2218" s="289" t="s">
        <v>13417</v>
      </c>
      <c r="K2218" s="286">
        <v>-0.50148184467800005</v>
      </c>
      <c r="L2218" s="284" t="s">
        <v>278</v>
      </c>
    </row>
    <row r="2219" spans="1:12" x14ac:dyDescent="0.25">
      <c r="A2219" s="284" t="s">
        <v>282</v>
      </c>
      <c r="B2219" s="284" t="s">
        <v>427</v>
      </c>
      <c r="C2219" s="284" t="s">
        <v>427</v>
      </c>
      <c r="D2219" s="284" t="s">
        <v>4858</v>
      </c>
      <c r="E2219" s="285">
        <v>723452</v>
      </c>
      <c r="F2219" s="288">
        <v>33.098999999999997</v>
      </c>
      <c r="G2219" t="s">
        <v>76</v>
      </c>
      <c r="H2219" s="289" t="s">
        <v>13444</v>
      </c>
      <c r="I2219" s="289" t="s">
        <v>13412</v>
      </c>
      <c r="J2219" s="289" t="s">
        <v>13422</v>
      </c>
      <c r="K2219" s="286">
        <v>-0.55668849656999997</v>
      </c>
      <c r="L2219" s="284" t="s">
        <v>278</v>
      </c>
    </row>
    <row r="2220" spans="1:12" x14ac:dyDescent="0.25">
      <c r="A2220" s="284" t="s">
        <v>282</v>
      </c>
      <c r="B2220" s="284" t="s">
        <v>427</v>
      </c>
      <c r="C2220" s="284" t="s">
        <v>427</v>
      </c>
      <c r="D2220" s="284" t="s">
        <v>4866</v>
      </c>
      <c r="E2220" s="285">
        <v>684198</v>
      </c>
      <c r="F2220" s="288">
        <v>33.098999999999997</v>
      </c>
      <c r="G2220" t="s">
        <v>76</v>
      </c>
      <c r="H2220" s="289" t="s">
        <v>13444</v>
      </c>
      <c r="I2220" s="289" t="s">
        <v>13412</v>
      </c>
      <c r="J2220" s="289" t="s">
        <v>13417</v>
      </c>
      <c r="K2220" s="286">
        <v>-0.60696701880100001</v>
      </c>
      <c r="L2220" s="284" t="s">
        <v>278</v>
      </c>
    </row>
    <row r="2221" spans="1:12" x14ac:dyDescent="0.25">
      <c r="A2221" s="284" t="s">
        <v>282</v>
      </c>
      <c r="B2221" s="284" t="s">
        <v>427</v>
      </c>
      <c r="C2221" s="284" t="s">
        <v>427</v>
      </c>
      <c r="D2221" s="284" t="s">
        <v>4875</v>
      </c>
      <c r="E2221" s="285">
        <v>672092</v>
      </c>
      <c r="F2221" s="288">
        <v>33.098999999999997</v>
      </c>
      <c r="G2221" t="s">
        <v>77</v>
      </c>
      <c r="H2221" s="289" t="s">
        <v>13434</v>
      </c>
      <c r="I2221" s="289" t="s">
        <v>13412</v>
      </c>
      <c r="J2221" s="289" t="s">
        <v>13417</v>
      </c>
      <c r="K2221" s="286">
        <v>-0.38949498727699999</v>
      </c>
      <c r="L2221" s="284" t="s">
        <v>278</v>
      </c>
    </row>
    <row r="2222" spans="1:12" x14ac:dyDescent="0.25">
      <c r="A2222" s="284" t="s">
        <v>282</v>
      </c>
      <c r="B2222" s="284" t="s">
        <v>427</v>
      </c>
      <c r="C2222" s="284" t="s">
        <v>427</v>
      </c>
      <c r="D2222" s="284" t="s">
        <v>4890</v>
      </c>
      <c r="E2222" s="285">
        <v>635197</v>
      </c>
      <c r="F2222" s="288">
        <v>33.098999999999997</v>
      </c>
      <c r="G2222" t="s">
        <v>77</v>
      </c>
      <c r="H2222" s="289" t="s">
        <v>13444</v>
      </c>
      <c r="I2222" s="289" t="s">
        <v>13412</v>
      </c>
      <c r="J2222" s="289" t="s">
        <v>13422</v>
      </c>
      <c r="K2222" s="286">
        <v>0.39257031289400002</v>
      </c>
      <c r="L2222" s="284" t="s">
        <v>271</v>
      </c>
    </row>
    <row r="2223" spans="1:12" x14ac:dyDescent="0.25">
      <c r="A2223" s="284" t="s">
        <v>282</v>
      </c>
      <c r="B2223" s="284" t="s">
        <v>427</v>
      </c>
      <c r="C2223" s="284" t="s">
        <v>427</v>
      </c>
      <c r="D2223" s="284" t="s">
        <v>4891</v>
      </c>
      <c r="E2223" s="285">
        <v>635499</v>
      </c>
      <c r="F2223" s="288">
        <v>33.098999999999997</v>
      </c>
      <c r="G2223" t="s">
        <v>77</v>
      </c>
      <c r="H2223" s="289" t="s">
        <v>13444</v>
      </c>
      <c r="I2223" s="289" t="s">
        <v>13412</v>
      </c>
      <c r="J2223" s="289" t="s">
        <v>13422</v>
      </c>
      <c r="K2223" s="286">
        <v>0.325930174543</v>
      </c>
      <c r="L2223" s="284" t="s">
        <v>271</v>
      </c>
    </row>
    <row r="2224" spans="1:12" x14ac:dyDescent="0.25">
      <c r="A2224" s="284" t="s">
        <v>282</v>
      </c>
      <c r="B2224" s="284" t="s">
        <v>427</v>
      </c>
      <c r="C2224" s="284" t="s">
        <v>427</v>
      </c>
      <c r="D2224" s="284" t="s">
        <v>4987</v>
      </c>
      <c r="E2224" s="285">
        <v>754633</v>
      </c>
      <c r="F2224" s="288">
        <v>33.098999999999997</v>
      </c>
      <c r="G2224" t="s">
        <v>76</v>
      </c>
      <c r="H2224" s="289" t="s">
        <v>13445</v>
      </c>
      <c r="I2224" s="289" t="s">
        <v>13412</v>
      </c>
      <c r="J2224" s="289" t="s">
        <v>13416</v>
      </c>
      <c r="K2224" s="286">
        <v>-0.260041003341</v>
      </c>
      <c r="L2224" s="284" t="s">
        <v>278</v>
      </c>
    </row>
    <row r="2225" spans="1:12" x14ac:dyDescent="0.25">
      <c r="A2225" s="284" t="s">
        <v>282</v>
      </c>
      <c r="B2225" s="284" t="s">
        <v>427</v>
      </c>
      <c r="C2225" s="284" t="s">
        <v>427</v>
      </c>
      <c r="D2225" s="284" t="s">
        <v>5022</v>
      </c>
      <c r="E2225" s="285">
        <v>758949</v>
      </c>
      <c r="F2225" s="288">
        <v>33.098999999999997</v>
      </c>
      <c r="G2225" t="s">
        <v>77</v>
      </c>
      <c r="H2225" s="289" t="s">
        <v>13444</v>
      </c>
      <c r="I2225" s="289" t="s">
        <v>13412</v>
      </c>
      <c r="J2225" s="289" t="s">
        <v>13417</v>
      </c>
      <c r="K2225" s="286">
        <v>-0.27135467070699998</v>
      </c>
      <c r="L2225" s="284" t="s">
        <v>278</v>
      </c>
    </row>
    <row r="2226" spans="1:12" x14ac:dyDescent="0.25">
      <c r="A2226" s="284" t="s">
        <v>282</v>
      </c>
      <c r="B2226" s="284" t="s">
        <v>427</v>
      </c>
      <c r="C2226" s="284" t="s">
        <v>427</v>
      </c>
      <c r="D2226" s="284" t="s">
        <v>5217</v>
      </c>
      <c r="E2226" s="285">
        <v>632660</v>
      </c>
      <c r="F2226" s="288">
        <v>33.098999999999997</v>
      </c>
      <c r="G2226" t="s">
        <v>76</v>
      </c>
      <c r="H2226" s="289" t="s">
        <v>13434</v>
      </c>
      <c r="I2226" s="289" t="s">
        <v>13412</v>
      </c>
      <c r="J2226" s="289" t="s">
        <v>13416</v>
      </c>
      <c r="K2226" s="286">
        <v>-9.0881783711800002E-2</v>
      </c>
      <c r="L2226" s="284" t="s">
        <v>278</v>
      </c>
    </row>
    <row r="2227" spans="1:12" x14ac:dyDescent="0.25">
      <c r="A2227" s="284" t="s">
        <v>282</v>
      </c>
      <c r="B2227" s="284" t="s">
        <v>427</v>
      </c>
      <c r="C2227" s="284" t="s">
        <v>427</v>
      </c>
      <c r="D2227" s="284" t="s">
        <v>5238</v>
      </c>
      <c r="E2227" s="285">
        <v>671665</v>
      </c>
      <c r="F2227" s="288">
        <v>33.098999999999997</v>
      </c>
      <c r="G2227" t="s">
        <v>76</v>
      </c>
      <c r="H2227" s="289" t="s">
        <v>13434</v>
      </c>
      <c r="I2227" s="289" t="s">
        <v>13412</v>
      </c>
      <c r="J2227" s="289" t="s">
        <v>13417</v>
      </c>
      <c r="K2227" s="286">
        <v>-0.48403577133699999</v>
      </c>
      <c r="L2227" s="284" t="s">
        <v>278</v>
      </c>
    </row>
    <row r="2228" spans="1:12" x14ac:dyDescent="0.25">
      <c r="A2228" s="284" t="s">
        <v>282</v>
      </c>
      <c r="B2228" s="284" t="s">
        <v>427</v>
      </c>
      <c r="C2228" s="284" t="s">
        <v>427</v>
      </c>
      <c r="D2228" s="284" t="s">
        <v>5334</v>
      </c>
      <c r="E2228" s="285">
        <v>783994</v>
      </c>
      <c r="F2228" s="288">
        <v>33.098999999999997</v>
      </c>
      <c r="G2228" t="s">
        <v>76</v>
      </c>
      <c r="H2228" s="289" t="s">
        <v>13445</v>
      </c>
      <c r="I2228" s="289" t="s">
        <v>13412</v>
      </c>
      <c r="J2228" s="289" t="s">
        <v>13416</v>
      </c>
      <c r="K2228" s="286">
        <v>-0.29475958506299998</v>
      </c>
      <c r="L2228" s="284" t="s">
        <v>278</v>
      </c>
    </row>
    <row r="2229" spans="1:12" x14ac:dyDescent="0.25">
      <c r="A2229" s="284" t="s">
        <v>282</v>
      </c>
      <c r="B2229" s="284" t="s">
        <v>427</v>
      </c>
      <c r="C2229" s="284" t="s">
        <v>427</v>
      </c>
      <c r="D2229" s="284" t="s">
        <v>5394</v>
      </c>
      <c r="E2229" s="285">
        <v>748811</v>
      </c>
      <c r="F2229" s="288">
        <v>33.098999999999997</v>
      </c>
      <c r="G2229" t="s">
        <v>77</v>
      </c>
      <c r="H2229" s="289" t="s">
        <v>13444</v>
      </c>
      <c r="I2229" s="289" t="s">
        <v>13412</v>
      </c>
      <c r="J2229" s="289" t="s">
        <v>13417</v>
      </c>
      <c r="K2229" s="286">
        <v>-0.19092049325400001</v>
      </c>
      <c r="L2229" s="284" t="s">
        <v>278</v>
      </c>
    </row>
    <row r="2230" spans="1:12" x14ac:dyDescent="0.25">
      <c r="A2230" s="284" t="s">
        <v>282</v>
      </c>
      <c r="B2230" s="284" t="s">
        <v>427</v>
      </c>
      <c r="C2230" s="284" t="s">
        <v>427</v>
      </c>
      <c r="D2230" s="284" t="s">
        <v>5444</v>
      </c>
      <c r="E2230" s="285">
        <v>621277</v>
      </c>
      <c r="F2230" s="288">
        <v>33.098999999999997</v>
      </c>
      <c r="G2230" t="s">
        <v>77</v>
      </c>
      <c r="H2230" s="289" t="s">
        <v>13434</v>
      </c>
      <c r="I2230" s="289" t="s">
        <v>13412</v>
      </c>
      <c r="J2230" s="289" t="s">
        <v>13417</v>
      </c>
      <c r="K2230" s="286">
        <v>-0.166084681333</v>
      </c>
      <c r="L2230" s="284" t="s">
        <v>278</v>
      </c>
    </row>
    <row r="2231" spans="1:12" x14ac:dyDescent="0.25">
      <c r="A2231" s="284" t="s">
        <v>282</v>
      </c>
      <c r="B2231" s="284" t="s">
        <v>427</v>
      </c>
      <c r="C2231" s="284" t="s">
        <v>427</v>
      </c>
      <c r="D2231" s="284" t="s">
        <v>5484</v>
      </c>
      <c r="E2231" s="285">
        <v>757705</v>
      </c>
      <c r="F2231" s="288">
        <v>33.098999999999997</v>
      </c>
      <c r="G2231" t="s">
        <v>77</v>
      </c>
      <c r="H2231" s="289" t="s">
        <v>13444</v>
      </c>
      <c r="I2231" s="289" t="s">
        <v>13412</v>
      </c>
      <c r="J2231" s="289" t="s">
        <v>13422</v>
      </c>
      <c r="K2231" s="286">
        <v>5.0428755978800003E-3</v>
      </c>
      <c r="L2231" s="284" t="s">
        <v>271</v>
      </c>
    </row>
    <row r="2232" spans="1:12" x14ac:dyDescent="0.25">
      <c r="A2232" s="284" t="s">
        <v>282</v>
      </c>
      <c r="B2232" s="284" t="s">
        <v>427</v>
      </c>
      <c r="C2232" s="284" t="s">
        <v>427</v>
      </c>
      <c r="D2232" s="284" t="s">
        <v>5498</v>
      </c>
      <c r="E2232" s="285">
        <v>772747</v>
      </c>
      <c r="F2232" s="288">
        <v>33.098999999999997</v>
      </c>
      <c r="G2232" t="s">
        <v>77</v>
      </c>
      <c r="H2232" s="289" t="s">
        <v>13444</v>
      </c>
      <c r="I2232" s="289" t="s">
        <v>13412</v>
      </c>
      <c r="J2232" s="289" t="s">
        <v>13417</v>
      </c>
      <c r="K2232" s="286">
        <v>-0.458274743953</v>
      </c>
      <c r="L2232" s="284" t="s">
        <v>278</v>
      </c>
    </row>
    <row r="2233" spans="1:12" x14ac:dyDescent="0.25">
      <c r="A2233" s="284" t="s">
        <v>282</v>
      </c>
      <c r="B2233" s="284" t="s">
        <v>427</v>
      </c>
      <c r="C2233" s="284" t="s">
        <v>427</v>
      </c>
      <c r="D2233" s="284" t="s">
        <v>5514</v>
      </c>
      <c r="E2233" s="285">
        <v>758051</v>
      </c>
      <c r="F2233" s="288">
        <v>33.098999999999997</v>
      </c>
      <c r="G2233" t="s">
        <v>77</v>
      </c>
      <c r="H2233" s="289" t="s">
        <v>13444</v>
      </c>
      <c r="I2233" s="289" t="s">
        <v>13412</v>
      </c>
      <c r="J2233" s="289" t="s">
        <v>13417</v>
      </c>
      <c r="K2233" s="286">
        <v>0.449896247044</v>
      </c>
      <c r="L2233" s="284" t="s">
        <v>271</v>
      </c>
    </row>
    <row r="2234" spans="1:12" x14ac:dyDescent="0.25">
      <c r="A2234" s="284" t="s">
        <v>282</v>
      </c>
      <c r="B2234" s="284" t="s">
        <v>427</v>
      </c>
      <c r="C2234" s="284" t="s">
        <v>427</v>
      </c>
      <c r="D2234" s="284" t="s">
        <v>5521</v>
      </c>
      <c r="E2234" s="285">
        <v>636371</v>
      </c>
      <c r="F2234" s="288">
        <v>33.098999999999997</v>
      </c>
      <c r="G2234" t="s">
        <v>76</v>
      </c>
      <c r="H2234" s="289" t="s">
        <v>13411</v>
      </c>
      <c r="I2234" s="289" t="s">
        <v>13412</v>
      </c>
      <c r="J2234" s="289" t="s">
        <v>13416</v>
      </c>
      <c r="K2234" s="286">
        <v>-0.27269182891299998</v>
      </c>
      <c r="L2234" s="284" t="s">
        <v>278</v>
      </c>
    </row>
    <row r="2235" spans="1:12" x14ac:dyDescent="0.25">
      <c r="A2235" s="284" t="s">
        <v>282</v>
      </c>
      <c r="B2235" s="284" t="s">
        <v>427</v>
      </c>
      <c r="C2235" s="284" t="s">
        <v>427</v>
      </c>
      <c r="D2235" s="284" t="s">
        <v>5554</v>
      </c>
      <c r="E2235" s="285">
        <v>658553</v>
      </c>
      <c r="F2235" s="288">
        <v>33.098999999999997</v>
      </c>
      <c r="G2235" t="s">
        <v>77</v>
      </c>
      <c r="H2235" s="289" t="s">
        <v>13434</v>
      </c>
      <c r="I2235" s="289" t="s">
        <v>13412</v>
      </c>
      <c r="J2235" s="289" t="s">
        <v>13422</v>
      </c>
      <c r="K2235" s="286">
        <v>1.63126732733E-3</v>
      </c>
      <c r="L2235" s="284" t="s">
        <v>271</v>
      </c>
    </row>
    <row r="2236" spans="1:12" x14ac:dyDescent="0.25">
      <c r="A2236" s="284" t="s">
        <v>282</v>
      </c>
      <c r="B2236" s="284" t="s">
        <v>427</v>
      </c>
      <c r="C2236" s="284" t="s">
        <v>427</v>
      </c>
      <c r="D2236" s="284" t="s">
        <v>5559</v>
      </c>
      <c r="E2236" s="285">
        <v>738361</v>
      </c>
      <c r="F2236" s="288">
        <v>33.098999999999997</v>
      </c>
      <c r="G2236" t="s">
        <v>76</v>
      </c>
      <c r="H2236" s="289" t="s">
        <v>13434</v>
      </c>
      <c r="I2236" s="289" t="s">
        <v>13412</v>
      </c>
      <c r="J2236" s="289" t="s">
        <v>13422</v>
      </c>
      <c r="K2236" s="286">
        <v>0.509468460618</v>
      </c>
      <c r="L2236" s="284" t="s">
        <v>293</v>
      </c>
    </row>
    <row r="2237" spans="1:12" x14ac:dyDescent="0.25">
      <c r="A2237" s="284" t="s">
        <v>282</v>
      </c>
      <c r="B2237" s="284" t="s">
        <v>427</v>
      </c>
      <c r="C2237" s="284" t="s">
        <v>427</v>
      </c>
      <c r="D2237" s="284" t="s">
        <v>5587</v>
      </c>
      <c r="E2237" s="285">
        <v>781924</v>
      </c>
      <c r="F2237" s="288">
        <v>33.098999999999997</v>
      </c>
      <c r="G2237" t="s">
        <v>77</v>
      </c>
      <c r="H2237" s="289" t="s">
        <v>13444</v>
      </c>
      <c r="I2237" s="289" t="s">
        <v>13412</v>
      </c>
      <c r="J2237" s="289" t="s">
        <v>13423</v>
      </c>
      <c r="K2237" s="286">
        <v>0.47683984083300002</v>
      </c>
      <c r="L2237" s="284" t="s">
        <v>271</v>
      </c>
    </row>
    <row r="2238" spans="1:12" x14ac:dyDescent="0.25">
      <c r="A2238" s="284" t="s">
        <v>282</v>
      </c>
      <c r="B2238" s="284" t="s">
        <v>427</v>
      </c>
      <c r="C2238" s="284" t="s">
        <v>427</v>
      </c>
      <c r="D2238" s="284" t="s">
        <v>5635</v>
      </c>
      <c r="E2238" s="285">
        <v>683914</v>
      </c>
      <c r="F2238" s="288">
        <v>33.098999999999997</v>
      </c>
      <c r="G2238" t="s">
        <v>77</v>
      </c>
      <c r="H2238" s="289" t="s">
        <v>13444</v>
      </c>
      <c r="I2238" s="289" t="s">
        <v>13412</v>
      </c>
      <c r="J2238" s="289" t="s">
        <v>13422</v>
      </c>
      <c r="K2238" s="286">
        <v>-0.25828852157999999</v>
      </c>
      <c r="L2238" s="284" t="s">
        <v>278</v>
      </c>
    </row>
    <row r="2239" spans="1:12" x14ac:dyDescent="0.25">
      <c r="A2239" s="284" t="s">
        <v>282</v>
      </c>
      <c r="B2239" s="284" t="s">
        <v>427</v>
      </c>
      <c r="C2239" s="284" t="s">
        <v>427</v>
      </c>
      <c r="D2239" s="284" t="s">
        <v>5661</v>
      </c>
      <c r="E2239" s="285">
        <v>667234</v>
      </c>
      <c r="F2239" s="288">
        <v>33.098999999999997</v>
      </c>
      <c r="G2239" t="s">
        <v>77</v>
      </c>
      <c r="H2239" s="289" t="s">
        <v>13444</v>
      </c>
      <c r="I2239" s="289" t="s">
        <v>13412</v>
      </c>
      <c r="J2239" s="289" t="s">
        <v>13417</v>
      </c>
      <c r="K2239" s="286">
        <v>0.67522507854299996</v>
      </c>
      <c r="L2239" s="284" t="s">
        <v>293</v>
      </c>
    </row>
    <row r="2240" spans="1:12" x14ac:dyDescent="0.25">
      <c r="A2240" s="284" t="s">
        <v>282</v>
      </c>
      <c r="B2240" s="284" t="s">
        <v>427</v>
      </c>
      <c r="C2240" s="284" t="s">
        <v>427</v>
      </c>
      <c r="D2240" s="284" t="s">
        <v>5669</v>
      </c>
      <c r="E2240" s="285">
        <v>626716</v>
      </c>
      <c r="F2240" s="288">
        <v>33.098999999999997</v>
      </c>
      <c r="G2240" t="s">
        <v>76</v>
      </c>
      <c r="H2240" s="289" t="s">
        <v>13445</v>
      </c>
      <c r="I2240" s="289" t="s">
        <v>13412</v>
      </c>
      <c r="J2240" s="289" t="s">
        <v>13416</v>
      </c>
      <c r="K2240" s="286">
        <v>-0.24619589202200001</v>
      </c>
      <c r="L2240" s="284" t="s">
        <v>278</v>
      </c>
    </row>
    <row r="2241" spans="1:12" x14ac:dyDescent="0.25">
      <c r="A2241" s="284" t="s">
        <v>282</v>
      </c>
      <c r="B2241" s="284" t="s">
        <v>427</v>
      </c>
      <c r="C2241" s="284" t="s">
        <v>427</v>
      </c>
      <c r="D2241" s="284" t="s">
        <v>5747</v>
      </c>
      <c r="E2241" s="285">
        <v>710296</v>
      </c>
      <c r="F2241" s="288">
        <v>33.098999999999997</v>
      </c>
      <c r="G2241" t="s">
        <v>76</v>
      </c>
      <c r="H2241" s="289" t="s">
        <v>13444</v>
      </c>
      <c r="I2241" s="289" t="s">
        <v>13412</v>
      </c>
      <c r="J2241" s="289" t="s">
        <v>13417</v>
      </c>
      <c r="K2241" s="286">
        <v>0.28538777131999998</v>
      </c>
      <c r="L2241" s="284" t="s">
        <v>271</v>
      </c>
    </row>
    <row r="2242" spans="1:12" x14ac:dyDescent="0.25">
      <c r="A2242" s="284" t="s">
        <v>282</v>
      </c>
      <c r="B2242" s="284" t="s">
        <v>427</v>
      </c>
      <c r="C2242" s="284" t="s">
        <v>427</v>
      </c>
      <c r="D2242" s="284" t="s">
        <v>5788</v>
      </c>
      <c r="E2242" s="285">
        <v>709671</v>
      </c>
      <c r="F2242" s="288">
        <v>33.098999999999997</v>
      </c>
      <c r="G2242" t="s">
        <v>76</v>
      </c>
      <c r="H2242" s="289" t="s">
        <v>13444</v>
      </c>
      <c r="I2242" s="289" t="s">
        <v>13412</v>
      </c>
      <c r="J2242" s="289" t="s">
        <v>13417</v>
      </c>
      <c r="K2242" s="286">
        <v>-0.37287202995800001</v>
      </c>
      <c r="L2242" s="284" t="s">
        <v>278</v>
      </c>
    </row>
    <row r="2243" spans="1:12" x14ac:dyDescent="0.25">
      <c r="A2243" s="284" t="s">
        <v>282</v>
      </c>
      <c r="B2243" s="284" t="s">
        <v>427</v>
      </c>
      <c r="C2243" s="284" t="s">
        <v>427</v>
      </c>
      <c r="D2243" s="284" t="s">
        <v>5823</v>
      </c>
      <c r="E2243" s="285">
        <v>658570</v>
      </c>
      <c r="F2243" s="288">
        <v>33.098999999999997</v>
      </c>
      <c r="G2243" t="s">
        <v>77</v>
      </c>
      <c r="H2243" s="289" t="s">
        <v>13444</v>
      </c>
      <c r="I2243" s="289" t="s">
        <v>13412</v>
      </c>
      <c r="J2243" s="289" t="s">
        <v>13417</v>
      </c>
      <c r="K2243" s="286">
        <v>-0.47212314625099999</v>
      </c>
      <c r="L2243" s="284" t="s">
        <v>278</v>
      </c>
    </row>
    <row r="2244" spans="1:12" x14ac:dyDescent="0.25">
      <c r="A2244" s="284" t="s">
        <v>282</v>
      </c>
      <c r="B2244" s="284" t="s">
        <v>427</v>
      </c>
      <c r="C2244" s="284" t="s">
        <v>427</v>
      </c>
      <c r="D2244" s="284" t="s">
        <v>5837</v>
      </c>
      <c r="E2244" s="285">
        <v>600806</v>
      </c>
      <c r="F2244" s="288">
        <v>33.098999999999997</v>
      </c>
      <c r="G2244" t="s">
        <v>76</v>
      </c>
      <c r="H2244" s="289" t="s">
        <v>13444</v>
      </c>
      <c r="I2244" s="289" t="s">
        <v>13412</v>
      </c>
      <c r="J2244" s="289" t="s">
        <v>13417</v>
      </c>
      <c r="K2244" s="286">
        <v>-0.44931319229</v>
      </c>
      <c r="L2244" s="284" t="s">
        <v>278</v>
      </c>
    </row>
    <row r="2245" spans="1:12" x14ac:dyDescent="0.25">
      <c r="A2245" s="284" t="s">
        <v>282</v>
      </c>
      <c r="B2245" s="284" t="s">
        <v>427</v>
      </c>
      <c r="C2245" s="284" t="s">
        <v>427</v>
      </c>
      <c r="D2245" s="284" t="s">
        <v>6049</v>
      </c>
      <c r="E2245" s="285">
        <v>739294</v>
      </c>
      <c r="F2245" s="288">
        <v>33.098999999999997</v>
      </c>
      <c r="G2245" t="s">
        <v>76</v>
      </c>
      <c r="H2245" s="289" t="s">
        <v>13444</v>
      </c>
      <c r="I2245" s="289" t="s">
        <v>13412</v>
      </c>
      <c r="J2245" s="289" t="s">
        <v>13417</v>
      </c>
      <c r="K2245" s="286">
        <v>-0.61562981675999995</v>
      </c>
      <c r="L2245" s="284" t="s">
        <v>278</v>
      </c>
    </row>
    <row r="2246" spans="1:12" x14ac:dyDescent="0.25">
      <c r="A2246" s="284" t="s">
        <v>282</v>
      </c>
      <c r="B2246" s="284" t="s">
        <v>427</v>
      </c>
      <c r="C2246" s="284" t="s">
        <v>427</v>
      </c>
      <c r="D2246" s="284" t="s">
        <v>6116</v>
      </c>
      <c r="E2246" s="285">
        <v>746274</v>
      </c>
      <c r="F2246" s="288">
        <v>33.098999999999997</v>
      </c>
      <c r="G2246" t="s">
        <v>76</v>
      </c>
      <c r="H2246" s="289" t="s">
        <v>13434</v>
      </c>
      <c r="I2246" s="289" t="s">
        <v>13412</v>
      </c>
      <c r="J2246" s="289" t="s">
        <v>13417</v>
      </c>
      <c r="K2246" s="286">
        <v>-0.186325926374</v>
      </c>
      <c r="L2246" s="284" t="s">
        <v>278</v>
      </c>
    </row>
    <row r="2247" spans="1:12" x14ac:dyDescent="0.25">
      <c r="A2247" s="284" t="s">
        <v>282</v>
      </c>
      <c r="B2247" s="284" t="s">
        <v>427</v>
      </c>
      <c r="C2247" s="284" t="s">
        <v>427</v>
      </c>
      <c r="D2247" s="284" t="s">
        <v>6266</v>
      </c>
      <c r="E2247" s="285">
        <v>702684</v>
      </c>
      <c r="F2247" s="288">
        <v>33.098999999999997</v>
      </c>
      <c r="G2247" t="s">
        <v>76</v>
      </c>
      <c r="H2247" s="289" t="s">
        <v>13444</v>
      </c>
      <c r="I2247" s="289" t="s">
        <v>13412</v>
      </c>
      <c r="J2247" s="289" t="s">
        <v>13422</v>
      </c>
      <c r="K2247" s="286">
        <v>-0.45659503313200001</v>
      </c>
      <c r="L2247" s="284" t="s">
        <v>278</v>
      </c>
    </row>
    <row r="2248" spans="1:12" x14ac:dyDescent="0.25">
      <c r="A2248" s="284" t="s">
        <v>282</v>
      </c>
      <c r="B2248" s="284" t="s">
        <v>427</v>
      </c>
      <c r="C2248" s="284" t="s">
        <v>427</v>
      </c>
      <c r="D2248" s="284" t="s">
        <v>6282</v>
      </c>
      <c r="E2248" s="285">
        <v>651389</v>
      </c>
      <c r="F2248" s="288">
        <v>33.098999999999997</v>
      </c>
      <c r="G2248" t="s">
        <v>76</v>
      </c>
      <c r="H2248" s="289" t="s">
        <v>13445</v>
      </c>
      <c r="I2248" s="289" t="s">
        <v>13412</v>
      </c>
      <c r="J2248" s="289" t="s">
        <v>13416</v>
      </c>
      <c r="K2248" s="286">
        <v>-0.157968845621</v>
      </c>
      <c r="L2248" s="284" t="s">
        <v>278</v>
      </c>
    </row>
    <row r="2249" spans="1:12" x14ac:dyDescent="0.25">
      <c r="A2249" s="284" t="s">
        <v>282</v>
      </c>
      <c r="B2249" s="284" t="s">
        <v>427</v>
      </c>
      <c r="C2249" s="284" t="s">
        <v>427</v>
      </c>
      <c r="D2249" s="284" t="s">
        <v>6485</v>
      </c>
      <c r="E2249" s="285">
        <v>636380</v>
      </c>
      <c r="F2249" s="288">
        <v>33.098999999999997</v>
      </c>
      <c r="G2249" t="s">
        <v>76</v>
      </c>
      <c r="H2249" s="289" t="s">
        <v>13445</v>
      </c>
      <c r="I2249" s="289" t="s">
        <v>13412</v>
      </c>
      <c r="J2249" s="289" t="s">
        <v>13416</v>
      </c>
      <c r="K2249" s="286">
        <v>-0.70502623769499995</v>
      </c>
      <c r="L2249" s="284" t="s">
        <v>278</v>
      </c>
    </row>
    <row r="2250" spans="1:12" x14ac:dyDescent="0.25">
      <c r="A2250" s="284" t="s">
        <v>282</v>
      </c>
      <c r="B2250" s="284" t="s">
        <v>427</v>
      </c>
      <c r="C2250" s="284" t="s">
        <v>427</v>
      </c>
      <c r="D2250" s="284" t="s">
        <v>6488</v>
      </c>
      <c r="E2250" s="285">
        <v>636363</v>
      </c>
      <c r="F2250" s="288">
        <v>33.098999999999997</v>
      </c>
      <c r="G2250" t="s">
        <v>76</v>
      </c>
      <c r="H2250" s="289" t="s">
        <v>13411</v>
      </c>
      <c r="I2250" s="289" t="s">
        <v>13412</v>
      </c>
      <c r="J2250" s="289" t="s">
        <v>13416</v>
      </c>
      <c r="K2250" s="286">
        <v>-0.28186371736100002</v>
      </c>
      <c r="L2250" s="284" t="s">
        <v>278</v>
      </c>
    </row>
    <row r="2251" spans="1:12" x14ac:dyDescent="0.25">
      <c r="A2251" s="284" t="s">
        <v>282</v>
      </c>
      <c r="B2251" s="284" t="s">
        <v>427</v>
      </c>
      <c r="C2251" s="284" t="s">
        <v>427</v>
      </c>
      <c r="D2251" s="284" t="s">
        <v>6494</v>
      </c>
      <c r="E2251" s="285">
        <v>629197</v>
      </c>
      <c r="F2251" s="288">
        <v>33.098999999999997</v>
      </c>
      <c r="G2251" t="s">
        <v>77</v>
      </c>
      <c r="H2251" s="289" t="s">
        <v>13444</v>
      </c>
      <c r="I2251" s="289" t="s">
        <v>13412</v>
      </c>
      <c r="J2251" s="289" t="s">
        <v>13417</v>
      </c>
      <c r="K2251" s="286">
        <v>-0.24061986089699999</v>
      </c>
      <c r="L2251" s="284" t="s">
        <v>278</v>
      </c>
    </row>
    <row r="2252" spans="1:12" x14ac:dyDescent="0.25">
      <c r="A2252" s="284" t="s">
        <v>282</v>
      </c>
      <c r="B2252" s="284" t="s">
        <v>427</v>
      </c>
      <c r="C2252" s="284" t="s">
        <v>427</v>
      </c>
      <c r="D2252" s="284" t="s">
        <v>6504</v>
      </c>
      <c r="E2252" s="285">
        <v>658545</v>
      </c>
      <c r="F2252" s="288">
        <v>33.098999999999997</v>
      </c>
      <c r="G2252" t="s">
        <v>77</v>
      </c>
      <c r="H2252" s="289" t="s">
        <v>13434</v>
      </c>
      <c r="I2252" s="289" t="s">
        <v>13412</v>
      </c>
      <c r="J2252" s="289" t="s">
        <v>13423</v>
      </c>
      <c r="K2252" s="286">
        <v>-0.10330787836499999</v>
      </c>
      <c r="L2252" s="284" t="s">
        <v>278</v>
      </c>
    </row>
    <row r="2253" spans="1:12" x14ac:dyDescent="0.25">
      <c r="A2253" s="284" t="s">
        <v>282</v>
      </c>
      <c r="B2253" s="284" t="s">
        <v>427</v>
      </c>
      <c r="C2253" s="284" t="s">
        <v>427</v>
      </c>
      <c r="D2253" s="284" t="s">
        <v>6606</v>
      </c>
      <c r="E2253" s="285">
        <v>760544</v>
      </c>
      <c r="F2253" s="288">
        <v>33.098999999999997</v>
      </c>
      <c r="G2253" t="s">
        <v>76</v>
      </c>
      <c r="H2253" s="289" t="s">
        <v>13445</v>
      </c>
      <c r="I2253" s="289" t="s">
        <v>13412</v>
      </c>
      <c r="J2253" s="289" t="s">
        <v>13416</v>
      </c>
      <c r="K2253" s="286">
        <v>-0.66141052928800004</v>
      </c>
      <c r="L2253" s="284" t="s">
        <v>278</v>
      </c>
    </row>
    <row r="2254" spans="1:12" x14ac:dyDescent="0.25">
      <c r="A2254" s="284" t="s">
        <v>282</v>
      </c>
      <c r="B2254" s="284" t="s">
        <v>427</v>
      </c>
      <c r="C2254" s="284" t="s">
        <v>427</v>
      </c>
      <c r="D2254" s="284" t="s">
        <v>6631</v>
      </c>
      <c r="E2254" s="285">
        <v>658014</v>
      </c>
      <c r="F2254" s="288">
        <v>33.098999999999997</v>
      </c>
      <c r="G2254" t="s">
        <v>77</v>
      </c>
      <c r="H2254" s="289" t="s">
        <v>13434</v>
      </c>
      <c r="I2254" s="289" t="s">
        <v>13412</v>
      </c>
      <c r="J2254" s="289" t="s">
        <v>13417</v>
      </c>
      <c r="K2254" s="286">
        <v>-0.53608035574299995</v>
      </c>
      <c r="L2254" s="284" t="s">
        <v>278</v>
      </c>
    </row>
    <row r="2255" spans="1:12" x14ac:dyDescent="0.25">
      <c r="A2255" s="284" t="s">
        <v>282</v>
      </c>
      <c r="B2255" s="284" t="s">
        <v>427</v>
      </c>
      <c r="C2255" s="284" t="s">
        <v>427</v>
      </c>
      <c r="D2255" s="284" t="s">
        <v>6678</v>
      </c>
      <c r="E2255" s="285">
        <v>700177</v>
      </c>
      <c r="F2255" s="288">
        <v>33.098999999999997</v>
      </c>
      <c r="G2255" t="s">
        <v>76</v>
      </c>
      <c r="H2255" s="289" t="s">
        <v>13445</v>
      </c>
      <c r="I2255" s="289" t="s">
        <v>13412</v>
      </c>
      <c r="J2255" s="289" t="s">
        <v>13417</v>
      </c>
      <c r="K2255" s="286">
        <v>-0.35608171973899999</v>
      </c>
      <c r="L2255" s="284" t="s">
        <v>278</v>
      </c>
    </row>
    <row r="2256" spans="1:12" x14ac:dyDescent="0.25">
      <c r="A2256" s="284" t="s">
        <v>282</v>
      </c>
      <c r="B2256" s="284" t="s">
        <v>427</v>
      </c>
      <c r="C2256" s="284" t="s">
        <v>427</v>
      </c>
      <c r="D2256" s="284" t="s">
        <v>6688</v>
      </c>
      <c r="E2256" s="285">
        <v>792586</v>
      </c>
      <c r="F2256" s="288">
        <v>33.098999999999997</v>
      </c>
      <c r="G2256" t="s">
        <v>76</v>
      </c>
      <c r="H2256" s="289" t="s">
        <v>13445</v>
      </c>
      <c r="I2256" s="289" t="s">
        <v>13412</v>
      </c>
      <c r="J2256" s="289" t="s">
        <v>13417</v>
      </c>
      <c r="K2256" s="286">
        <v>-0.602730726572</v>
      </c>
      <c r="L2256" s="284" t="s">
        <v>278</v>
      </c>
    </row>
    <row r="2257" spans="1:12" x14ac:dyDescent="0.25">
      <c r="A2257" s="284" t="s">
        <v>282</v>
      </c>
      <c r="B2257" s="284" t="s">
        <v>427</v>
      </c>
      <c r="C2257" s="284" t="s">
        <v>427</v>
      </c>
      <c r="D2257" s="284" t="s">
        <v>6694</v>
      </c>
      <c r="E2257" s="285">
        <v>781941</v>
      </c>
      <c r="F2257" s="288">
        <v>33.098999999999997</v>
      </c>
      <c r="G2257" t="s">
        <v>77</v>
      </c>
      <c r="H2257" s="289" t="s">
        <v>13444</v>
      </c>
      <c r="I2257" s="289" t="s">
        <v>13412</v>
      </c>
      <c r="J2257" s="289" t="s">
        <v>13417</v>
      </c>
      <c r="K2257" s="286">
        <v>0.60489143648999999</v>
      </c>
      <c r="L2257" s="284" t="s">
        <v>293</v>
      </c>
    </row>
    <row r="2258" spans="1:12" x14ac:dyDescent="0.25">
      <c r="A2258" s="284" t="s">
        <v>282</v>
      </c>
      <c r="B2258" s="284" t="s">
        <v>427</v>
      </c>
      <c r="C2258" s="284" t="s">
        <v>427</v>
      </c>
      <c r="D2258" s="284" t="s">
        <v>6785</v>
      </c>
      <c r="E2258" s="285">
        <v>695769</v>
      </c>
      <c r="F2258" s="288">
        <v>33.098999999999997</v>
      </c>
      <c r="G2258" t="s">
        <v>76</v>
      </c>
      <c r="H2258" s="289" t="s">
        <v>13444</v>
      </c>
      <c r="I2258" s="289" t="s">
        <v>13412</v>
      </c>
      <c r="J2258" s="289" t="s">
        <v>13416</v>
      </c>
      <c r="K2258" s="286">
        <v>-0.191085141115</v>
      </c>
      <c r="L2258" s="284" t="s">
        <v>278</v>
      </c>
    </row>
    <row r="2259" spans="1:12" x14ac:dyDescent="0.25">
      <c r="A2259" s="284" t="s">
        <v>282</v>
      </c>
      <c r="B2259" s="284" t="s">
        <v>427</v>
      </c>
      <c r="C2259" s="284" t="s">
        <v>427</v>
      </c>
      <c r="D2259" s="284" t="s">
        <v>6816</v>
      </c>
      <c r="E2259" s="285">
        <v>678571</v>
      </c>
      <c r="F2259" s="288">
        <v>33.098999999999997</v>
      </c>
      <c r="G2259" t="s">
        <v>76</v>
      </c>
      <c r="H2259" s="289" t="s">
        <v>13444</v>
      </c>
      <c r="I2259" s="289" t="s">
        <v>13412</v>
      </c>
      <c r="J2259" s="289" t="s">
        <v>13416</v>
      </c>
      <c r="K2259" s="286">
        <v>-0.57412758095299998</v>
      </c>
      <c r="L2259" s="284" t="s">
        <v>278</v>
      </c>
    </row>
    <row r="2260" spans="1:12" x14ac:dyDescent="0.25">
      <c r="A2260" s="284" t="s">
        <v>282</v>
      </c>
      <c r="B2260" s="284" t="s">
        <v>427</v>
      </c>
      <c r="C2260" s="284" t="s">
        <v>427</v>
      </c>
      <c r="D2260" s="284" t="s">
        <v>6841</v>
      </c>
      <c r="E2260" s="285">
        <v>795623</v>
      </c>
      <c r="F2260" s="288">
        <v>33.098999999999997</v>
      </c>
      <c r="G2260" t="s">
        <v>77</v>
      </c>
      <c r="H2260" s="289" t="s">
        <v>13444</v>
      </c>
      <c r="I2260" s="289" t="s">
        <v>13412</v>
      </c>
      <c r="J2260" s="289" t="s">
        <v>13417</v>
      </c>
      <c r="K2260" s="286">
        <v>2.6456352084699999E-2</v>
      </c>
      <c r="L2260" s="284" t="s">
        <v>271</v>
      </c>
    </row>
    <row r="2261" spans="1:12" x14ac:dyDescent="0.25">
      <c r="A2261" s="284" t="s">
        <v>282</v>
      </c>
      <c r="B2261" s="284" t="s">
        <v>427</v>
      </c>
      <c r="C2261" s="284" t="s">
        <v>427</v>
      </c>
      <c r="D2261" s="284" t="s">
        <v>6925</v>
      </c>
      <c r="E2261" s="285">
        <v>709620</v>
      </c>
      <c r="F2261" s="288">
        <v>33.098999999999997</v>
      </c>
      <c r="G2261" t="s">
        <v>77</v>
      </c>
      <c r="H2261" s="289" t="s">
        <v>13444</v>
      </c>
      <c r="I2261" s="289" t="s">
        <v>13412</v>
      </c>
      <c r="J2261" s="289" t="s">
        <v>13422</v>
      </c>
      <c r="K2261" s="286">
        <v>-0.53522216406400003</v>
      </c>
      <c r="L2261" s="284" t="s">
        <v>278</v>
      </c>
    </row>
    <row r="2262" spans="1:12" x14ac:dyDescent="0.25">
      <c r="A2262" s="284" t="s">
        <v>282</v>
      </c>
      <c r="B2262" s="284" t="s">
        <v>427</v>
      </c>
      <c r="C2262" s="284" t="s">
        <v>427</v>
      </c>
      <c r="D2262" s="284" t="s">
        <v>6971</v>
      </c>
      <c r="E2262" s="285">
        <v>793884</v>
      </c>
      <c r="F2262" s="288">
        <v>33.098999999999997</v>
      </c>
      <c r="G2262" t="s">
        <v>77</v>
      </c>
      <c r="H2262" s="289" t="s">
        <v>13444</v>
      </c>
      <c r="I2262" s="289" t="s">
        <v>13412</v>
      </c>
      <c r="J2262" s="289" t="s">
        <v>13416</v>
      </c>
      <c r="K2262" s="286">
        <v>-0.39917801126800001</v>
      </c>
      <c r="L2262" s="284" t="s">
        <v>278</v>
      </c>
    </row>
    <row r="2263" spans="1:12" x14ac:dyDescent="0.25">
      <c r="A2263" s="284" t="s">
        <v>282</v>
      </c>
      <c r="B2263" s="284" t="s">
        <v>427</v>
      </c>
      <c r="C2263" s="284" t="s">
        <v>427</v>
      </c>
      <c r="D2263" s="284" t="s">
        <v>6974</v>
      </c>
      <c r="E2263" s="285">
        <v>782017</v>
      </c>
      <c r="F2263" s="288">
        <v>33.098999999999997</v>
      </c>
      <c r="G2263" t="s">
        <v>76</v>
      </c>
      <c r="H2263" s="289" t="s">
        <v>13434</v>
      </c>
      <c r="I2263" s="289" t="s">
        <v>13412</v>
      </c>
      <c r="J2263" s="289" t="s">
        <v>13417</v>
      </c>
      <c r="K2263" s="286">
        <v>-0.55438647328599999</v>
      </c>
      <c r="L2263" s="284" t="s">
        <v>278</v>
      </c>
    </row>
    <row r="2264" spans="1:12" x14ac:dyDescent="0.25">
      <c r="A2264" s="284" t="s">
        <v>282</v>
      </c>
      <c r="B2264" s="284" t="s">
        <v>427</v>
      </c>
      <c r="C2264" s="284" t="s">
        <v>427</v>
      </c>
      <c r="D2264" s="284" t="s">
        <v>6977</v>
      </c>
      <c r="E2264" s="285">
        <v>786004</v>
      </c>
      <c r="F2264" s="288">
        <v>33.098999999999997</v>
      </c>
      <c r="G2264" t="s">
        <v>76</v>
      </c>
      <c r="H2264" s="289" t="s">
        <v>13445</v>
      </c>
      <c r="I2264" s="289" t="s">
        <v>13412</v>
      </c>
      <c r="J2264" s="289" t="s">
        <v>13416</v>
      </c>
      <c r="K2264" s="286">
        <v>-0.74266608913200005</v>
      </c>
      <c r="L2264" s="284" t="s">
        <v>278</v>
      </c>
    </row>
    <row r="2265" spans="1:12" x14ac:dyDescent="0.25">
      <c r="A2265" s="284" t="s">
        <v>282</v>
      </c>
      <c r="B2265" s="284" t="s">
        <v>427</v>
      </c>
      <c r="C2265" s="284" t="s">
        <v>427</v>
      </c>
      <c r="D2265" s="284" t="s">
        <v>6996</v>
      </c>
      <c r="E2265" s="285">
        <v>736252</v>
      </c>
      <c r="F2265" s="288">
        <v>33.098999999999997</v>
      </c>
      <c r="G2265" t="s">
        <v>76</v>
      </c>
      <c r="H2265" s="289" t="s">
        <v>13444</v>
      </c>
      <c r="I2265" s="289" t="s">
        <v>13412</v>
      </c>
      <c r="J2265" s="289" t="s">
        <v>13417</v>
      </c>
      <c r="K2265" s="286">
        <v>-0.115367091911</v>
      </c>
      <c r="L2265" s="284" t="s">
        <v>278</v>
      </c>
    </row>
    <row r="2266" spans="1:12" x14ac:dyDescent="0.25">
      <c r="A2266" s="284" t="s">
        <v>282</v>
      </c>
      <c r="B2266" s="284" t="s">
        <v>427</v>
      </c>
      <c r="C2266" s="284" t="s">
        <v>427</v>
      </c>
      <c r="D2266" s="284" t="s">
        <v>7013</v>
      </c>
      <c r="E2266" s="285">
        <v>705861</v>
      </c>
      <c r="F2266" s="288">
        <v>33.098999999999997</v>
      </c>
      <c r="G2266" t="s">
        <v>77</v>
      </c>
      <c r="H2266" s="289" t="s">
        <v>13434</v>
      </c>
      <c r="I2266" s="289" t="s">
        <v>13412</v>
      </c>
      <c r="J2266" s="289" t="s">
        <v>13422</v>
      </c>
      <c r="K2266" s="286">
        <v>0.135763245225</v>
      </c>
      <c r="L2266" s="284" t="s">
        <v>271</v>
      </c>
    </row>
    <row r="2267" spans="1:12" x14ac:dyDescent="0.25">
      <c r="A2267" s="284" t="s">
        <v>282</v>
      </c>
      <c r="B2267" s="284" t="s">
        <v>427</v>
      </c>
      <c r="C2267" s="284" t="s">
        <v>427</v>
      </c>
      <c r="D2267" s="284" t="s">
        <v>7076</v>
      </c>
      <c r="E2267" s="285">
        <v>672076</v>
      </c>
      <c r="F2267" s="288">
        <v>33.098999999999997</v>
      </c>
      <c r="G2267" t="s">
        <v>77</v>
      </c>
      <c r="H2267" s="289" t="s">
        <v>13434</v>
      </c>
      <c r="I2267" s="289" t="s">
        <v>13412</v>
      </c>
      <c r="J2267" s="289" t="s">
        <v>13422</v>
      </c>
      <c r="K2267" s="286">
        <v>0.153802210312</v>
      </c>
      <c r="L2267" s="284" t="s">
        <v>271</v>
      </c>
    </row>
    <row r="2268" spans="1:12" x14ac:dyDescent="0.25">
      <c r="A2268" s="284" t="s">
        <v>282</v>
      </c>
      <c r="B2268" s="284" t="s">
        <v>427</v>
      </c>
      <c r="C2268" s="284" t="s">
        <v>427</v>
      </c>
      <c r="D2268" s="284" t="s">
        <v>7161</v>
      </c>
      <c r="E2268" s="285">
        <v>671673</v>
      </c>
      <c r="F2268" s="288">
        <v>33.098999999999997</v>
      </c>
      <c r="G2268" t="s">
        <v>77</v>
      </c>
      <c r="H2268" s="289" t="s">
        <v>13444</v>
      </c>
      <c r="I2268" s="289" t="s">
        <v>13412</v>
      </c>
      <c r="J2268" s="289" t="s">
        <v>13416</v>
      </c>
      <c r="K2268" s="286">
        <v>-0.72453230201600005</v>
      </c>
      <c r="L2268" s="284" t="s">
        <v>278</v>
      </c>
    </row>
    <row r="2269" spans="1:12" x14ac:dyDescent="0.25">
      <c r="A2269" s="284" t="s">
        <v>282</v>
      </c>
      <c r="B2269" s="284" t="s">
        <v>427</v>
      </c>
      <c r="C2269" s="284" t="s">
        <v>427</v>
      </c>
      <c r="D2269" s="284" t="s">
        <v>7167</v>
      </c>
      <c r="E2269" s="285">
        <v>666475</v>
      </c>
      <c r="F2269" s="288">
        <v>33.098999999999997</v>
      </c>
      <c r="G2269" t="s">
        <v>76</v>
      </c>
      <c r="H2269" s="289" t="s">
        <v>13434</v>
      </c>
      <c r="I2269" s="289" t="s">
        <v>13412</v>
      </c>
      <c r="J2269" s="289" t="s">
        <v>13422</v>
      </c>
      <c r="K2269" s="286">
        <v>8.1881518153500005E-2</v>
      </c>
      <c r="L2269" s="284" t="s">
        <v>271</v>
      </c>
    </row>
    <row r="2270" spans="1:12" x14ac:dyDescent="0.25">
      <c r="A2270" s="284" t="s">
        <v>282</v>
      </c>
      <c r="B2270" s="284" t="s">
        <v>427</v>
      </c>
      <c r="C2270" s="284" t="s">
        <v>427</v>
      </c>
      <c r="D2270" s="284" t="s">
        <v>7210</v>
      </c>
      <c r="E2270" s="285">
        <v>767042</v>
      </c>
      <c r="F2270" s="288">
        <v>33.098999999999997</v>
      </c>
      <c r="G2270" t="s">
        <v>77</v>
      </c>
      <c r="H2270" s="289" t="s">
        <v>13444</v>
      </c>
      <c r="I2270" s="289" t="s">
        <v>13412</v>
      </c>
      <c r="J2270" s="289" t="s">
        <v>13422</v>
      </c>
      <c r="K2270" s="286">
        <v>-0.56520785395299999</v>
      </c>
      <c r="L2270" s="284" t="s">
        <v>278</v>
      </c>
    </row>
    <row r="2271" spans="1:12" x14ac:dyDescent="0.25">
      <c r="A2271" s="284" t="s">
        <v>282</v>
      </c>
      <c r="B2271" s="284" t="s">
        <v>427</v>
      </c>
      <c r="C2271" s="284" t="s">
        <v>427</v>
      </c>
      <c r="D2271" s="284" t="s">
        <v>7309</v>
      </c>
      <c r="E2271" s="285">
        <v>635545</v>
      </c>
      <c r="F2271" s="288">
        <v>33.098999999999997</v>
      </c>
      <c r="G2271" t="s">
        <v>76</v>
      </c>
      <c r="H2271" s="289" t="s">
        <v>13444</v>
      </c>
      <c r="I2271" s="289" t="s">
        <v>13412</v>
      </c>
      <c r="J2271" s="289" t="s">
        <v>13422</v>
      </c>
      <c r="K2271" s="286">
        <v>-0.33357638418300001</v>
      </c>
      <c r="L2271" s="284" t="s">
        <v>278</v>
      </c>
    </row>
    <row r="2272" spans="1:12" x14ac:dyDescent="0.25">
      <c r="A2272" s="284" t="s">
        <v>282</v>
      </c>
      <c r="B2272" s="284" t="s">
        <v>427</v>
      </c>
      <c r="C2272" s="284" t="s">
        <v>427</v>
      </c>
      <c r="D2272" s="284" t="s">
        <v>7540</v>
      </c>
      <c r="E2272" s="285">
        <v>654272</v>
      </c>
      <c r="F2272" s="288">
        <v>33.098999999999997</v>
      </c>
      <c r="G2272" t="s">
        <v>77</v>
      </c>
      <c r="H2272" s="289" t="s">
        <v>13444</v>
      </c>
      <c r="I2272" s="289" t="s">
        <v>13412</v>
      </c>
      <c r="J2272" s="289" t="s">
        <v>13422</v>
      </c>
      <c r="K2272" s="286">
        <v>-0.107955429868</v>
      </c>
      <c r="L2272" s="284" t="s">
        <v>278</v>
      </c>
    </row>
    <row r="2273" spans="1:12" x14ac:dyDescent="0.25">
      <c r="A2273" s="284" t="s">
        <v>282</v>
      </c>
      <c r="B2273" s="284" t="s">
        <v>427</v>
      </c>
      <c r="C2273" s="284" t="s">
        <v>427</v>
      </c>
      <c r="D2273" s="284" t="s">
        <v>7729</v>
      </c>
      <c r="E2273" s="285">
        <v>758965</v>
      </c>
      <c r="F2273" s="288">
        <v>33.098999999999997</v>
      </c>
      <c r="G2273" t="s">
        <v>76</v>
      </c>
      <c r="H2273" s="289" t="s">
        <v>13434</v>
      </c>
      <c r="I2273" s="289" t="s">
        <v>13412</v>
      </c>
      <c r="J2273" s="289" t="s">
        <v>13416</v>
      </c>
      <c r="K2273" s="286">
        <v>-0.156468721226</v>
      </c>
      <c r="L2273" s="284" t="s">
        <v>278</v>
      </c>
    </row>
    <row r="2274" spans="1:12" x14ac:dyDescent="0.25">
      <c r="A2274" s="284" t="s">
        <v>282</v>
      </c>
      <c r="B2274" s="284" t="s">
        <v>427</v>
      </c>
      <c r="C2274" s="284" t="s">
        <v>427</v>
      </c>
      <c r="D2274" s="284" t="s">
        <v>7845</v>
      </c>
      <c r="E2274" s="285">
        <v>710130</v>
      </c>
      <c r="F2274" s="288">
        <v>33.098999999999997</v>
      </c>
      <c r="G2274" t="s">
        <v>77</v>
      </c>
      <c r="H2274" s="289" t="s">
        <v>13444</v>
      </c>
      <c r="I2274" s="289" t="s">
        <v>13412</v>
      </c>
      <c r="J2274" s="289" t="s">
        <v>13417</v>
      </c>
      <c r="K2274" s="286">
        <v>-0.19329767205500001</v>
      </c>
      <c r="L2274" s="284" t="s">
        <v>278</v>
      </c>
    </row>
    <row r="2275" spans="1:12" x14ac:dyDescent="0.25">
      <c r="A2275" s="284" t="s">
        <v>282</v>
      </c>
      <c r="B2275" s="284" t="s">
        <v>427</v>
      </c>
      <c r="C2275" s="284" t="s">
        <v>427</v>
      </c>
      <c r="D2275" s="284" t="s">
        <v>7897</v>
      </c>
      <c r="E2275" s="285">
        <v>603554</v>
      </c>
      <c r="F2275" s="288">
        <v>33.098999999999997</v>
      </c>
      <c r="G2275" t="s">
        <v>76</v>
      </c>
      <c r="H2275" s="289" t="s">
        <v>13444</v>
      </c>
      <c r="I2275" s="289" t="s">
        <v>13412</v>
      </c>
      <c r="J2275" s="289" t="s">
        <v>13417</v>
      </c>
      <c r="K2275" s="286">
        <v>-0.53493335022300004</v>
      </c>
      <c r="L2275" s="284" t="s">
        <v>278</v>
      </c>
    </row>
    <row r="2276" spans="1:12" x14ac:dyDescent="0.25">
      <c r="A2276" s="284" t="s">
        <v>282</v>
      </c>
      <c r="B2276" s="284" t="s">
        <v>427</v>
      </c>
      <c r="C2276" s="284" t="s">
        <v>427</v>
      </c>
      <c r="D2276" s="284" t="s">
        <v>7997</v>
      </c>
      <c r="E2276" s="285">
        <v>746851</v>
      </c>
      <c r="F2276" s="288">
        <v>33.098999999999997</v>
      </c>
      <c r="G2276" t="s">
        <v>77</v>
      </c>
      <c r="H2276" s="289" t="s">
        <v>13444</v>
      </c>
      <c r="I2276" s="289" t="s">
        <v>13412</v>
      </c>
      <c r="J2276" s="289" t="s">
        <v>13417</v>
      </c>
      <c r="K2276" s="286">
        <v>6.4057245323000001E-2</v>
      </c>
      <c r="L2276" s="284" t="s">
        <v>271</v>
      </c>
    </row>
    <row r="2277" spans="1:12" x14ac:dyDescent="0.25">
      <c r="A2277" s="284" t="s">
        <v>282</v>
      </c>
      <c r="B2277" s="284" t="s">
        <v>427</v>
      </c>
      <c r="C2277" s="284" t="s">
        <v>427</v>
      </c>
      <c r="D2277" s="284" t="s">
        <v>8004</v>
      </c>
      <c r="E2277" s="285">
        <v>695785</v>
      </c>
      <c r="F2277" s="288">
        <v>33.098999999999997</v>
      </c>
      <c r="G2277" t="s">
        <v>76</v>
      </c>
      <c r="H2277" s="289" t="s">
        <v>13444</v>
      </c>
      <c r="I2277" s="289" t="s">
        <v>13412</v>
      </c>
      <c r="J2277" s="289" t="s">
        <v>13417</v>
      </c>
      <c r="K2277" s="286">
        <v>-0.504176511961</v>
      </c>
      <c r="L2277" s="284" t="s">
        <v>278</v>
      </c>
    </row>
    <row r="2278" spans="1:12" x14ac:dyDescent="0.25">
      <c r="A2278" s="284" t="s">
        <v>282</v>
      </c>
      <c r="B2278" s="284" t="s">
        <v>427</v>
      </c>
      <c r="C2278" s="284" t="s">
        <v>427</v>
      </c>
      <c r="D2278" s="284" t="s">
        <v>8062</v>
      </c>
      <c r="E2278" s="285">
        <v>750158</v>
      </c>
      <c r="F2278" s="288">
        <v>33.098999999999997</v>
      </c>
      <c r="G2278" t="s">
        <v>76</v>
      </c>
      <c r="H2278" s="289" t="s">
        <v>13445</v>
      </c>
      <c r="I2278" s="289" t="s">
        <v>13412</v>
      </c>
      <c r="J2278" s="289" t="s">
        <v>13416</v>
      </c>
      <c r="K2278" s="286">
        <v>-0.29818565196000002</v>
      </c>
      <c r="L2278" s="284" t="s">
        <v>278</v>
      </c>
    </row>
    <row r="2279" spans="1:12" x14ac:dyDescent="0.25">
      <c r="A2279" s="284" t="s">
        <v>282</v>
      </c>
      <c r="B2279" s="284" t="s">
        <v>427</v>
      </c>
      <c r="C2279" s="284" t="s">
        <v>427</v>
      </c>
      <c r="D2279" s="284" t="s">
        <v>8177</v>
      </c>
      <c r="E2279" s="285">
        <v>660019</v>
      </c>
      <c r="F2279" s="288">
        <v>33.098999999999997</v>
      </c>
      <c r="G2279" t="s">
        <v>77</v>
      </c>
      <c r="H2279" s="289" t="s">
        <v>13434</v>
      </c>
      <c r="I2279" s="289" t="s">
        <v>13412</v>
      </c>
      <c r="J2279" s="289" t="s">
        <v>13422</v>
      </c>
      <c r="K2279" s="286">
        <v>0.97688858574699999</v>
      </c>
      <c r="L2279" s="284" t="s">
        <v>293</v>
      </c>
    </row>
    <row r="2280" spans="1:12" x14ac:dyDescent="0.25">
      <c r="A2280" s="284" t="s">
        <v>282</v>
      </c>
      <c r="B2280" s="284" t="s">
        <v>427</v>
      </c>
      <c r="C2280" s="284" t="s">
        <v>427</v>
      </c>
      <c r="D2280" s="284" t="s">
        <v>8197</v>
      </c>
      <c r="E2280" s="285">
        <v>750166</v>
      </c>
      <c r="F2280" s="288">
        <v>33.098999999999997</v>
      </c>
      <c r="G2280" t="s">
        <v>77</v>
      </c>
      <c r="H2280" s="289" t="s">
        <v>13444</v>
      </c>
      <c r="I2280" s="289" t="s">
        <v>13412</v>
      </c>
      <c r="J2280" s="289" t="s">
        <v>13417</v>
      </c>
      <c r="K2280" s="286">
        <v>5.4559330591899997E-2</v>
      </c>
      <c r="L2280" s="284" t="s">
        <v>271</v>
      </c>
    </row>
    <row r="2281" spans="1:12" x14ac:dyDescent="0.25">
      <c r="A2281" s="284" t="s">
        <v>282</v>
      </c>
      <c r="B2281" s="284" t="s">
        <v>427</v>
      </c>
      <c r="C2281" s="284" t="s">
        <v>427</v>
      </c>
      <c r="D2281" s="284" t="s">
        <v>8200</v>
      </c>
      <c r="E2281" s="285">
        <v>775649</v>
      </c>
      <c r="F2281" s="288">
        <v>33.098999999999997</v>
      </c>
      <c r="G2281" t="s">
        <v>76</v>
      </c>
      <c r="H2281" s="289" t="s">
        <v>13444</v>
      </c>
      <c r="I2281" s="289" t="s">
        <v>13412</v>
      </c>
      <c r="J2281" s="289" t="s">
        <v>13416</v>
      </c>
      <c r="K2281" s="286">
        <v>-0.34292560503399999</v>
      </c>
      <c r="L2281" s="284" t="s">
        <v>278</v>
      </c>
    </row>
    <row r="2282" spans="1:12" x14ac:dyDescent="0.25">
      <c r="A2282" s="284" t="s">
        <v>282</v>
      </c>
      <c r="B2282" s="284" t="s">
        <v>427</v>
      </c>
      <c r="C2282" s="284" t="s">
        <v>427</v>
      </c>
      <c r="D2282" s="284" t="s">
        <v>8209</v>
      </c>
      <c r="E2282" s="285">
        <v>667200</v>
      </c>
      <c r="F2282" s="288">
        <v>33.098999999999997</v>
      </c>
      <c r="G2282" t="s">
        <v>76</v>
      </c>
      <c r="H2282" s="289" t="s">
        <v>13444</v>
      </c>
      <c r="I2282" s="289" t="s">
        <v>13412</v>
      </c>
      <c r="J2282" s="289" t="s">
        <v>13417</v>
      </c>
      <c r="K2282" s="286">
        <v>0.49499749108199997</v>
      </c>
      <c r="L2282" s="284" t="s">
        <v>271</v>
      </c>
    </row>
    <row r="2283" spans="1:12" x14ac:dyDescent="0.25">
      <c r="A2283" s="284" t="s">
        <v>282</v>
      </c>
      <c r="B2283" s="284" t="s">
        <v>427</v>
      </c>
      <c r="C2283" s="284" t="s">
        <v>427</v>
      </c>
      <c r="D2283" s="284" t="s">
        <v>8246</v>
      </c>
      <c r="E2283" s="285">
        <v>746282</v>
      </c>
      <c r="F2283" s="288">
        <v>33.098999999999997</v>
      </c>
      <c r="G2283" t="s">
        <v>77</v>
      </c>
      <c r="H2283" s="289" t="s">
        <v>13444</v>
      </c>
      <c r="I2283" s="289" t="s">
        <v>13412</v>
      </c>
      <c r="J2283" s="289" t="s">
        <v>13417</v>
      </c>
      <c r="K2283" s="286">
        <v>-0.40719861407699998</v>
      </c>
      <c r="L2283" s="284" t="s">
        <v>278</v>
      </c>
    </row>
    <row r="2284" spans="1:12" x14ac:dyDescent="0.25">
      <c r="A2284" s="284" t="s">
        <v>282</v>
      </c>
      <c r="B2284" s="284" t="s">
        <v>427</v>
      </c>
      <c r="C2284" s="284" t="s">
        <v>427</v>
      </c>
      <c r="D2284" s="284" t="s">
        <v>8252</v>
      </c>
      <c r="E2284" s="285">
        <v>637955</v>
      </c>
      <c r="F2284" s="288">
        <v>33.098999999999997</v>
      </c>
      <c r="G2284" t="s">
        <v>77</v>
      </c>
      <c r="H2284" s="289" t="s">
        <v>13444</v>
      </c>
      <c r="I2284" s="289" t="s">
        <v>13412</v>
      </c>
      <c r="J2284" s="289" t="s">
        <v>13422</v>
      </c>
      <c r="K2284" s="286">
        <v>-0.43541148397200002</v>
      </c>
      <c r="L2284" s="284" t="s">
        <v>278</v>
      </c>
    </row>
    <row r="2285" spans="1:12" x14ac:dyDescent="0.25">
      <c r="A2285" s="284" t="s">
        <v>282</v>
      </c>
      <c r="B2285" s="284" t="s">
        <v>427</v>
      </c>
      <c r="C2285" s="284" t="s">
        <v>427</v>
      </c>
      <c r="D2285" s="284" t="s">
        <v>8257</v>
      </c>
      <c r="E2285" s="285">
        <v>735701</v>
      </c>
      <c r="F2285" s="288">
        <v>33.098999999999997</v>
      </c>
      <c r="G2285" t="s">
        <v>77</v>
      </c>
      <c r="H2285" s="289" t="s">
        <v>13444</v>
      </c>
      <c r="I2285" s="289" t="s">
        <v>13412</v>
      </c>
      <c r="J2285" s="289" t="s">
        <v>13417</v>
      </c>
      <c r="K2285" s="286">
        <v>-0.523101933154</v>
      </c>
      <c r="L2285" s="284" t="s">
        <v>278</v>
      </c>
    </row>
    <row r="2286" spans="1:12" x14ac:dyDescent="0.25">
      <c r="A2286" s="284" t="s">
        <v>282</v>
      </c>
      <c r="B2286" s="284" t="s">
        <v>427</v>
      </c>
      <c r="C2286" s="284" t="s">
        <v>427</v>
      </c>
      <c r="D2286" s="284" t="s">
        <v>8271</v>
      </c>
      <c r="E2286" s="285">
        <v>626724</v>
      </c>
      <c r="F2286" s="288">
        <v>33.098999999999997</v>
      </c>
      <c r="G2286" t="s">
        <v>76</v>
      </c>
      <c r="H2286" s="289" t="s">
        <v>13444</v>
      </c>
      <c r="I2286" s="289" t="s">
        <v>13412</v>
      </c>
      <c r="J2286" s="289" t="s">
        <v>13417</v>
      </c>
      <c r="K2286" s="286">
        <v>-0.32565890653000001</v>
      </c>
      <c r="L2286" s="284" t="s">
        <v>278</v>
      </c>
    </row>
    <row r="2287" spans="1:12" x14ac:dyDescent="0.25">
      <c r="A2287" s="284" t="s">
        <v>282</v>
      </c>
      <c r="B2287" s="284" t="s">
        <v>427</v>
      </c>
      <c r="C2287" s="284" t="s">
        <v>427</v>
      </c>
      <c r="D2287" s="284" t="s">
        <v>8313</v>
      </c>
      <c r="E2287" s="285">
        <v>662372</v>
      </c>
      <c r="F2287" s="288">
        <v>33.098999999999997</v>
      </c>
      <c r="G2287" t="s">
        <v>77</v>
      </c>
      <c r="H2287" s="289" t="s">
        <v>13434</v>
      </c>
      <c r="I2287" s="289" t="s">
        <v>13412</v>
      </c>
      <c r="J2287" s="289" t="s">
        <v>13417</v>
      </c>
      <c r="K2287" s="286">
        <v>-0.46689491826200002</v>
      </c>
      <c r="L2287" s="284" t="s">
        <v>278</v>
      </c>
    </row>
    <row r="2288" spans="1:12" x14ac:dyDescent="0.25">
      <c r="A2288" s="284" t="s">
        <v>282</v>
      </c>
      <c r="B2288" s="284" t="s">
        <v>427</v>
      </c>
      <c r="C2288" s="284" t="s">
        <v>427</v>
      </c>
      <c r="D2288" s="284" t="s">
        <v>8388</v>
      </c>
      <c r="E2288" s="285">
        <v>695734</v>
      </c>
      <c r="F2288" s="288">
        <v>33.098999999999997</v>
      </c>
      <c r="G2288" t="s">
        <v>77</v>
      </c>
      <c r="H2288" s="289" t="s">
        <v>13444</v>
      </c>
      <c r="I2288" s="289" t="s">
        <v>13412</v>
      </c>
      <c r="J2288" s="289" t="s">
        <v>13417</v>
      </c>
      <c r="K2288" s="286">
        <v>-0.174291765254</v>
      </c>
      <c r="L2288" s="284" t="s">
        <v>278</v>
      </c>
    </row>
    <row r="2289" spans="1:12" x14ac:dyDescent="0.25">
      <c r="A2289" s="284" t="s">
        <v>282</v>
      </c>
      <c r="B2289" s="284" t="s">
        <v>427</v>
      </c>
      <c r="C2289" s="284" t="s">
        <v>427</v>
      </c>
      <c r="D2289" s="284" t="s">
        <v>8575</v>
      </c>
      <c r="E2289" s="285">
        <v>709662</v>
      </c>
      <c r="F2289" s="288">
        <v>33.098999999999997</v>
      </c>
      <c r="G2289" t="s">
        <v>77</v>
      </c>
      <c r="H2289" s="289" t="s">
        <v>13444</v>
      </c>
      <c r="I2289" s="289" t="s">
        <v>13412</v>
      </c>
      <c r="J2289" s="289" t="s">
        <v>13422</v>
      </c>
      <c r="K2289" s="286">
        <v>-0.24086363144699999</v>
      </c>
      <c r="L2289" s="284" t="s">
        <v>278</v>
      </c>
    </row>
    <row r="2290" spans="1:12" x14ac:dyDescent="0.25">
      <c r="A2290" s="284" t="s">
        <v>282</v>
      </c>
      <c r="B2290" s="284" t="s">
        <v>427</v>
      </c>
      <c r="C2290" s="284" t="s">
        <v>427</v>
      </c>
      <c r="D2290" s="284" t="s">
        <v>8593</v>
      </c>
      <c r="E2290" s="285">
        <v>772577</v>
      </c>
      <c r="F2290" s="288">
        <v>33.098999999999997</v>
      </c>
      <c r="G2290" t="s">
        <v>76</v>
      </c>
      <c r="H2290" s="289" t="s">
        <v>13445</v>
      </c>
      <c r="I2290" s="289" t="s">
        <v>13412</v>
      </c>
      <c r="J2290" s="289" t="s">
        <v>13416</v>
      </c>
      <c r="K2290" s="286">
        <v>-0.491005510315</v>
      </c>
      <c r="L2290" s="284" t="s">
        <v>278</v>
      </c>
    </row>
    <row r="2291" spans="1:12" x14ac:dyDescent="0.25">
      <c r="A2291" s="284" t="s">
        <v>282</v>
      </c>
      <c r="B2291" s="284" t="s">
        <v>427</v>
      </c>
      <c r="C2291" s="284" t="s">
        <v>427</v>
      </c>
      <c r="D2291" s="284" t="s">
        <v>8645</v>
      </c>
      <c r="E2291" s="285">
        <v>723487</v>
      </c>
      <c r="F2291" s="288">
        <v>33.098999999999997</v>
      </c>
      <c r="G2291" t="s">
        <v>76</v>
      </c>
      <c r="H2291" s="289" t="s">
        <v>13444</v>
      </c>
      <c r="I2291" s="289" t="s">
        <v>13412</v>
      </c>
      <c r="J2291" s="289" t="s">
        <v>13416</v>
      </c>
      <c r="K2291" s="286">
        <v>-0.790559729805</v>
      </c>
      <c r="L2291" s="284" t="s">
        <v>278</v>
      </c>
    </row>
    <row r="2292" spans="1:12" x14ac:dyDescent="0.25">
      <c r="A2292" s="284" t="s">
        <v>282</v>
      </c>
      <c r="B2292" s="284" t="s">
        <v>427</v>
      </c>
      <c r="C2292" s="284" t="s">
        <v>427</v>
      </c>
      <c r="D2292" s="284" t="s">
        <v>8658</v>
      </c>
      <c r="E2292" s="285">
        <v>629405</v>
      </c>
      <c r="F2292" s="288">
        <v>33.098999999999997</v>
      </c>
      <c r="G2292" t="s">
        <v>77</v>
      </c>
      <c r="H2292" s="289" t="s">
        <v>13434</v>
      </c>
      <c r="I2292" s="289" t="s">
        <v>13412</v>
      </c>
      <c r="J2292" s="289" t="s">
        <v>13422</v>
      </c>
      <c r="K2292" s="286">
        <v>0.20457875793999999</v>
      </c>
      <c r="L2292" s="284" t="s">
        <v>271</v>
      </c>
    </row>
    <row r="2293" spans="1:12" x14ac:dyDescent="0.25">
      <c r="A2293" s="284" t="s">
        <v>282</v>
      </c>
      <c r="B2293" s="284" t="s">
        <v>427</v>
      </c>
      <c r="C2293" s="284" t="s">
        <v>427</v>
      </c>
      <c r="D2293" s="284" t="s">
        <v>8761</v>
      </c>
      <c r="E2293" s="285">
        <v>781398</v>
      </c>
      <c r="F2293" s="288">
        <v>33.098999999999997</v>
      </c>
      <c r="G2293" t="s">
        <v>77</v>
      </c>
      <c r="H2293" s="289" t="s">
        <v>13444</v>
      </c>
      <c r="I2293" s="289" t="s">
        <v>13412</v>
      </c>
      <c r="J2293" s="289" t="s">
        <v>13417</v>
      </c>
      <c r="K2293" s="286">
        <v>-0.18458191841999999</v>
      </c>
      <c r="L2293" s="284" t="s">
        <v>278</v>
      </c>
    </row>
    <row r="2294" spans="1:12" x14ac:dyDescent="0.25">
      <c r="A2294" s="284" t="s">
        <v>282</v>
      </c>
      <c r="B2294" s="284" t="s">
        <v>427</v>
      </c>
      <c r="C2294" s="284" t="s">
        <v>427</v>
      </c>
      <c r="D2294" s="284" t="s">
        <v>8765</v>
      </c>
      <c r="E2294" s="285">
        <v>717061</v>
      </c>
      <c r="F2294" s="288">
        <v>33.098999999999997</v>
      </c>
      <c r="G2294" t="s">
        <v>77</v>
      </c>
      <c r="H2294" s="289" t="s">
        <v>13434</v>
      </c>
      <c r="I2294" s="289" t="s">
        <v>13412</v>
      </c>
      <c r="J2294" s="289" t="s">
        <v>13417</v>
      </c>
      <c r="K2294" s="286">
        <v>0.16883703545100001</v>
      </c>
      <c r="L2294" s="284" t="s">
        <v>271</v>
      </c>
    </row>
    <row r="2295" spans="1:12" x14ac:dyDescent="0.25">
      <c r="A2295" s="284" t="s">
        <v>282</v>
      </c>
      <c r="B2295" s="284" t="s">
        <v>427</v>
      </c>
      <c r="C2295" s="284" t="s">
        <v>427</v>
      </c>
      <c r="D2295" s="284" t="s">
        <v>8810</v>
      </c>
      <c r="E2295" s="285">
        <v>772763</v>
      </c>
      <c r="F2295" s="288">
        <v>33.098999999999997</v>
      </c>
      <c r="G2295" t="s">
        <v>77</v>
      </c>
      <c r="H2295" s="289" t="s">
        <v>13444</v>
      </c>
      <c r="I2295" s="289" t="s">
        <v>13412</v>
      </c>
      <c r="J2295" s="289" t="s">
        <v>13422</v>
      </c>
      <c r="K2295" s="286">
        <v>1.31343596635E-2</v>
      </c>
      <c r="L2295" s="284" t="s">
        <v>271</v>
      </c>
    </row>
    <row r="2296" spans="1:12" x14ac:dyDescent="0.25">
      <c r="A2296" s="284" t="s">
        <v>282</v>
      </c>
      <c r="B2296" s="284" t="s">
        <v>427</v>
      </c>
      <c r="C2296" s="284" t="s">
        <v>427</v>
      </c>
      <c r="D2296" s="284" t="s">
        <v>8848</v>
      </c>
      <c r="E2296" s="285">
        <v>672181</v>
      </c>
      <c r="F2296" s="288">
        <v>33.098999999999997</v>
      </c>
      <c r="G2296" t="s">
        <v>77</v>
      </c>
      <c r="H2296" s="289" t="s">
        <v>13444</v>
      </c>
      <c r="I2296" s="289" t="s">
        <v>13412</v>
      </c>
      <c r="J2296" s="289" t="s">
        <v>13416</v>
      </c>
      <c r="K2296" s="286">
        <v>-0.117252627828</v>
      </c>
      <c r="L2296" s="284" t="s">
        <v>278</v>
      </c>
    </row>
    <row r="2297" spans="1:12" x14ac:dyDescent="0.25">
      <c r="A2297" s="284" t="s">
        <v>282</v>
      </c>
      <c r="B2297" s="284" t="s">
        <v>427</v>
      </c>
      <c r="C2297" s="284" t="s">
        <v>427</v>
      </c>
      <c r="D2297" s="284" t="s">
        <v>8850</v>
      </c>
      <c r="E2297" s="285">
        <v>658537</v>
      </c>
      <c r="F2297" s="288">
        <v>33.098999999999997</v>
      </c>
      <c r="G2297" t="s">
        <v>77</v>
      </c>
      <c r="H2297" s="289" t="s">
        <v>13434</v>
      </c>
      <c r="I2297" s="289" t="s">
        <v>13412</v>
      </c>
      <c r="J2297" s="289" t="s">
        <v>13423</v>
      </c>
      <c r="K2297" s="286">
        <v>4.3908138795699998E-2</v>
      </c>
      <c r="L2297" s="284" t="s">
        <v>271</v>
      </c>
    </row>
    <row r="2298" spans="1:12" x14ac:dyDescent="0.25">
      <c r="A2298" s="284" t="s">
        <v>282</v>
      </c>
      <c r="B2298" s="284" t="s">
        <v>427</v>
      </c>
      <c r="C2298" s="284" t="s">
        <v>427</v>
      </c>
      <c r="D2298" s="284" t="s">
        <v>9109</v>
      </c>
      <c r="E2298" s="285">
        <v>662381</v>
      </c>
      <c r="F2298" s="288">
        <v>33.098999999999997</v>
      </c>
      <c r="G2298" t="s">
        <v>77</v>
      </c>
      <c r="H2298" s="289" t="s">
        <v>13444</v>
      </c>
      <c r="I2298" s="289" t="s">
        <v>13412</v>
      </c>
      <c r="J2298" s="289" t="s">
        <v>13417</v>
      </c>
      <c r="K2298" s="286">
        <v>-0.48157019208700003</v>
      </c>
      <c r="L2298" s="284" t="s">
        <v>278</v>
      </c>
    </row>
    <row r="2299" spans="1:12" x14ac:dyDescent="0.25">
      <c r="A2299" s="284" t="s">
        <v>282</v>
      </c>
      <c r="B2299" s="284" t="s">
        <v>427</v>
      </c>
      <c r="C2299" s="284" t="s">
        <v>427</v>
      </c>
      <c r="D2299" s="284" t="s">
        <v>9129</v>
      </c>
      <c r="E2299" s="285">
        <v>750140</v>
      </c>
      <c r="F2299" s="288">
        <v>33.098999999999997</v>
      </c>
      <c r="G2299" t="s">
        <v>76</v>
      </c>
      <c r="H2299" s="289" t="s">
        <v>13445</v>
      </c>
      <c r="I2299" s="289" t="s">
        <v>13412</v>
      </c>
      <c r="J2299" s="289" t="s">
        <v>13417</v>
      </c>
      <c r="K2299" s="286">
        <v>-0.52983302906200003</v>
      </c>
      <c r="L2299" s="284" t="s">
        <v>278</v>
      </c>
    </row>
    <row r="2300" spans="1:12" x14ac:dyDescent="0.25">
      <c r="A2300" s="284" t="s">
        <v>282</v>
      </c>
      <c r="B2300" s="284" t="s">
        <v>427</v>
      </c>
      <c r="C2300" s="284" t="s">
        <v>427</v>
      </c>
      <c r="D2300" s="284" t="s">
        <v>9143</v>
      </c>
      <c r="E2300" s="285">
        <v>760480</v>
      </c>
      <c r="F2300" s="288">
        <v>33.098999999999997</v>
      </c>
      <c r="G2300" t="s">
        <v>76</v>
      </c>
      <c r="H2300" s="289" t="s">
        <v>13444</v>
      </c>
      <c r="I2300" s="289" t="s">
        <v>13412</v>
      </c>
      <c r="J2300" s="289" t="s">
        <v>13422</v>
      </c>
      <c r="K2300" s="286">
        <v>-0.44490402618899999</v>
      </c>
      <c r="L2300" s="284" t="s">
        <v>278</v>
      </c>
    </row>
    <row r="2301" spans="1:12" x14ac:dyDescent="0.25">
      <c r="A2301" s="284" t="s">
        <v>282</v>
      </c>
      <c r="B2301" s="284" t="s">
        <v>427</v>
      </c>
      <c r="C2301" s="284" t="s">
        <v>427</v>
      </c>
      <c r="D2301" s="284" t="s">
        <v>9155</v>
      </c>
      <c r="E2301" s="285">
        <v>646792</v>
      </c>
      <c r="F2301" s="288">
        <v>33.098999999999997</v>
      </c>
      <c r="G2301" t="s">
        <v>76</v>
      </c>
      <c r="H2301" s="289" t="s">
        <v>13434</v>
      </c>
      <c r="I2301" s="289" t="s">
        <v>13412</v>
      </c>
      <c r="J2301" s="289" t="s">
        <v>13417</v>
      </c>
      <c r="K2301" s="286">
        <v>-0.17617493624700001</v>
      </c>
      <c r="L2301" s="284" t="s">
        <v>278</v>
      </c>
    </row>
    <row r="2302" spans="1:12" x14ac:dyDescent="0.25">
      <c r="A2302" s="284" t="s">
        <v>282</v>
      </c>
      <c r="B2302" s="284" t="s">
        <v>427</v>
      </c>
      <c r="C2302" s="284" t="s">
        <v>427</v>
      </c>
      <c r="D2302" s="284" t="s">
        <v>9208</v>
      </c>
      <c r="E2302" s="285">
        <v>772755</v>
      </c>
      <c r="F2302" s="288">
        <v>33.098999999999997</v>
      </c>
      <c r="G2302" t="s">
        <v>76</v>
      </c>
      <c r="H2302" s="289" t="s">
        <v>13444</v>
      </c>
      <c r="I2302" s="289" t="s">
        <v>13412</v>
      </c>
      <c r="J2302" s="289" t="s">
        <v>13417</v>
      </c>
      <c r="K2302" s="286">
        <v>-0.47836035177399999</v>
      </c>
      <c r="L2302" s="284" t="s">
        <v>278</v>
      </c>
    </row>
    <row r="2303" spans="1:12" x14ac:dyDescent="0.25">
      <c r="A2303" s="284" t="s">
        <v>282</v>
      </c>
      <c r="B2303" s="284" t="s">
        <v>427</v>
      </c>
      <c r="C2303" s="284" t="s">
        <v>427</v>
      </c>
      <c r="D2303" s="284" t="s">
        <v>9269</v>
      </c>
      <c r="E2303" s="285">
        <v>673480</v>
      </c>
      <c r="F2303" s="288">
        <v>33.098999999999997</v>
      </c>
      <c r="G2303" t="s">
        <v>76</v>
      </c>
      <c r="H2303" s="289" t="s">
        <v>13444</v>
      </c>
      <c r="I2303" s="289" t="s">
        <v>13412</v>
      </c>
      <c r="J2303" s="289" t="s">
        <v>13417</v>
      </c>
      <c r="K2303" s="286">
        <v>-0.63468572940699997</v>
      </c>
      <c r="L2303" s="284" t="s">
        <v>278</v>
      </c>
    </row>
    <row r="2304" spans="1:12" x14ac:dyDescent="0.25">
      <c r="A2304" s="284" t="s">
        <v>282</v>
      </c>
      <c r="B2304" s="284" t="s">
        <v>427</v>
      </c>
      <c r="C2304" s="284" t="s">
        <v>427</v>
      </c>
      <c r="D2304" s="284" t="s">
        <v>9304</v>
      </c>
      <c r="E2304" s="285">
        <v>749036</v>
      </c>
      <c r="F2304" s="288">
        <v>33.098999999999997</v>
      </c>
      <c r="G2304" t="s">
        <v>76</v>
      </c>
      <c r="H2304" s="289" t="s">
        <v>13444</v>
      </c>
      <c r="I2304" s="289" t="s">
        <v>13412</v>
      </c>
      <c r="J2304" s="289" t="s">
        <v>13422</v>
      </c>
      <c r="K2304" s="286">
        <v>-1.43829788278E-2</v>
      </c>
      <c r="L2304" s="284" t="s">
        <v>278</v>
      </c>
    </row>
    <row r="2305" spans="1:12" x14ac:dyDescent="0.25">
      <c r="A2305" s="284" t="s">
        <v>282</v>
      </c>
      <c r="B2305" s="284" t="s">
        <v>427</v>
      </c>
      <c r="C2305" s="284" t="s">
        <v>427</v>
      </c>
      <c r="D2305" s="284" t="s">
        <v>9381</v>
      </c>
      <c r="E2305" s="285">
        <v>600784</v>
      </c>
      <c r="F2305" s="288">
        <v>33.098999999999997</v>
      </c>
      <c r="G2305" t="s">
        <v>77</v>
      </c>
      <c r="H2305" s="289" t="s">
        <v>13444</v>
      </c>
      <c r="I2305" s="289" t="s">
        <v>13412</v>
      </c>
      <c r="J2305" s="289" t="s">
        <v>13422</v>
      </c>
      <c r="K2305" s="286">
        <v>-0.442257275512</v>
      </c>
      <c r="L2305" s="284" t="s">
        <v>278</v>
      </c>
    </row>
    <row r="2306" spans="1:12" x14ac:dyDescent="0.25">
      <c r="A2306" s="284" t="s">
        <v>282</v>
      </c>
      <c r="B2306" s="284" t="s">
        <v>427</v>
      </c>
      <c r="C2306" s="284" t="s">
        <v>427</v>
      </c>
      <c r="D2306" s="284" t="s">
        <v>9453</v>
      </c>
      <c r="E2306" s="285">
        <v>684210</v>
      </c>
      <c r="F2306" s="288">
        <v>33.098999999999997</v>
      </c>
      <c r="G2306" t="s">
        <v>76</v>
      </c>
      <c r="H2306" s="289" t="s">
        <v>13444</v>
      </c>
      <c r="I2306" s="289" t="s">
        <v>13412</v>
      </c>
      <c r="J2306" s="289" t="s">
        <v>13417</v>
      </c>
      <c r="K2306" s="286">
        <v>-0.60201231092499996</v>
      </c>
      <c r="L2306" s="284" t="s">
        <v>278</v>
      </c>
    </row>
    <row r="2307" spans="1:12" x14ac:dyDescent="0.25">
      <c r="A2307" s="284" t="s">
        <v>282</v>
      </c>
      <c r="B2307" s="284" t="s">
        <v>427</v>
      </c>
      <c r="C2307" s="284" t="s">
        <v>427</v>
      </c>
      <c r="D2307" s="284" t="s">
        <v>9513</v>
      </c>
      <c r="E2307" s="285">
        <v>690431</v>
      </c>
      <c r="F2307" s="288">
        <v>33.098999999999997</v>
      </c>
      <c r="G2307" t="s">
        <v>77</v>
      </c>
      <c r="H2307" s="289" t="s">
        <v>13434</v>
      </c>
      <c r="I2307" s="289" t="s">
        <v>13412</v>
      </c>
      <c r="J2307" s="289" t="s">
        <v>13417</v>
      </c>
      <c r="K2307" s="286">
        <v>-0.48298255328400003</v>
      </c>
      <c r="L2307" s="284" t="s">
        <v>278</v>
      </c>
    </row>
    <row r="2308" spans="1:12" x14ac:dyDescent="0.25">
      <c r="A2308" s="284" t="s">
        <v>282</v>
      </c>
      <c r="B2308" s="284" t="s">
        <v>427</v>
      </c>
      <c r="C2308" s="284" t="s">
        <v>427</v>
      </c>
      <c r="D2308" s="284" t="s">
        <v>9545</v>
      </c>
      <c r="E2308" s="285">
        <v>646806</v>
      </c>
      <c r="F2308" s="288">
        <v>33.098999999999997</v>
      </c>
      <c r="G2308" t="s">
        <v>76</v>
      </c>
      <c r="H2308" s="289" t="s">
        <v>13434</v>
      </c>
      <c r="I2308" s="289" t="s">
        <v>13412</v>
      </c>
      <c r="J2308" s="289" t="s">
        <v>13417</v>
      </c>
      <c r="K2308" s="286">
        <v>-0.46340327004699999</v>
      </c>
      <c r="L2308" s="284" t="s">
        <v>278</v>
      </c>
    </row>
    <row r="2309" spans="1:12" x14ac:dyDescent="0.25">
      <c r="A2309" s="284" t="s">
        <v>282</v>
      </c>
      <c r="B2309" s="284" t="s">
        <v>427</v>
      </c>
      <c r="C2309" s="284" t="s">
        <v>427</v>
      </c>
      <c r="D2309" s="284" t="s">
        <v>9604</v>
      </c>
      <c r="E2309" s="285">
        <v>700185</v>
      </c>
      <c r="F2309" s="288">
        <v>33.098999999999997</v>
      </c>
      <c r="G2309" t="s">
        <v>76</v>
      </c>
      <c r="H2309" s="289" t="s">
        <v>13445</v>
      </c>
      <c r="I2309" s="289" t="s">
        <v>13412</v>
      </c>
      <c r="J2309" s="289" t="s">
        <v>13417</v>
      </c>
      <c r="K2309" s="286">
        <v>-0.83548562995800002</v>
      </c>
      <c r="L2309" s="284" t="s">
        <v>278</v>
      </c>
    </row>
    <row r="2310" spans="1:12" x14ac:dyDescent="0.25">
      <c r="A2310" s="284" t="s">
        <v>282</v>
      </c>
      <c r="B2310" s="284" t="s">
        <v>427</v>
      </c>
      <c r="C2310" s="284" t="s">
        <v>427</v>
      </c>
      <c r="D2310" s="284" t="s">
        <v>9608</v>
      </c>
      <c r="E2310" s="285">
        <v>644358</v>
      </c>
      <c r="F2310" s="288">
        <v>33.098999999999997</v>
      </c>
      <c r="G2310" t="s">
        <v>77</v>
      </c>
      <c r="H2310" s="289" t="s">
        <v>13444</v>
      </c>
      <c r="I2310" s="289" t="s">
        <v>13412</v>
      </c>
      <c r="J2310" s="289" t="s">
        <v>13416</v>
      </c>
      <c r="K2310" s="286">
        <v>9.6662770683799998E-2</v>
      </c>
      <c r="L2310" s="284" t="s">
        <v>271</v>
      </c>
    </row>
    <row r="2311" spans="1:12" x14ac:dyDescent="0.25">
      <c r="A2311" s="284" t="s">
        <v>282</v>
      </c>
      <c r="B2311" s="284" t="s">
        <v>427</v>
      </c>
      <c r="C2311" s="284" t="s">
        <v>427</v>
      </c>
      <c r="D2311" s="284" t="s">
        <v>427</v>
      </c>
      <c r="E2311" s="285">
        <v>637823</v>
      </c>
      <c r="F2311" s="288">
        <v>33.098999999999997</v>
      </c>
      <c r="G2311" t="s">
        <v>76</v>
      </c>
      <c r="H2311" s="289" t="s">
        <v>13444</v>
      </c>
      <c r="I2311" s="289" t="s">
        <v>13412</v>
      </c>
      <c r="J2311" s="289" t="s">
        <v>13417</v>
      </c>
      <c r="K2311" s="286">
        <v>3.6679808180800001E-2</v>
      </c>
      <c r="L2311" s="284" t="s">
        <v>271</v>
      </c>
    </row>
    <row r="2312" spans="1:12" x14ac:dyDescent="0.25">
      <c r="A2312" s="284" t="s">
        <v>282</v>
      </c>
      <c r="B2312" s="284" t="s">
        <v>427</v>
      </c>
      <c r="C2312" s="284" t="s">
        <v>427</v>
      </c>
      <c r="D2312" s="284" t="s">
        <v>9618</v>
      </c>
      <c r="E2312" s="285">
        <v>760471</v>
      </c>
      <c r="F2312" s="288">
        <v>33.098999999999997</v>
      </c>
      <c r="G2312" t="s">
        <v>76</v>
      </c>
      <c r="H2312" s="289" t="s">
        <v>13445</v>
      </c>
      <c r="I2312" s="289" t="s">
        <v>13412</v>
      </c>
      <c r="J2312" s="289" t="s">
        <v>13416</v>
      </c>
      <c r="K2312" s="286">
        <v>2.8701625642799999E-2</v>
      </c>
      <c r="L2312" s="284" t="s">
        <v>271</v>
      </c>
    </row>
    <row r="2313" spans="1:12" x14ac:dyDescent="0.25">
      <c r="A2313" s="284" t="s">
        <v>282</v>
      </c>
      <c r="B2313" s="284" t="s">
        <v>427</v>
      </c>
      <c r="C2313" s="284" t="s">
        <v>427</v>
      </c>
      <c r="D2313" s="284" t="s">
        <v>9621</v>
      </c>
      <c r="E2313" s="285">
        <v>767051</v>
      </c>
      <c r="F2313" s="288">
        <v>33.098999999999997</v>
      </c>
      <c r="G2313" t="s">
        <v>77</v>
      </c>
      <c r="H2313" s="289" t="s">
        <v>13444</v>
      </c>
      <c r="I2313" s="289" t="s">
        <v>13412</v>
      </c>
      <c r="J2313" s="289" t="s">
        <v>13422</v>
      </c>
      <c r="K2313" s="286">
        <v>-0.102878971677</v>
      </c>
      <c r="L2313" s="284" t="s">
        <v>278</v>
      </c>
    </row>
    <row r="2314" spans="1:12" x14ac:dyDescent="0.25">
      <c r="A2314" s="284" t="s">
        <v>282</v>
      </c>
      <c r="B2314" s="284" t="s">
        <v>427</v>
      </c>
      <c r="C2314" s="284" t="s">
        <v>427</v>
      </c>
      <c r="D2314" s="284" t="s">
        <v>9660</v>
      </c>
      <c r="E2314" s="285">
        <v>688282</v>
      </c>
      <c r="F2314" s="288">
        <v>33.098999999999997</v>
      </c>
      <c r="G2314" t="s">
        <v>77</v>
      </c>
      <c r="H2314" s="289" t="s">
        <v>13444</v>
      </c>
      <c r="I2314" s="289" t="s">
        <v>13412</v>
      </c>
      <c r="J2314" s="289" t="s">
        <v>13417</v>
      </c>
      <c r="K2314" s="286">
        <v>-0.26329097214000002</v>
      </c>
      <c r="L2314" s="284" t="s">
        <v>278</v>
      </c>
    </row>
    <row r="2315" spans="1:12" x14ac:dyDescent="0.25">
      <c r="A2315" s="284" t="s">
        <v>282</v>
      </c>
      <c r="B2315" s="284" t="s">
        <v>427</v>
      </c>
      <c r="C2315" s="284" t="s">
        <v>427</v>
      </c>
      <c r="D2315" s="284" t="s">
        <v>9807</v>
      </c>
      <c r="E2315" s="285">
        <v>709697</v>
      </c>
      <c r="F2315" s="288">
        <v>33.098999999999997</v>
      </c>
      <c r="G2315" t="s">
        <v>77</v>
      </c>
      <c r="H2315" s="289" t="s">
        <v>13434</v>
      </c>
      <c r="I2315" s="289" t="s">
        <v>13412</v>
      </c>
      <c r="J2315" s="289" t="s">
        <v>13417</v>
      </c>
      <c r="K2315" s="286">
        <v>-0.23693762400500001</v>
      </c>
      <c r="L2315" s="284" t="s">
        <v>278</v>
      </c>
    </row>
    <row r="2316" spans="1:12" x14ac:dyDescent="0.25">
      <c r="A2316" s="284" t="s">
        <v>282</v>
      </c>
      <c r="B2316" s="284" t="s">
        <v>427</v>
      </c>
      <c r="C2316" s="284" t="s">
        <v>427</v>
      </c>
      <c r="D2316" s="284" t="s">
        <v>9826</v>
      </c>
      <c r="E2316" s="285">
        <v>637963</v>
      </c>
      <c r="F2316" s="288">
        <v>33.098999999999997</v>
      </c>
      <c r="G2316" t="s">
        <v>76</v>
      </c>
      <c r="H2316" s="289" t="s">
        <v>13444</v>
      </c>
      <c r="I2316" s="289" t="s">
        <v>13412</v>
      </c>
      <c r="J2316" s="289" t="s">
        <v>13417</v>
      </c>
      <c r="K2316" s="286">
        <v>-6.0233822486200003E-2</v>
      </c>
      <c r="L2316" s="284" t="s">
        <v>278</v>
      </c>
    </row>
    <row r="2317" spans="1:12" x14ac:dyDescent="0.25">
      <c r="A2317" s="284" t="s">
        <v>282</v>
      </c>
      <c r="B2317" s="284" t="s">
        <v>427</v>
      </c>
      <c r="C2317" s="284" t="s">
        <v>427</v>
      </c>
      <c r="D2317" s="284" t="s">
        <v>10091</v>
      </c>
      <c r="E2317" s="285">
        <v>678422</v>
      </c>
      <c r="F2317" s="288">
        <v>33.098999999999997</v>
      </c>
      <c r="G2317" t="s">
        <v>77</v>
      </c>
      <c r="H2317" s="289" t="s">
        <v>13444</v>
      </c>
      <c r="I2317" s="289" t="s">
        <v>13412</v>
      </c>
      <c r="J2317" s="289" t="s">
        <v>13417</v>
      </c>
      <c r="K2317" s="286">
        <v>-0.16154427327400001</v>
      </c>
      <c r="L2317" s="284" t="s">
        <v>278</v>
      </c>
    </row>
    <row r="2318" spans="1:12" x14ac:dyDescent="0.25">
      <c r="A2318" s="284" t="s">
        <v>282</v>
      </c>
      <c r="B2318" s="284" t="s">
        <v>427</v>
      </c>
      <c r="C2318" s="284" t="s">
        <v>427</v>
      </c>
      <c r="D2318" s="284" t="s">
        <v>10109</v>
      </c>
      <c r="E2318" s="285">
        <v>717070</v>
      </c>
      <c r="F2318" s="288">
        <v>33.098999999999997</v>
      </c>
      <c r="G2318" t="s">
        <v>77</v>
      </c>
      <c r="H2318" s="289" t="s">
        <v>13444</v>
      </c>
      <c r="I2318" s="289" t="s">
        <v>13412</v>
      </c>
      <c r="J2318" s="289" t="s">
        <v>13417</v>
      </c>
      <c r="K2318" s="286">
        <v>0.37007381029500003</v>
      </c>
      <c r="L2318" s="284" t="s">
        <v>271</v>
      </c>
    </row>
    <row r="2319" spans="1:12" x14ac:dyDescent="0.25">
      <c r="A2319" s="284" t="s">
        <v>282</v>
      </c>
      <c r="B2319" s="284" t="s">
        <v>427</v>
      </c>
      <c r="C2319" s="284" t="s">
        <v>427</v>
      </c>
      <c r="D2319" s="284" t="s">
        <v>10125</v>
      </c>
      <c r="E2319" s="285">
        <v>748838</v>
      </c>
      <c r="F2319" s="288">
        <v>33.098999999999997</v>
      </c>
      <c r="G2319" t="s">
        <v>77</v>
      </c>
      <c r="H2319" s="289" t="s">
        <v>13444</v>
      </c>
      <c r="I2319" s="289" t="s">
        <v>13412</v>
      </c>
      <c r="J2319" s="289" t="s">
        <v>13417</v>
      </c>
      <c r="K2319" s="286">
        <v>0.52160244907800002</v>
      </c>
      <c r="L2319" s="284" t="s">
        <v>293</v>
      </c>
    </row>
    <row r="2320" spans="1:12" x14ac:dyDescent="0.25">
      <c r="A2320" s="284" t="s">
        <v>282</v>
      </c>
      <c r="B2320" s="284" t="s">
        <v>427</v>
      </c>
      <c r="C2320" s="284" t="s">
        <v>427</v>
      </c>
      <c r="D2320" s="284" t="s">
        <v>10213</v>
      </c>
      <c r="E2320" s="285">
        <v>723444</v>
      </c>
      <c r="F2320" s="288">
        <v>33.098999999999997</v>
      </c>
      <c r="G2320" t="s">
        <v>77</v>
      </c>
      <c r="H2320" s="289" t="s">
        <v>13444</v>
      </c>
      <c r="I2320" s="289" t="s">
        <v>13412</v>
      </c>
      <c r="J2320" s="289" t="s">
        <v>13423</v>
      </c>
      <c r="K2320" s="286">
        <v>-0.37503433596899999</v>
      </c>
      <c r="L2320" s="284" t="s">
        <v>278</v>
      </c>
    </row>
    <row r="2321" spans="1:12" x14ac:dyDescent="0.25">
      <c r="A2321" s="284" t="s">
        <v>282</v>
      </c>
      <c r="B2321" s="284" t="s">
        <v>427</v>
      </c>
      <c r="C2321" s="284" t="s">
        <v>427</v>
      </c>
      <c r="D2321" s="284" t="s">
        <v>10214</v>
      </c>
      <c r="E2321" s="285">
        <v>613843</v>
      </c>
      <c r="F2321" s="288">
        <v>33.098999999999997</v>
      </c>
      <c r="G2321" t="s">
        <v>77</v>
      </c>
      <c r="H2321" s="289" t="s">
        <v>13434</v>
      </c>
      <c r="I2321" s="289" t="s">
        <v>13412</v>
      </c>
      <c r="J2321" s="289" t="s">
        <v>13416</v>
      </c>
      <c r="K2321" s="286">
        <v>-0.394533729241</v>
      </c>
      <c r="L2321" s="284" t="s">
        <v>278</v>
      </c>
    </row>
    <row r="2322" spans="1:12" x14ac:dyDescent="0.25">
      <c r="A2322" s="284" t="s">
        <v>282</v>
      </c>
      <c r="B2322" s="284" t="s">
        <v>427</v>
      </c>
      <c r="C2322" s="284" t="s">
        <v>427</v>
      </c>
      <c r="D2322" s="284" t="s">
        <v>10237</v>
      </c>
      <c r="E2322" s="285">
        <v>752002</v>
      </c>
      <c r="F2322" s="288">
        <v>33.098999999999997</v>
      </c>
      <c r="G2322" t="s">
        <v>77</v>
      </c>
      <c r="H2322" s="289" t="s">
        <v>13444</v>
      </c>
      <c r="I2322" s="289" t="s">
        <v>13412</v>
      </c>
      <c r="J2322" s="289" t="s">
        <v>13417</v>
      </c>
      <c r="K2322" s="286">
        <v>-0.27727053109499999</v>
      </c>
      <c r="L2322" s="284" t="s">
        <v>278</v>
      </c>
    </row>
    <row r="2323" spans="1:12" x14ac:dyDescent="0.25">
      <c r="A2323" s="284" t="s">
        <v>282</v>
      </c>
      <c r="B2323" s="284" t="s">
        <v>427</v>
      </c>
      <c r="C2323" s="284" t="s">
        <v>427</v>
      </c>
      <c r="D2323" s="284" t="s">
        <v>10346</v>
      </c>
      <c r="E2323" s="285">
        <v>792608</v>
      </c>
      <c r="F2323" s="288">
        <v>33.098999999999997</v>
      </c>
      <c r="G2323" t="s">
        <v>76</v>
      </c>
      <c r="H2323" s="289" t="s">
        <v>13444</v>
      </c>
      <c r="I2323" s="289" t="s">
        <v>13412</v>
      </c>
      <c r="J2323" s="289" t="s">
        <v>13422</v>
      </c>
      <c r="K2323" s="286">
        <v>-0.42127954459900002</v>
      </c>
      <c r="L2323" s="284" t="s">
        <v>278</v>
      </c>
    </row>
    <row r="2324" spans="1:12" x14ac:dyDescent="0.25">
      <c r="A2324" s="284" t="s">
        <v>282</v>
      </c>
      <c r="B2324" s="284" t="s">
        <v>427</v>
      </c>
      <c r="C2324" s="284" t="s">
        <v>427</v>
      </c>
      <c r="D2324" s="284" t="s">
        <v>10360</v>
      </c>
      <c r="E2324" s="285">
        <v>743704</v>
      </c>
      <c r="F2324" s="288">
        <v>33.098999999999997</v>
      </c>
      <c r="G2324" t="s">
        <v>77</v>
      </c>
      <c r="H2324" s="289" t="s">
        <v>13434</v>
      </c>
      <c r="I2324" s="289" t="s">
        <v>13412</v>
      </c>
      <c r="J2324" s="289" t="s">
        <v>13417</v>
      </c>
      <c r="K2324" s="286">
        <v>0.14596965331699999</v>
      </c>
      <c r="L2324" s="284" t="s">
        <v>271</v>
      </c>
    </row>
    <row r="2325" spans="1:12" x14ac:dyDescent="0.25">
      <c r="A2325" s="284" t="s">
        <v>282</v>
      </c>
      <c r="B2325" s="284" t="s">
        <v>427</v>
      </c>
      <c r="C2325" s="284" t="s">
        <v>427</v>
      </c>
      <c r="D2325" s="284" t="s">
        <v>10475</v>
      </c>
      <c r="E2325" s="285">
        <v>680443</v>
      </c>
      <c r="F2325" s="288">
        <v>33.098999999999997</v>
      </c>
      <c r="G2325" t="s">
        <v>77</v>
      </c>
      <c r="H2325" s="289" t="s">
        <v>13444</v>
      </c>
      <c r="I2325" s="289" t="s">
        <v>13412</v>
      </c>
      <c r="J2325" s="289" t="s">
        <v>13422</v>
      </c>
      <c r="K2325" s="286">
        <v>-0.43288533681399999</v>
      </c>
      <c r="L2325" s="284" t="s">
        <v>278</v>
      </c>
    </row>
    <row r="2326" spans="1:12" x14ac:dyDescent="0.25">
      <c r="A2326" s="284" t="s">
        <v>282</v>
      </c>
      <c r="B2326" s="284" t="s">
        <v>427</v>
      </c>
      <c r="C2326" s="284" t="s">
        <v>427</v>
      </c>
      <c r="D2326" s="284" t="s">
        <v>10492</v>
      </c>
      <c r="E2326" s="285">
        <v>742392</v>
      </c>
      <c r="F2326" s="288">
        <v>33.098999999999997</v>
      </c>
      <c r="G2326" t="s">
        <v>76</v>
      </c>
      <c r="H2326" s="289" t="s">
        <v>13434</v>
      </c>
      <c r="I2326" s="289" t="s">
        <v>13412</v>
      </c>
      <c r="J2326" s="289" t="s">
        <v>13417</v>
      </c>
      <c r="K2326" s="286">
        <v>-0.20372162021000001</v>
      </c>
      <c r="L2326" s="284" t="s">
        <v>278</v>
      </c>
    </row>
    <row r="2327" spans="1:12" x14ac:dyDescent="0.25">
      <c r="A2327" s="284" t="s">
        <v>282</v>
      </c>
      <c r="B2327" s="284" t="s">
        <v>427</v>
      </c>
      <c r="C2327" s="284" t="s">
        <v>427</v>
      </c>
      <c r="D2327" s="284" t="s">
        <v>10494</v>
      </c>
      <c r="E2327" s="285">
        <v>635537</v>
      </c>
      <c r="F2327" s="288">
        <v>33.098999999999997</v>
      </c>
      <c r="G2327" t="s">
        <v>77</v>
      </c>
      <c r="H2327" s="289" t="s">
        <v>13445</v>
      </c>
      <c r="I2327" s="289" t="s">
        <v>13412</v>
      </c>
      <c r="J2327" s="289" t="s">
        <v>13417</v>
      </c>
      <c r="K2327" s="286">
        <v>-0.40706527900700001</v>
      </c>
      <c r="L2327" s="284" t="s">
        <v>278</v>
      </c>
    </row>
    <row r="2328" spans="1:12" x14ac:dyDescent="0.25">
      <c r="A2328" s="284" t="s">
        <v>282</v>
      </c>
      <c r="B2328" s="284" t="s">
        <v>427</v>
      </c>
      <c r="C2328" s="284" t="s">
        <v>427</v>
      </c>
      <c r="D2328" s="284" t="s">
        <v>10538</v>
      </c>
      <c r="E2328" s="285">
        <v>623679</v>
      </c>
      <c r="F2328" s="288">
        <v>33.098999999999997</v>
      </c>
      <c r="G2328" t="s">
        <v>76</v>
      </c>
      <c r="H2328" s="289" t="s">
        <v>13444</v>
      </c>
      <c r="I2328" s="289" t="s">
        <v>13412</v>
      </c>
      <c r="J2328" s="289" t="s">
        <v>13422</v>
      </c>
      <c r="K2328" s="286">
        <v>-0.788513033265</v>
      </c>
      <c r="L2328" s="284" t="s">
        <v>278</v>
      </c>
    </row>
    <row r="2329" spans="1:12" x14ac:dyDescent="0.25">
      <c r="A2329" s="284" t="s">
        <v>282</v>
      </c>
      <c r="B2329" s="284" t="s">
        <v>427</v>
      </c>
      <c r="C2329" s="284" t="s">
        <v>427</v>
      </c>
      <c r="D2329" s="284" t="s">
        <v>10539</v>
      </c>
      <c r="E2329" s="285">
        <v>623687</v>
      </c>
      <c r="F2329" s="288">
        <v>33.098999999999997</v>
      </c>
      <c r="G2329" t="s">
        <v>77</v>
      </c>
      <c r="H2329" s="289" t="s">
        <v>13445</v>
      </c>
      <c r="I2329" s="289" t="s">
        <v>13412</v>
      </c>
      <c r="J2329" s="289" t="s">
        <v>13417</v>
      </c>
      <c r="K2329" s="286">
        <v>0.124206424459</v>
      </c>
      <c r="L2329" s="284" t="s">
        <v>271</v>
      </c>
    </row>
    <row r="2330" spans="1:12" x14ac:dyDescent="0.25">
      <c r="A2330" s="284" t="s">
        <v>282</v>
      </c>
      <c r="B2330" s="284" t="s">
        <v>427</v>
      </c>
      <c r="C2330" s="284" t="s">
        <v>427</v>
      </c>
      <c r="D2330" s="284" t="s">
        <v>10566</v>
      </c>
      <c r="E2330" s="285">
        <v>735698</v>
      </c>
      <c r="F2330" s="288">
        <v>33.098999999999997</v>
      </c>
      <c r="G2330" t="s">
        <v>77</v>
      </c>
      <c r="H2330" s="289" t="s">
        <v>13444</v>
      </c>
      <c r="I2330" s="289" t="s">
        <v>13412</v>
      </c>
      <c r="J2330" s="289" t="s">
        <v>13422</v>
      </c>
      <c r="K2330" s="286">
        <v>0.34563863614500001</v>
      </c>
      <c r="L2330" s="284" t="s">
        <v>271</v>
      </c>
    </row>
    <row r="2331" spans="1:12" x14ac:dyDescent="0.25">
      <c r="A2331" s="284" t="s">
        <v>282</v>
      </c>
      <c r="B2331" s="284" t="s">
        <v>427</v>
      </c>
      <c r="C2331" s="284" t="s">
        <v>427</v>
      </c>
      <c r="D2331" s="284" t="s">
        <v>10588</v>
      </c>
      <c r="E2331" s="285">
        <v>635481</v>
      </c>
      <c r="F2331" s="288">
        <v>33.098999999999997</v>
      </c>
      <c r="G2331" t="s">
        <v>77</v>
      </c>
      <c r="H2331" s="289" t="s">
        <v>13445</v>
      </c>
      <c r="I2331" s="289" t="s">
        <v>13412</v>
      </c>
      <c r="J2331" s="289" t="s">
        <v>13417</v>
      </c>
      <c r="K2331" s="286">
        <v>0.29877999716199999</v>
      </c>
      <c r="L2331" s="284" t="s">
        <v>271</v>
      </c>
    </row>
    <row r="2332" spans="1:12" x14ac:dyDescent="0.25">
      <c r="A2332" s="284" t="s">
        <v>282</v>
      </c>
      <c r="B2332" s="284" t="s">
        <v>427</v>
      </c>
      <c r="C2332" s="284" t="s">
        <v>427</v>
      </c>
      <c r="D2332" s="284" t="s">
        <v>10612</v>
      </c>
      <c r="E2332" s="285">
        <v>760510</v>
      </c>
      <c r="F2332" s="288">
        <v>33.098999999999997</v>
      </c>
      <c r="G2332" t="s">
        <v>76</v>
      </c>
      <c r="H2332" s="289" t="s">
        <v>13444</v>
      </c>
      <c r="I2332" s="289" t="s">
        <v>13412</v>
      </c>
      <c r="J2332" s="289" t="s">
        <v>13417</v>
      </c>
      <c r="K2332" s="286">
        <v>-0.72145128924299995</v>
      </c>
      <c r="L2332" s="284" t="s">
        <v>278</v>
      </c>
    </row>
    <row r="2333" spans="1:12" x14ac:dyDescent="0.25">
      <c r="A2333" s="284" t="s">
        <v>282</v>
      </c>
      <c r="B2333" s="284" t="s">
        <v>427</v>
      </c>
      <c r="C2333" s="284" t="s">
        <v>427</v>
      </c>
      <c r="D2333" s="284" t="s">
        <v>10659</v>
      </c>
      <c r="E2333" s="285">
        <v>680541</v>
      </c>
      <c r="F2333" s="288">
        <v>33.098999999999997</v>
      </c>
      <c r="G2333" t="s">
        <v>76</v>
      </c>
      <c r="H2333" s="289" t="s">
        <v>13444</v>
      </c>
      <c r="I2333" s="289" t="s">
        <v>13412</v>
      </c>
      <c r="J2333" s="289" t="s">
        <v>13417</v>
      </c>
      <c r="K2333" s="286">
        <v>-0.43904631547900003</v>
      </c>
      <c r="L2333" s="284" t="s">
        <v>278</v>
      </c>
    </row>
    <row r="2334" spans="1:12" x14ac:dyDescent="0.25">
      <c r="A2334" s="284" t="s">
        <v>282</v>
      </c>
      <c r="B2334" s="284" t="s">
        <v>427</v>
      </c>
      <c r="C2334" s="284" t="s">
        <v>427</v>
      </c>
      <c r="D2334" s="284" t="s">
        <v>10926</v>
      </c>
      <c r="E2334" s="285">
        <v>679712</v>
      </c>
      <c r="F2334" s="288">
        <v>33.098999999999997</v>
      </c>
      <c r="G2334" t="s">
        <v>77</v>
      </c>
      <c r="H2334" s="289" t="s">
        <v>13434</v>
      </c>
      <c r="I2334" s="289" t="s">
        <v>13412</v>
      </c>
      <c r="J2334" s="289" t="s">
        <v>13417</v>
      </c>
      <c r="K2334" s="286">
        <v>7.4195025011199997E-2</v>
      </c>
      <c r="L2334" s="284" t="s">
        <v>271</v>
      </c>
    </row>
    <row r="2335" spans="1:12" x14ac:dyDescent="0.25">
      <c r="A2335" s="284" t="s">
        <v>282</v>
      </c>
      <c r="B2335" s="284" t="s">
        <v>427</v>
      </c>
      <c r="C2335" s="284" t="s">
        <v>427</v>
      </c>
      <c r="D2335" s="284" t="s">
        <v>10965</v>
      </c>
      <c r="E2335" s="285">
        <v>780049</v>
      </c>
      <c r="F2335" s="288">
        <v>33.098999999999997</v>
      </c>
      <c r="G2335" t="s">
        <v>77</v>
      </c>
      <c r="H2335" s="289" t="s">
        <v>13445</v>
      </c>
      <c r="I2335" s="289" t="s">
        <v>13412</v>
      </c>
      <c r="J2335" s="289" t="s">
        <v>13417</v>
      </c>
      <c r="K2335" s="286">
        <v>-0.58379894132900001</v>
      </c>
      <c r="L2335" s="284" t="s">
        <v>278</v>
      </c>
    </row>
    <row r="2336" spans="1:12" x14ac:dyDescent="0.25">
      <c r="A2336" s="284" t="s">
        <v>282</v>
      </c>
      <c r="B2336" s="284" t="s">
        <v>427</v>
      </c>
      <c r="C2336" s="284" t="s">
        <v>427</v>
      </c>
      <c r="D2336" s="284" t="s">
        <v>10981</v>
      </c>
      <c r="E2336" s="285">
        <v>768804</v>
      </c>
      <c r="F2336" s="288">
        <v>33.098999999999997</v>
      </c>
      <c r="G2336" t="s">
        <v>76</v>
      </c>
      <c r="H2336" s="289" t="s">
        <v>13445</v>
      </c>
      <c r="I2336" s="289" t="s">
        <v>13412</v>
      </c>
      <c r="J2336" s="289" t="s">
        <v>13416</v>
      </c>
      <c r="K2336" s="286">
        <v>-0.62210878097400002</v>
      </c>
      <c r="L2336" s="284" t="s">
        <v>278</v>
      </c>
    </row>
    <row r="2337" spans="1:12" x14ac:dyDescent="0.25">
      <c r="A2337" s="284" t="s">
        <v>282</v>
      </c>
      <c r="B2337" s="284" t="s">
        <v>427</v>
      </c>
      <c r="C2337" s="284" t="s">
        <v>427</v>
      </c>
      <c r="D2337" s="284" t="s">
        <v>11002</v>
      </c>
      <c r="E2337" s="285">
        <v>607541</v>
      </c>
      <c r="F2337" s="288">
        <v>33.098999999999997</v>
      </c>
      <c r="G2337" t="s">
        <v>77</v>
      </c>
      <c r="H2337" s="289" t="s">
        <v>13444</v>
      </c>
      <c r="I2337" s="289" t="s">
        <v>13412</v>
      </c>
      <c r="J2337" s="289" t="s">
        <v>13417</v>
      </c>
      <c r="K2337" s="286">
        <v>0.42366982569099998</v>
      </c>
      <c r="L2337" s="284" t="s">
        <v>271</v>
      </c>
    </row>
    <row r="2338" spans="1:12" x14ac:dyDescent="0.25">
      <c r="A2338" s="284" t="s">
        <v>282</v>
      </c>
      <c r="B2338" s="284" t="s">
        <v>427</v>
      </c>
      <c r="C2338" s="284" t="s">
        <v>427</v>
      </c>
      <c r="D2338" s="284" t="s">
        <v>11057</v>
      </c>
      <c r="E2338" s="285">
        <v>626961</v>
      </c>
      <c r="F2338" s="288">
        <v>33.098999999999997</v>
      </c>
      <c r="G2338" t="s">
        <v>77</v>
      </c>
      <c r="H2338" s="289" t="s">
        <v>13444</v>
      </c>
      <c r="I2338" s="289" t="s">
        <v>13412</v>
      </c>
      <c r="J2338" s="289" t="s">
        <v>13417</v>
      </c>
      <c r="K2338" s="286">
        <v>-0.132711049257</v>
      </c>
      <c r="L2338" s="284" t="s">
        <v>278</v>
      </c>
    </row>
    <row r="2339" spans="1:12" x14ac:dyDescent="0.25">
      <c r="A2339" s="284" t="s">
        <v>282</v>
      </c>
      <c r="B2339" s="284" t="s">
        <v>427</v>
      </c>
      <c r="C2339" s="284" t="s">
        <v>427</v>
      </c>
      <c r="D2339" s="284" t="s">
        <v>11063</v>
      </c>
      <c r="E2339" s="285">
        <v>607550</v>
      </c>
      <c r="F2339" s="288">
        <v>33.098999999999997</v>
      </c>
      <c r="G2339" t="s">
        <v>77</v>
      </c>
      <c r="H2339" s="289" t="s">
        <v>13444</v>
      </c>
      <c r="I2339" s="289" t="s">
        <v>13412</v>
      </c>
      <c r="J2339" s="289" t="s">
        <v>13417</v>
      </c>
      <c r="K2339" s="286">
        <v>3.1726304201100002E-2</v>
      </c>
      <c r="L2339" s="284" t="s">
        <v>271</v>
      </c>
    </row>
    <row r="2340" spans="1:12" x14ac:dyDescent="0.25">
      <c r="A2340" s="284" t="s">
        <v>282</v>
      </c>
      <c r="B2340" s="284" t="s">
        <v>427</v>
      </c>
      <c r="C2340" s="284" t="s">
        <v>427</v>
      </c>
      <c r="D2340" s="284" t="s">
        <v>11085</v>
      </c>
      <c r="E2340" s="285">
        <v>760871</v>
      </c>
      <c r="F2340" s="288">
        <v>33.098999999999997</v>
      </c>
      <c r="G2340" t="s">
        <v>77</v>
      </c>
      <c r="H2340" s="289" t="s">
        <v>13445</v>
      </c>
      <c r="I2340" s="289" t="s">
        <v>13412</v>
      </c>
      <c r="J2340" s="289" t="s">
        <v>13417</v>
      </c>
      <c r="K2340" s="286">
        <v>-0.55178735438399995</v>
      </c>
      <c r="L2340" s="284" t="s">
        <v>278</v>
      </c>
    </row>
    <row r="2341" spans="1:12" x14ac:dyDescent="0.25">
      <c r="A2341" s="284" t="s">
        <v>282</v>
      </c>
      <c r="B2341" s="284" t="s">
        <v>427</v>
      </c>
      <c r="C2341" s="284" t="s">
        <v>427</v>
      </c>
      <c r="D2341" s="284" t="s">
        <v>11130</v>
      </c>
      <c r="E2341" s="285">
        <v>644374</v>
      </c>
      <c r="F2341" s="288">
        <v>33.098999999999997</v>
      </c>
      <c r="G2341" t="s">
        <v>77</v>
      </c>
      <c r="H2341" s="289" t="s">
        <v>13411</v>
      </c>
      <c r="I2341" s="289" t="s">
        <v>13412</v>
      </c>
      <c r="J2341" s="289" t="s">
        <v>13416</v>
      </c>
      <c r="K2341" s="286">
        <v>-0.150810263897</v>
      </c>
      <c r="L2341" s="284" t="s">
        <v>278</v>
      </c>
    </row>
    <row r="2342" spans="1:12" x14ac:dyDescent="0.25">
      <c r="A2342" s="284" t="s">
        <v>282</v>
      </c>
      <c r="B2342" s="284" t="s">
        <v>427</v>
      </c>
      <c r="C2342" s="284" t="s">
        <v>427</v>
      </c>
      <c r="D2342" s="284" t="s">
        <v>11161</v>
      </c>
      <c r="E2342" s="285">
        <v>627321</v>
      </c>
      <c r="F2342" s="288">
        <v>33.098999999999997</v>
      </c>
      <c r="G2342" t="s">
        <v>77</v>
      </c>
      <c r="H2342" s="289" t="s">
        <v>13434</v>
      </c>
      <c r="I2342" s="289" t="s">
        <v>13412</v>
      </c>
      <c r="J2342" s="289" t="s">
        <v>13417</v>
      </c>
      <c r="K2342" s="286">
        <v>-0.52323413517499995</v>
      </c>
      <c r="L2342" s="284" t="s">
        <v>278</v>
      </c>
    </row>
    <row r="2343" spans="1:12" x14ac:dyDescent="0.25">
      <c r="A2343" s="284" t="s">
        <v>282</v>
      </c>
      <c r="B2343" s="284" t="s">
        <v>427</v>
      </c>
      <c r="C2343" s="284" t="s">
        <v>427</v>
      </c>
      <c r="D2343" s="284" t="s">
        <v>11187</v>
      </c>
      <c r="E2343" s="285">
        <v>726010</v>
      </c>
      <c r="F2343" s="288">
        <v>33.098999999999997</v>
      </c>
      <c r="G2343" t="s">
        <v>77</v>
      </c>
      <c r="H2343" s="289" t="s">
        <v>13444</v>
      </c>
      <c r="I2343" s="289" t="s">
        <v>13412</v>
      </c>
      <c r="J2343" s="289" t="s">
        <v>13422</v>
      </c>
      <c r="K2343" s="286">
        <v>-0.18317082625299999</v>
      </c>
      <c r="L2343" s="284" t="s">
        <v>278</v>
      </c>
    </row>
    <row r="2344" spans="1:12" x14ac:dyDescent="0.25">
      <c r="A2344" s="284" t="s">
        <v>282</v>
      </c>
      <c r="B2344" s="284" t="s">
        <v>427</v>
      </c>
      <c r="C2344" s="284" t="s">
        <v>427</v>
      </c>
      <c r="D2344" s="284" t="s">
        <v>11247</v>
      </c>
      <c r="E2344" s="285">
        <v>746843</v>
      </c>
      <c r="F2344" s="288">
        <v>33.098999999999997</v>
      </c>
      <c r="G2344" t="s">
        <v>77</v>
      </c>
      <c r="H2344" s="289" t="s">
        <v>13444</v>
      </c>
      <c r="I2344" s="289" t="s">
        <v>13412</v>
      </c>
      <c r="J2344" s="289" t="s">
        <v>13417</v>
      </c>
      <c r="K2344" s="286">
        <v>-0.48554696884600002</v>
      </c>
      <c r="L2344" s="284" t="s">
        <v>278</v>
      </c>
    </row>
    <row r="2345" spans="1:12" x14ac:dyDescent="0.25">
      <c r="A2345" s="284" t="s">
        <v>282</v>
      </c>
      <c r="B2345" s="284" t="s">
        <v>427</v>
      </c>
      <c r="C2345" s="284" t="s">
        <v>427</v>
      </c>
      <c r="D2345" s="284" t="s">
        <v>11262</v>
      </c>
      <c r="E2345" s="285">
        <v>603635</v>
      </c>
      <c r="F2345" s="288">
        <v>33.098999999999997</v>
      </c>
      <c r="G2345" t="s">
        <v>77</v>
      </c>
      <c r="H2345" s="289" t="s">
        <v>13444</v>
      </c>
      <c r="I2345" s="289" t="s">
        <v>13412</v>
      </c>
      <c r="J2345" s="289" t="s">
        <v>13422</v>
      </c>
      <c r="K2345" s="286">
        <v>5.45881126918E-2</v>
      </c>
      <c r="L2345" s="284" t="s">
        <v>271</v>
      </c>
    </row>
    <row r="2346" spans="1:12" x14ac:dyDescent="0.25">
      <c r="A2346" s="284" t="s">
        <v>282</v>
      </c>
      <c r="B2346" s="284" t="s">
        <v>427</v>
      </c>
      <c r="C2346" s="284" t="s">
        <v>427</v>
      </c>
      <c r="D2346" s="284" t="s">
        <v>11304</v>
      </c>
      <c r="E2346" s="285">
        <v>764051</v>
      </c>
      <c r="F2346" s="288">
        <v>33.098999999999997</v>
      </c>
      <c r="G2346" t="s">
        <v>77</v>
      </c>
      <c r="H2346" s="289" t="s">
        <v>13444</v>
      </c>
      <c r="I2346" s="289" t="s">
        <v>13412</v>
      </c>
      <c r="J2346" s="289" t="s">
        <v>13422</v>
      </c>
      <c r="K2346" s="286">
        <v>0.87365033687500004</v>
      </c>
      <c r="L2346" s="284" t="s">
        <v>293</v>
      </c>
    </row>
    <row r="2347" spans="1:12" x14ac:dyDescent="0.25">
      <c r="A2347" s="284" t="s">
        <v>282</v>
      </c>
      <c r="B2347" s="284" t="s">
        <v>427</v>
      </c>
      <c r="C2347" s="284" t="s">
        <v>427</v>
      </c>
      <c r="D2347" s="284" t="s">
        <v>11318</v>
      </c>
      <c r="E2347" s="285">
        <v>682748</v>
      </c>
      <c r="F2347" s="288">
        <v>33.098999999999997</v>
      </c>
      <c r="G2347" t="s">
        <v>77</v>
      </c>
      <c r="H2347" s="289" t="s">
        <v>13434</v>
      </c>
      <c r="I2347" s="289" t="s">
        <v>13412</v>
      </c>
      <c r="J2347" s="289" t="s">
        <v>13422</v>
      </c>
      <c r="K2347" s="286">
        <v>-0.19128664363100001</v>
      </c>
      <c r="L2347" s="284" t="s">
        <v>278</v>
      </c>
    </row>
    <row r="2348" spans="1:12" x14ac:dyDescent="0.25">
      <c r="A2348" s="284" t="s">
        <v>282</v>
      </c>
      <c r="B2348" s="284" t="s">
        <v>427</v>
      </c>
      <c r="C2348" s="284" t="s">
        <v>427</v>
      </c>
      <c r="D2348" s="284" t="s">
        <v>11329</v>
      </c>
      <c r="E2348" s="285">
        <v>781959</v>
      </c>
      <c r="F2348" s="288">
        <v>33.098999999999997</v>
      </c>
      <c r="G2348" t="s">
        <v>77</v>
      </c>
      <c r="H2348" s="289" t="s">
        <v>13444</v>
      </c>
      <c r="I2348" s="289" t="s">
        <v>13412</v>
      </c>
      <c r="J2348" s="289" t="s">
        <v>13417</v>
      </c>
      <c r="K2348" s="286">
        <v>3.5606037258800002E-2</v>
      </c>
      <c r="L2348" s="284" t="s">
        <v>271</v>
      </c>
    </row>
    <row r="2349" spans="1:12" x14ac:dyDescent="0.25">
      <c r="A2349" s="284" t="s">
        <v>282</v>
      </c>
      <c r="B2349" s="284" t="s">
        <v>427</v>
      </c>
      <c r="C2349" s="284" t="s">
        <v>427</v>
      </c>
      <c r="D2349" s="284" t="s">
        <v>11373</v>
      </c>
      <c r="E2349" s="285">
        <v>781975</v>
      </c>
      <c r="F2349" s="288">
        <v>33.098999999999997</v>
      </c>
      <c r="G2349" t="s">
        <v>77</v>
      </c>
      <c r="H2349" s="289" t="s">
        <v>13444</v>
      </c>
      <c r="I2349" s="289" t="s">
        <v>13412</v>
      </c>
      <c r="J2349" s="289" t="s">
        <v>13422</v>
      </c>
      <c r="K2349" s="286">
        <v>0.17387427874799999</v>
      </c>
      <c r="L2349" s="284" t="s">
        <v>271</v>
      </c>
    </row>
    <row r="2350" spans="1:12" x14ac:dyDescent="0.25">
      <c r="A2350" s="284" t="s">
        <v>282</v>
      </c>
      <c r="B2350" s="284" t="s">
        <v>427</v>
      </c>
      <c r="C2350" s="284" t="s">
        <v>427</v>
      </c>
      <c r="D2350" s="284" t="s">
        <v>11395</v>
      </c>
      <c r="E2350" s="285">
        <v>738166</v>
      </c>
      <c r="F2350" s="288">
        <v>33.098999999999997</v>
      </c>
      <c r="G2350" t="s">
        <v>76</v>
      </c>
      <c r="H2350" s="289" t="s">
        <v>13434</v>
      </c>
      <c r="I2350" s="289" t="s">
        <v>13412</v>
      </c>
      <c r="J2350" s="289" t="s">
        <v>13417</v>
      </c>
      <c r="K2350" s="286">
        <v>-0.266053023163</v>
      </c>
      <c r="L2350" s="284" t="s">
        <v>278</v>
      </c>
    </row>
    <row r="2351" spans="1:12" x14ac:dyDescent="0.25">
      <c r="A2351" s="284" t="s">
        <v>282</v>
      </c>
      <c r="B2351" s="284" t="s">
        <v>427</v>
      </c>
      <c r="C2351" s="284" t="s">
        <v>427</v>
      </c>
      <c r="D2351" s="284" t="s">
        <v>11682</v>
      </c>
      <c r="E2351" s="285">
        <v>672084</v>
      </c>
      <c r="F2351" s="288">
        <v>33.098999999999997</v>
      </c>
      <c r="G2351" t="s">
        <v>77</v>
      </c>
      <c r="H2351" s="289" t="s">
        <v>13434</v>
      </c>
      <c r="I2351" s="289" t="s">
        <v>13412</v>
      </c>
      <c r="J2351" s="289" t="s">
        <v>13417</v>
      </c>
      <c r="K2351" s="286">
        <v>-0.49612099862100001</v>
      </c>
      <c r="L2351" s="284" t="s">
        <v>278</v>
      </c>
    </row>
    <row r="2352" spans="1:12" x14ac:dyDescent="0.25">
      <c r="A2352" s="284" t="s">
        <v>282</v>
      </c>
      <c r="B2352" s="284" t="s">
        <v>427</v>
      </c>
      <c r="C2352" s="284" t="s">
        <v>427</v>
      </c>
      <c r="D2352" s="284" t="s">
        <v>11683</v>
      </c>
      <c r="E2352" s="285">
        <v>748391</v>
      </c>
      <c r="F2352" s="288">
        <v>33.098999999999997</v>
      </c>
      <c r="G2352" t="s">
        <v>76</v>
      </c>
      <c r="H2352" s="289" t="s">
        <v>13434</v>
      </c>
      <c r="I2352" s="289" t="s">
        <v>13412</v>
      </c>
      <c r="J2352" s="289" t="s">
        <v>13416</v>
      </c>
      <c r="K2352" s="286">
        <v>-0.33087271534000001</v>
      </c>
      <c r="L2352" s="284" t="s">
        <v>278</v>
      </c>
    </row>
    <row r="2353" spans="1:12" x14ac:dyDescent="0.25">
      <c r="A2353" s="284" t="s">
        <v>282</v>
      </c>
      <c r="B2353" s="284" t="s">
        <v>427</v>
      </c>
      <c r="C2353" s="284" t="s">
        <v>427</v>
      </c>
      <c r="D2353" s="284" t="s">
        <v>11709</v>
      </c>
      <c r="E2353" s="285">
        <v>667749</v>
      </c>
      <c r="F2353" s="288">
        <v>33.098999999999997</v>
      </c>
      <c r="G2353" t="s">
        <v>76</v>
      </c>
      <c r="H2353" s="289" t="s">
        <v>13434</v>
      </c>
      <c r="I2353" s="289" t="s">
        <v>13412</v>
      </c>
      <c r="J2353" s="289" t="s">
        <v>13417</v>
      </c>
      <c r="K2353" s="286">
        <v>0.151489701103</v>
      </c>
      <c r="L2353" s="284" t="s">
        <v>271</v>
      </c>
    </row>
    <row r="2354" spans="1:12" x14ac:dyDescent="0.25">
      <c r="A2354" s="284" t="s">
        <v>282</v>
      </c>
      <c r="B2354" s="284" t="s">
        <v>427</v>
      </c>
      <c r="C2354" s="284" t="s">
        <v>427</v>
      </c>
      <c r="D2354" s="284" t="s">
        <v>11806</v>
      </c>
      <c r="E2354" s="285">
        <v>662542</v>
      </c>
      <c r="F2354" s="288">
        <v>33.098999999999997</v>
      </c>
      <c r="G2354" t="s">
        <v>76</v>
      </c>
      <c r="H2354" s="289" t="s">
        <v>13445</v>
      </c>
      <c r="I2354" s="289" t="s">
        <v>13412</v>
      </c>
      <c r="J2354" s="289" t="s">
        <v>13417</v>
      </c>
      <c r="K2354" s="286">
        <v>-0.42154510519999999</v>
      </c>
      <c r="L2354" s="284" t="s">
        <v>278</v>
      </c>
    </row>
    <row r="2355" spans="1:12" x14ac:dyDescent="0.25">
      <c r="A2355" s="284" t="s">
        <v>282</v>
      </c>
      <c r="B2355" s="284" t="s">
        <v>427</v>
      </c>
      <c r="C2355" s="284" t="s">
        <v>427</v>
      </c>
      <c r="D2355" s="284" t="s">
        <v>11807</v>
      </c>
      <c r="E2355" s="285">
        <v>694118</v>
      </c>
      <c r="F2355" s="288">
        <v>33.098999999999997</v>
      </c>
      <c r="G2355" t="s">
        <v>77</v>
      </c>
      <c r="H2355" s="289" t="s">
        <v>13444</v>
      </c>
      <c r="I2355" s="289" t="s">
        <v>13412</v>
      </c>
      <c r="J2355" s="289" t="s">
        <v>13422</v>
      </c>
      <c r="K2355" s="286">
        <v>0.118337876449</v>
      </c>
      <c r="L2355" s="284" t="s">
        <v>271</v>
      </c>
    </row>
    <row r="2356" spans="1:12" x14ac:dyDescent="0.25">
      <c r="A2356" s="284" t="s">
        <v>282</v>
      </c>
      <c r="B2356" s="284" t="s">
        <v>427</v>
      </c>
      <c r="C2356" s="284" t="s">
        <v>427</v>
      </c>
      <c r="D2356" s="284" t="s">
        <v>11811</v>
      </c>
      <c r="E2356" s="285">
        <v>658022</v>
      </c>
      <c r="F2356" s="288">
        <v>33.098999999999997</v>
      </c>
      <c r="G2356" t="s">
        <v>76</v>
      </c>
      <c r="H2356" s="289" t="s">
        <v>13434</v>
      </c>
      <c r="I2356" s="289" t="s">
        <v>13412</v>
      </c>
      <c r="J2356" s="289" t="s">
        <v>13417</v>
      </c>
      <c r="K2356" s="286">
        <v>-0.50363454075400005</v>
      </c>
      <c r="L2356" s="284" t="s">
        <v>278</v>
      </c>
    </row>
    <row r="2357" spans="1:12" x14ac:dyDescent="0.25">
      <c r="A2357" s="284" t="s">
        <v>282</v>
      </c>
      <c r="B2357" s="284" t="s">
        <v>427</v>
      </c>
      <c r="C2357" s="284" t="s">
        <v>427</v>
      </c>
      <c r="D2357" s="284" t="s">
        <v>11834</v>
      </c>
      <c r="E2357" s="285">
        <v>658006</v>
      </c>
      <c r="F2357" s="288">
        <v>33.098999999999997</v>
      </c>
      <c r="G2357" t="s">
        <v>76</v>
      </c>
      <c r="H2357" s="289" t="s">
        <v>13444</v>
      </c>
      <c r="I2357" s="289" t="s">
        <v>13412</v>
      </c>
      <c r="J2357" s="289" t="s">
        <v>13416</v>
      </c>
      <c r="K2357" s="286">
        <v>-0.73804284241100004</v>
      </c>
      <c r="L2357" s="284" t="s">
        <v>278</v>
      </c>
    </row>
    <row r="2358" spans="1:12" x14ac:dyDescent="0.25">
      <c r="A2358" s="284" t="s">
        <v>282</v>
      </c>
      <c r="B2358" s="284" t="s">
        <v>427</v>
      </c>
      <c r="C2358" s="284" t="s">
        <v>427</v>
      </c>
      <c r="D2358" s="284" t="s">
        <v>11904</v>
      </c>
      <c r="E2358" s="285">
        <v>680478</v>
      </c>
      <c r="F2358" s="288">
        <v>33.098999999999997</v>
      </c>
      <c r="G2358" t="s">
        <v>76</v>
      </c>
      <c r="H2358" s="289" t="s">
        <v>13445</v>
      </c>
      <c r="I2358" s="289" t="s">
        <v>13412</v>
      </c>
      <c r="J2358" s="289" t="s">
        <v>13422</v>
      </c>
      <c r="K2358" s="286">
        <v>0.36383674578300002</v>
      </c>
      <c r="L2358" s="284" t="s">
        <v>271</v>
      </c>
    </row>
    <row r="2359" spans="1:12" x14ac:dyDescent="0.25">
      <c r="A2359" s="284" t="s">
        <v>282</v>
      </c>
      <c r="B2359" s="284" t="s">
        <v>427</v>
      </c>
      <c r="C2359" s="284" t="s">
        <v>427</v>
      </c>
      <c r="D2359" s="284" t="s">
        <v>11959</v>
      </c>
      <c r="E2359" s="285">
        <v>750328</v>
      </c>
      <c r="F2359" s="288">
        <v>33.098999999999997</v>
      </c>
      <c r="G2359" t="s">
        <v>76</v>
      </c>
      <c r="H2359" s="289" t="s">
        <v>13445</v>
      </c>
      <c r="I2359" s="289" t="s">
        <v>13412</v>
      </c>
      <c r="J2359" s="289" t="s">
        <v>13416</v>
      </c>
      <c r="K2359" s="286">
        <v>-0.458147650425</v>
      </c>
      <c r="L2359" s="284" t="s">
        <v>278</v>
      </c>
    </row>
    <row r="2360" spans="1:12" x14ac:dyDescent="0.25">
      <c r="A2360" s="284" t="s">
        <v>282</v>
      </c>
      <c r="B2360" s="284" t="s">
        <v>427</v>
      </c>
      <c r="C2360" s="284" t="s">
        <v>427</v>
      </c>
      <c r="D2360" s="284" t="s">
        <v>11966</v>
      </c>
      <c r="E2360" s="285">
        <v>638315</v>
      </c>
      <c r="F2360" s="288">
        <v>33.098999999999997</v>
      </c>
      <c r="G2360" t="s">
        <v>76</v>
      </c>
      <c r="H2360" s="289" t="s">
        <v>13444</v>
      </c>
      <c r="I2360" s="289" t="s">
        <v>13412</v>
      </c>
      <c r="J2360" s="289" t="s">
        <v>13417</v>
      </c>
      <c r="K2360" s="286">
        <v>-0.62210158144200001</v>
      </c>
      <c r="L2360" s="284" t="s">
        <v>278</v>
      </c>
    </row>
    <row r="2361" spans="1:12" x14ac:dyDescent="0.25">
      <c r="A2361" s="284" t="s">
        <v>282</v>
      </c>
      <c r="B2361" s="284" t="s">
        <v>427</v>
      </c>
      <c r="C2361" s="284" t="s">
        <v>427</v>
      </c>
      <c r="D2361" s="284" t="s">
        <v>12028</v>
      </c>
      <c r="E2361" s="285">
        <v>603643</v>
      </c>
      <c r="F2361" s="288">
        <v>33.098999999999997</v>
      </c>
      <c r="G2361" t="s">
        <v>76</v>
      </c>
      <c r="H2361" s="289" t="s">
        <v>13434</v>
      </c>
      <c r="I2361" s="289" t="s">
        <v>13412</v>
      </c>
      <c r="J2361" s="289" t="s">
        <v>13416</v>
      </c>
      <c r="K2361" s="286">
        <v>-0.119995528086</v>
      </c>
      <c r="L2361" s="284" t="s">
        <v>278</v>
      </c>
    </row>
    <row r="2362" spans="1:12" x14ac:dyDescent="0.25">
      <c r="A2362" s="284" t="s">
        <v>282</v>
      </c>
      <c r="B2362" s="284" t="s">
        <v>427</v>
      </c>
      <c r="C2362" s="284" t="s">
        <v>427</v>
      </c>
      <c r="D2362" s="284" t="s">
        <v>12032</v>
      </c>
      <c r="E2362" s="285">
        <v>781321</v>
      </c>
      <c r="F2362" s="288">
        <v>33.098999999999997</v>
      </c>
      <c r="G2362" t="s">
        <v>77</v>
      </c>
      <c r="H2362" s="289" t="s">
        <v>13444</v>
      </c>
      <c r="I2362" s="289" t="s">
        <v>13412</v>
      </c>
      <c r="J2362" s="289" t="s">
        <v>13423</v>
      </c>
      <c r="K2362" s="286">
        <v>-4.5256189460999997E-2</v>
      </c>
      <c r="L2362" s="284" t="s">
        <v>278</v>
      </c>
    </row>
    <row r="2363" spans="1:12" x14ac:dyDescent="0.25">
      <c r="A2363" s="284" t="s">
        <v>282</v>
      </c>
      <c r="B2363" s="284" t="s">
        <v>427</v>
      </c>
      <c r="C2363" s="284" t="s">
        <v>427</v>
      </c>
      <c r="D2363" s="284" t="s">
        <v>12132</v>
      </c>
      <c r="E2363" s="285">
        <v>774766</v>
      </c>
      <c r="F2363" s="288">
        <v>33.098999999999997</v>
      </c>
      <c r="G2363" t="s">
        <v>77</v>
      </c>
      <c r="H2363" s="289" t="s">
        <v>13434</v>
      </c>
      <c r="I2363" s="289" t="s">
        <v>13412</v>
      </c>
      <c r="J2363" s="289" t="s">
        <v>13417</v>
      </c>
      <c r="K2363" s="286">
        <v>-0.32458586916299997</v>
      </c>
      <c r="L2363" s="284" t="s">
        <v>278</v>
      </c>
    </row>
    <row r="2364" spans="1:12" x14ac:dyDescent="0.25">
      <c r="A2364" s="284" t="s">
        <v>282</v>
      </c>
      <c r="B2364" s="284" t="s">
        <v>427</v>
      </c>
      <c r="C2364" s="284" t="s">
        <v>427</v>
      </c>
      <c r="D2364" s="284" t="s">
        <v>12176</v>
      </c>
      <c r="E2364" s="285">
        <v>640131</v>
      </c>
      <c r="F2364" s="288">
        <v>33.098999999999997</v>
      </c>
      <c r="G2364" t="s">
        <v>76</v>
      </c>
      <c r="H2364" s="289" t="s">
        <v>13434</v>
      </c>
      <c r="I2364" s="289" t="s">
        <v>13412</v>
      </c>
      <c r="J2364" s="289" t="s">
        <v>13416</v>
      </c>
      <c r="K2364" s="286">
        <v>-0.46531383198499998</v>
      </c>
      <c r="L2364" s="284" t="s">
        <v>278</v>
      </c>
    </row>
    <row r="2365" spans="1:12" x14ac:dyDescent="0.25">
      <c r="A2365" s="284" t="s">
        <v>282</v>
      </c>
      <c r="B2365" s="284" t="s">
        <v>427</v>
      </c>
      <c r="C2365" s="284" t="s">
        <v>427</v>
      </c>
      <c r="D2365" s="284" t="s">
        <v>12238</v>
      </c>
      <c r="E2365" s="285">
        <v>655627</v>
      </c>
      <c r="F2365" s="288">
        <v>33.098999999999997</v>
      </c>
      <c r="G2365" t="s">
        <v>76</v>
      </c>
      <c r="H2365" s="289" t="s">
        <v>13444</v>
      </c>
      <c r="I2365" s="289" t="s">
        <v>13412</v>
      </c>
      <c r="J2365" s="289" t="s">
        <v>13417</v>
      </c>
      <c r="K2365" s="286">
        <v>-0.54831075567099996</v>
      </c>
      <c r="L2365" s="284" t="s">
        <v>278</v>
      </c>
    </row>
    <row r="2366" spans="1:12" x14ac:dyDescent="0.25">
      <c r="A2366" s="284" t="s">
        <v>282</v>
      </c>
      <c r="B2366" s="284" t="s">
        <v>427</v>
      </c>
      <c r="C2366" s="284" t="s">
        <v>427</v>
      </c>
      <c r="D2366" s="284" t="s">
        <v>12292</v>
      </c>
      <c r="E2366" s="285">
        <v>627330</v>
      </c>
      <c r="F2366" s="288">
        <v>33.098999999999997</v>
      </c>
      <c r="G2366" t="s">
        <v>76</v>
      </c>
      <c r="H2366" s="289" t="s">
        <v>13434</v>
      </c>
      <c r="I2366" s="289" t="s">
        <v>13412</v>
      </c>
      <c r="J2366" s="289" t="s">
        <v>13416</v>
      </c>
      <c r="K2366" s="286">
        <v>-0.26886630338200002</v>
      </c>
      <c r="L2366" s="284" t="s">
        <v>278</v>
      </c>
    </row>
    <row r="2367" spans="1:12" x14ac:dyDescent="0.25">
      <c r="A2367" s="284" t="s">
        <v>282</v>
      </c>
      <c r="B2367" s="284" t="s">
        <v>427</v>
      </c>
      <c r="C2367" s="284" t="s">
        <v>427</v>
      </c>
      <c r="D2367" s="284" t="s">
        <v>12303</v>
      </c>
      <c r="E2367" s="285">
        <v>683906</v>
      </c>
      <c r="F2367" s="288">
        <v>33.098999999999997</v>
      </c>
      <c r="G2367" t="s">
        <v>77</v>
      </c>
      <c r="H2367" s="289" t="s">
        <v>13444</v>
      </c>
      <c r="I2367" s="289" t="s">
        <v>13412</v>
      </c>
      <c r="J2367" s="289" t="s">
        <v>13417</v>
      </c>
      <c r="K2367" s="286">
        <v>-0.402978947882</v>
      </c>
      <c r="L2367" s="284" t="s">
        <v>278</v>
      </c>
    </row>
    <row r="2368" spans="1:12" x14ac:dyDescent="0.25">
      <c r="A2368" s="284" t="s">
        <v>282</v>
      </c>
      <c r="B2368" s="284" t="s">
        <v>427</v>
      </c>
      <c r="C2368" s="284" t="s">
        <v>427</v>
      </c>
      <c r="D2368" s="284" t="s">
        <v>12392</v>
      </c>
      <c r="E2368" s="285">
        <v>766631</v>
      </c>
      <c r="F2368" s="288">
        <v>33.098999999999997</v>
      </c>
      <c r="G2368" t="s">
        <v>77</v>
      </c>
      <c r="H2368" s="289" t="s">
        <v>13444</v>
      </c>
      <c r="I2368" s="289" t="s">
        <v>13412</v>
      </c>
      <c r="J2368" s="289" t="s">
        <v>13417</v>
      </c>
      <c r="K2368" s="286">
        <v>-0.45637594917399998</v>
      </c>
      <c r="L2368" s="284" t="s">
        <v>278</v>
      </c>
    </row>
    <row r="2369" spans="1:12" x14ac:dyDescent="0.25">
      <c r="A2369" s="284" t="s">
        <v>282</v>
      </c>
      <c r="B2369" s="284" t="s">
        <v>427</v>
      </c>
      <c r="C2369" s="284" t="s">
        <v>427</v>
      </c>
      <c r="D2369" s="284" t="s">
        <v>12455</v>
      </c>
      <c r="E2369" s="285">
        <v>623709</v>
      </c>
      <c r="F2369" s="288">
        <v>33.098999999999997</v>
      </c>
      <c r="G2369" t="s">
        <v>76</v>
      </c>
      <c r="H2369" s="289" t="s">
        <v>13445</v>
      </c>
      <c r="I2369" s="289" t="s">
        <v>13412</v>
      </c>
      <c r="J2369" s="289" t="s">
        <v>13417</v>
      </c>
      <c r="K2369" s="286">
        <v>-0.68788273547400003</v>
      </c>
      <c r="L2369" s="284" t="s">
        <v>278</v>
      </c>
    </row>
    <row r="2370" spans="1:12" x14ac:dyDescent="0.25">
      <c r="A2370" s="284" t="s">
        <v>282</v>
      </c>
      <c r="B2370" s="284" t="s">
        <v>427</v>
      </c>
      <c r="C2370" s="284" t="s">
        <v>427</v>
      </c>
      <c r="D2370" s="284" t="s">
        <v>12457</v>
      </c>
      <c r="E2370" s="285">
        <v>626571</v>
      </c>
      <c r="F2370" s="288">
        <v>33.098999999999997</v>
      </c>
      <c r="G2370" t="s">
        <v>77</v>
      </c>
      <c r="H2370" s="289" t="s">
        <v>13444</v>
      </c>
      <c r="I2370" s="289" t="s">
        <v>13412</v>
      </c>
      <c r="J2370" s="289" t="s">
        <v>13417</v>
      </c>
      <c r="K2370" s="286">
        <v>0.71042540044199998</v>
      </c>
      <c r="L2370" s="284" t="s">
        <v>293</v>
      </c>
    </row>
    <row r="2371" spans="1:12" x14ac:dyDescent="0.25">
      <c r="A2371" s="284" t="s">
        <v>282</v>
      </c>
      <c r="B2371" s="284" t="s">
        <v>427</v>
      </c>
      <c r="C2371" s="284" t="s">
        <v>427</v>
      </c>
      <c r="D2371" s="284" t="s">
        <v>12479</v>
      </c>
      <c r="E2371" s="285">
        <v>682756</v>
      </c>
      <c r="F2371" s="288">
        <v>33.098999999999997</v>
      </c>
      <c r="G2371" t="s">
        <v>76</v>
      </c>
      <c r="H2371" s="289" t="s">
        <v>13444</v>
      </c>
      <c r="I2371" s="289" t="s">
        <v>13412</v>
      </c>
      <c r="J2371" s="289" t="s">
        <v>13417</v>
      </c>
      <c r="K2371" s="286">
        <v>-6.0647235998899998E-2</v>
      </c>
      <c r="L2371" s="284" t="s">
        <v>278</v>
      </c>
    </row>
    <row r="2372" spans="1:12" x14ac:dyDescent="0.25">
      <c r="A2372" s="284" t="s">
        <v>282</v>
      </c>
      <c r="B2372" s="284" t="s">
        <v>427</v>
      </c>
      <c r="C2372" s="284" t="s">
        <v>427</v>
      </c>
      <c r="D2372" s="284" t="s">
        <v>12485</v>
      </c>
      <c r="E2372" s="285">
        <v>733431</v>
      </c>
      <c r="F2372" s="288">
        <v>33.098999999999997</v>
      </c>
      <c r="G2372" t="s">
        <v>76</v>
      </c>
      <c r="H2372" s="289" t="s">
        <v>13444</v>
      </c>
      <c r="I2372" s="289" t="s">
        <v>13412</v>
      </c>
      <c r="J2372" s="289" t="s">
        <v>13417</v>
      </c>
      <c r="K2372" s="286">
        <v>-0.50176662832100005</v>
      </c>
      <c r="L2372" s="284" t="s">
        <v>278</v>
      </c>
    </row>
    <row r="2373" spans="1:12" x14ac:dyDescent="0.25">
      <c r="A2373" s="284" t="s">
        <v>282</v>
      </c>
      <c r="B2373" s="284" t="s">
        <v>427</v>
      </c>
      <c r="C2373" s="284" t="s">
        <v>427</v>
      </c>
      <c r="D2373" s="284" t="s">
        <v>12497</v>
      </c>
      <c r="E2373" s="285">
        <v>680567</v>
      </c>
      <c r="F2373" s="288">
        <v>33.098999999999997</v>
      </c>
      <c r="G2373" t="s">
        <v>77</v>
      </c>
      <c r="H2373" s="289" t="s">
        <v>13434</v>
      </c>
      <c r="I2373" s="289" t="s">
        <v>13412</v>
      </c>
      <c r="J2373" s="289" t="s">
        <v>13422</v>
      </c>
      <c r="K2373" s="286">
        <v>-0.40026385715599999</v>
      </c>
      <c r="L2373" s="284" t="s">
        <v>278</v>
      </c>
    </row>
    <row r="2374" spans="1:12" x14ac:dyDescent="0.25">
      <c r="A2374" s="284" t="s">
        <v>282</v>
      </c>
      <c r="B2374" s="284" t="s">
        <v>427</v>
      </c>
      <c r="C2374" s="284" t="s">
        <v>427</v>
      </c>
      <c r="D2374" s="284" t="s">
        <v>12500</v>
      </c>
      <c r="E2374" s="285">
        <v>680532</v>
      </c>
      <c r="F2374" s="288">
        <v>33.098999999999997</v>
      </c>
      <c r="G2374" t="s">
        <v>77</v>
      </c>
      <c r="H2374" s="289" t="s">
        <v>13444</v>
      </c>
      <c r="I2374" s="289" t="s">
        <v>13412</v>
      </c>
      <c r="J2374" s="289" t="s">
        <v>13417</v>
      </c>
      <c r="K2374" s="286">
        <v>-0.14483921246199999</v>
      </c>
      <c r="L2374" s="284" t="s">
        <v>278</v>
      </c>
    </row>
    <row r="2375" spans="1:12" x14ac:dyDescent="0.25">
      <c r="A2375" s="284" t="s">
        <v>282</v>
      </c>
      <c r="B2375" s="284" t="s">
        <v>427</v>
      </c>
      <c r="C2375" s="284" t="s">
        <v>427</v>
      </c>
      <c r="D2375" s="284" t="s">
        <v>12550</v>
      </c>
      <c r="E2375" s="285">
        <v>667757</v>
      </c>
      <c r="F2375" s="288">
        <v>33.098999999999997</v>
      </c>
      <c r="G2375" t="s">
        <v>77</v>
      </c>
      <c r="H2375" s="289" t="s">
        <v>13444</v>
      </c>
      <c r="I2375" s="289" t="s">
        <v>13412</v>
      </c>
      <c r="J2375" s="289" t="s">
        <v>13417</v>
      </c>
      <c r="K2375" s="286">
        <v>0.37904619469</v>
      </c>
      <c r="L2375" s="284" t="s">
        <v>271</v>
      </c>
    </row>
    <row r="2376" spans="1:12" x14ac:dyDescent="0.25">
      <c r="A2376" s="284" t="s">
        <v>282</v>
      </c>
      <c r="B2376" s="284" t="s">
        <v>427</v>
      </c>
      <c r="C2376" s="284" t="s">
        <v>427</v>
      </c>
      <c r="D2376" s="284" t="s">
        <v>12558</v>
      </c>
      <c r="E2376" s="285">
        <v>623661</v>
      </c>
      <c r="F2376" s="288">
        <v>33.098999999999997</v>
      </c>
      <c r="G2376" t="s">
        <v>77</v>
      </c>
      <c r="H2376" s="289" t="s">
        <v>13444</v>
      </c>
      <c r="I2376" s="289" t="s">
        <v>13412</v>
      </c>
      <c r="J2376" s="289" t="s">
        <v>13417</v>
      </c>
      <c r="K2376" s="286">
        <v>-0.360719830937</v>
      </c>
      <c r="L2376" s="284" t="s">
        <v>278</v>
      </c>
    </row>
    <row r="2377" spans="1:12" x14ac:dyDescent="0.25">
      <c r="A2377" s="284" t="s">
        <v>282</v>
      </c>
      <c r="B2377" s="284" t="s">
        <v>427</v>
      </c>
      <c r="C2377" s="284" t="s">
        <v>427</v>
      </c>
      <c r="D2377" s="284" t="s">
        <v>12600</v>
      </c>
      <c r="E2377" s="285">
        <v>733458</v>
      </c>
      <c r="F2377" s="288">
        <v>33.098999999999997</v>
      </c>
      <c r="G2377" t="s">
        <v>76</v>
      </c>
      <c r="H2377" s="289" t="s">
        <v>13445</v>
      </c>
      <c r="I2377" s="289" t="s">
        <v>13412</v>
      </c>
      <c r="J2377" s="289" t="s">
        <v>13416</v>
      </c>
      <c r="K2377" s="286">
        <v>-0.102261811004</v>
      </c>
      <c r="L2377" s="284" t="s">
        <v>278</v>
      </c>
    </row>
    <row r="2378" spans="1:12" x14ac:dyDescent="0.25">
      <c r="A2378" s="284" t="s">
        <v>282</v>
      </c>
      <c r="B2378" s="284" t="s">
        <v>427</v>
      </c>
      <c r="C2378" s="284" t="s">
        <v>427</v>
      </c>
      <c r="D2378" s="284" t="s">
        <v>12697</v>
      </c>
      <c r="E2378" s="285">
        <v>673471</v>
      </c>
      <c r="F2378" s="288">
        <v>33.098999999999997</v>
      </c>
      <c r="G2378" t="s">
        <v>76</v>
      </c>
      <c r="H2378" s="289" t="s">
        <v>13445</v>
      </c>
      <c r="I2378" s="289" t="s">
        <v>13412</v>
      </c>
      <c r="J2378" s="289" t="s">
        <v>13416</v>
      </c>
      <c r="K2378" s="286">
        <v>-0.56277668633800004</v>
      </c>
      <c r="L2378" s="284" t="s">
        <v>278</v>
      </c>
    </row>
    <row r="2379" spans="1:12" x14ac:dyDescent="0.25">
      <c r="A2379" s="284" t="s">
        <v>282</v>
      </c>
      <c r="B2379" s="284" t="s">
        <v>427</v>
      </c>
      <c r="C2379" s="284" t="s">
        <v>427</v>
      </c>
      <c r="D2379" s="284" t="s">
        <v>12700</v>
      </c>
      <c r="E2379" s="285">
        <v>724645</v>
      </c>
      <c r="F2379" s="288">
        <v>33.098999999999997</v>
      </c>
      <c r="G2379" t="s">
        <v>77</v>
      </c>
      <c r="H2379" s="289" t="s">
        <v>13444</v>
      </c>
      <c r="I2379" s="289" t="s">
        <v>13412</v>
      </c>
      <c r="J2379" s="289" t="s">
        <v>13417</v>
      </c>
      <c r="K2379" s="286">
        <v>-9.3416112175799995E-2</v>
      </c>
      <c r="L2379" s="284" t="s">
        <v>278</v>
      </c>
    </row>
    <row r="2380" spans="1:12" x14ac:dyDescent="0.25">
      <c r="A2380" s="284" t="s">
        <v>282</v>
      </c>
      <c r="B2380" s="284" t="s">
        <v>427</v>
      </c>
      <c r="C2380" s="284" t="s">
        <v>427</v>
      </c>
      <c r="D2380" s="284" t="s">
        <v>12717</v>
      </c>
      <c r="E2380" s="285">
        <v>724653</v>
      </c>
      <c r="F2380" s="288">
        <v>33.098999999999997</v>
      </c>
      <c r="G2380" t="s">
        <v>77</v>
      </c>
      <c r="H2380" s="289" t="s">
        <v>13444</v>
      </c>
      <c r="I2380" s="289" t="s">
        <v>13412</v>
      </c>
      <c r="J2380" s="289" t="s">
        <v>13417</v>
      </c>
      <c r="K2380" s="286">
        <v>0.37822156136099999</v>
      </c>
      <c r="L2380" s="284" t="s">
        <v>271</v>
      </c>
    </row>
    <row r="2381" spans="1:12" x14ac:dyDescent="0.25">
      <c r="A2381" s="284" t="s">
        <v>282</v>
      </c>
      <c r="B2381" s="284" t="s">
        <v>427</v>
      </c>
      <c r="C2381" s="284" t="s">
        <v>427</v>
      </c>
      <c r="D2381" s="284" t="s">
        <v>12754</v>
      </c>
      <c r="E2381" s="285">
        <v>638285</v>
      </c>
      <c r="F2381" s="288">
        <v>33.098999999999997</v>
      </c>
      <c r="G2381" t="s">
        <v>76</v>
      </c>
      <c r="H2381" s="289" t="s">
        <v>13434</v>
      </c>
      <c r="I2381" s="289" t="s">
        <v>13412</v>
      </c>
      <c r="J2381" s="289" t="s">
        <v>13417</v>
      </c>
      <c r="K2381" s="286">
        <v>-0.60685714080200004</v>
      </c>
      <c r="L2381" s="284" t="s">
        <v>278</v>
      </c>
    </row>
    <row r="2382" spans="1:12" x14ac:dyDescent="0.25">
      <c r="A2382" s="284" t="s">
        <v>282</v>
      </c>
      <c r="B2382" s="284" t="s">
        <v>427</v>
      </c>
      <c r="C2382" s="284" t="s">
        <v>427</v>
      </c>
      <c r="D2382" s="284" t="s">
        <v>12842</v>
      </c>
      <c r="E2382" s="285">
        <v>781983</v>
      </c>
      <c r="F2382" s="288">
        <v>33.098999999999997</v>
      </c>
      <c r="G2382" t="s">
        <v>77</v>
      </c>
      <c r="H2382" s="289" t="s">
        <v>13444</v>
      </c>
      <c r="I2382" s="289" t="s">
        <v>13412</v>
      </c>
      <c r="J2382" s="289" t="s">
        <v>13423</v>
      </c>
      <c r="K2382" s="286">
        <v>0.50958248842300002</v>
      </c>
      <c r="L2382" s="284" t="s">
        <v>293</v>
      </c>
    </row>
    <row r="2383" spans="1:12" x14ac:dyDescent="0.25">
      <c r="A2383" s="284" t="s">
        <v>282</v>
      </c>
      <c r="B2383" s="284" t="s">
        <v>427</v>
      </c>
      <c r="C2383" s="284" t="s">
        <v>427</v>
      </c>
      <c r="D2383" s="284" t="s">
        <v>12858</v>
      </c>
      <c r="E2383" s="285">
        <v>717088</v>
      </c>
      <c r="F2383" s="288">
        <v>33.098999999999997</v>
      </c>
      <c r="G2383" t="s">
        <v>77</v>
      </c>
      <c r="H2383" s="289" t="s">
        <v>13445</v>
      </c>
      <c r="I2383" s="289" t="s">
        <v>13412</v>
      </c>
      <c r="J2383" s="289" t="s">
        <v>13416</v>
      </c>
      <c r="K2383" s="286">
        <v>0.360538385297</v>
      </c>
      <c r="L2383" s="284" t="s">
        <v>271</v>
      </c>
    </row>
    <row r="2384" spans="1:12" x14ac:dyDescent="0.25">
      <c r="A2384" s="284" t="s">
        <v>282</v>
      </c>
      <c r="B2384" s="284" t="s">
        <v>427</v>
      </c>
      <c r="C2384" s="284" t="s">
        <v>427</v>
      </c>
      <c r="D2384" s="284" t="s">
        <v>12896</v>
      </c>
      <c r="E2384" s="285">
        <v>672165</v>
      </c>
      <c r="F2384" s="288">
        <v>33.098999999999997</v>
      </c>
      <c r="G2384" t="s">
        <v>77</v>
      </c>
      <c r="H2384" s="289" t="s">
        <v>13444</v>
      </c>
      <c r="I2384" s="289" t="s">
        <v>13412</v>
      </c>
      <c r="J2384" s="289" t="s">
        <v>13422</v>
      </c>
      <c r="K2384" s="286">
        <v>0.382194629816</v>
      </c>
      <c r="L2384" s="284" t="s">
        <v>271</v>
      </c>
    </row>
    <row r="2385" spans="1:12" x14ac:dyDescent="0.25">
      <c r="A2385" s="284" t="s">
        <v>282</v>
      </c>
      <c r="B2385" s="284" t="s">
        <v>427</v>
      </c>
      <c r="C2385" s="284" t="s">
        <v>427</v>
      </c>
      <c r="D2385" s="284" t="s">
        <v>12954</v>
      </c>
      <c r="E2385" s="285">
        <v>781932</v>
      </c>
      <c r="F2385" s="288">
        <v>33.098999999999997</v>
      </c>
      <c r="G2385" t="s">
        <v>77</v>
      </c>
      <c r="H2385" s="289" t="s">
        <v>13444</v>
      </c>
      <c r="I2385" s="289" t="s">
        <v>13412</v>
      </c>
      <c r="J2385" s="289" t="s">
        <v>13422</v>
      </c>
      <c r="K2385" s="286">
        <v>-0.25049238246700001</v>
      </c>
      <c r="L2385" s="284" t="s">
        <v>278</v>
      </c>
    </row>
    <row r="2386" spans="1:12" x14ac:dyDescent="0.25">
      <c r="A2386" s="284" t="s">
        <v>282</v>
      </c>
      <c r="B2386" s="284" t="s">
        <v>427</v>
      </c>
      <c r="C2386" s="284" t="s">
        <v>427</v>
      </c>
      <c r="D2386" s="284" t="s">
        <v>13084</v>
      </c>
      <c r="E2386" s="285">
        <v>684236</v>
      </c>
      <c r="F2386" s="288">
        <v>33.098999999999997</v>
      </c>
      <c r="G2386" t="s">
        <v>76</v>
      </c>
      <c r="H2386" s="289" t="s">
        <v>13445</v>
      </c>
      <c r="I2386" s="289" t="s">
        <v>13412</v>
      </c>
      <c r="J2386" s="289" t="s">
        <v>13416</v>
      </c>
      <c r="K2386" s="286">
        <v>-0.73511437165600002</v>
      </c>
      <c r="L2386" s="284" t="s">
        <v>278</v>
      </c>
    </row>
    <row r="2387" spans="1:12" x14ac:dyDescent="0.25">
      <c r="A2387" s="284" t="s">
        <v>282</v>
      </c>
      <c r="B2387" s="284" t="s">
        <v>427</v>
      </c>
      <c r="C2387" s="284" t="s">
        <v>427</v>
      </c>
      <c r="D2387" s="284" t="s">
        <v>13180</v>
      </c>
      <c r="E2387" s="285">
        <v>705845</v>
      </c>
      <c r="F2387" s="288">
        <v>33.098999999999997</v>
      </c>
      <c r="G2387" t="s">
        <v>77</v>
      </c>
      <c r="H2387" s="289" t="s">
        <v>13444</v>
      </c>
      <c r="I2387" s="289" t="s">
        <v>13412</v>
      </c>
      <c r="J2387" s="289" t="s">
        <v>13417</v>
      </c>
      <c r="K2387" s="286">
        <v>0.39125193825799998</v>
      </c>
      <c r="L2387" s="284" t="s">
        <v>271</v>
      </c>
    </row>
    <row r="2388" spans="1:12" x14ac:dyDescent="0.25">
      <c r="A2388" s="284" t="s">
        <v>282</v>
      </c>
      <c r="B2388" s="284" t="s">
        <v>427</v>
      </c>
      <c r="C2388" s="284" t="s">
        <v>427</v>
      </c>
      <c r="D2388" s="284" t="s">
        <v>13287</v>
      </c>
      <c r="E2388" s="285">
        <v>673498</v>
      </c>
      <c r="F2388" s="288">
        <v>33.098999999999997</v>
      </c>
      <c r="G2388" t="s">
        <v>76</v>
      </c>
      <c r="H2388" s="289" t="s">
        <v>13445</v>
      </c>
      <c r="I2388" s="289" t="s">
        <v>13412</v>
      </c>
      <c r="J2388" s="289" t="s">
        <v>13417</v>
      </c>
      <c r="K2388" s="286">
        <v>-0.80236603208900004</v>
      </c>
      <c r="L2388" s="284" t="s">
        <v>278</v>
      </c>
    </row>
    <row r="2389" spans="1:12" x14ac:dyDescent="0.25">
      <c r="A2389" s="284" t="s">
        <v>282</v>
      </c>
      <c r="B2389" s="284" t="s">
        <v>427</v>
      </c>
      <c r="C2389" s="284" t="s">
        <v>427</v>
      </c>
      <c r="D2389" s="284" t="s">
        <v>13288</v>
      </c>
      <c r="E2389" s="285">
        <v>629766</v>
      </c>
      <c r="F2389" s="288">
        <v>33.098999999999997</v>
      </c>
      <c r="G2389" t="s">
        <v>76</v>
      </c>
      <c r="H2389" s="289" t="s">
        <v>13434</v>
      </c>
      <c r="I2389" s="289" t="s">
        <v>13412</v>
      </c>
      <c r="J2389" s="289" t="s">
        <v>13416</v>
      </c>
      <c r="K2389" s="286">
        <v>-0.65416228920899999</v>
      </c>
      <c r="L2389" s="284" t="s">
        <v>278</v>
      </c>
    </row>
    <row r="2390" spans="1:12" x14ac:dyDescent="0.25">
      <c r="A2390" s="284" t="s">
        <v>282</v>
      </c>
      <c r="B2390" s="284" t="s">
        <v>427</v>
      </c>
      <c r="C2390" s="284" t="s">
        <v>427</v>
      </c>
      <c r="D2390" s="284" t="s">
        <v>13291</v>
      </c>
      <c r="E2390" s="285">
        <v>697826</v>
      </c>
      <c r="F2390" s="288">
        <v>33.098999999999997</v>
      </c>
      <c r="G2390" t="s">
        <v>77</v>
      </c>
      <c r="H2390" s="289" t="s">
        <v>13444</v>
      </c>
      <c r="I2390" s="289" t="s">
        <v>13412</v>
      </c>
      <c r="J2390" s="289" t="s">
        <v>13417</v>
      </c>
      <c r="K2390" s="286">
        <v>0.15688594913600001</v>
      </c>
      <c r="L2390" s="284" t="s">
        <v>271</v>
      </c>
    </row>
    <row r="2391" spans="1:12" x14ac:dyDescent="0.25">
      <c r="A2391" s="284" t="s">
        <v>282</v>
      </c>
      <c r="B2391" s="284" t="s">
        <v>427</v>
      </c>
      <c r="C2391" s="284" t="s">
        <v>427</v>
      </c>
      <c r="D2391" s="284" t="s">
        <v>13299</v>
      </c>
      <c r="E2391" s="285">
        <v>674125</v>
      </c>
      <c r="F2391" s="288">
        <v>33.098999999999997</v>
      </c>
      <c r="G2391" t="s">
        <v>77</v>
      </c>
      <c r="H2391" s="289" t="s">
        <v>13444</v>
      </c>
      <c r="I2391" s="289" t="s">
        <v>13412</v>
      </c>
      <c r="J2391" s="289" t="s">
        <v>13422</v>
      </c>
      <c r="K2391" s="286">
        <v>0.77782727254299999</v>
      </c>
      <c r="L2391" s="284" t="s">
        <v>293</v>
      </c>
    </row>
    <row r="2392" spans="1:12" x14ac:dyDescent="0.25">
      <c r="A2392" s="284" t="s">
        <v>282</v>
      </c>
      <c r="B2392" s="284" t="s">
        <v>427</v>
      </c>
      <c r="C2392" s="284" t="s">
        <v>427</v>
      </c>
      <c r="D2392" s="284" t="s">
        <v>13329</v>
      </c>
      <c r="E2392" s="285">
        <v>673463</v>
      </c>
      <c r="F2392" s="288">
        <v>33.098999999999997</v>
      </c>
      <c r="G2392" t="s">
        <v>76</v>
      </c>
      <c r="H2392" s="289" t="s">
        <v>13444</v>
      </c>
      <c r="I2392" s="289" t="s">
        <v>13412</v>
      </c>
      <c r="J2392" s="289" t="s">
        <v>13417</v>
      </c>
      <c r="K2392" s="286">
        <v>-0.66883370825999999</v>
      </c>
      <c r="L2392" s="284" t="s">
        <v>278</v>
      </c>
    </row>
    <row r="2393" spans="1:12" x14ac:dyDescent="0.25">
      <c r="A2393" s="284" t="s">
        <v>282</v>
      </c>
      <c r="B2393" s="284" t="s">
        <v>427</v>
      </c>
      <c r="C2393" s="284" t="s">
        <v>427</v>
      </c>
      <c r="D2393" s="284" t="s">
        <v>13338</v>
      </c>
      <c r="E2393" s="285">
        <v>740012</v>
      </c>
      <c r="F2393" s="288">
        <v>33.098999999999997</v>
      </c>
      <c r="G2393" t="s">
        <v>76</v>
      </c>
      <c r="H2393" s="289" t="s">
        <v>13445</v>
      </c>
      <c r="I2393" s="289" t="s">
        <v>13412</v>
      </c>
      <c r="J2393" s="289" t="s">
        <v>13416</v>
      </c>
      <c r="K2393" s="286">
        <v>-0.78708218887500003</v>
      </c>
      <c r="L2393" s="284" t="s">
        <v>278</v>
      </c>
    </row>
    <row r="2394" spans="1:12" x14ac:dyDescent="0.25">
      <c r="A2394" s="284" t="s">
        <v>282</v>
      </c>
      <c r="B2394" s="284" t="s">
        <v>427</v>
      </c>
      <c r="C2394" s="284" t="s">
        <v>427</v>
      </c>
      <c r="D2394" s="284" t="s">
        <v>13356</v>
      </c>
      <c r="E2394" s="285">
        <v>796115</v>
      </c>
      <c r="F2394" s="288">
        <v>33.098999999999997</v>
      </c>
      <c r="G2394" t="s">
        <v>77</v>
      </c>
      <c r="H2394" s="289" t="s">
        <v>13444</v>
      </c>
      <c r="I2394" s="289" t="s">
        <v>13412</v>
      </c>
      <c r="J2394" s="289" t="s">
        <v>13417</v>
      </c>
      <c r="K2394" s="286">
        <v>-0.45468846590500001</v>
      </c>
      <c r="L2394" s="284" t="s">
        <v>278</v>
      </c>
    </row>
    <row r="2395" spans="1:12" x14ac:dyDescent="0.25">
      <c r="A2395" s="284" t="s">
        <v>282</v>
      </c>
      <c r="B2395" s="284" t="s">
        <v>427</v>
      </c>
      <c r="C2395" s="284" t="s">
        <v>427</v>
      </c>
      <c r="D2395" s="284" t="s">
        <v>13382</v>
      </c>
      <c r="E2395" s="285">
        <v>673501</v>
      </c>
      <c r="F2395" s="288">
        <v>33.098999999999997</v>
      </c>
      <c r="G2395" t="s">
        <v>76</v>
      </c>
      <c r="H2395" s="289" t="s">
        <v>13444</v>
      </c>
      <c r="I2395" s="289" t="s">
        <v>13412</v>
      </c>
      <c r="J2395" s="289" t="s">
        <v>13422</v>
      </c>
      <c r="K2395" s="286">
        <v>-0.67018361838200002</v>
      </c>
      <c r="L2395" s="284" t="s">
        <v>278</v>
      </c>
    </row>
    <row r="2396" spans="1:12" x14ac:dyDescent="0.25">
      <c r="A2396" s="279" t="s">
        <v>346</v>
      </c>
      <c r="B2396" s="279" t="s">
        <v>605</v>
      </c>
      <c r="C2396" s="279" t="s">
        <v>409</v>
      </c>
      <c r="D2396" s="279" t="s">
        <v>604</v>
      </c>
      <c r="E2396">
        <v>727164</v>
      </c>
      <c r="F2396" s="288">
        <v>46.153999999999961</v>
      </c>
      <c r="G2396" t="s">
        <v>76</v>
      </c>
      <c r="H2396" s="289" t="s">
        <v>13445</v>
      </c>
      <c r="I2396" s="289" t="s">
        <v>13412</v>
      </c>
      <c r="J2396" s="289" t="s">
        <v>13416</v>
      </c>
      <c r="K2396" s="281">
        <v>-0.68660250312799997</v>
      </c>
      <c r="L2396" s="279" t="s">
        <v>278</v>
      </c>
    </row>
    <row r="2397" spans="1:12" x14ac:dyDescent="0.25">
      <c r="A2397" s="279" t="s">
        <v>346</v>
      </c>
      <c r="B2397" s="279" t="s">
        <v>605</v>
      </c>
      <c r="C2397" s="279" t="s">
        <v>409</v>
      </c>
      <c r="D2397" s="279" t="s">
        <v>606</v>
      </c>
      <c r="E2397">
        <v>728152</v>
      </c>
      <c r="F2397" s="288">
        <v>46.153999999999961</v>
      </c>
      <c r="G2397" t="s">
        <v>76</v>
      </c>
      <c r="H2397" s="289" t="s">
        <v>13445</v>
      </c>
      <c r="I2397" s="289" t="s">
        <v>13412</v>
      </c>
      <c r="J2397" s="289" t="s">
        <v>13416</v>
      </c>
      <c r="K2397" s="281">
        <v>-0.68824703267700005</v>
      </c>
      <c r="L2397" s="279" t="s">
        <v>278</v>
      </c>
    </row>
    <row r="2398" spans="1:12" x14ac:dyDescent="0.25">
      <c r="A2398" s="279" t="s">
        <v>346</v>
      </c>
      <c r="B2398" s="279" t="s">
        <v>605</v>
      </c>
      <c r="C2398" s="279" t="s">
        <v>409</v>
      </c>
      <c r="D2398" s="279" t="s">
        <v>607</v>
      </c>
      <c r="E2398">
        <v>729183</v>
      </c>
      <c r="F2398" s="288">
        <v>46.153999999999961</v>
      </c>
      <c r="G2398" t="s">
        <v>76</v>
      </c>
      <c r="H2398" s="289" t="s">
        <v>13445</v>
      </c>
      <c r="I2398" s="289" t="s">
        <v>13412</v>
      </c>
      <c r="J2398" s="289" t="s">
        <v>13423</v>
      </c>
      <c r="K2398" s="281">
        <v>0.36583423527800002</v>
      </c>
      <c r="L2398" s="279" t="s">
        <v>271</v>
      </c>
    </row>
    <row r="2399" spans="1:12" x14ac:dyDescent="0.25">
      <c r="A2399" s="279" t="s">
        <v>346</v>
      </c>
      <c r="B2399" s="279" t="s">
        <v>605</v>
      </c>
      <c r="C2399" s="279" t="s">
        <v>409</v>
      </c>
      <c r="D2399" s="279" t="s">
        <v>623</v>
      </c>
      <c r="E2399">
        <v>729302</v>
      </c>
      <c r="F2399" s="288">
        <v>46.153999999999961</v>
      </c>
      <c r="G2399" t="s">
        <v>76</v>
      </c>
      <c r="H2399" s="289" t="s">
        <v>13445</v>
      </c>
      <c r="I2399" s="289" t="s">
        <v>13412</v>
      </c>
      <c r="J2399" s="289" t="s">
        <v>13416</v>
      </c>
      <c r="K2399" s="281">
        <v>-0.59861882346700002</v>
      </c>
      <c r="L2399" s="279" t="s">
        <v>278</v>
      </c>
    </row>
    <row r="2400" spans="1:12" x14ac:dyDescent="0.25">
      <c r="A2400" s="279" t="s">
        <v>346</v>
      </c>
      <c r="B2400" s="279" t="s">
        <v>605</v>
      </c>
      <c r="C2400" s="279" t="s">
        <v>409</v>
      </c>
      <c r="D2400" s="279" t="s">
        <v>624</v>
      </c>
      <c r="E2400">
        <v>731382</v>
      </c>
      <c r="F2400" s="288">
        <v>46.153999999999961</v>
      </c>
      <c r="G2400" t="s">
        <v>76</v>
      </c>
      <c r="H2400" s="289" t="s">
        <v>13445</v>
      </c>
      <c r="I2400" s="289" t="s">
        <v>13412</v>
      </c>
      <c r="J2400" s="289" t="s">
        <v>13416</v>
      </c>
      <c r="K2400" s="281">
        <v>-0.593450250826</v>
      </c>
      <c r="L2400" s="279" t="s">
        <v>278</v>
      </c>
    </row>
    <row r="2401" spans="1:12" x14ac:dyDescent="0.25">
      <c r="A2401" s="279" t="s">
        <v>346</v>
      </c>
      <c r="B2401" s="279" t="s">
        <v>605</v>
      </c>
      <c r="C2401" s="279" t="s">
        <v>409</v>
      </c>
      <c r="D2401" s="279" t="s">
        <v>625</v>
      </c>
      <c r="E2401">
        <v>732451</v>
      </c>
      <c r="F2401" s="288">
        <v>46.153999999999961</v>
      </c>
      <c r="G2401" t="s">
        <v>76</v>
      </c>
      <c r="H2401" s="289" t="s">
        <v>13445</v>
      </c>
      <c r="I2401" s="289" t="s">
        <v>13412</v>
      </c>
      <c r="J2401" s="289" t="s">
        <v>13416</v>
      </c>
      <c r="K2401" s="281">
        <v>-5.0330356653000001E-2</v>
      </c>
      <c r="L2401" s="279" t="s">
        <v>278</v>
      </c>
    </row>
    <row r="2402" spans="1:12" x14ac:dyDescent="0.25">
      <c r="A2402" s="279" t="s">
        <v>346</v>
      </c>
      <c r="B2402" s="279" t="s">
        <v>605</v>
      </c>
      <c r="C2402" s="279" t="s">
        <v>409</v>
      </c>
      <c r="D2402" s="279" t="s">
        <v>1011</v>
      </c>
      <c r="E2402">
        <v>728519</v>
      </c>
      <c r="F2402" s="288">
        <v>46.153999999999961</v>
      </c>
      <c r="G2402" t="s">
        <v>76</v>
      </c>
      <c r="H2402" s="289" t="s">
        <v>13445</v>
      </c>
      <c r="I2402" s="289" t="s">
        <v>13412</v>
      </c>
      <c r="J2402" s="289" t="s">
        <v>13416</v>
      </c>
      <c r="K2402" s="281">
        <v>0.14891447349699999</v>
      </c>
      <c r="L2402" s="279" t="s">
        <v>271</v>
      </c>
    </row>
    <row r="2403" spans="1:12" x14ac:dyDescent="0.25">
      <c r="A2403" s="279" t="s">
        <v>346</v>
      </c>
      <c r="B2403" s="279" t="s">
        <v>605</v>
      </c>
      <c r="C2403" s="279" t="s">
        <v>409</v>
      </c>
      <c r="D2403" s="279" t="s">
        <v>1012</v>
      </c>
      <c r="E2403">
        <v>729710</v>
      </c>
      <c r="F2403" s="288">
        <v>46.153999999999961</v>
      </c>
      <c r="G2403" t="s">
        <v>76</v>
      </c>
      <c r="H2403" s="289" t="s">
        <v>13444</v>
      </c>
      <c r="I2403" s="289" t="s">
        <v>13412</v>
      </c>
      <c r="J2403" s="289" t="s">
        <v>13416</v>
      </c>
      <c r="K2403" s="281">
        <v>0.28011229486700001</v>
      </c>
      <c r="L2403" s="279" t="s">
        <v>271</v>
      </c>
    </row>
    <row r="2404" spans="1:12" x14ac:dyDescent="0.25">
      <c r="A2404" s="279" t="s">
        <v>346</v>
      </c>
      <c r="B2404" s="279" t="s">
        <v>605</v>
      </c>
      <c r="C2404" s="279" t="s">
        <v>409</v>
      </c>
      <c r="D2404" s="279" t="s">
        <v>1013</v>
      </c>
      <c r="E2404">
        <v>731561</v>
      </c>
      <c r="F2404" s="288">
        <v>46.153999999999961</v>
      </c>
      <c r="G2404" t="s">
        <v>77</v>
      </c>
      <c r="H2404" s="289" t="s">
        <v>13445</v>
      </c>
      <c r="I2404" s="289" t="s">
        <v>13412</v>
      </c>
      <c r="J2404" s="289" t="s">
        <v>13416</v>
      </c>
      <c r="K2404" s="281">
        <v>-0.55947378126199998</v>
      </c>
      <c r="L2404" s="279" t="s">
        <v>278</v>
      </c>
    </row>
    <row r="2405" spans="1:12" x14ac:dyDescent="0.25">
      <c r="A2405" s="279" t="s">
        <v>346</v>
      </c>
      <c r="B2405" s="279" t="s">
        <v>605</v>
      </c>
      <c r="C2405" s="279" t="s">
        <v>409</v>
      </c>
      <c r="D2405" s="279" t="s">
        <v>1499</v>
      </c>
      <c r="E2405">
        <v>728225</v>
      </c>
      <c r="F2405" s="288">
        <v>46.153999999999961</v>
      </c>
      <c r="G2405" t="s">
        <v>76</v>
      </c>
      <c r="H2405" s="289" t="s">
        <v>13445</v>
      </c>
      <c r="I2405" s="289" t="s">
        <v>13412</v>
      </c>
      <c r="J2405" s="289" t="s">
        <v>13416</v>
      </c>
      <c r="K2405" s="281">
        <v>0.70619152558200005</v>
      </c>
      <c r="L2405" s="279" t="s">
        <v>293</v>
      </c>
    </row>
    <row r="2406" spans="1:12" x14ac:dyDescent="0.25">
      <c r="A2406" s="279" t="s">
        <v>346</v>
      </c>
      <c r="B2406" s="279" t="s">
        <v>605</v>
      </c>
      <c r="C2406" s="279" t="s">
        <v>409</v>
      </c>
      <c r="D2406" s="279" t="s">
        <v>1521</v>
      </c>
      <c r="E2406">
        <v>730629</v>
      </c>
      <c r="F2406" s="288">
        <v>46.153999999999961</v>
      </c>
      <c r="G2406" t="s">
        <v>77</v>
      </c>
      <c r="H2406" s="289" t="s">
        <v>13444</v>
      </c>
      <c r="I2406" s="289" t="s">
        <v>13412</v>
      </c>
      <c r="J2406" s="289" t="s">
        <v>13417</v>
      </c>
      <c r="K2406" s="281">
        <v>0.58871019958500004</v>
      </c>
      <c r="L2406" s="279" t="s">
        <v>293</v>
      </c>
    </row>
    <row r="2407" spans="1:12" x14ac:dyDescent="0.25">
      <c r="A2407" s="279" t="s">
        <v>346</v>
      </c>
      <c r="B2407" s="279" t="s">
        <v>605</v>
      </c>
      <c r="C2407" s="279" t="s">
        <v>409</v>
      </c>
      <c r="D2407" s="279" t="s">
        <v>1522</v>
      </c>
      <c r="E2407">
        <v>731234</v>
      </c>
      <c r="F2407" s="288">
        <v>46.153999999999961</v>
      </c>
      <c r="G2407" t="s">
        <v>76</v>
      </c>
      <c r="H2407" s="289" t="s">
        <v>13445</v>
      </c>
      <c r="I2407" s="289" t="s">
        <v>13412</v>
      </c>
      <c r="J2407" s="289" t="s">
        <v>13416</v>
      </c>
      <c r="K2407" s="281">
        <v>0.37014239438699997</v>
      </c>
      <c r="L2407" s="279" t="s">
        <v>271</v>
      </c>
    </row>
    <row r="2408" spans="1:12" x14ac:dyDescent="0.25">
      <c r="A2408" s="279" t="s">
        <v>346</v>
      </c>
      <c r="B2408" s="279" t="s">
        <v>605</v>
      </c>
      <c r="C2408" s="279" t="s">
        <v>409</v>
      </c>
      <c r="D2408" s="279" t="s">
        <v>2083</v>
      </c>
      <c r="E2408">
        <v>773778</v>
      </c>
      <c r="F2408" s="288">
        <v>46.153999999999961</v>
      </c>
      <c r="G2408" t="s">
        <v>76</v>
      </c>
      <c r="H2408" s="289" t="s">
        <v>13445</v>
      </c>
      <c r="I2408" s="289" t="s">
        <v>13412</v>
      </c>
      <c r="J2408" s="289" t="s">
        <v>13416</v>
      </c>
      <c r="K2408" s="281">
        <v>-0.72633433651599999</v>
      </c>
      <c r="L2408" s="279" t="s">
        <v>278</v>
      </c>
    </row>
    <row r="2409" spans="1:12" x14ac:dyDescent="0.25">
      <c r="A2409" s="279" t="s">
        <v>346</v>
      </c>
      <c r="B2409" s="279" t="s">
        <v>605</v>
      </c>
      <c r="C2409" s="279" t="s">
        <v>409</v>
      </c>
      <c r="D2409" s="279" t="s">
        <v>2134</v>
      </c>
      <c r="E2409">
        <v>729931</v>
      </c>
      <c r="F2409" s="288">
        <v>46.153999999999961</v>
      </c>
      <c r="G2409" t="s">
        <v>77</v>
      </c>
      <c r="H2409" s="289" t="s">
        <v>13434</v>
      </c>
      <c r="I2409" s="289" t="s">
        <v>13412</v>
      </c>
      <c r="J2409" s="289" t="s">
        <v>13417</v>
      </c>
      <c r="K2409" s="281">
        <v>0.67207451322</v>
      </c>
      <c r="L2409" s="279" t="s">
        <v>293</v>
      </c>
    </row>
    <row r="2410" spans="1:12" x14ac:dyDescent="0.25">
      <c r="A2410" s="279" t="s">
        <v>346</v>
      </c>
      <c r="B2410" s="279" t="s">
        <v>605</v>
      </c>
      <c r="C2410" s="279" t="s">
        <v>409</v>
      </c>
      <c r="D2410" s="279" t="s">
        <v>2201</v>
      </c>
      <c r="E2410">
        <v>601527</v>
      </c>
      <c r="F2410" s="288">
        <v>46.153999999999961</v>
      </c>
      <c r="G2410" t="s">
        <v>77</v>
      </c>
      <c r="H2410" s="289" t="s">
        <v>13444</v>
      </c>
      <c r="I2410" s="289" t="s">
        <v>13414</v>
      </c>
      <c r="J2410" s="289" t="s">
        <v>13417</v>
      </c>
      <c r="K2410" s="281">
        <v>6.7737496639699996E-2</v>
      </c>
      <c r="L2410" s="279" t="s">
        <v>271</v>
      </c>
    </row>
    <row r="2411" spans="1:12" x14ac:dyDescent="0.25">
      <c r="A2411" s="279" t="s">
        <v>346</v>
      </c>
      <c r="B2411" s="279" t="s">
        <v>605</v>
      </c>
      <c r="C2411" s="279" t="s">
        <v>409</v>
      </c>
      <c r="D2411" s="279" t="s">
        <v>2461</v>
      </c>
      <c r="E2411">
        <v>730190</v>
      </c>
      <c r="F2411" s="288">
        <v>46.153999999999961</v>
      </c>
      <c r="G2411" t="s">
        <v>76</v>
      </c>
      <c r="H2411" s="289" t="s">
        <v>13445</v>
      </c>
      <c r="I2411" s="289" t="s">
        <v>13412</v>
      </c>
      <c r="J2411" s="289" t="s">
        <v>13416</v>
      </c>
      <c r="K2411" s="281">
        <v>1.25875096878</v>
      </c>
      <c r="L2411" s="279" t="s">
        <v>335</v>
      </c>
    </row>
    <row r="2412" spans="1:12" x14ac:dyDescent="0.25">
      <c r="A2412" s="279" t="s">
        <v>346</v>
      </c>
      <c r="B2412" s="279" t="s">
        <v>605</v>
      </c>
      <c r="C2412" s="279" t="s">
        <v>409</v>
      </c>
      <c r="D2412" s="279" t="s">
        <v>2655</v>
      </c>
      <c r="E2412">
        <v>727121</v>
      </c>
      <c r="F2412" s="288">
        <v>46.153999999999961</v>
      </c>
      <c r="G2412" t="s">
        <v>76</v>
      </c>
      <c r="H2412" s="289" t="s">
        <v>13445</v>
      </c>
      <c r="I2412" s="289" t="s">
        <v>13412</v>
      </c>
      <c r="J2412" s="289" t="s">
        <v>13416</v>
      </c>
      <c r="K2412" s="281">
        <v>-0.60519703576399997</v>
      </c>
      <c r="L2412" s="279" t="s">
        <v>278</v>
      </c>
    </row>
    <row r="2413" spans="1:12" x14ac:dyDescent="0.25">
      <c r="A2413" s="279" t="s">
        <v>346</v>
      </c>
      <c r="B2413" s="279" t="s">
        <v>605</v>
      </c>
      <c r="C2413" s="279" t="s">
        <v>409</v>
      </c>
      <c r="D2413" s="279" t="s">
        <v>2890</v>
      </c>
      <c r="E2413">
        <v>727008</v>
      </c>
      <c r="F2413" s="288">
        <v>46.153999999999961</v>
      </c>
      <c r="G2413" t="s">
        <v>76</v>
      </c>
      <c r="H2413" s="289" t="s">
        <v>13445</v>
      </c>
      <c r="I2413" s="289" t="s">
        <v>13412</v>
      </c>
      <c r="J2413" s="289" t="s">
        <v>13416</v>
      </c>
      <c r="K2413" s="281">
        <v>-1.0081129232399999</v>
      </c>
      <c r="L2413" s="279" t="s">
        <v>278</v>
      </c>
    </row>
    <row r="2414" spans="1:12" x14ac:dyDescent="0.25">
      <c r="A2414" s="279" t="s">
        <v>346</v>
      </c>
      <c r="B2414" s="279" t="s">
        <v>605</v>
      </c>
      <c r="C2414" s="279" t="s">
        <v>409</v>
      </c>
      <c r="D2414" s="279" t="s">
        <v>2921</v>
      </c>
      <c r="E2414">
        <v>732613</v>
      </c>
      <c r="F2414" s="288">
        <v>46.153999999999961</v>
      </c>
      <c r="G2414" t="s">
        <v>76</v>
      </c>
      <c r="H2414" s="289" t="s">
        <v>13445</v>
      </c>
      <c r="I2414" s="289" t="s">
        <v>13412</v>
      </c>
      <c r="J2414" s="289" t="s">
        <v>13423</v>
      </c>
      <c r="K2414" s="281">
        <v>8.41589173907E-2</v>
      </c>
      <c r="L2414" s="279" t="s">
        <v>271</v>
      </c>
    </row>
    <row r="2415" spans="1:12" x14ac:dyDescent="0.25">
      <c r="A2415" s="279" t="s">
        <v>346</v>
      </c>
      <c r="B2415" s="279" t="s">
        <v>605</v>
      </c>
      <c r="C2415" s="279" t="s">
        <v>409</v>
      </c>
      <c r="D2415" s="279" t="s">
        <v>2974</v>
      </c>
      <c r="E2415">
        <v>730955</v>
      </c>
      <c r="F2415" s="288">
        <v>46.153999999999961</v>
      </c>
      <c r="G2415" t="s">
        <v>76</v>
      </c>
      <c r="H2415" s="289" t="s">
        <v>13445</v>
      </c>
      <c r="I2415" s="289" t="s">
        <v>13412</v>
      </c>
      <c r="J2415" s="289" t="s">
        <v>13416</v>
      </c>
      <c r="K2415" s="281">
        <v>-0.91190647036600003</v>
      </c>
      <c r="L2415" s="279" t="s">
        <v>278</v>
      </c>
    </row>
    <row r="2416" spans="1:12" x14ac:dyDescent="0.25">
      <c r="A2416" s="279" t="s">
        <v>346</v>
      </c>
      <c r="B2416" s="279" t="s">
        <v>605</v>
      </c>
      <c r="C2416" s="279" t="s">
        <v>409</v>
      </c>
      <c r="D2416" s="279" t="s">
        <v>3010</v>
      </c>
      <c r="E2416">
        <v>730122</v>
      </c>
      <c r="F2416" s="288">
        <v>46.153999999999961</v>
      </c>
      <c r="G2416" t="s">
        <v>76</v>
      </c>
      <c r="H2416" s="289" t="s">
        <v>13445</v>
      </c>
      <c r="I2416" s="289" t="s">
        <v>13412</v>
      </c>
      <c r="J2416" s="289" t="s">
        <v>13416</v>
      </c>
      <c r="K2416" s="281">
        <v>1.2037941458899999</v>
      </c>
      <c r="L2416" s="279" t="s">
        <v>335</v>
      </c>
    </row>
    <row r="2417" spans="1:12" x14ac:dyDescent="0.25">
      <c r="A2417" s="279" t="s">
        <v>346</v>
      </c>
      <c r="B2417" s="279" t="s">
        <v>605</v>
      </c>
      <c r="C2417" s="279" t="s">
        <v>409</v>
      </c>
      <c r="D2417" s="279" t="s">
        <v>3040</v>
      </c>
      <c r="E2417">
        <v>729353</v>
      </c>
      <c r="F2417" s="288">
        <v>46.153999999999961</v>
      </c>
      <c r="G2417" t="s">
        <v>76</v>
      </c>
      <c r="H2417" s="289" t="s">
        <v>13445</v>
      </c>
      <c r="I2417" s="289" t="s">
        <v>13412</v>
      </c>
      <c r="J2417" s="289" t="s">
        <v>13416</v>
      </c>
      <c r="K2417" s="281">
        <v>-0.69811436680700001</v>
      </c>
      <c r="L2417" s="279" t="s">
        <v>278</v>
      </c>
    </row>
    <row r="2418" spans="1:12" x14ac:dyDescent="0.25">
      <c r="A2418" s="279" t="s">
        <v>346</v>
      </c>
      <c r="B2418" s="279" t="s">
        <v>605</v>
      </c>
      <c r="C2418" s="279" t="s">
        <v>409</v>
      </c>
      <c r="D2418" s="279" t="s">
        <v>3255</v>
      </c>
      <c r="E2418">
        <v>750590</v>
      </c>
      <c r="F2418" s="288">
        <v>46.153999999999961</v>
      </c>
      <c r="G2418" t="s">
        <v>77</v>
      </c>
      <c r="H2418" s="289" t="s">
        <v>13444</v>
      </c>
      <c r="I2418" s="289" t="s">
        <v>13412</v>
      </c>
      <c r="J2418" s="289" t="s">
        <v>13417</v>
      </c>
      <c r="K2418" s="281">
        <v>0.73769132010299998</v>
      </c>
      <c r="L2418" s="279" t="s">
        <v>293</v>
      </c>
    </row>
    <row r="2419" spans="1:12" x14ac:dyDescent="0.25">
      <c r="A2419" s="279" t="s">
        <v>346</v>
      </c>
      <c r="B2419" s="279" t="s">
        <v>605</v>
      </c>
      <c r="C2419" s="279" t="s">
        <v>409</v>
      </c>
      <c r="D2419" s="279" t="s">
        <v>3269</v>
      </c>
      <c r="E2419">
        <v>668605</v>
      </c>
      <c r="F2419" s="288">
        <v>46.153999999999961</v>
      </c>
      <c r="G2419" t="s">
        <v>76</v>
      </c>
      <c r="H2419" s="289" t="s">
        <v>13445</v>
      </c>
      <c r="I2419" s="289" t="s">
        <v>13412</v>
      </c>
      <c r="J2419" s="289" t="s">
        <v>13416</v>
      </c>
      <c r="K2419" s="281">
        <v>-0.77858395019100002</v>
      </c>
      <c r="L2419" s="279" t="s">
        <v>278</v>
      </c>
    </row>
    <row r="2420" spans="1:12" x14ac:dyDescent="0.25">
      <c r="A2420" s="279" t="s">
        <v>346</v>
      </c>
      <c r="B2420" s="279" t="s">
        <v>605</v>
      </c>
      <c r="C2420" s="279" t="s">
        <v>409</v>
      </c>
      <c r="D2420" s="279" t="s">
        <v>3306</v>
      </c>
      <c r="E2420">
        <v>728641</v>
      </c>
      <c r="F2420" s="288">
        <v>46.153999999999961</v>
      </c>
      <c r="G2420" t="s">
        <v>77</v>
      </c>
      <c r="H2420" s="289" t="s">
        <v>13444</v>
      </c>
      <c r="I2420" s="289" t="s">
        <v>13412</v>
      </c>
      <c r="J2420" s="289" t="s">
        <v>13417</v>
      </c>
      <c r="K2420" s="281">
        <v>8.7355846579999993E-2</v>
      </c>
      <c r="L2420" s="279" t="s">
        <v>271</v>
      </c>
    </row>
    <row r="2421" spans="1:12" x14ac:dyDescent="0.25">
      <c r="A2421" s="279" t="s">
        <v>346</v>
      </c>
      <c r="B2421" s="279" t="s">
        <v>605</v>
      </c>
      <c r="C2421" s="279" t="s">
        <v>409</v>
      </c>
      <c r="D2421" s="279" t="s">
        <v>3480</v>
      </c>
      <c r="E2421">
        <v>727300</v>
      </c>
      <c r="F2421" s="288">
        <v>46.153999999999961</v>
      </c>
      <c r="G2421" t="s">
        <v>76</v>
      </c>
      <c r="H2421" s="289" t="s">
        <v>13445</v>
      </c>
      <c r="I2421" s="289" t="s">
        <v>13412</v>
      </c>
      <c r="J2421" s="289" t="s">
        <v>13416</v>
      </c>
      <c r="K2421" s="281">
        <v>-0.62822079449000001</v>
      </c>
      <c r="L2421" s="279" t="s">
        <v>278</v>
      </c>
    </row>
    <row r="2422" spans="1:12" x14ac:dyDescent="0.25">
      <c r="A2422" s="279" t="s">
        <v>346</v>
      </c>
      <c r="B2422" s="279" t="s">
        <v>605</v>
      </c>
      <c r="C2422" s="279" t="s">
        <v>409</v>
      </c>
      <c r="D2422" s="279" t="s">
        <v>3701</v>
      </c>
      <c r="E2422">
        <v>729795</v>
      </c>
      <c r="F2422" s="288">
        <v>46.153999999999961</v>
      </c>
      <c r="G2422" t="s">
        <v>76</v>
      </c>
      <c r="H2422" s="289" t="s">
        <v>13445</v>
      </c>
      <c r="I2422" s="289" t="s">
        <v>13412</v>
      </c>
      <c r="J2422" s="289" t="s">
        <v>13416</v>
      </c>
      <c r="K2422" s="281">
        <v>0.14946554569600001</v>
      </c>
      <c r="L2422" s="279" t="s">
        <v>271</v>
      </c>
    </row>
    <row r="2423" spans="1:12" x14ac:dyDescent="0.25">
      <c r="A2423" s="279" t="s">
        <v>346</v>
      </c>
      <c r="B2423" s="279" t="s">
        <v>605</v>
      </c>
      <c r="C2423" s="279" t="s">
        <v>409</v>
      </c>
      <c r="D2423" s="279" t="s">
        <v>3833</v>
      </c>
      <c r="E2423">
        <v>745251</v>
      </c>
      <c r="F2423" s="288">
        <v>46.153999999999961</v>
      </c>
      <c r="G2423" t="s">
        <v>76</v>
      </c>
      <c r="H2423" s="289" t="s">
        <v>13444</v>
      </c>
      <c r="I2423" s="289" t="s">
        <v>13412</v>
      </c>
      <c r="J2423" s="289" t="s">
        <v>13417</v>
      </c>
      <c r="K2423" s="281">
        <v>0.139546212882</v>
      </c>
      <c r="L2423" s="279" t="s">
        <v>271</v>
      </c>
    </row>
    <row r="2424" spans="1:12" x14ac:dyDescent="0.25">
      <c r="A2424" s="279" t="s">
        <v>346</v>
      </c>
      <c r="B2424" s="279" t="s">
        <v>605</v>
      </c>
      <c r="C2424" s="279" t="s">
        <v>409</v>
      </c>
      <c r="D2424" s="279" t="s">
        <v>3910</v>
      </c>
      <c r="E2424">
        <v>728390</v>
      </c>
      <c r="F2424" s="288">
        <v>46.153999999999961</v>
      </c>
      <c r="G2424" t="s">
        <v>76</v>
      </c>
      <c r="H2424" s="289" t="s">
        <v>13445</v>
      </c>
      <c r="I2424" s="289" t="s">
        <v>13412</v>
      </c>
      <c r="J2424" s="289" t="s">
        <v>13416</v>
      </c>
      <c r="K2424" s="281">
        <v>0.57887003395500003</v>
      </c>
      <c r="L2424" s="279" t="s">
        <v>293</v>
      </c>
    </row>
    <row r="2425" spans="1:12" x14ac:dyDescent="0.25">
      <c r="A2425" s="279" t="s">
        <v>346</v>
      </c>
      <c r="B2425" s="279" t="s">
        <v>605</v>
      </c>
      <c r="C2425" s="279" t="s">
        <v>409</v>
      </c>
      <c r="D2425" s="279" t="s">
        <v>3951</v>
      </c>
      <c r="E2425">
        <v>672629</v>
      </c>
      <c r="F2425" s="288">
        <v>46.153999999999961</v>
      </c>
      <c r="G2425" t="s">
        <v>77</v>
      </c>
      <c r="H2425" s="289" t="s">
        <v>13444</v>
      </c>
      <c r="I2425" s="289" t="s">
        <v>13412</v>
      </c>
      <c r="J2425" s="289" t="s">
        <v>13422</v>
      </c>
      <c r="K2425" s="281">
        <v>-0.27319176865599998</v>
      </c>
      <c r="L2425" s="279" t="s">
        <v>278</v>
      </c>
    </row>
    <row r="2426" spans="1:12" x14ac:dyDescent="0.25">
      <c r="A2426" s="279" t="s">
        <v>346</v>
      </c>
      <c r="B2426" s="279" t="s">
        <v>605</v>
      </c>
      <c r="C2426" s="279" t="s">
        <v>409</v>
      </c>
      <c r="D2426" s="279" t="s">
        <v>4003</v>
      </c>
      <c r="E2426">
        <v>732516</v>
      </c>
      <c r="F2426" s="288">
        <v>46.153999999999961</v>
      </c>
      <c r="G2426" t="s">
        <v>76</v>
      </c>
      <c r="H2426" s="289" t="s">
        <v>13445</v>
      </c>
      <c r="I2426" s="289" t="s">
        <v>13412</v>
      </c>
      <c r="J2426" s="289" t="s">
        <v>13416</v>
      </c>
      <c r="K2426" s="281">
        <v>0.230123104345</v>
      </c>
      <c r="L2426" s="279" t="s">
        <v>271</v>
      </c>
    </row>
    <row r="2427" spans="1:12" x14ac:dyDescent="0.25">
      <c r="A2427" s="279" t="s">
        <v>346</v>
      </c>
      <c r="B2427" s="279" t="s">
        <v>605</v>
      </c>
      <c r="C2427" s="279" t="s">
        <v>409</v>
      </c>
      <c r="D2427" s="279" t="s">
        <v>4131</v>
      </c>
      <c r="E2427">
        <v>731676</v>
      </c>
      <c r="F2427" s="288">
        <v>46.153999999999961</v>
      </c>
      <c r="G2427" t="s">
        <v>76</v>
      </c>
      <c r="H2427" s="289" t="s">
        <v>13445</v>
      </c>
      <c r="I2427" s="289" t="s">
        <v>13412</v>
      </c>
      <c r="J2427" s="289" t="s">
        <v>13416</v>
      </c>
      <c r="K2427" s="281">
        <v>0.62545069723799995</v>
      </c>
      <c r="L2427" s="279" t="s">
        <v>293</v>
      </c>
    </row>
    <row r="2428" spans="1:12" x14ac:dyDescent="0.25">
      <c r="A2428" s="279" t="s">
        <v>346</v>
      </c>
      <c r="B2428" s="279" t="s">
        <v>605</v>
      </c>
      <c r="C2428" s="279" t="s">
        <v>409</v>
      </c>
      <c r="D2428" s="279" t="s">
        <v>4252</v>
      </c>
      <c r="E2428">
        <v>727415</v>
      </c>
      <c r="F2428" s="288">
        <v>46.153999999999961</v>
      </c>
      <c r="G2428" t="s">
        <v>76</v>
      </c>
      <c r="H2428" s="289" t="s">
        <v>13445</v>
      </c>
      <c r="I2428" s="289" t="s">
        <v>13412</v>
      </c>
      <c r="J2428" s="289" t="s">
        <v>13416</v>
      </c>
      <c r="K2428" s="281">
        <v>-0.71291535231799996</v>
      </c>
      <c r="L2428" s="279" t="s">
        <v>278</v>
      </c>
    </row>
    <row r="2429" spans="1:12" x14ac:dyDescent="0.25">
      <c r="A2429" s="279" t="s">
        <v>346</v>
      </c>
      <c r="B2429" s="279" t="s">
        <v>605</v>
      </c>
      <c r="C2429" s="279" t="s">
        <v>409</v>
      </c>
      <c r="D2429" s="279" t="s">
        <v>4327</v>
      </c>
      <c r="E2429">
        <v>633330</v>
      </c>
      <c r="F2429" s="288">
        <v>46.153999999999961</v>
      </c>
      <c r="G2429" t="s">
        <v>77</v>
      </c>
      <c r="H2429" s="289" t="s">
        <v>13445</v>
      </c>
      <c r="I2429" s="289" t="s">
        <v>13412</v>
      </c>
      <c r="J2429" s="289" t="s">
        <v>13422</v>
      </c>
      <c r="K2429" s="281">
        <v>0.13180511625300001</v>
      </c>
      <c r="L2429" s="279" t="s">
        <v>271</v>
      </c>
    </row>
    <row r="2430" spans="1:12" x14ac:dyDescent="0.25">
      <c r="A2430" s="279" t="s">
        <v>346</v>
      </c>
      <c r="B2430" s="279" t="s">
        <v>605</v>
      </c>
      <c r="C2430" s="279" t="s">
        <v>409</v>
      </c>
      <c r="D2430" s="279" t="s">
        <v>4531</v>
      </c>
      <c r="E2430">
        <v>791733</v>
      </c>
      <c r="F2430" s="288">
        <v>46.153999999999961</v>
      </c>
      <c r="G2430" t="s">
        <v>77</v>
      </c>
      <c r="H2430" s="289" t="s">
        <v>13445</v>
      </c>
      <c r="I2430" s="289" t="s">
        <v>13412</v>
      </c>
      <c r="J2430" s="289" t="s">
        <v>13416</v>
      </c>
      <c r="K2430" s="281">
        <v>-0.186480567747</v>
      </c>
      <c r="L2430" s="279" t="s">
        <v>278</v>
      </c>
    </row>
    <row r="2431" spans="1:12" x14ac:dyDescent="0.25">
      <c r="A2431" s="279" t="s">
        <v>346</v>
      </c>
      <c r="B2431" s="279" t="s">
        <v>605</v>
      </c>
      <c r="C2431" s="279" t="s">
        <v>409</v>
      </c>
      <c r="D2431" s="279" t="s">
        <v>4671</v>
      </c>
      <c r="E2431">
        <v>643777</v>
      </c>
      <c r="F2431" s="288">
        <v>46.153999999999961</v>
      </c>
      <c r="G2431" t="s">
        <v>77</v>
      </c>
      <c r="H2431" s="289" t="s">
        <v>13445</v>
      </c>
      <c r="I2431" s="289" t="s">
        <v>13413</v>
      </c>
      <c r="J2431" s="289" t="s">
        <v>13422</v>
      </c>
      <c r="K2431" s="281">
        <v>-3.19821913458E-2</v>
      </c>
      <c r="L2431" s="279" t="s">
        <v>278</v>
      </c>
    </row>
    <row r="2432" spans="1:12" x14ac:dyDescent="0.25">
      <c r="A2432" s="279" t="s">
        <v>346</v>
      </c>
      <c r="B2432" s="279" t="s">
        <v>605</v>
      </c>
      <c r="C2432" s="279" t="s">
        <v>409</v>
      </c>
      <c r="D2432" s="279" t="s">
        <v>4922</v>
      </c>
      <c r="E2432">
        <v>729876</v>
      </c>
      <c r="F2432" s="288">
        <v>46.153999999999961</v>
      </c>
      <c r="G2432" t="s">
        <v>76</v>
      </c>
      <c r="H2432" s="289" t="s">
        <v>13444</v>
      </c>
      <c r="I2432" s="289" t="s">
        <v>13412</v>
      </c>
      <c r="J2432" s="289" t="s">
        <v>13416</v>
      </c>
      <c r="K2432" s="281">
        <v>1.03004087896</v>
      </c>
      <c r="L2432" s="279" t="s">
        <v>335</v>
      </c>
    </row>
    <row r="2433" spans="1:12" x14ac:dyDescent="0.25">
      <c r="A2433" s="279" t="s">
        <v>346</v>
      </c>
      <c r="B2433" s="279" t="s">
        <v>605</v>
      </c>
      <c r="C2433" s="279" t="s">
        <v>409</v>
      </c>
      <c r="D2433" s="279" t="s">
        <v>4923</v>
      </c>
      <c r="E2433">
        <v>731528</v>
      </c>
      <c r="F2433" s="288">
        <v>46.153999999999961</v>
      </c>
      <c r="G2433" t="s">
        <v>76</v>
      </c>
      <c r="H2433" s="289" t="s">
        <v>13445</v>
      </c>
      <c r="I2433" s="289" t="s">
        <v>13412</v>
      </c>
      <c r="J2433" s="289" t="s">
        <v>13416</v>
      </c>
      <c r="K2433" s="281">
        <v>-0.55791609272300002</v>
      </c>
      <c r="L2433" s="279" t="s">
        <v>278</v>
      </c>
    </row>
    <row r="2434" spans="1:12" x14ac:dyDescent="0.25">
      <c r="A2434" s="279" t="s">
        <v>346</v>
      </c>
      <c r="B2434" s="279" t="s">
        <v>605</v>
      </c>
      <c r="C2434" s="279" t="s">
        <v>409</v>
      </c>
      <c r="D2434" s="279" t="s">
        <v>4927</v>
      </c>
      <c r="E2434">
        <v>734373</v>
      </c>
      <c r="F2434" s="288">
        <v>46.153999999999961</v>
      </c>
      <c r="G2434" t="s">
        <v>77</v>
      </c>
      <c r="H2434" s="289" t="s">
        <v>13445</v>
      </c>
      <c r="I2434" s="289" t="s">
        <v>13412</v>
      </c>
      <c r="J2434" s="289" t="s">
        <v>13423</v>
      </c>
      <c r="K2434" s="281">
        <v>-2.75334831068E-2</v>
      </c>
      <c r="L2434" s="279" t="s">
        <v>278</v>
      </c>
    </row>
    <row r="2435" spans="1:12" x14ac:dyDescent="0.25">
      <c r="A2435" s="279" t="s">
        <v>346</v>
      </c>
      <c r="B2435" s="279" t="s">
        <v>605</v>
      </c>
      <c r="C2435" s="279" t="s">
        <v>409</v>
      </c>
      <c r="D2435" s="279" t="s">
        <v>5152</v>
      </c>
      <c r="E2435">
        <v>731641</v>
      </c>
      <c r="F2435" s="288">
        <v>46.153999999999961</v>
      </c>
      <c r="G2435" t="s">
        <v>76</v>
      </c>
      <c r="H2435" s="289" t="s">
        <v>13445</v>
      </c>
      <c r="I2435" s="289" t="s">
        <v>13412</v>
      </c>
      <c r="J2435" s="289" t="s">
        <v>13422</v>
      </c>
      <c r="K2435" s="281">
        <v>-0.61848380413000004</v>
      </c>
      <c r="L2435" s="279" t="s">
        <v>278</v>
      </c>
    </row>
    <row r="2436" spans="1:12" x14ac:dyDescent="0.25">
      <c r="A2436" s="279" t="s">
        <v>346</v>
      </c>
      <c r="B2436" s="279" t="s">
        <v>605</v>
      </c>
      <c r="C2436" s="279" t="s">
        <v>409</v>
      </c>
      <c r="D2436" s="279" t="s">
        <v>5368</v>
      </c>
      <c r="E2436">
        <v>731722</v>
      </c>
      <c r="F2436" s="288">
        <v>46.153999999999961</v>
      </c>
      <c r="G2436" t="s">
        <v>76</v>
      </c>
      <c r="H2436" s="289" t="s">
        <v>13445</v>
      </c>
      <c r="I2436" s="289" t="s">
        <v>13412</v>
      </c>
      <c r="J2436" s="289" t="s">
        <v>13423</v>
      </c>
      <c r="K2436" s="281">
        <v>0.23474733958499999</v>
      </c>
      <c r="L2436" s="279" t="s">
        <v>271</v>
      </c>
    </row>
    <row r="2437" spans="1:12" x14ac:dyDescent="0.25">
      <c r="A2437" s="279" t="s">
        <v>346</v>
      </c>
      <c r="B2437" s="279" t="s">
        <v>605</v>
      </c>
      <c r="C2437" s="279" t="s">
        <v>409</v>
      </c>
      <c r="D2437" s="279" t="s">
        <v>5373</v>
      </c>
      <c r="E2437">
        <v>727024</v>
      </c>
      <c r="F2437" s="288">
        <v>46.153999999999961</v>
      </c>
      <c r="G2437" t="s">
        <v>76</v>
      </c>
      <c r="H2437" s="289" t="s">
        <v>13445</v>
      </c>
      <c r="I2437" s="289" t="s">
        <v>13412</v>
      </c>
      <c r="J2437" s="289" t="s">
        <v>13416</v>
      </c>
      <c r="K2437" s="281">
        <v>-0.87243716521299997</v>
      </c>
      <c r="L2437" s="279" t="s">
        <v>278</v>
      </c>
    </row>
    <row r="2438" spans="1:12" x14ac:dyDescent="0.25">
      <c r="A2438" s="279" t="s">
        <v>346</v>
      </c>
      <c r="B2438" s="279" t="s">
        <v>605</v>
      </c>
      <c r="C2438" s="279" t="s">
        <v>409</v>
      </c>
      <c r="D2438" s="279" t="s">
        <v>5594</v>
      </c>
      <c r="E2438">
        <v>614131</v>
      </c>
      <c r="F2438" s="288">
        <v>46.153999999999961</v>
      </c>
      <c r="G2438" t="s">
        <v>77</v>
      </c>
      <c r="H2438" s="289" t="s">
        <v>13445</v>
      </c>
      <c r="I2438" s="289" t="s">
        <v>13413</v>
      </c>
      <c r="J2438" s="289" t="s">
        <v>13422</v>
      </c>
      <c r="K2438" s="281">
        <v>-0.172212477424</v>
      </c>
      <c r="L2438" s="279" t="s">
        <v>278</v>
      </c>
    </row>
    <row r="2439" spans="1:12" x14ac:dyDescent="0.25">
      <c r="A2439" s="279" t="s">
        <v>346</v>
      </c>
      <c r="B2439" s="279" t="s">
        <v>605</v>
      </c>
      <c r="C2439" s="279" t="s">
        <v>409</v>
      </c>
      <c r="D2439" s="279" t="s">
        <v>5884</v>
      </c>
      <c r="E2439">
        <v>727750</v>
      </c>
      <c r="F2439" s="288">
        <v>46.153999999999961</v>
      </c>
      <c r="G2439" t="s">
        <v>76</v>
      </c>
      <c r="H2439" s="289" t="s">
        <v>13445</v>
      </c>
      <c r="I2439" s="289" t="s">
        <v>13412</v>
      </c>
      <c r="J2439" s="289" t="s">
        <v>13416</v>
      </c>
      <c r="K2439" s="281">
        <v>1.47193319663</v>
      </c>
      <c r="L2439" s="279" t="s">
        <v>335</v>
      </c>
    </row>
    <row r="2440" spans="1:12" x14ac:dyDescent="0.25">
      <c r="A2440" s="279" t="s">
        <v>346</v>
      </c>
      <c r="B2440" s="279" t="s">
        <v>605</v>
      </c>
      <c r="C2440" s="279" t="s">
        <v>409</v>
      </c>
      <c r="D2440" s="279" t="s">
        <v>5963</v>
      </c>
      <c r="E2440">
        <v>727873</v>
      </c>
      <c r="F2440" s="288">
        <v>46.153999999999961</v>
      </c>
      <c r="G2440" t="s">
        <v>76</v>
      </c>
      <c r="H2440" s="289" t="s">
        <v>13445</v>
      </c>
      <c r="I2440" s="289" t="s">
        <v>13412</v>
      </c>
      <c r="J2440" s="289" t="s">
        <v>13416</v>
      </c>
      <c r="K2440" s="281">
        <v>0.16335274637399999</v>
      </c>
      <c r="L2440" s="279" t="s">
        <v>271</v>
      </c>
    </row>
    <row r="2441" spans="1:12" x14ac:dyDescent="0.25">
      <c r="A2441" s="279" t="s">
        <v>346</v>
      </c>
      <c r="B2441" s="279" t="s">
        <v>605</v>
      </c>
      <c r="C2441" s="279" t="s">
        <v>409</v>
      </c>
      <c r="D2441" s="279" t="s">
        <v>5993</v>
      </c>
      <c r="E2441">
        <v>731765</v>
      </c>
      <c r="F2441" s="288">
        <v>46.153999999999961</v>
      </c>
      <c r="G2441" t="s">
        <v>76</v>
      </c>
      <c r="H2441" s="289" t="s">
        <v>13445</v>
      </c>
      <c r="I2441" s="289" t="s">
        <v>13412</v>
      </c>
      <c r="J2441" s="289" t="s">
        <v>13416</v>
      </c>
      <c r="K2441" s="281">
        <v>0.19786731907999999</v>
      </c>
      <c r="L2441" s="279" t="s">
        <v>271</v>
      </c>
    </row>
    <row r="2442" spans="1:12" x14ac:dyDescent="0.25">
      <c r="A2442" s="279" t="s">
        <v>346</v>
      </c>
      <c r="B2442" s="279" t="s">
        <v>605</v>
      </c>
      <c r="C2442" s="279" t="s">
        <v>409</v>
      </c>
      <c r="D2442" s="279" t="s">
        <v>6044</v>
      </c>
      <c r="E2442">
        <v>702323</v>
      </c>
      <c r="F2442" s="288">
        <v>46.153999999999961</v>
      </c>
      <c r="G2442" t="s">
        <v>77</v>
      </c>
      <c r="H2442" s="289" t="s">
        <v>13444</v>
      </c>
      <c r="I2442" s="289" t="s">
        <v>13412</v>
      </c>
      <c r="J2442" s="289" t="s">
        <v>13422</v>
      </c>
      <c r="K2442" s="281">
        <v>-0.25244996110599999</v>
      </c>
      <c r="L2442" s="279" t="s">
        <v>278</v>
      </c>
    </row>
    <row r="2443" spans="1:12" x14ac:dyDescent="0.25">
      <c r="A2443" s="279" t="s">
        <v>346</v>
      </c>
      <c r="B2443" s="279" t="s">
        <v>605</v>
      </c>
      <c r="C2443" s="279" t="s">
        <v>409</v>
      </c>
      <c r="D2443" s="279" t="s">
        <v>6174</v>
      </c>
      <c r="E2443">
        <v>773395</v>
      </c>
      <c r="F2443" s="288">
        <v>46.153999999999961</v>
      </c>
      <c r="G2443" t="s">
        <v>76</v>
      </c>
      <c r="H2443" s="289" t="s">
        <v>13444</v>
      </c>
      <c r="I2443" s="289" t="s">
        <v>13412</v>
      </c>
      <c r="J2443" s="289" t="s">
        <v>13417</v>
      </c>
      <c r="K2443" s="281">
        <v>-0.21254469638500001</v>
      </c>
      <c r="L2443" s="279" t="s">
        <v>278</v>
      </c>
    </row>
    <row r="2444" spans="1:12" x14ac:dyDescent="0.25">
      <c r="A2444" s="279" t="s">
        <v>346</v>
      </c>
      <c r="B2444" s="279" t="s">
        <v>605</v>
      </c>
      <c r="C2444" s="279" t="s">
        <v>409</v>
      </c>
      <c r="D2444" s="279" t="s">
        <v>6227</v>
      </c>
      <c r="E2444">
        <v>773999</v>
      </c>
      <c r="F2444" s="288">
        <v>46.153999999999961</v>
      </c>
      <c r="G2444" t="s">
        <v>76</v>
      </c>
      <c r="H2444" s="289" t="s">
        <v>13445</v>
      </c>
      <c r="I2444" s="289" t="s">
        <v>13412</v>
      </c>
      <c r="J2444" s="289" t="s">
        <v>13422</v>
      </c>
      <c r="K2444" s="281">
        <v>-8.01250306538E-2</v>
      </c>
      <c r="L2444" s="279" t="s">
        <v>278</v>
      </c>
    </row>
    <row r="2445" spans="1:12" x14ac:dyDescent="0.25">
      <c r="A2445" s="279" t="s">
        <v>346</v>
      </c>
      <c r="B2445" s="279" t="s">
        <v>605</v>
      </c>
      <c r="C2445" s="279" t="s">
        <v>409</v>
      </c>
      <c r="D2445" s="279" t="s">
        <v>6333</v>
      </c>
      <c r="E2445">
        <v>728837</v>
      </c>
      <c r="F2445" s="288">
        <v>46.153999999999961</v>
      </c>
      <c r="G2445" t="s">
        <v>76</v>
      </c>
      <c r="H2445" s="289" t="s">
        <v>13444</v>
      </c>
      <c r="I2445" s="289" t="s">
        <v>13412</v>
      </c>
      <c r="J2445" s="289" t="s">
        <v>13416</v>
      </c>
      <c r="K2445" s="281">
        <v>0.29874025421299999</v>
      </c>
      <c r="L2445" s="279" t="s">
        <v>271</v>
      </c>
    </row>
    <row r="2446" spans="1:12" x14ac:dyDescent="0.25">
      <c r="A2446" s="279" t="s">
        <v>346</v>
      </c>
      <c r="B2446" s="279" t="s">
        <v>605</v>
      </c>
      <c r="C2446" s="279" t="s">
        <v>409</v>
      </c>
      <c r="D2446" s="279" t="s">
        <v>6556</v>
      </c>
      <c r="E2446">
        <v>730475</v>
      </c>
      <c r="F2446" s="288">
        <v>46.153999999999961</v>
      </c>
      <c r="G2446" t="s">
        <v>76</v>
      </c>
      <c r="H2446" s="289" t="s">
        <v>13445</v>
      </c>
      <c r="I2446" s="289" t="s">
        <v>13412</v>
      </c>
      <c r="J2446" s="289" t="s">
        <v>13416</v>
      </c>
      <c r="K2446" s="281">
        <v>1.0323575032800001</v>
      </c>
      <c r="L2446" s="279" t="s">
        <v>335</v>
      </c>
    </row>
    <row r="2447" spans="1:12" x14ac:dyDescent="0.25">
      <c r="A2447" s="279" t="s">
        <v>346</v>
      </c>
      <c r="B2447" s="279" t="s">
        <v>605</v>
      </c>
      <c r="C2447" s="279" t="s">
        <v>409</v>
      </c>
      <c r="D2447" s="279" t="s">
        <v>6610</v>
      </c>
      <c r="E2447">
        <v>686425</v>
      </c>
      <c r="F2447" s="288">
        <v>46.153999999999961</v>
      </c>
      <c r="G2447" t="s">
        <v>76</v>
      </c>
      <c r="H2447" s="289" t="s">
        <v>13444</v>
      </c>
      <c r="I2447" s="289" t="s">
        <v>13412</v>
      </c>
      <c r="J2447" s="289" t="s">
        <v>13417</v>
      </c>
      <c r="K2447" s="281">
        <v>1.20616457971</v>
      </c>
      <c r="L2447" s="279" t="s">
        <v>335</v>
      </c>
    </row>
    <row r="2448" spans="1:12" x14ac:dyDescent="0.25">
      <c r="A2448" s="279" t="s">
        <v>346</v>
      </c>
      <c r="B2448" s="279" t="s">
        <v>605</v>
      </c>
      <c r="C2448" s="279" t="s">
        <v>409</v>
      </c>
      <c r="D2448" s="279" t="s">
        <v>6681</v>
      </c>
      <c r="E2448">
        <v>730866</v>
      </c>
      <c r="F2448" s="288">
        <v>46.153999999999961</v>
      </c>
      <c r="G2448" t="s">
        <v>76</v>
      </c>
      <c r="H2448" s="289" t="s">
        <v>13445</v>
      </c>
      <c r="I2448" s="289" t="s">
        <v>13412</v>
      </c>
      <c r="J2448" s="289" t="s">
        <v>13416</v>
      </c>
      <c r="K2448" s="281">
        <v>1.0493725974999999</v>
      </c>
      <c r="L2448" s="279" t="s">
        <v>335</v>
      </c>
    </row>
    <row r="2449" spans="1:12" x14ac:dyDescent="0.25">
      <c r="A2449" s="279" t="s">
        <v>346</v>
      </c>
      <c r="B2449" s="279" t="s">
        <v>605</v>
      </c>
      <c r="C2449" s="279" t="s">
        <v>409</v>
      </c>
      <c r="D2449" s="279" t="s">
        <v>6742</v>
      </c>
      <c r="E2449">
        <v>730041</v>
      </c>
      <c r="F2449" s="288">
        <v>46.153999999999961</v>
      </c>
      <c r="G2449" t="s">
        <v>76</v>
      </c>
      <c r="H2449" s="289" t="s">
        <v>13445</v>
      </c>
      <c r="I2449" s="289" t="s">
        <v>13412</v>
      </c>
      <c r="J2449" s="289" t="s">
        <v>13416</v>
      </c>
      <c r="K2449" s="281">
        <v>-0.31037787868400002</v>
      </c>
      <c r="L2449" s="279" t="s">
        <v>278</v>
      </c>
    </row>
    <row r="2450" spans="1:12" x14ac:dyDescent="0.25">
      <c r="A2450" s="279" t="s">
        <v>346</v>
      </c>
      <c r="B2450" s="279" t="s">
        <v>605</v>
      </c>
      <c r="C2450" s="279" t="s">
        <v>409</v>
      </c>
      <c r="D2450" s="279" t="s">
        <v>6874</v>
      </c>
      <c r="E2450">
        <v>730106</v>
      </c>
      <c r="F2450" s="288">
        <v>46.153999999999961</v>
      </c>
      <c r="G2450" t="s">
        <v>76</v>
      </c>
      <c r="H2450" s="289" t="s">
        <v>13445</v>
      </c>
      <c r="I2450" s="289" t="s">
        <v>13412</v>
      </c>
      <c r="J2450" s="289" t="s">
        <v>13416</v>
      </c>
      <c r="K2450" s="281">
        <v>-3.08569799702E-2</v>
      </c>
      <c r="L2450" s="279" t="s">
        <v>278</v>
      </c>
    </row>
    <row r="2451" spans="1:12" x14ac:dyDescent="0.25">
      <c r="A2451" s="279" t="s">
        <v>346</v>
      </c>
      <c r="B2451" s="279" t="s">
        <v>605</v>
      </c>
      <c r="C2451" s="279" t="s">
        <v>409</v>
      </c>
      <c r="D2451" s="279" t="s">
        <v>6948</v>
      </c>
      <c r="E2451">
        <v>727857</v>
      </c>
      <c r="F2451" s="288">
        <v>46.153999999999961</v>
      </c>
      <c r="G2451" t="s">
        <v>76</v>
      </c>
      <c r="H2451" s="289" t="s">
        <v>13445</v>
      </c>
      <c r="I2451" s="289" t="s">
        <v>13412</v>
      </c>
      <c r="J2451" s="289" t="s">
        <v>13416</v>
      </c>
      <c r="K2451" s="281">
        <v>0.59949053939300001</v>
      </c>
      <c r="L2451" s="279" t="s">
        <v>293</v>
      </c>
    </row>
    <row r="2452" spans="1:12" x14ac:dyDescent="0.25">
      <c r="A2452" s="279" t="s">
        <v>346</v>
      </c>
      <c r="B2452" s="279" t="s">
        <v>605</v>
      </c>
      <c r="C2452" s="279" t="s">
        <v>409</v>
      </c>
      <c r="D2452" s="279" t="s">
        <v>7029</v>
      </c>
      <c r="E2452">
        <v>732583</v>
      </c>
      <c r="F2452" s="288">
        <v>46.153999999999961</v>
      </c>
      <c r="G2452" t="s">
        <v>76</v>
      </c>
      <c r="H2452" s="289" t="s">
        <v>13445</v>
      </c>
      <c r="I2452" s="289" t="s">
        <v>13412</v>
      </c>
      <c r="J2452" s="289" t="s">
        <v>13416</v>
      </c>
      <c r="K2452" s="281">
        <v>-0.242115054286</v>
      </c>
      <c r="L2452" s="279" t="s">
        <v>278</v>
      </c>
    </row>
    <row r="2453" spans="1:12" x14ac:dyDescent="0.25">
      <c r="A2453" s="279" t="s">
        <v>346</v>
      </c>
      <c r="B2453" s="279" t="s">
        <v>605</v>
      </c>
      <c r="C2453" s="279" t="s">
        <v>409</v>
      </c>
      <c r="D2453" s="279" t="s">
        <v>7034</v>
      </c>
      <c r="E2453">
        <v>730599</v>
      </c>
      <c r="F2453" s="288">
        <v>46.153999999999961</v>
      </c>
      <c r="G2453" t="s">
        <v>77</v>
      </c>
      <c r="H2453" s="289" t="s">
        <v>13444</v>
      </c>
      <c r="I2453" s="289" t="s">
        <v>13413</v>
      </c>
      <c r="J2453" s="289" t="s">
        <v>13422</v>
      </c>
      <c r="K2453" s="281">
        <v>1.0136911048299999</v>
      </c>
      <c r="L2453" s="279" t="s">
        <v>335</v>
      </c>
    </row>
    <row r="2454" spans="1:12" x14ac:dyDescent="0.25">
      <c r="A2454" s="279" t="s">
        <v>346</v>
      </c>
      <c r="B2454" s="279" t="s">
        <v>605</v>
      </c>
      <c r="C2454" s="279" t="s">
        <v>409</v>
      </c>
      <c r="D2454" s="279" t="s">
        <v>7249</v>
      </c>
      <c r="E2454">
        <v>729248</v>
      </c>
      <c r="F2454" s="288">
        <v>46.153999999999961</v>
      </c>
      <c r="G2454" t="s">
        <v>76</v>
      </c>
      <c r="H2454" s="289" t="s">
        <v>13445</v>
      </c>
      <c r="I2454" s="289" t="s">
        <v>13412</v>
      </c>
      <c r="J2454" s="289" t="s">
        <v>13416</v>
      </c>
      <c r="K2454" s="281">
        <v>-0.14352872779799999</v>
      </c>
      <c r="L2454" s="279" t="s">
        <v>278</v>
      </c>
    </row>
    <row r="2455" spans="1:12" x14ac:dyDescent="0.25">
      <c r="A2455" s="279" t="s">
        <v>346</v>
      </c>
      <c r="B2455" s="279" t="s">
        <v>605</v>
      </c>
      <c r="C2455" s="279" t="s">
        <v>409</v>
      </c>
      <c r="D2455" s="279" t="s">
        <v>7379</v>
      </c>
      <c r="E2455">
        <v>676071</v>
      </c>
      <c r="F2455" s="288">
        <v>46.153999999999961</v>
      </c>
      <c r="G2455" t="s">
        <v>77</v>
      </c>
      <c r="H2455" s="289" t="s">
        <v>13445</v>
      </c>
      <c r="I2455" s="289" t="s">
        <v>13412</v>
      </c>
      <c r="J2455" s="289" t="s">
        <v>13417</v>
      </c>
      <c r="K2455" s="281">
        <v>-0.31933514499100002</v>
      </c>
      <c r="L2455" s="279" t="s">
        <v>278</v>
      </c>
    </row>
    <row r="2456" spans="1:12" x14ac:dyDescent="0.25">
      <c r="A2456" s="279" t="s">
        <v>346</v>
      </c>
      <c r="B2456" s="279" t="s">
        <v>605</v>
      </c>
      <c r="C2456" s="279" t="s">
        <v>409</v>
      </c>
      <c r="D2456" s="279" t="s">
        <v>7656</v>
      </c>
      <c r="E2456">
        <v>745278</v>
      </c>
      <c r="F2456" s="288">
        <v>46.153999999999961</v>
      </c>
      <c r="G2456" t="s">
        <v>76</v>
      </c>
      <c r="H2456" s="289" t="s">
        <v>13444</v>
      </c>
      <c r="I2456" s="289" t="s">
        <v>13412</v>
      </c>
      <c r="J2456" s="289" t="s">
        <v>13417</v>
      </c>
      <c r="K2456" s="281">
        <v>0.27116879545700001</v>
      </c>
      <c r="L2456" s="279" t="s">
        <v>271</v>
      </c>
    </row>
    <row r="2457" spans="1:12" x14ac:dyDescent="0.25">
      <c r="A2457" s="279" t="s">
        <v>346</v>
      </c>
      <c r="B2457" s="279" t="s">
        <v>605</v>
      </c>
      <c r="C2457" s="279" t="s">
        <v>409</v>
      </c>
      <c r="D2457" s="279" t="s">
        <v>7687</v>
      </c>
      <c r="E2457">
        <v>762130</v>
      </c>
      <c r="F2457" s="288">
        <v>46.153999999999961</v>
      </c>
      <c r="G2457" t="s">
        <v>77</v>
      </c>
      <c r="H2457" s="289" t="s">
        <v>13445</v>
      </c>
      <c r="I2457" s="289" t="s">
        <v>13412</v>
      </c>
      <c r="J2457" s="289" t="s">
        <v>13422</v>
      </c>
      <c r="K2457" s="281">
        <v>0.30654894223200002</v>
      </c>
      <c r="L2457" s="279" t="s">
        <v>271</v>
      </c>
    </row>
    <row r="2458" spans="1:12" x14ac:dyDescent="0.25">
      <c r="A2458" s="279" t="s">
        <v>346</v>
      </c>
      <c r="B2458" s="279" t="s">
        <v>605</v>
      </c>
      <c r="C2458" s="279" t="s">
        <v>409</v>
      </c>
      <c r="D2458" s="279" t="s">
        <v>7755</v>
      </c>
      <c r="E2458">
        <v>729213</v>
      </c>
      <c r="F2458" s="288">
        <v>46.153999999999961</v>
      </c>
      <c r="G2458" t="s">
        <v>76</v>
      </c>
      <c r="H2458" s="289" t="s">
        <v>13445</v>
      </c>
      <c r="I2458" s="289" t="s">
        <v>13412</v>
      </c>
      <c r="J2458" s="289" t="s">
        <v>13416</v>
      </c>
      <c r="K2458" s="281">
        <v>0.115898226316</v>
      </c>
      <c r="L2458" s="279" t="s">
        <v>271</v>
      </c>
    </row>
    <row r="2459" spans="1:12" x14ac:dyDescent="0.25">
      <c r="A2459" s="279" t="s">
        <v>346</v>
      </c>
      <c r="B2459" s="279" t="s">
        <v>605</v>
      </c>
      <c r="C2459" s="279" t="s">
        <v>409</v>
      </c>
      <c r="D2459" s="279" t="s">
        <v>7810</v>
      </c>
      <c r="E2459">
        <v>729418</v>
      </c>
      <c r="F2459" s="288">
        <v>46.153999999999961</v>
      </c>
      <c r="G2459" t="s">
        <v>76</v>
      </c>
      <c r="H2459" s="289" t="s">
        <v>13445</v>
      </c>
      <c r="I2459" s="289" t="s">
        <v>13412</v>
      </c>
      <c r="J2459" s="289" t="s">
        <v>13416</v>
      </c>
      <c r="K2459" s="281">
        <v>0.237097834615</v>
      </c>
      <c r="L2459" s="279" t="s">
        <v>271</v>
      </c>
    </row>
    <row r="2460" spans="1:12" x14ac:dyDescent="0.25">
      <c r="A2460" s="279" t="s">
        <v>346</v>
      </c>
      <c r="B2460" s="279" t="s">
        <v>605</v>
      </c>
      <c r="C2460" s="279" t="s">
        <v>409</v>
      </c>
      <c r="D2460" s="279" t="s">
        <v>7811</v>
      </c>
      <c r="E2460">
        <v>729582</v>
      </c>
      <c r="F2460" s="288">
        <v>46.153999999999961</v>
      </c>
      <c r="G2460" t="s">
        <v>76</v>
      </c>
      <c r="H2460" s="289" t="s">
        <v>13445</v>
      </c>
      <c r="I2460" s="289" t="s">
        <v>13412</v>
      </c>
      <c r="J2460" s="289" t="s">
        <v>13416</v>
      </c>
      <c r="K2460" s="281">
        <v>-3.08855659267E-3</v>
      </c>
      <c r="L2460" s="279" t="s">
        <v>278</v>
      </c>
    </row>
    <row r="2461" spans="1:12" x14ac:dyDescent="0.25">
      <c r="A2461" s="279" t="s">
        <v>346</v>
      </c>
      <c r="B2461" s="279" t="s">
        <v>605</v>
      </c>
      <c r="C2461" s="279" t="s">
        <v>409</v>
      </c>
      <c r="D2461" s="279" t="s">
        <v>7880</v>
      </c>
      <c r="E2461">
        <v>728161</v>
      </c>
      <c r="F2461" s="288">
        <v>46.153999999999961</v>
      </c>
      <c r="G2461" t="s">
        <v>76</v>
      </c>
      <c r="H2461" s="289" t="s">
        <v>13445</v>
      </c>
      <c r="I2461" s="289" t="s">
        <v>13412</v>
      </c>
      <c r="J2461" s="289" t="s">
        <v>13416</v>
      </c>
      <c r="K2461" s="281">
        <v>-0.79678764537199998</v>
      </c>
      <c r="L2461" s="279" t="s">
        <v>278</v>
      </c>
    </row>
    <row r="2462" spans="1:12" x14ac:dyDescent="0.25">
      <c r="A2462" s="279" t="s">
        <v>346</v>
      </c>
      <c r="B2462" s="279" t="s">
        <v>605</v>
      </c>
      <c r="C2462" s="279" t="s">
        <v>409</v>
      </c>
      <c r="D2462" s="279" t="s">
        <v>7933</v>
      </c>
      <c r="E2462">
        <v>728951</v>
      </c>
      <c r="F2462" s="288">
        <v>46.153999999999961</v>
      </c>
      <c r="G2462" t="s">
        <v>76</v>
      </c>
      <c r="H2462" s="289" t="s">
        <v>13445</v>
      </c>
      <c r="I2462" s="289" t="s">
        <v>13412</v>
      </c>
      <c r="J2462" s="289" t="s">
        <v>13416</v>
      </c>
      <c r="K2462" s="281">
        <v>1.2559109846400001</v>
      </c>
      <c r="L2462" s="279" t="s">
        <v>335</v>
      </c>
    </row>
    <row r="2463" spans="1:12" x14ac:dyDescent="0.25">
      <c r="A2463" s="279" t="s">
        <v>346</v>
      </c>
      <c r="B2463" s="279" t="s">
        <v>605</v>
      </c>
      <c r="C2463" s="279" t="s">
        <v>409</v>
      </c>
      <c r="D2463" s="279" t="s">
        <v>7939</v>
      </c>
      <c r="E2463">
        <v>729051</v>
      </c>
      <c r="F2463" s="288">
        <v>46.153999999999961</v>
      </c>
      <c r="G2463" t="s">
        <v>76</v>
      </c>
      <c r="H2463" s="289" t="s">
        <v>13445</v>
      </c>
      <c r="I2463" s="289" t="s">
        <v>13412</v>
      </c>
      <c r="J2463" s="289" t="s">
        <v>13416</v>
      </c>
      <c r="K2463" s="281">
        <v>0.16166754727900001</v>
      </c>
      <c r="L2463" s="279" t="s">
        <v>271</v>
      </c>
    </row>
    <row r="2464" spans="1:12" x14ac:dyDescent="0.25">
      <c r="A2464" s="279" t="s">
        <v>346</v>
      </c>
      <c r="B2464" s="279" t="s">
        <v>605</v>
      </c>
      <c r="C2464" s="279" t="s">
        <v>409</v>
      </c>
      <c r="D2464" s="279" t="s">
        <v>7943</v>
      </c>
      <c r="E2464">
        <v>728071</v>
      </c>
      <c r="F2464" s="288">
        <v>46.153999999999961</v>
      </c>
      <c r="G2464" t="s">
        <v>76</v>
      </c>
      <c r="H2464" s="289" t="s">
        <v>13445</v>
      </c>
      <c r="I2464" s="289" t="s">
        <v>13412</v>
      </c>
      <c r="J2464" s="289" t="s">
        <v>13416</v>
      </c>
      <c r="K2464" s="281">
        <v>-0.98097777006700004</v>
      </c>
      <c r="L2464" s="279" t="s">
        <v>278</v>
      </c>
    </row>
    <row r="2465" spans="1:12" x14ac:dyDescent="0.25">
      <c r="A2465" s="279" t="s">
        <v>346</v>
      </c>
      <c r="B2465" s="279" t="s">
        <v>605</v>
      </c>
      <c r="C2465" s="279" t="s">
        <v>409</v>
      </c>
      <c r="D2465" s="279" t="s">
        <v>8134</v>
      </c>
      <c r="E2465">
        <v>730556</v>
      </c>
      <c r="F2465" s="288">
        <v>46.153999999999961</v>
      </c>
      <c r="G2465" t="s">
        <v>76</v>
      </c>
      <c r="H2465" s="289" t="s">
        <v>13445</v>
      </c>
      <c r="I2465" s="289" t="s">
        <v>13412</v>
      </c>
      <c r="J2465" s="289" t="s">
        <v>13416</v>
      </c>
      <c r="K2465" s="281">
        <v>0.31088533911100003</v>
      </c>
      <c r="L2465" s="279" t="s">
        <v>271</v>
      </c>
    </row>
    <row r="2466" spans="1:12" x14ac:dyDescent="0.25">
      <c r="A2466" s="279" t="s">
        <v>346</v>
      </c>
      <c r="B2466" s="279" t="s">
        <v>605</v>
      </c>
      <c r="C2466" s="279" t="s">
        <v>409</v>
      </c>
      <c r="D2466" s="279" t="s">
        <v>8571</v>
      </c>
      <c r="E2466">
        <v>773417</v>
      </c>
      <c r="F2466" s="288">
        <v>46.153999999999961</v>
      </c>
      <c r="G2466" t="s">
        <v>77</v>
      </c>
      <c r="H2466" s="289" t="s">
        <v>13444</v>
      </c>
      <c r="I2466" s="289" t="s">
        <v>13412</v>
      </c>
      <c r="J2466" s="289" t="s">
        <v>13417</v>
      </c>
      <c r="K2466" s="281">
        <v>-0.54409129420799995</v>
      </c>
      <c r="L2466" s="279" t="s">
        <v>278</v>
      </c>
    </row>
    <row r="2467" spans="1:12" x14ac:dyDescent="0.25">
      <c r="A2467" s="279" t="s">
        <v>346</v>
      </c>
      <c r="B2467" s="279" t="s">
        <v>605</v>
      </c>
      <c r="C2467" s="279" t="s">
        <v>409</v>
      </c>
      <c r="D2467" s="279" t="s">
        <v>8665</v>
      </c>
      <c r="E2467">
        <v>728730</v>
      </c>
      <c r="F2467" s="288">
        <v>46.153999999999961</v>
      </c>
      <c r="G2467" t="s">
        <v>76</v>
      </c>
      <c r="H2467" s="289" t="s">
        <v>13444</v>
      </c>
      <c r="I2467" s="289" t="s">
        <v>13412</v>
      </c>
      <c r="J2467" s="289" t="s">
        <v>13416</v>
      </c>
      <c r="K2467" s="281">
        <v>0.37315862123799998</v>
      </c>
      <c r="L2467" s="279" t="s">
        <v>271</v>
      </c>
    </row>
    <row r="2468" spans="1:12" x14ac:dyDescent="0.25">
      <c r="A2468" s="279" t="s">
        <v>346</v>
      </c>
      <c r="B2468" s="279" t="s">
        <v>605</v>
      </c>
      <c r="C2468" s="279" t="s">
        <v>409</v>
      </c>
      <c r="D2468" s="279" t="s">
        <v>8666</v>
      </c>
      <c r="E2468">
        <v>729272</v>
      </c>
      <c r="F2468" s="288">
        <v>46.153999999999961</v>
      </c>
      <c r="G2468" t="s">
        <v>76</v>
      </c>
      <c r="H2468" s="289" t="s">
        <v>13445</v>
      </c>
      <c r="I2468" s="289" t="s">
        <v>13412</v>
      </c>
      <c r="J2468" s="289" t="s">
        <v>13416</v>
      </c>
      <c r="K2468" s="281">
        <v>1.1302202466500001E-2</v>
      </c>
      <c r="L2468" s="279" t="s">
        <v>271</v>
      </c>
    </row>
    <row r="2469" spans="1:12" x14ac:dyDescent="0.25">
      <c r="A2469" s="279" t="s">
        <v>346</v>
      </c>
      <c r="B2469" s="279" t="s">
        <v>605</v>
      </c>
      <c r="C2469" s="279" t="s">
        <v>409</v>
      </c>
      <c r="D2469" s="279" t="s">
        <v>8673</v>
      </c>
      <c r="E2469">
        <v>732117</v>
      </c>
      <c r="F2469" s="288">
        <v>46.153999999999961</v>
      </c>
      <c r="G2469" t="s">
        <v>76</v>
      </c>
      <c r="H2469" s="289" t="s">
        <v>13445</v>
      </c>
      <c r="I2469" s="289" t="s">
        <v>13412</v>
      </c>
      <c r="J2469" s="289" t="s">
        <v>13416</v>
      </c>
      <c r="K2469" s="281">
        <v>-0.119811431153</v>
      </c>
      <c r="L2469" s="279" t="s">
        <v>278</v>
      </c>
    </row>
    <row r="2470" spans="1:12" x14ac:dyDescent="0.25">
      <c r="A2470" s="279" t="s">
        <v>346</v>
      </c>
      <c r="B2470" s="279" t="s">
        <v>605</v>
      </c>
      <c r="C2470" s="279" t="s">
        <v>409</v>
      </c>
      <c r="D2470" s="279" t="s">
        <v>8963</v>
      </c>
      <c r="E2470">
        <v>720984</v>
      </c>
      <c r="F2470" s="288">
        <v>46.153999999999961</v>
      </c>
      <c r="G2470" t="s">
        <v>76</v>
      </c>
      <c r="H2470" s="289" t="s">
        <v>13445</v>
      </c>
      <c r="I2470" s="289" t="s">
        <v>13412</v>
      </c>
      <c r="J2470" s="289" t="s">
        <v>13417</v>
      </c>
      <c r="K2470" s="281">
        <v>0.23868360889599999</v>
      </c>
      <c r="L2470" s="279" t="s">
        <v>271</v>
      </c>
    </row>
    <row r="2471" spans="1:12" x14ac:dyDescent="0.25">
      <c r="A2471" s="279" t="s">
        <v>346</v>
      </c>
      <c r="B2471" s="279" t="s">
        <v>605</v>
      </c>
      <c r="C2471" s="279" t="s">
        <v>409</v>
      </c>
      <c r="D2471" s="279" t="s">
        <v>9087</v>
      </c>
      <c r="E2471">
        <v>732541</v>
      </c>
      <c r="F2471" s="288">
        <v>46.153999999999961</v>
      </c>
      <c r="G2471" t="s">
        <v>77</v>
      </c>
      <c r="H2471" s="289" t="s">
        <v>13445</v>
      </c>
      <c r="I2471" s="289" t="s">
        <v>13412</v>
      </c>
      <c r="J2471" s="289" t="s">
        <v>13422</v>
      </c>
      <c r="K2471" s="281">
        <v>9.7367220955600006E-2</v>
      </c>
      <c r="L2471" s="279" t="s">
        <v>271</v>
      </c>
    </row>
    <row r="2472" spans="1:12" x14ac:dyDescent="0.25">
      <c r="A2472" s="279" t="s">
        <v>346</v>
      </c>
      <c r="B2472" s="279" t="s">
        <v>605</v>
      </c>
      <c r="C2472" s="279" t="s">
        <v>409</v>
      </c>
      <c r="D2472" s="279" t="s">
        <v>9193</v>
      </c>
      <c r="E2472">
        <v>770353</v>
      </c>
      <c r="F2472" s="288">
        <v>46.153999999999961</v>
      </c>
      <c r="G2472" t="s">
        <v>77</v>
      </c>
      <c r="H2472" s="289" t="s">
        <v>13444</v>
      </c>
      <c r="I2472" s="289" t="s">
        <v>13412</v>
      </c>
      <c r="J2472" s="289" t="s">
        <v>13417</v>
      </c>
      <c r="K2472" s="281">
        <v>0.75389485404800005</v>
      </c>
      <c r="L2472" s="279" t="s">
        <v>293</v>
      </c>
    </row>
    <row r="2473" spans="1:12" x14ac:dyDescent="0.25">
      <c r="A2473" s="279" t="s">
        <v>346</v>
      </c>
      <c r="B2473" s="279" t="s">
        <v>605</v>
      </c>
      <c r="C2473" s="279" t="s">
        <v>409</v>
      </c>
      <c r="D2473" s="279" t="s">
        <v>9488</v>
      </c>
      <c r="E2473">
        <v>727181</v>
      </c>
      <c r="F2473" s="288">
        <v>46.153999999999961</v>
      </c>
      <c r="G2473" t="s">
        <v>76</v>
      </c>
      <c r="H2473" s="289" t="s">
        <v>13445</v>
      </c>
      <c r="I2473" s="289" t="s">
        <v>13412</v>
      </c>
      <c r="J2473" s="289" t="s">
        <v>13416</v>
      </c>
      <c r="K2473" s="281">
        <v>-0.79596538059800004</v>
      </c>
      <c r="L2473" s="279" t="s">
        <v>278</v>
      </c>
    </row>
    <row r="2474" spans="1:12" x14ac:dyDescent="0.25">
      <c r="A2474" s="279" t="s">
        <v>346</v>
      </c>
      <c r="B2474" s="279" t="s">
        <v>605</v>
      </c>
      <c r="C2474" s="279" t="s">
        <v>409</v>
      </c>
      <c r="D2474" s="279" t="s">
        <v>9556</v>
      </c>
      <c r="E2474">
        <v>731285</v>
      </c>
      <c r="F2474" s="288">
        <v>46.153999999999961</v>
      </c>
      <c r="G2474" t="s">
        <v>77</v>
      </c>
      <c r="H2474" s="289" t="s">
        <v>13445</v>
      </c>
      <c r="I2474" s="289" t="s">
        <v>13412</v>
      </c>
      <c r="J2474" s="289" t="s">
        <v>13416</v>
      </c>
      <c r="K2474" s="281">
        <v>-0.35254836869200001</v>
      </c>
      <c r="L2474" s="279" t="s">
        <v>278</v>
      </c>
    </row>
    <row r="2475" spans="1:12" x14ac:dyDescent="0.25">
      <c r="A2475" s="279" t="s">
        <v>346</v>
      </c>
      <c r="B2475" s="279" t="s">
        <v>605</v>
      </c>
      <c r="C2475" s="279" t="s">
        <v>409</v>
      </c>
      <c r="D2475" s="279" t="s">
        <v>9827</v>
      </c>
      <c r="E2475">
        <v>728438</v>
      </c>
      <c r="F2475" s="288">
        <v>46.153999999999961</v>
      </c>
      <c r="G2475" t="s">
        <v>76</v>
      </c>
      <c r="H2475" s="289" t="s">
        <v>13445</v>
      </c>
      <c r="I2475" s="289" t="s">
        <v>13412</v>
      </c>
      <c r="J2475" s="289" t="s">
        <v>13416</v>
      </c>
      <c r="K2475" s="281">
        <v>0.29506469944000002</v>
      </c>
      <c r="L2475" s="279" t="s">
        <v>271</v>
      </c>
    </row>
    <row r="2476" spans="1:12" x14ac:dyDescent="0.25">
      <c r="A2476" s="279" t="s">
        <v>346</v>
      </c>
      <c r="B2476" s="279" t="s">
        <v>605</v>
      </c>
      <c r="C2476" s="279" t="s">
        <v>409</v>
      </c>
      <c r="D2476" s="279" t="s">
        <v>9841</v>
      </c>
      <c r="E2476">
        <v>730394</v>
      </c>
      <c r="F2476" s="288">
        <v>46.153999999999961</v>
      </c>
      <c r="G2476" t="s">
        <v>76</v>
      </c>
      <c r="H2476" s="289" t="s">
        <v>13434</v>
      </c>
      <c r="I2476" s="289" t="s">
        <v>13413</v>
      </c>
      <c r="J2476" s="289" t="s">
        <v>13416</v>
      </c>
      <c r="K2476" s="281">
        <v>0.88088823333099997</v>
      </c>
      <c r="L2476" s="279" t="s">
        <v>293</v>
      </c>
    </row>
    <row r="2477" spans="1:12" x14ac:dyDescent="0.25">
      <c r="A2477" s="279" t="s">
        <v>346</v>
      </c>
      <c r="B2477" s="279" t="s">
        <v>605</v>
      </c>
      <c r="C2477" s="279" t="s">
        <v>409</v>
      </c>
      <c r="D2477" s="279" t="s">
        <v>9922</v>
      </c>
      <c r="E2477">
        <v>755541</v>
      </c>
      <c r="F2477" s="288">
        <v>46.153999999999961</v>
      </c>
      <c r="G2477" t="s">
        <v>76</v>
      </c>
      <c r="H2477" s="289" t="s">
        <v>13445</v>
      </c>
      <c r="I2477" s="289" t="s">
        <v>13412</v>
      </c>
      <c r="J2477" s="289" t="s">
        <v>13416</v>
      </c>
      <c r="K2477" s="281">
        <v>0.35194932352500002</v>
      </c>
      <c r="L2477" s="279" t="s">
        <v>271</v>
      </c>
    </row>
    <row r="2478" spans="1:12" x14ac:dyDescent="0.25">
      <c r="A2478" s="279" t="s">
        <v>346</v>
      </c>
      <c r="B2478" s="279" t="s">
        <v>605</v>
      </c>
      <c r="C2478" s="279" t="s">
        <v>409</v>
      </c>
      <c r="D2478" s="279" t="s">
        <v>10023</v>
      </c>
      <c r="E2478">
        <v>732257</v>
      </c>
      <c r="F2478" s="288">
        <v>46.153999999999961</v>
      </c>
      <c r="G2478" t="s">
        <v>76</v>
      </c>
      <c r="H2478" s="289" t="s">
        <v>13445</v>
      </c>
      <c r="I2478" s="289" t="s">
        <v>13412</v>
      </c>
      <c r="J2478" s="289" t="s">
        <v>13416</v>
      </c>
      <c r="K2478" s="281">
        <v>-0.81241092702600004</v>
      </c>
      <c r="L2478" s="279" t="s">
        <v>278</v>
      </c>
    </row>
    <row r="2479" spans="1:12" x14ac:dyDescent="0.25">
      <c r="A2479" s="279" t="s">
        <v>346</v>
      </c>
      <c r="B2479" s="279" t="s">
        <v>605</v>
      </c>
      <c r="C2479" s="279" t="s">
        <v>409</v>
      </c>
      <c r="D2479" s="279" t="s">
        <v>10055</v>
      </c>
      <c r="E2479">
        <v>728616</v>
      </c>
      <c r="F2479" s="288">
        <v>46.153999999999961</v>
      </c>
      <c r="G2479" t="s">
        <v>76</v>
      </c>
      <c r="H2479" s="289" t="s">
        <v>13445</v>
      </c>
      <c r="I2479" s="289" t="s">
        <v>13412</v>
      </c>
      <c r="J2479" s="289" t="s">
        <v>13416</v>
      </c>
      <c r="K2479" s="281">
        <v>0.39793662635799998</v>
      </c>
      <c r="L2479" s="279" t="s">
        <v>271</v>
      </c>
    </row>
    <row r="2480" spans="1:12" x14ac:dyDescent="0.25">
      <c r="A2480" s="279" t="s">
        <v>346</v>
      </c>
      <c r="B2480" s="279" t="s">
        <v>605</v>
      </c>
      <c r="C2480" s="279" t="s">
        <v>409</v>
      </c>
      <c r="D2480" s="279" t="s">
        <v>10063</v>
      </c>
      <c r="E2480">
        <v>602582</v>
      </c>
      <c r="F2480" s="288">
        <v>46.153999999999961</v>
      </c>
      <c r="G2480" t="s">
        <v>76</v>
      </c>
      <c r="H2480" s="289" t="s">
        <v>13444</v>
      </c>
      <c r="I2480" s="289" t="s">
        <v>13412</v>
      </c>
      <c r="J2480" s="289" t="s">
        <v>13416</v>
      </c>
      <c r="K2480" s="281">
        <v>-0.63921789795799999</v>
      </c>
      <c r="L2480" s="279" t="s">
        <v>278</v>
      </c>
    </row>
    <row r="2481" spans="1:12" x14ac:dyDescent="0.25">
      <c r="A2481" s="279" t="s">
        <v>346</v>
      </c>
      <c r="B2481" s="279" t="s">
        <v>605</v>
      </c>
      <c r="C2481" s="279" t="s">
        <v>409</v>
      </c>
      <c r="D2481" s="279" t="s">
        <v>10136</v>
      </c>
      <c r="E2481">
        <v>728764</v>
      </c>
      <c r="F2481" s="288">
        <v>46.153999999999961</v>
      </c>
      <c r="G2481" t="s">
        <v>76</v>
      </c>
      <c r="H2481" s="289" t="s">
        <v>13445</v>
      </c>
      <c r="I2481" s="289" t="s">
        <v>13412</v>
      </c>
      <c r="J2481" s="289" t="s">
        <v>13416</v>
      </c>
      <c r="K2481" s="281">
        <v>1.12858217534</v>
      </c>
      <c r="L2481" s="279" t="s">
        <v>335</v>
      </c>
    </row>
    <row r="2482" spans="1:12" x14ac:dyDescent="0.25">
      <c r="A2482" s="279" t="s">
        <v>346</v>
      </c>
      <c r="B2482" s="279" t="s">
        <v>605</v>
      </c>
      <c r="C2482" s="279" t="s">
        <v>409</v>
      </c>
      <c r="D2482" s="279" t="s">
        <v>10155</v>
      </c>
      <c r="E2482">
        <v>652407</v>
      </c>
      <c r="F2482" s="288">
        <v>46.153999999999961</v>
      </c>
      <c r="G2482" t="s">
        <v>77</v>
      </c>
      <c r="H2482" s="289" t="s">
        <v>13444</v>
      </c>
      <c r="I2482" s="289" t="s">
        <v>13412</v>
      </c>
      <c r="J2482" s="289" t="s">
        <v>13417</v>
      </c>
      <c r="K2482" s="281">
        <v>0.25302887090300002</v>
      </c>
      <c r="L2482" s="279" t="s">
        <v>271</v>
      </c>
    </row>
    <row r="2483" spans="1:12" x14ac:dyDescent="0.25">
      <c r="A2483" s="279" t="s">
        <v>346</v>
      </c>
      <c r="B2483" s="279" t="s">
        <v>605</v>
      </c>
      <c r="C2483" s="279" t="s">
        <v>409</v>
      </c>
      <c r="D2483" s="279" t="s">
        <v>10217</v>
      </c>
      <c r="E2483">
        <v>727091</v>
      </c>
      <c r="F2483" s="288">
        <v>46.153999999999961</v>
      </c>
      <c r="G2483" t="s">
        <v>76</v>
      </c>
      <c r="H2483" s="289" t="s">
        <v>13445</v>
      </c>
      <c r="I2483" s="289" t="s">
        <v>13412</v>
      </c>
      <c r="J2483" s="289" t="s">
        <v>13416</v>
      </c>
      <c r="K2483" s="281">
        <v>-0.481855437557</v>
      </c>
      <c r="L2483" s="279" t="s">
        <v>278</v>
      </c>
    </row>
    <row r="2484" spans="1:12" x14ac:dyDescent="0.25">
      <c r="A2484" s="279" t="s">
        <v>346</v>
      </c>
      <c r="B2484" s="279" t="s">
        <v>605</v>
      </c>
      <c r="C2484" s="279" t="s">
        <v>409</v>
      </c>
      <c r="D2484" s="279" t="s">
        <v>10261</v>
      </c>
      <c r="E2484">
        <v>782378</v>
      </c>
      <c r="F2484" s="288">
        <v>46.153999999999961</v>
      </c>
      <c r="G2484" t="s">
        <v>77</v>
      </c>
      <c r="H2484" s="289" t="s">
        <v>13445</v>
      </c>
      <c r="I2484" s="289" t="s">
        <v>13412</v>
      </c>
      <c r="J2484" s="289" t="s">
        <v>13422</v>
      </c>
      <c r="K2484" s="281">
        <v>-0.43400378268200002</v>
      </c>
      <c r="L2484" s="279" t="s">
        <v>278</v>
      </c>
    </row>
    <row r="2485" spans="1:12" x14ac:dyDescent="0.25">
      <c r="A2485" s="279" t="s">
        <v>346</v>
      </c>
      <c r="B2485" s="279" t="s">
        <v>605</v>
      </c>
      <c r="C2485" s="279" t="s">
        <v>409</v>
      </c>
      <c r="D2485" s="279" t="s">
        <v>10608</v>
      </c>
      <c r="E2485">
        <v>668591</v>
      </c>
      <c r="F2485" s="288">
        <v>46.153999999999961</v>
      </c>
      <c r="G2485" t="s">
        <v>77</v>
      </c>
      <c r="H2485" s="289" t="s">
        <v>13445</v>
      </c>
      <c r="I2485" s="289" t="s">
        <v>13412</v>
      </c>
      <c r="J2485" s="289" t="s">
        <v>13417</v>
      </c>
      <c r="K2485" s="281">
        <v>-0.62345137477500001</v>
      </c>
      <c r="L2485" s="279" t="s">
        <v>278</v>
      </c>
    </row>
    <row r="2486" spans="1:12" x14ac:dyDescent="0.25">
      <c r="A2486" s="279" t="s">
        <v>346</v>
      </c>
      <c r="B2486" s="279" t="s">
        <v>605</v>
      </c>
      <c r="C2486" s="279" t="s">
        <v>409</v>
      </c>
      <c r="D2486" s="279" t="s">
        <v>10842</v>
      </c>
      <c r="E2486">
        <v>683973</v>
      </c>
      <c r="F2486" s="288">
        <v>46.153999999999961</v>
      </c>
      <c r="G2486" t="s">
        <v>77</v>
      </c>
      <c r="H2486" s="289" t="s">
        <v>13445</v>
      </c>
      <c r="I2486" s="289" t="s">
        <v>13413</v>
      </c>
      <c r="J2486" s="289" t="s">
        <v>13416</v>
      </c>
      <c r="K2486" s="281">
        <v>0.48119320560000001</v>
      </c>
      <c r="L2486" s="279" t="s">
        <v>271</v>
      </c>
    </row>
    <row r="2487" spans="1:12" x14ac:dyDescent="0.25">
      <c r="A2487" s="279" t="s">
        <v>346</v>
      </c>
      <c r="B2487" s="279" t="s">
        <v>605</v>
      </c>
      <c r="C2487" s="279" t="s">
        <v>409</v>
      </c>
      <c r="D2487" s="279" t="s">
        <v>11058</v>
      </c>
      <c r="E2487">
        <v>731439</v>
      </c>
      <c r="F2487" s="288">
        <v>46.153999999999961</v>
      </c>
      <c r="G2487" t="s">
        <v>76</v>
      </c>
      <c r="H2487" s="289" t="s">
        <v>13445</v>
      </c>
      <c r="I2487" s="289" t="s">
        <v>13412</v>
      </c>
      <c r="J2487" s="289" t="s">
        <v>13416</v>
      </c>
      <c r="K2487" s="281">
        <v>-0.209103281108</v>
      </c>
      <c r="L2487" s="279" t="s">
        <v>278</v>
      </c>
    </row>
    <row r="2488" spans="1:12" x14ac:dyDescent="0.25">
      <c r="A2488" s="279" t="s">
        <v>346</v>
      </c>
      <c r="B2488" s="279" t="s">
        <v>605</v>
      </c>
      <c r="C2488" s="279" t="s">
        <v>409</v>
      </c>
      <c r="D2488" s="279" t="s">
        <v>11153</v>
      </c>
      <c r="E2488">
        <v>728233</v>
      </c>
      <c r="F2488" s="288">
        <v>46.153999999999961</v>
      </c>
      <c r="G2488" t="s">
        <v>76</v>
      </c>
      <c r="H2488" s="289" t="s">
        <v>13445</v>
      </c>
      <c r="I2488" s="289" t="s">
        <v>13412</v>
      </c>
      <c r="J2488" s="289" t="s">
        <v>13422</v>
      </c>
      <c r="K2488" s="281">
        <v>0.487340825792</v>
      </c>
      <c r="L2488" s="279" t="s">
        <v>271</v>
      </c>
    </row>
    <row r="2489" spans="1:12" x14ac:dyDescent="0.25">
      <c r="A2489" s="279" t="s">
        <v>346</v>
      </c>
      <c r="B2489" s="279" t="s">
        <v>605</v>
      </c>
      <c r="C2489" s="279" t="s">
        <v>409</v>
      </c>
      <c r="D2489" s="279" t="s">
        <v>11351</v>
      </c>
      <c r="E2489">
        <v>728314</v>
      </c>
      <c r="F2489" s="288">
        <v>46.153999999999961</v>
      </c>
      <c r="G2489" t="s">
        <v>76</v>
      </c>
      <c r="H2489" s="289" t="s">
        <v>13445</v>
      </c>
      <c r="I2489" s="289" t="s">
        <v>13412</v>
      </c>
      <c r="J2489" s="289" t="s">
        <v>13416</v>
      </c>
      <c r="K2489" s="281">
        <v>0.44852544302300001</v>
      </c>
      <c r="L2489" s="279" t="s">
        <v>271</v>
      </c>
    </row>
    <row r="2490" spans="1:12" x14ac:dyDescent="0.25">
      <c r="A2490" s="279" t="s">
        <v>346</v>
      </c>
      <c r="B2490" s="279" t="s">
        <v>605</v>
      </c>
      <c r="C2490" s="279" t="s">
        <v>409</v>
      </c>
      <c r="D2490" s="279" t="s">
        <v>11386</v>
      </c>
      <c r="E2490">
        <v>732052</v>
      </c>
      <c r="F2490" s="288">
        <v>46.153999999999961</v>
      </c>
      <c r="G2490" t="s">
        <v>76</v>
      </c>
      <c r="H2490" s="289" t="s">
        <v>13445</v>
      </c>
      <c r="I2490" s="289" t="s">
        <v>13412</v>
      </c>
      <c r="J2490" s="289" t="s">
        <v>13416</v>
      </c>
      <c r="K2490" s="281">
        <v>0.98523202365600004</v>
      </c>
      <c r="L2490" s="279" t="s">
        <v>293</v>
      </c>
    </row>
    <row r="2491" spans="1:12" x14ac:dyDescent="0.25">
      <c r="A2491" s="279" t="s">
        <v>346</v>
      </c>
      <c r="B2491" s="279" t="s">
        <v>605</v>
      </c>
      <c r="C2491" s="279" t="s">
        <v>409</v>
      </c>
      <c r="D2491" s="279" t="s">
        <v>11610</v>
      </c>
      <c r="E2491">
        <v>731943</v>
      </c>
      <c r="F2491" s="288">
        <v>46.153999999999961</v>
      </c>
      <c r="G2491" t="s">
        <v>76</v>
      </c>
      <c r="H2491" s="289" t="s">
        <v>13445</v>
      </c>
      <c r="I2491" s="289" t="s">
        <v>13412</v>
      </c>
      <c r="J2491" s="289" t="s">
        <v>13416</v>
      </c>
      <c r="K2491" s="281">
        <v>0.22206308959000001</v>
      </c>
      <c r="L2491" s="279" t="s">
        <v>271</v>
      </c>
    </row>
    <row r="2492" spans="1:12" x14ac:dyDescent="0.25">
      <c r="A2492" s="279" t="s">
        <v>346</v>
      </c>
      <c r="B2492" s="279" t="s">
        <v>605</v>
      </c>
      <c r="C2492" s="279" t="s">
        <v>409</v>
      </c>
      <c r="D2492" s="279" t="s">
        <v>11713</v>
      </c>
      <c r="E2492">
        <v>730891</v>
      </c>
      <c r="F2492" s="288">
        <v>46.153999999999961</v>
      </c>
      <c r="G2492" t="s">
        <v>76</v>
      </c>
      <c r="H2492" s="289" t="s">
        <v>13445</v>
      </c>
      <c r="I2492" s="289" t="s">
        <v>13412</v>
      </c>
      <c r="J2492" s="289" t="s">
        <v>13416</v>
      </c>
      <c r="K2492" s="281">
        <v>5.6380534938799999E-2</v>
      </c>
      <c r="L2492" s="279" t="s">
        <v>271</v>
      </c>
    </row>
    <row r="2493" spans="1:12" x14ac:dyDescent="0.25">
      <c r="A2493" s="279" t="s">
        <v>346</v>
      </c>
      <c r="B2493" s="279" t="s">
        <v>605</v>
      </c>
      <c r="C2493" s="279" t="s">
        <v>409</v>
      </c>
      <c r="D2493" s="279" t="s">
        <v>11732</v>
      </c>
      <c r="E2493">
        <v>773425</v>
      </c>
      <c r="F2493" s="288">
        <v>46.153999999999961</v>
      </c>
      <c r="G2493" t="s">
        <v>77</v>
      </c>
      <c r="H2493" s="289" t="s">
        <v>13445</v>
      </c>
      <c r="I2493" s="289" t="s">
        <v>13412</v>
      </c>
      <c r="J2493" s="289" t="s">
        <v>13417</v>
      </c>
      <c r="K2493" s="281">
        <v>-0.35842728984400002</v>
      </c>
      <c r="L2493" s="279" t="s">
        <v>278</v>
      </c>
    </row>
    <row r="2494" spans="1:12" x14ac:dyDescent="0.25">
      <c r="A2494" s="279" t="s">
        <v>346</v>
      </c>
      <c r="B2494" s="279" t="s">
        <v>605</v>
      </c>
      <c r="C2494" s="279" t="s">
        <v>409</v>
      </c>
      <c r="D2494" s="279" t="s">
        <v>11749</v>
      </c>
      <c r="E2494">
        <v>652393</v>
      </c>
      <c r="F2494" s="288">
        <v>46.153999999999961</v>
      </c>
      <c r="G2494" t="s">
        <v>77</v>
      </c>
      <c r="H2494" s="289" t="s">
        <v>13444</v>
      </c>
      <c r="I2494" s="289" t="s">
        <v>13412</v>
      </c>
      <c r="J2494" s="289" t="s">
        <v>13422</v>
      </c>
      <c r="K2494" s="281">
        <v>0.19494636610400001</v>
      </c>
      <c r="L2494" s="279" t="s">
        <v>271</v>
      </c>
    </row>
    <row r="2495" spans="1:12" x14ac:dyDescent="0.25">
      <c r="A2495" s="279" t="s">
        <v>346</v>
      </c>
      <c r="B2495" s="279" t="s">
        <v>605</v>
      </c>
      <c r="C2495" s="279" t="s">
        <v>409</v>
      </c>
      <c r="D2495" s="279" t="s">
        <v>12047</v>
      </c>
      <c r="E2495">
        <v>750573</v>
      </c>
      <c r="F2495" s="288">
        <v>46.153999999999961</v>
      </c>
      <c r="G2495" t="s">
        <v>76</v>
      </c>
      <c r="H2495" s="289" t="s">
        <v>13411</v>
      </c>
      <c r="I2495" s="289" t="s">
        <v>13412</v>
      </c>
      <c r="J2495" s="289" t="s">
        <v>13417</v>
      </c>
      <c r="K2495" s="281">
        <v>0.23597802637599999</v>
      </c>
      <c r="L2495" s="279" t="s">
        <v>271</v>
      </c>
    </row>
    <row r="2496" spans="1:12" x14ac:dyDescent="0.25">
      <c r="A2496" s="279" t="s">
        <v>346</v>
      </c>
      <c r="B2496" s="279" t="s">
        <v>605</v>
      </c>
      <c r="C2496" s="279" t="s">
        <v>409</v>
      </c>
      <c r="D2496" s="279" t="s">
        <v>12084</v>
      </c>
      <c r="E2496">
        <v>793264</v>
      </c>
      <c r="F2496" s="288">
        <v>46.153999999999961</v>
      </c>
      <c r="G2496" t="s">
        <v>76</v>
      </c>
      <c r="H2496" s="289" t="s">
        <v>13445</v>
      </c>
      <c r="I2496" s="289" t="s">
        <v>13412</v>
      </c>
      <c r="J2496" s="289" t="s">
        <v>13416</v>
      </c>
      <c r="K2496" s="281">
        <v>0.10742228070900001</v>
      </c>
      <c r="L2496" s="279" t="s">
        <v>271</v>
      </c>
    </row>
    <row r="2497" spans="1:12" x14ac:dyDescent="0.25">
      <c r="A2497" s="279" t="s">
        <v>346</v>
      </c>
      <c r="B2497" s="279" t="s">
        <v>605</v>
      </c>
      <c r="C2497" s="279" t="s">
        <v>409</v>
      </c>
      <c r="D2497" s="279" t="s">
        <v>12157</v>
      </c>
      <c r="E2497">
        <v>729981</v>
      </c>
      <c r="F2497" s="288">
        <v>46.153999999999961</v>
      </c>
      <c r="G2497" t="s">
        <v>77</v>
      </c>
      <c r="H2497" s="289" t="s">
        <v>13444</v>
      </c>
      <c r="I2497" s="289" t="s">
        <v>13412</v>
      </c>
      <c r="J2497" s="289" t="s">
        <v>13422</v>
      </c>
      <c r="K2497" s="281">
        <v>-1.13165834225E-2</v>
      </c>
      <c r="L2497" s="279" t="s">
        <v>278</v>
      </c>
    </row>
    <row r="2498" spans="1:12" x14ac:dyDescent="0.25">
      <c r="A2498" s="279" t="s">
        <v>346</v>
      </c>
      <c r="B2498" s="279" t="s">
        <v>605</v>
      </c>
      <c r="C2498" s="279" t="s">
        <v>409</v>
      </c>
      <c r="D2498" s="279" t="s">
        <v>12231</v>
      </c>
      <c r="E2498">
        <v>727598</v>
      </c>
      <c r="F2498" s="288">
        <v>46.153999999999961</v>
      </c>
      <c r="G2498" t="s">
        <v>76</v>
      </c>
      <c r="H2498" s="289" t="s">
        <v>13445</v>
      </c>
      <c r="I2498" s="289" t="s">
        <v>13412</v>
      </c>
      <c r="J2498" s="289" t="s">
        <v>13416</v>
      </c>
      <c r="K2498" s="281">
        <v>1.7748648589</v>
      </c>
      <c r="L2498" s="279" t="s">
        <v>428</v>
      </c>
    </row>
    <row r="2499" spans="1:12" x14ac:dyDescent="0.25">
      <c r="A2499" s="279" t="s">
        <v>346</v>
      </c>
      <c r="B2499" s="279" t="s">
        <v>605</v>
      </c>
      <c r="C2499" s="279" t="s">
        <v>409</v>
      </c>
      <c r="D2499" s="279" t="s">
        <v>12460</v>
      </c>
      <c r="E2499">
        <v>746134</v>
      </c>
      <c r="F2499" s="288">
        <v>46.153999999999961</v>
      </c>
      <c r="G2499" t="s">
        <v>77</v>
      </c>
      <c r="H2499" s="289" t="s">
        <v>13445</v>
      </c>
      <c r="I2499" s="289" t="s">
        <v>13412</v>
      </c>
      <c r="J2499" s="289" t="s">
        <v>13422</v>
      </c>
      <c r="K2499" s="281">
        <v>-0.44225222826900001</v>
      </c>
      <c r="L2499" s="279" t="s">
        <v>278</v>
      </c>
    </row>
    <row r="2500" spans="1:12" x14ac:dyDescent="0.25">
      <c r="A2500" s="279" t="s">
        <v>346</v>
      </c>
      <c r="B2500" s="279" t="s">
        <v>605</v>
      </c>
      <c r="C2500" s="279" t="s">
        <v>409</v>
      </c>
      <c r="D2500" s="279" t="s">
        <v>12598</v>
      </c>
      <c r="E2500">
        <v>629952</v>
      </c>
      <c r="F2500" s="288">
        <v>46.153999999999961</v>
      </c>
      <c r="G2500" t="s">
        <v>76</v>
      </c>
      <c r="H2500" s="289" t="s">
        <v>13445</v>
      </c>
      <c r="I2500" s="289" t="s">
        <v>13412</v>
      </c>
      <c r="J2500" s="289" t="s">
        <v>13416</v>
      </c>
      <c r="K2500" s="281">
        <v>-5.10058023162E-2</v>
      </c>
      <c r="L2500" s="279" t="s">
        <v>278</v>
      </c>
    </row>
    <row r="2501" spans="1:12" x14ac:dyDescent="0.25">
      <c r="A2501" s="279" t="s">
        <v>346</v>
      </c>
      <c r="B2501" s="279" t="s">
        <v>605</v>
      </c>
      <c r="C2501" s="279" t="s">
        <v>409</v>
      </c>
      <c r="D2501" s="279" t="s">
        <v>12668</v>
      </c>
      <c r="E2501">
        <v>665444</v>
      </c>
      <c r="F2501" s="288">
        <v>46.153999999999961</v>
      </c>
      <c r="G2501" t="s">
        <v>76</v>
      </c>
      <c r="H2501" s="289" t="s">
        <v>13445</v>
      </c>
      <c r="I2501" s="289" t="s">
        <v>13412</v>
      </c>
      <c r="J2501" s="289" t="s">
        <v>13416</v>
      </c>
      <c r="K2501" s="281">
        <v>-0.866640587051</v>
      </c>
      <c r="L2501" s="279" t="s">
        <v>278</v>
      </c>
    </row>
    <row r="2502" spans="1:12" x14ac:dyDescent="0.25">
      <c r="A2502" s="279" t="s">
        <v>346</v>
      </c>
      <c r="B2502" s="279" t="s">
        <v>605</v>
      </c>
      <c r="C2502" s="279" t="s">
        <v>409</v>
      </c>
      <c r="D2502" s="279" t="s">
        <v>12840</v>
      </c>
      <c r="E2502">
        <v>731552</v>
      </c>
      <c r="F2502" s="288">
        <v>46.153999999999961</v>
      </c>
      <c r="G2502" t="s">
        <v>77</v>
      </c>
      <c r="H2502" s="289" t="s">
        <v>13445</v>
      </c>
      <c r="I2502" s="289" t="s">
        <v>13412</v>
      </c>
      <c r="J2502" s="289" t="s">
        <v>13422</v>
      </c>
      <c r="K2502" s="281">
        <v>-0.28154929573999998</v>
      </c>
      <c r="L2502" s="279" t="s">
        <v>278</v>
      </c>
    </row>
    <row r="2503" spans="1:12" x14ac:dyDescent="0.25">
      <c r="A2503" s="279" t="s">
        <v>346</v>
      </c>
      <c r="B2503" s="279" t="s">
        <v>605</v>
      </c>
      <c r="C2503" s="279" t="s">
        <v>409</v>
      </c>
      <c r="D2503" s="279" t="s">
        <v>12843</v>
      </c>
      <c r="E2503">
        <v>793256</v>
      </c>
      <c r="F2503" s="288">
        <v>46.153999999999961</v>
      </c>
      <c r="G2503" t="s">
        <v>76</v>
      </c>
      <c r="H2503" s="289" t="s">
        <v>13444</v>
      </c>
      <c r="I2503" s="289" t="s">
        <v>13412</v>
      </c>
      <c r="J2503" s="289" t="s">
        <v>13422</v>
      </c>
      <c r="K2503" s="281">
        <v>0.36537113734299997</v>
      </c>
      <c r="L2503" s="279" t="s">
        <v>271</v>
      </c>
    </row>
    <row r="2504" spans="1:12" x14ac:dyDescent="0.25">
      <c r="A2504" s="279" t="s">
        <v>346</v>
      </c>
      <c r="B2504" s="279" t="s">
        <v>605</v>
      </c>
      <c r="C2504" s="279" t="s">
        <v>409</v>
      </c>
      <c r="D2504" s="279" t="s">
        <v>12923</v>
      </c>
      <c r="E2504">
        <v>729701</v>
      </c>
      <c r="F2504" s="288">
        <v>46.153999999999961</v>
      </c>
      <c r="G2504" t="s">
        <v>76</v>
      </c>
      <c r="H2504" s="289" t="s">
        <v>13445</v>
      </c>
      <c r="I2504" s="289" t="s">
        <v>13412</v>
      </c>
      <c r="J2504" s="289" t="s">
        <v>13416</v>
      </c>
      <c r="K2504" s="281">
        <v>1.4142674987799999</v>
      </c>
      <c r="L2504" s="279" t="s">
        <v>335</v>
      </c>
    </row>
    <row r="2505" spans="1:12" x14ac:dyDescent="0.25">
      <c r="A2505" s="279" t="s">
        <v>346</v>
      </c>
      <c r="B2505" s="279" t="s">
        <v>605</v>
      </c>
      <c r="C2505" s="279" t="s">
        <v>409</v>
      </c>
      <c r="D2505" s="279" t="s">
        <v>12970</v>
      </c>
      <c r="E2505">
        <v>738620</v>
      </c>
      <c r="F2505" s="288">
        <v>46.153999999999961</v>
      </c>
      <c r="G2505" t="s">
        <v>76</v>
      </c>
      <c r="H2505" s="289" t="s">
        <v>13444</v>
      </c>
      <c r="I2505" s="289" t="s">
        <v>13412</v>
      </c>
      <c r="J2505" s="289" t="s">
        <v>13416</v>
      </c>
      <c r="K2505" s="281">
        <v>-2.6442205355700001E-2</v>
      </c>
      <c r="L2505" s="279" t="s">
        <v>278</v>
      </c>
    </row>
    <row r="2506" spans="1:12" x14ac:dyDescent="0.25">
      <c r="A2506" s="279" t="s">
        <v>346</v>
      </c>
      <c r="B2506" s="279" t="s">
        <v>605</v>
      </c>
      <c r="C2506" s="279" t="s">
        <v>409</v>
      </c>
      <c r="D2506" s="279" t="s">
        <v>13025</v>
      </c>
      <c r="E2506">
        <v>668508</v>
      </c>
      <c r="F2506" s="288">
        <v>46.153999999999961</v>
      </c>
      <c r="G2506" t="s">
        <v>76</v>
      </c>
      <c r="H2506" s="289" t="s">
        <v>13445</v>
      </c>
      <c r="I2506" s="289" t="s">
        <v>13413</v>
      </c>
      <c r="J2506" s="289" t="s">
        <v>13422</v>
      </c>
      <c r="K2506" s="281">
        <v>-0.35131133389699998</v>
      </c>
      <c r="L2506" s="279" t="s">
        <v>278</v>
      </c>
    </row>
    <row r="2507" spans="1:12" x14ac:dyDescent="0.25">
      <c r="A2507" s="279" t="s">
        <v>346</v>
      </c>
      <c r="B2507" s="279" t="s">
        <v>605</v>
      </c>
      <c r="C2507" s="279" t="s">
        <v>409</v>
      </c>
      <c r="D2507" s="279" t="s">
        <v>13038</v>
      </c>
      <c r="E2507">
        <v>731226</v>
      </c>
      <c r="F2507" s="288">
        <v>46.153999999999961</v>
      </c>
      <c r="G2507" t="s">
        <v>76</v>
      </c>
      <c r="H2507" s="289" t="s">
        <v>13445</v>
      </c>
      <c r="I2507" s="289" t="s">
        <v>13412</v>
      </c>
      <c r="J2507" s="289" t="s">
        <v>13416</v>
      </c>
      <c r="K2507" s="281">
        <v>0.54371425021399999</v>
      </c>
      <c r="L2507" s="279" t="s">
        <v>293</v>
      </c>
    </row>
    <row r="2508" spans="1:12" x14ac:dyDescent="0.25">
      <c r="A2508" s="279" t="s">
        <v>289</v>
      </c>
      <c r="B2508" s="279" t="s">
        <v>394</v>
      </c>
      <c r="C2508" s="279" t="s">
        <v>394</v>
      </c>
      <c r="D2508" s="279" t="s">
        <v>393</v>
      </c>
      <c r="E2508">
        <v>630608</v>
      </c>
      <c r="F2508" s="288">
        <v>41.241499999999959</v>
      </c>
      <c r="G2508" t="s">
        <v>77</v>
      </c>
      <c r="H2508" s="289" t="s">
        <v>13411</v>
      </c>
      <c r="I2508" s="289" t="s">
        <v>13412</v>
      </c>
      <c r="J2508" s="289" t="s">
        <v>13422</v>
      </c>
      <c r="K2508" s="281">
        <v>0.78686576238499994</v>
      </c>
      <c r="L2508" s="279" t="s">
        <v>293</v>
      </c>
    </row>
    <row r="2509" spans="1:12" x14ac:dyDescent="0.25">
      <c r="A2509" s="279" t="s">
        <v>289</v>
      </c>
      <c r="B2509" s="279" t="s">
        <v>394</v>
      </c>
      <c r="C2509" s="279" t="s">
        <v>394</v>
      </c>
      <c r="D2509" s="279" t="s">
        <v>458</v>
      </c>
      <c r="E2509">
        <v>664774</v>
      </c>
      <c r="F2509" s="288">
        <v>41.241499999999959</v>
      </c>
      <c r="G2509" t="s">
        <v>76</v>
      </c>
      <c r="H2509" s="289" t="s">
        <v>13434</v>
      </c>
      <c r="I2509" s="289" t="s">
        <v>13412</v>
      </c>
      <c r="J2509" s="289" t="s">
        <v>13417</v>
      </c>
      <c r="K2509" s="281">
        <v>1.0827279944099999</v>
      </c>
      <c r="L2509" s="279" t="s">
        <v>335</v>
      </c>
    </row>
    <row r="2510" spans="1:12" x14ac:dyDescent="0.25">
      <c r="A2510" s="279" t="s">
        <v>289</v>
      </c>
      <c r="B2510" s="279" t="s">
        <v>394</v>
      </c>
      <c r="C2510" s="279" t="s">
        <v>394</v>
      </c>
      <c r="D2510" s="279" t="s">
        <v>465</v>
      </c>
      <c r="E2510">
        <v>661490</v>
      </c>
      <c r="F2510" s="288">
        <v>41.241499999999959</v>
      </c>
      <c r="G2510" t="s">
        <v>77</v>
      </c>
      <c r="H2510" s="289" t="s">
        <v>13444</v>
      </c>
      <c r="I2510" s="289" t="s">
        <v>13412</v>
      </c>
      <c r="J2510" s="289" t="s">
        <v>13417</v>
      </c>
      <c r="K2510" s="281">
        <v>0.72611476079799997</v>
      </c>
      <c r="L2510" s="279" t="s">
        <v>293</v>
      </c>
    </row>
    <row r="2511" spans="1:12" x14ac:dyDescent="0.25">
      <c r="A2511" s="279" t="s">
        <v>289</v>
      </c>
      <c r="B2511" s="279" t="s">
        <v>394</v>
      </c>
      <c r="C2511" s="279" t="s">
        <v>394</v>
      </c>
      <c r="D2511" s="279" t="s">
        <v>493</v>
      </c>
      <c r="E2511">
        <v>670316</v>
      </c>
      <c r="F2511" s="288">
        <v>41.241499999999959</v>
      </c>
      <c r="G2511" t="s">
        <v>77</v>
      </c>
      <c r="H2511" s="289" t="s">
        <v>13411</v>
      </c>
      <c r="I2511" s="289" t="s">
        <v>13412</v>
      </c>
      <c r="J2511" s="289" t="s">
        <v>13422</v>
      </c>
      <c r="K2511" s="281">
        <v>1.67758155525</v>
      </c>
      <c r="L2511" s="279" t="s">
        <v>428</v>
      </c>
    </row>
    <row r="2512" spans="1:12" x14ac:dyDescent="0.25">
      <c r="A2512" s="279" t="s">
        <v>289</v>
      </c>
      <c r="B2512" s="279" t="s">
        <v>394</v>
      </c>
      <c r="C2512" s="279" t="s">
        <v>394</v>
      </c>
      <c r="D2512" s="279" t="s">
        <v>790</v>
      </c>
      <c r="E2512">
        <v>748048</v>
      </c>
      <c r="F2512" s="288">
        <v>41.241499999999959</v>
      </c>
      <c r="G2512" t="s">
        <v>77</v>
      </c>
      <c r="H2512" s="289" t="s">
        <v>13411</v>
      </c>
      <c r="I2512" s="289" t="s">
        <v>13412</v>
      </c>
      <c r="J2512" s="289" t="s">
        <v>13422</v>
      </c>
      <c r="K2512" s="281">
        <v>0.480896127246</v>
      </c>
      <c r="L2512" s="279" t="s">
        <v>271</v>
      </c>
    </row>
    <row r="2513" spans="1:12" x14ac:dyDescent="0.25">
      <c r="A2513" s="279" t="s">
        <v>289</v>
      </c>
      <c r="B2513" s="279" t="s">
        <v>394</v>
      </c>
      <c r="C2513" s="279" t="s">
        <v>394</v>
      </c>
      <c r="D2513" s="279" t="s">
        <v>846</v>
      </c>
      <c r="E2513">
        <v>701653</v>
      </c>
      <c r="F2513" s="288">
        <v>41.241499999999959</v>
      </c>
      <c r="G2513" t="s">
        <v>77</v>
      </c>
      <c r="H2513" s="289" t="s">
        <v>13434</v>
      </c>
      <c r="I2513" s="289" t="s">
        <v>13412</v>
      </c>
      <c r="J2513" s="289" t="s">
        <v>13422</v>
      </c>
      <c r="K2513" s="281">
        <v>1.1593314522</v>
      </c>
      <c r="L2513" s="279" t="s">
        <v>335</v>
      </c>
    </row>
    <row r="2514" spans="1:12" x14ac:dyDescent="0.25">
      <c r="A2514" s="279" t="s">
        <v>289</v>
      </c>
      <c r="B2514" s="279" t="s">
        <v>394</v>
      </c>
      <c r="C2514" s="279" t="s">
        <v>394</v>
      </c>
      <c r="D2514" s="279" t="s">
        <v>1064</v>
      </c>
      <c r="E2514">
        <v>780804</v>
      </c>
      <c r="F2514" s="288">
        <v>41.241499999999959</v>
      </c>
      <c r="G2514" t="s">
        <v>76</v>
      </c>
      <c r="H2514" s="289" t="s">
        <v>13444</v>
      </c>
      <c r="I2514" s="289" t="s">
        <v>13412</v>
      </c>
      <c r="J2514" s="289" t="s">
        <v>13417</v>
      </c>
      <c r="K2514" s="281">
        <v>0.60953308505199999</v>
      </c>
      <c r="L2514" s="279" t="s">
        <v>293</v>
      </c>
    </row>
    <row r="2515" spans="1:12" x14ac:dyDescent="0.25">
      <c r="A2515" s="279" t="s">
        <v>289</v>
      </c>
      <c r="B2515" s="279" t="s">
        <v>394</v>
      </c>
      <c r="C2515" s="279" t="s">
        <v>394</v>
      </c>
      <c r="D2515" s="279" t="s">
        <v>1090</v>
      </c>
      <c r="E2515">
        <v>784192</v>
      </c>
      <c r="F2515" s="288">
        <v>41.241499999999959</v>
      </c>
      <c r="G2515" t="s">
        <v>76</v>
      </c>
      <c r="H2515" s="289" t="s">
        <v>13445</v>
      </c>
      <c r="I2515" s="289" t="s">
        <v>13414</v>
      </c>
      <c r="J2515" s="289" t="s">
        <v>13416</v>
      </c>
      <c r="K2515" s="281">
        <v>0.93338523615900004</v>
      </c>
      <c r="L2515" s="279" t="s">
        <v>293</v>
      </c>
    </row>
    <row r="2516" spans="1:12" x14ac:dyDescent="0.25">
      <c r="A2516" s="279" t="s">
        <v>289</v>
      </c>
      <c r="B2516" s="279" t="s">
        <v>394</v>
      </c>
      <c r="C2516" s="279" t="s">
        <v>394</v>
      </c>
      <c r="D2516" s="279" t="s">
        <v>1136</v>
      </c>
      <c r="E2516">
        <v>689343</v>
      </c>
      <c r="F2516" s="288">
        <v>41.241499999999959</v>
      </c>
      <c r="G2516" t="s">
        <v>77</v>
      </c>
      <c r="H2516" s="289" t="s">
        <v>13445</v>
      </c>
      <c r="I2516" s="289" t="s">
        <v>13415</v>
      </c>
      <c r="J2516" s="289" t="s">
        <v>13416</v>
      </c>
      <c r="K2516" s="281">
        <v>1.49240921895</v>
      </c>
      <c r="L2516" s="279" t="s">
        <v>335</v>
      </c>
    </row>
    <row r="2517" spans="1:12" x14ac:dyDescent="0.25">
      <c r="A2517" s="279" t="s">
        <v>289</v>
      </c>
      <c r="B2517" s="279" t="s">
        <v>394</v>
      </c>
      <c r="C2517" s="279" t="s">
        <v>394</v>
      </c>
      <c r="D2517" s="279" t="s">
        <v>1146</v>
      </c>
      <c r="E2517">
        <v>794261</v>
      </c>
      <c r="F2517" s="288">
        <v>41.241499999999959</v>
      </c>
      <c r="G2517" t="s">
        <v>77</v>
      </c>
      <c r="H2517" s="289" t="s">
        <v>13411</v>
      </c>
      <c r="I2517" s="289" t="s">
        <v>13412</v>
      </c>
      <c r="J2517" s="289" t="s">
        <v>13422</v>
      </c>
      <c r="K2517" s="281">
        <v>1.2823108614800001</v>
      </c>
      <c r="L2517" s="279" t="s">
        <v>335</v>
      </c>
    </row>
    <row r="2518" spans="1:12" x14ac:dyDescent="0.25">
      <c r="A2518" s="279" t="s">
        <v>289</v>
      </c>
      <c r="B2518" s="279" t="s">
        <v>394</v>
      </c>
      <c r="C2518" s="279" t="s">
        <v>394</v>
      </c>
      <c r="D2518" s="279" t="s">
        <v>1147</v>
      </c>
      <c r="E2518">
        <v>707856</v>
      </c>
      <c r="F2518" s="288">
        <v>41.241499999999959</v>
      </c>
      <c r="G2518" t="s">
        <v>77</v>
      </c>
      <c r="H2518" s="289" t="s">
        <v>13434</v>
      </c>
      <c r="I2518" s="289" t="s">
        <v>13412</v>
      </c>
      <c r="J2518" s="289" t="s">
        <v>13422</v>
      </c>
      <c r="K2518" s="281">
        <v>1.2845649582700001</v>
      </c>
      <c r="L2518" s="279" t="s">
        <v>335</v>
      </c>
    </row>
    <row r="2519" spans="1:12" x14ac:dyDescent="0.25">
      <c r="A2519" s="279" t="s">
        <v>289</v>
      </c>
      <c r="B2519" s="279" t="s">
        <v>394</v>
      </c>
      <c r="C2519" s="279" t="s">
        <v>394</v>
      </c>
      <c r="D2519" s="279" t="s">
        <v>1424</v>
      </c>
      <c r="E2519">
        <v>699969</v>
      </c>
      <c r="F2519" s="288">
        <v>41.241499999999959</v>
      </c>
      <c r="G2519" t="s">
        <v>77</v>
      </c>
      <c r="H2519" s="289" t="s">
        <v>13411</v>
      </c>
      <c r="I2519" s="289" t="s">
        <v>13412</v>
      </c>
      <c r="J2519" s="289" t="s">
        <v>13422</v>
      </c>
      <c r="K2519" s="281">
        <v>0.31660790197100003</v>
      </c>
      <c r="L2519" s="279" t="s">
        <v>271</v>
      </c>
    </row>
    <row r="2520" spans="1:12" x14ac:dyDescent="0.25">
      <c r="A2520" s="279" t="s">
        <v>289</v>
      </c>
      <c r="B2520" s="279" t="s">
        <v>394</v>
      </c>
      <c r="C2520" s="279" t="s">
        <v>394</v>
      </c>
      <c r="D2520" s="279" t="s">
        <v>1642</v>
      </c>
      <c r="E2520">
        <v>752151</v>
      </c>
      <c r="F2520" s="288">
        <v>41.241499999999959</v>
      </c>
      <c r="G2520" t="s">
        <v>77</v>
      </c>
      <c r="H2520" s="289" t="s">
        <v>13411</v>
      </c>
      <c r="I2520" s="289" t="s">
        <v>13412</v>
      </c>
      <c r="J2520" s="289" t="s">
        <v>13423</v>
      </c>
      <c r="K2520" s="281">
        <v>0.86545740459300002</v>
      </c>
      <c r="L2520" s="279" t="s">
        <v>293</v>
      </c>
    </row>
    <row r="2521" spans="1:12" x14ac:dyDescent="0.25">
      <c r="A2521" s="279" t="s">
        <v>289</v>
      </c>
      <c r="B2521" s="279" t="s">
        <v>394</v>
      </c>
      <c r="C2521" s="279" t="s">
        <v>394</v>
      </c>
      <c r="D2521" s="279" t="s">
        <v>1757</v>
      </c>
      <c r="E2521">
        <v>716111</v>
      </c>
      <c r="F2521" s="288">
        <v>41.241499999999959</v>
      </c>
      <c r="G2521" t="s">
        <v>76</v>
      </c>
      <c r="H2521" s="289" t="s">
        <v>13411</v>
      </c>
      <c r="I2521" s="289" t="s">
        <v>13412</v>
      </c>
      <c r="J2521" s="289" t="s">
        <v>13422</v>
      </c>
      <c r="K2521" s="281">
        <v>1.13212725051</v>
      </c>
      <c r="L2521" s="279" t="s">
        <v>335</v>
      </c>
    </row>
    <row r="2522" spans="1:12" x14ac:dyDescent="0.25">
      <c r="A2522" s="279" t="s">
        <v>289</v>
      </c>
      <c r="B2522" s="279" t="s">
        <v>394</v>
      </c>
      <c r="C2522" s="279" t="s">
        <v>394</v>
      </c>
      <c r="D2522" s="279" t="s">
        <v>1786</v>
      </c>
      <c r="E2522">
        <v>771988</v>
      </c>
      <c r="F2522" s="288">
        <v>41.241499999999959</v>
      </c>
      <c r="G2522" t="s">
        <v>77</v>
      </c>
      <c r="H2522" s="289" t="s">
        <v>13434</v>
      </c>
      <c r="I2522" s="289" t="s">
        <v>13415</v>
      </c>
      <c r="J2522" s="289" t="s">
        <v>13417</v>
      </c>
      <c r="K2522" s="281">
        <v>0.422864313539</v>
      </c>
      <c r="L2522" s="279" t="s">
        <v>271</v>
      </c>
    </row>
    <row r="2523" spans="1:12" x14ac:dyDescent="0.25">
      <c r="A2523" s="279" t="s">
        <v>289</v>
      </c>
      <c r="B2523" s="279" t="s">
        <v>394</v>
      </c>
      <c r="C2523" s="279" t="s">
        <v>394</v>
      </c>
      <c r="D2523" s="279" t="s">
        <v>1788</v>
      </c>
      <c r="E2523">
        <v>773379</v>
      </c>
      <c r="F2523" s="288">
        <v>41.241499999999959</v>
      </c>
      <c r="G2523" t="s">
        <v>77</v>
      </c>
      <c r="H2523" s="289" t="s">
        <v>13411</v>
      </c>
      <c r="I2523" s="289" t="s">
        <v>13412</v>
      </c>
      <c r="J2523" s="289" t="s">
        <v>13422</v>
      </c>
      <c r="K2523" s="281">
        <v>0.58752369036200003</v>
      </c>
      <c r="L2523" s="279" t="s">
        <v>293</v>
      </c>
    </row>
    <row r="2524" spans="1:12" x14ac:dyDescent="0.25">
      <c r="A2524" s="279" t="s">
        <v>289</v>
      </c>
      <c r="B2524" s="279" t="s">
        <v>394</v>
      </c>
      <c r="C2524" s="279" t="s">
        <v>394</v>
      </c>
      <c r="D2524" s="279" t="s">
        <v>1845</v>
      </c>
      <c r="E2524">
        <v>648540</v>
      </c>
      <c r="F2524" s="288">
        <v>41.241499999999959</v>
      </c>
      <c r="G2524" t="s">
        <v>77</v>
      </c>
      <c r="H2524" s="289" t="s">
        <v>13445</v>
      </c>
      <c r="I2524" s="289" t="s">
        <v>13414</v>
      </c>
      <c r="J2524" s="289" t="s">
        <v>13416</v>
      </c>
      <c r="K2524" s="281">
        <v>-3.5395893243799999E-2</v>
      </c>
      <c r="L2524" s="279" t="s">
        <v>278</v>
      </c>
    </row>
    <row r="2525" spans="1:12" x14ac:dyDescent="0.25">
      <c r="A2525" s="279" t="s">
        <v>289</v>
      </c>
      <c r="B2525" s="279" t="s">
        <v>394</v>
      </c>
      <c r="C2525" s="279" t="s">
        <v>394</v>
      </c>
      <c r="D2525" s="279" t="s">
        <v>2089</v>
      </c>
      <c r="E2525">
        <v>786748</v>
      </c>
      <c r="F2525" s="288">
        <v>41.241499999999959</v>
      </c>
      <c r="G2525" t="s">
        <v>77</v>
      </c>
      <c r="H2525" s="289" t="s">
        <v>13411</v>
      </c>
      <c r="I2525" s="289" t="s">
        <v>13412</v>
      </c>
      <c r="J2525" s="289" t="s">
        <v>13422</v>
      </c>
      <c r="K2525" s="281">
        <v>1.5313075723</v>
      </c>
      <c r="L2525" s="279" t="s">
        <v>428</v>
      </c>
    </row>
    <row r="2526" spans="1:12" x14ac:dyDescent="0.25">
      <c r="A2526" s="279" t="s">
        <v>289</v>
      </c>
      <c r="B2526" s="279" t="s">
        <v>394</v>
      </c>
      <c r="C2526" s="279" t="s">
        <v>394</v>
      </c>
      <c r="D2526" s="279" t="s">
        <v>2252</v>
      </c>
      <c r="E2526">
        <v>737461</v>
      </c>
      <c r="F2526" s="288">
        <v>41.241499999999959</v>
      </c>
      <c r="G2526" t="s">
        <v>76</v>
      </c>
      <c r="H2526" s="289" t="s">
        <v>13444</v>
      </c>
      <c r="I2526" s="289" t="s">
        <v>13413</v>
      </c>
      <c r="J2526" s="289" t="s">
        <v>13422</v>
      </c>
      <c r="K2526" s="281">
        <v>-0.30599126631099999</v>
      </c>
      <c r="L2526" s="279" t="s">
        <v>278</v>
      </c>
    </row>
    <row r="2527" spans="1:12" x14ac:dyDescent="0.25">
      <c r="A2527" s="279" t="s">
        <v>289</v>
      </c>
      <c r="B2527" s="279" t="s">
        <v>394</v>
      </c>
      <c r="C2527" s="279" t="s">
        <v>394</v>
      </c>
      <c r="D2527" s="279" t="s">
        <v>2602</v>
      </c>
      <c r="E2527">
        <v>605344</v>
      </c>
      <c r="F2527" s="288">
        <v>41.241499999999959</v>
      </c>
      <c r="G2527" t="s">
        <v>77</v>
      </c>
      <c r="H2527" s="289" t="s">
        <v>13434</v>
      </c>
      <c r="I2527" s="289" t="s">
        <v>13415</v>
      </c>
      <c r="J2527" s="289" t="s">
        <v>13417</v>
      </c>
      <c r="K2527" s="281">
        <v>0.234791219257</v>
      </c>
      <c r="L2527" s="279" t="s">
        <v>271</v>
      </c>
    </row>
    <row r="2528" spans="1:12" x14ac:dyDescent="0.25">
      <c r="A2528" s="279" t="s">
        <v>289</v>
      </c>
      <c r="B2528" s="279" t="s">
        <v>394</v>
      </c>
      <c r="C2528" s="279" t="s">
        <v>394</v>
      </c>
      <c r="D2528" s="279" t="s">
        <v>2662</v>
      </c>
      <c r="E2528">
        <v>659509</v>
      </c>
      <c r="F2528" s="288">
        <v>41.241499999999959</v>
      </c>
      <c r="G2528" t="s">
        <v>77</v>
      </c>
      <c r="H2528" s="289" t="s">
        <v>13411</v>
      </c>
      <c r="I2528" s="289" t="s">
        <v>13412</v>
      </c>
      <c r="J2528" s="289" t="s">
        <v>13423</v>
      </c>
      <c r="K2528" s="281">
        <v>0.87150759454299997</v>
      </c>
      <c r="L2528" s="279" t="s">
        <v>293</v>
      </c>
    </row>
    <row r="2529" spans="1:12" x14ac:dyDescent="0.25">
      <c r="A2529" s="279" t="s">
        <v>289</v>
      </c>
      <c r="B2529" s="279" t="s">
        <v>394</v>
      </c>
      <c r="C2529" s="279" t="s">
        <v>394</v>
      </c>
      <c r="D2529" s="279" t="s">
        <v>2710</v>
      </c>
      <c r="E2529">
        <v>766542</v>
      </c>
      <c r="F2529" s="288">
        <v>41.241499999999959</v>
      </c>
      <c r="G2529" t="s">
        <v>77</v>
      </c>
      <c r="H2529" s="289" t="s">
        <v>13434</v>
      </c>
      <c r="I2529" s="289" t="s">
        <v>13412</v>
      </c>
      <c r="J2529" s="289" t="s">
        <v>13422</v>
      </c>
      <c r="K2529" s="281">
        <v>0.55150336492300001</v>
      </c>
      <c r="L2529" s="279" t="s">
        <v>293</v>
      </c>
    </row>
    <row r="2530" spans="1:12" x14ac:dyDescent="0.25">
      <c r="A2530" s="279" t="s">
        <v>289</v>
      </c>
      <c r="B2530" s="279" t="s">
        <v>394</v>
      </c>
      <c r="C2530" s="279" t="s">
        <v>394</v>
      </c>
      <c r="D2530" s="279" t="s">
        <v>2915</v>
      </c>
      <c r="E2530">
        <v>781096</v>
      </c>
      <c r="F2530" s="288">
        <v>41.241499999999959</v>
      </c>
      <c r="G2530" t="s">
        <v>77</v>
      </c>
      <c r="H2530" s="289" t="s">
        <v>13411</v>
      </c>
      <c r="I2530" s="289" t="s">
        <v>13412</v>
      </c>
      <c r="J2530" s="289" t="s">
        <v>13417</v>
      </c>
      <c r="K2530" s="281">
        <v>0.613090808348</v>
      </c>
      <c r="L2530" s="279" t="s">
        <v>293</v>
      </c>
    </row>
    <row r="2531" spans="1:12" x14ac:dyDescent="0.25">
      <c r="A2531" s="279" t="s">
        <v>289</v>
      </c>
      <c r="B2531" s="279" t="s">
        <v>394</v>
      </c>
      <c r="C2531" s="279" t="s">
        <v>394</v>
      </c>
      <c r="D2531" s="279" t="s">
        <v>2996</v>
      </c>
      <c r="E2531">
        <v>624632</v>
      </c>
      <c r="F2531" s="288">
        <v>41.241499999999959</v>
      </c>
      <c r="G2531" t="s">
        <v>77</v>
      </c>
      <c r="H2531" s="289" t="s">
        <v>13411</v>
      </c>
      <c r="I2531" s="289" t="s">
        <v>13412</v>
      </c>
      <c r="J2531" s="289" t="s">
        <v>13417</v>
      </c>
      <c r="K2531" s="281">
        <v>1.1502604355299999</v>
      </c>
      <c r="L2531" s="279" t="s">
        <v>335</v>
      </c>
    </row>
    <row r="2532" spans="1:12" x14ac:dyDescent="0.25">
      <c r="A2532" s="279" t="s">
        <v>289</v>
      </c>
      <c r="B2532" s="279" t="s">
        <v>394</v>
      </c>
      <c r="C2532" s="279" t="s">
        <v>394</v>
      </c>
      <c r="D2532" s="279" t="s">
        <v>3238</v>
      </c>
      <c r="E2532">
        <v>663263</v>
      </c>
      <c r="F2532" s="288">
        <v>41.241499999999959</v>
      </c>
      <c r="G2532" t="s">
        <v>77</v>
      </c>
      <c r="H2532" s="289" t="s">
        <v>13411</v>
      </c>
      <c r="I2532" s="289" t="s">
        <v>13412</v>
      </c>
      <c r="J2532" s="289" t="s">
        <v>13417</v>
      </c>
      <c r="K2532" s="281">
        <v>0.45967912777699999</v>
      </c>
      <c r="L2532" s="279" t="s">
        <v>271</v>
      </c>
    </row>
    <row r="2533" spans="1:12" x14ac:dyDescent="0.25">
      <c r="A2533" s="279" t="s">
        <v>289</v>
      </c>
      <c r="B2533" s="279" t="s">
        <v>394</v>
      </c>
      <c r="C2533" s="279" t="s">
        <v>394</v>
      </c>
      <c r="D2533" s="279" t="s">
        <v>3355</v>
      </c>
      <c r="E2533">
        <v>671959</v>
      </c>
      <c r="F2533" s="288">
        <v>41.241499999999959</v>
      </c>
      <c r="G2533" t="s">
        <v>77</v>
      </c>
      <c r="H2533" s="289" t="s">
        <v>13444</v>
      </c>
      <c r="I2533" s="289" t="s">
        <v>13414</v>
      </c>
      <c r="J2533" s="289" t="s">
        <v>13422</v>
      </c>
      <c r="K2533" s="281">
        <v>0.87032149418600002</v>
      </c>
      <c r="L2533" s="279" t="s">
        <v>293</v>
      </c>
    </row>
    <row r="2534" spans="1:12" x14ac:dyDescent="0.25">
      <c r="A2534" s="279" t="s">
        <v>289</v>
      </c>
      <c r="B2534" s="279" t="s">
        <v>394</v>
      </c>
      <c r="C2534" s="279" t="s">
        <v>394</v>
      </c>
      <c r="D2534" s="279" t="s">
        <v>3574</v>
      </c>
      <c r="E2534">
        <v>678511</v>
      </c>
      <c r="F2534" s="288">
        <v>41.241499999999959</v>
      </c>
      <c r="G2534" t="s">
        <v>76</v>
      </c>
      <c r="H2534" s="289" t="s">
        <v>13411</v>
      </c>
      <c r="I2534" s="289" t="s">
        <v>13412</v>
      </c>
      <c r="J2534" s="289" t="s">
        <v>13423</v>
      </c>
      <c r="K2534" s="281">
        <v>0.46721005170300001</v>
      </c>
      <c r="L2534" s="279" t="s">
        <v>271</v>
      </c>
    </row>
    <row r="2535" spans="1:12" x14ac:dyDescent="0.25">
      <c r="A2535" s="279" t="s">
        <v>289</v>
      </c>
      <c r="B2535" s="279" t="s">
        <v>394</v>
      </c>
      <c r="C2535" s="279" t="s">
        <v>394</v>
      </c>
      <c r="D2535" s="279" t="s">
        <v>3912</v>
      </c>
      <c r="E2535">
        <v>796018</v>
      </c>
      <c r="F2535" s="288">
        <v>41.241499999999959</v>
      </c>
      <c r="G2535" t="s">
        <v>77</v>
      </c>
      <c r="H2535" s="289" t="s">
        <v>13434</v>
      </c>
      <c r="I2535" s="289" t="s">
        <v>13413</v>
      </c>
      <c r="J2535" s="289" t="s">
        <v>13422</v>
      </c>
      <c r="K2535" s="281">
        <v>1.42986617132</v>
      </c>
      <c r="L2535" s="279" t="s">
        <v>335</v>
      </c>
    </row>
    <row r="2536" spans="1:12" x14ac:dyDescent="0.25">
      <c r="A2536" s="279" t="s">
        <v>289</v>
      </c>
      <c r="B2536" s="279" t="s">
        <v>394</v>
      </c>
      <c r="C2536" s="279" t="s">
        <v>394</v>
      </c>
      <c r="D2536" s="279" t="s">
        <v>4058</v>
      </c>
      <c r="E2536">
        <v>698521</v>
      </c>
      <c r="F2536" s="288">
        <v>41.241499999999959</v>
      </c>
      <c r="G2536" t="s">
        <v>77</v>
      </c>
      <c r="H2536" s="289" t="s">
        <v>13434</v>
      </c>
      <c r="I2536" s="289" t="s">
        <v>13412</v>
      </c>
      <c r="J2536" s="289" t="s">
        <v>13417</v>
      </c>
      <c r="K2536" s="281">
        <v>1.0342912602300001</v>
      </c>
      <c r="L2536" s="279" t="s">
        <v>335</v>
      </c>
    </row>
    <row r="2537" spans="1:12" x14ac:dyDescent="0.25">
      <c r="A2537" s="279" t="s">
        <v>289</v>
      </c>
      <c r="B2537" s="279" t="s">
        <v>394</v>
      </c>
      <c r="C2537" s="279" t="s">
        <v>394</v>
      </c>
      <c r="D2537" s="279" t="s">
        <v>4110</v>
      </c>
      <c r="E2537">
        <v>760081</v>
      </c>
      <c r="F2537" s="288">
        <v>41.241499999999959</v>
      </c>
      <c r="G2537" t="s">
        <v>77</v>
      </c>
      <c r="H2537" s="289" t="s">
        <v>13444</v>
      </c>
      <c r="I2537" s="289" t="s">
        <v>13414</v>
      </c>
      <c r="J2537" s="289" t="s">
        <v>13422</v>
      </c>
      <c r="K2537" s="281">
        <v>1.83313520146</v>
      </c>
      <c r="L2537" s="279" t="s">
        <v>428</v>
      </c>
    </row>
    <row r="2538" spans="1:12" x14ac:dyDescent="0.25">
      <c r="A2538" s="279" t="s">
        <v>289</v>
      </c>
      <c r="B2538" s="279" t="s">
        <v>394</v>
      </c>
      <c r="C2538" s="279" t="s">
        <v>394</v>
      </c>
      <c r="D2538" s="279" t="s">
        <v>4182</v>
      </c>
      <c r="E2538">
        <v>765091</v>
      </c>
      <c r="F2538" s="288">
        <v>41.241499999999959</v>
      </c>
      <c r="G2538" t="s">
        <v>77</v>
      </c>
      <c r="H2538" s="289" t="s">
        <v>13434</v>
      </c>
      <c r="I2538" s="289" t="s">
        <v>13415</v>
      </c>
      <c r="J2538" s="289" t="s">
        <v>13416</v>
      </c>
      <c r="K2538" s="281">
        <v>-0.32433373038000002</v>
      </c>
      <c r="L2538" s="279" t="s">
        <v>278</v>
      </c>
    </row>
    <row r="2539" spans="1:12" x14ac:dyDescent="0.25">
      <c r="A2539" s="279" t="s">
        <v>289</v>
      </c>
      <c r="B2539" s="279" t="s">
        <v>394</v>
      </c>
      <c r="C2539" s="279" t="s">
        <v>394</v>
      </c>
      <c r="D2539" s="279" t="s">
        <v>4300</v>
      </c>
      <c r="E2539">
        <v>759287</v>
      </c>
      <c r="F2539" s="288">
        <v>41.241499999999959</v>
      </c>
      <c r="G2539" t="s">
        <v>76</v>
      </c>
      <c r="H2539" s="289" t="s">
        <v>13445</v>
      </c>
      <c r="I2539" s="289" t="s">
        <v>13412</v>
      </c>
      <c r="J2539" s="289" t="s">
        <v>13416</v>
      </c>
      <c r="K2539" s="281">
        <v>9.2272563163800003E-2</v>
      </c>
      <c r="L2539" s="279" t="s">
        <v>271</v>
      </c>
    </row>
    <row r="2540" spans="1:12" x14ac:dyDescent="0.25">
      <c r="A2540" s="279" t="s">
        <v>289</v>
      </c>
      <c r="B2540" s="279" t="s">
        <v>394</v>
      </c>
      <c r="C2540" s="279" t="s">
        <v>394</v>
      </c>
      <c r="D2540" s="279" t="s">
        <v>4930</v>
      </c>
      <c r="E2540">
        <v>690422</v>
      </c>
      <c r="F2540" s="288">
        <v>41.241499999999959</v>
      </c>
      <c r="G2540" t="s">
        <v>76</v>
      </c>
      <c r="H2540" s="289" t="s">
        <v>13434</v>
      </c>
      <c r="I2540" s="289" t="s">
        <v>13412</v>
      </c>
      <c r="J2540" s="289" t="s">
        <v>13416</v>
      </c>
      <c r="K2540" s="281">
        <v>0.238253147883</v>
      </c>
      <c r="L2540" s="279" t="s">
        <v>271</v>
      </c>
    </row>
    <row r="2541" spans="1:12" x14ac:dyDescent="0.25">
      <c r="A2541" s="279" t="s">
        <v>289</v>
      </c>
      <c r="B2541" s="279" t="s">
        <v>394</v>
      </c>
      <c r="C2541" s="279" t="s">
        <v>394</v>
      </c>
      <c r="D2541" s="279" t="s">
        <v>5385</v>
      </c>
      <c r="E2541">
        <v>678856</v>
      </c>
      <c r="F2541" s="288">
        <v>41.241499999999959</v>
      </c>
      <c r="G2541" t="s">
        <v>77</v>
      </c>
      <c r="H2541" s="289" t="s">
        <v>13411</v>
      </c>
      <c r="I2541" s="289" t="s">
        <v>13412</v>
      </c>
      <c r="J2541" s="289" t="s">
        <v>13417</v>
      </c>
      <c r="K2541" s="281">
        <v>0.86212001917400005</v>
      </c>
      <c r="L2541" s="279" t="s">
        <v>293</v>
      </c>
    </row>
    <row r="2542" spans="1:12" x14ac:dyDescent="0.25">
      <c r="A2542" s="279" t="s">
        <v>289</v>
      </c>
      <c r="B2542" s="279" t="s">
        <v>394</v>
      </c>
      <c r="C2542" s="279" t="s">
        <v>394</v>
      </c>
      <c r="D2542" s="279" t="s">
        <v>5666</v>
      </c>
      <c r="E2542">
        <v>703362</v>
      </c>
      <c r="F2542" s="288">
        <v>41.241499999999959</v>
      </c>
      <c r="G2542" t="s">
        <v>77</v>
      </c>
      <c r="H2542" s="289" t="s">
        <v>13411</v>
      </c>
      <c r="I2542" s="289" t="s">
        <v>13412</v>
      </c>
      <c r="J2542" s="289" t="s">
        <v>13417</v>
      </c>
      <c r="K2542" s="281">
        <v>0.72897466094700003</v>
      </c>
      <c r="L2542" s="279" t="s">
        <v>293</v>
      </c>
    </row>
    <row r="2543" spans="1:12" x14ac:dyDescent="0.25">
      <c r="A2543" s="279" t="s">
        <v>289</v>
      </c>
      <c r="B2543" s="279" t="s">
        <v>394</v>
      </c>
      <c r="C2543" s="279" t="s">
        <v>394</v>
      </c>
      <c r="D2543" s="279" t="s">
        <v>6100</v>
      </c>
      <c r="E2543">
        <v>633585</v>
      </c>
      <c r="F2543" s="288">
        <v>41.241499999999959</v>
      </c>
      <c r="G2543" t="s">
        <v>77</v>
      </c>
      <c r="H2543" s="289" t="s">
        <v>13445</v>
      </c>
      <c r="I2543" s="289" t="s">
        <v>13415</v>
      </c>
      <c r="J2543" s="289" t="s">
        <v>13417</v>
      </c>
      <c r="K2543" s="281">
        <v>1.4046671772799999</v>
      </c>
      <c r="L2543" s="279" t="s">
        <v>335</v>
      </c>
    </row>
    <row r="2544" spans="1:12" x14ac:dyDescent="0.25">
      <c r="A2544" s="279" t="s">
        <v>289</v>
      </c>
      <c r="B2544" s="279" t="s">
        <v>394</v>
      </c>
      <c r="C2544" s="279" t="s">
        <v>394</v>
      </c>
      <c r="D2544" s="279" t="s">
        <v>6173</v>
      </c>
      <c r="E2544">
        <v>775932</v>
      </c>
      <c r="F2544" s="288">
        <v>41.241499999999959</v>
      </c>
      <c r="G2544" t="s">
        <v>77</v>
      </c>
      <c r="H2544" s="289" t="s">
        <v>13445</v>
      </c>
      <c r="I2544" s="289" t="s">
        <v>13415</v>
      </c>
      <c r="J2544" s="289" t="s">
        <v>13417</v>
      </c>
      <c r="K2544" s="281">
        <v>1.41436178083</v>
      </c>
      <c r="L2544" s="279" t="s">
        <v>335</v>
      </c>
    </row>
    <row r="2545" spans="1:12" x14ac:dyDescent="0.25">
      <c r="A2545" s="279" t="s">
        <v>289</v>
      </c>
      <c r="B2545" s="279" t="s">
        <v>394</v>
      </c>
      <c r="C2545" s="279" t="s">
        <v>394</v>
      </c>
      <c r="D2545" s="279" t="s">
        <v>6186</v>
      </c>
      <c r="E2545">
        <v>755362</v>
      </c>
      <c r="F2545" s="288">
        <v>41.241499999999959</v>
      </c>
      <c r="G2545" t="s">
        <v>77</v>
      </c>
      <c r="H2545" s="289" t="s">
        <v>13411</v>
      </c>
      <c r="I2545" s="289" t="s">
        <v>13412</v>
      </c>
      <c r="J2545" s="289" t="s">
        <v>13422</v>
      </c>
      <c r="K2545" s="281">
        <v>1.0853051389499999</v>
      </c>
      <c r="L2545" s="279" t="s">
        <v>335</v>
      </c>
    </row>
    <row r="2546" spans="1:12" x14ac:dyDescent="0.25">
      <c r="A2546" s="279" t="s">
        <v>289</v>
      </c>
      <c r="B2546" s="279" t="s">
        <v>394</v>
      </c>
      <c r="C2546" s="279" t="s">
        <v>394</v>
      </c>
      <c r="D2546" s="279" t="s">
        <v>6229</v>
      </c>
      <c r="E2546">
        <v>739901</v>
      </c>
      <c r="F2546" s="288">
        <v>41.241499999999959</v>
      </c>
      <c r="G2546" t="s">
        <v>77</v>
      </c>
      <c r="H2546" s="289" t="s">
        <v>13445</v>
      </c>
      <c r="I2546" s="289" t="s">
        <v>13415</v>
      </c>
      <c r="J2546" s="289" t="s">
        <v>13422</v>
      </c>
      <c r="K2546" s="281">
        <v>1.6241744791499999</v>
      </c>
      <c r="L2546" s="279" t="s">
        <v>428</v>
      </c>
    </row>
    <row r="2547" spans="1:12" x14ac:dyDescent="0.25">
      <c r="A2547" s="279" t="s">
        <v>289</v>
      </c>
      <c r="B2547" s="279" t="s">
        <v>394</v>
      </c>
      <c r="C2547" s="279" t="s">
        <v>394</v>
      </c>
      <c r="D2547" s="279" t="s">
        <v>6301</v>
      </c>
      <c r="E2547">
        <v>705098</v>
      </c>
      <c r="F2547" s="288">
        <v>41.241499999999959</v>
      </c>
      <c r="G2547" t="s">
        <v>76</v>
      </c>
      <c r="H2547" s="289" t="s">
        <v>13411</v>
      </c>
      <c r="I2547" s="289" t="s">
        <v>13412</v>
      </c>
      <c r="J2547" s="289" t="s">
        <v>13416</v>
      </c>
      <c r="K2547" s="281">
        <v>-0.36447603180600002</v>
      </c>
      <c r="L2547" s="279" t="s">
        <v>278</v>
      </c>
    </row>
    <row r="2548" spans="1:12" x14ac:dyDescent="0.25">
      <c r="A2548" s="279" t="s">
        <v>289</v>
      </c>
      <c r="B2548" s="279" t="s">
        <v>394</v>
      </c>
      <c r="C2548" s="279" t="s">
        <v>394</v>
      </c>
      <c r="D2548" s="279" t="s">
        <v>6668</v>
      </c>
      <c r="E2548">
        <v>796450</v>
      </c>
      <c r="F2548" s="288">
        <v>41.241499999999959</v>
      </c>
      <c r="G2548" t="s">
        <v>77</v>
      </c>
      <c r="H2548" s="289" t="s">
        <v>13445</v>
      </c>
      <c r="I2548" s="289" t="s">
        <v>13415</v>
      </c>
      <c r="J2548" s="289" t="s">
        <v>13417</v>
      </c>
      <c r="K2548" s="281">
        <v>-0.134878686976</v>
      </c>
      <c r="L2548" s="279" t="s">
        <v>278</v>
      </c>
    </row>
    <row r="2549" spans="1:12" x14ac:dyDescent="0.25">
      <c r="A2549" s="279" t="s">
        <v>289</v>
      </c>
      <c r="B2549" s="279" t="s">
        <v>394</v>
      </c>
      <c r="C2549" s="279" t="s">
        <v>394</v>
      </c>
      <c r="D2549" s="279" t="s">
        <v>6815</v>
      </c>
      <c r="E2549">
        <v>796425</v>
      </c>
      <c r="F2549" s="288">
        <v>41.241499999999959</v>
      </c>
      <c r="G2549" t="s">
        <v>77</v>
      </c>
      <c r="H2549" s="289" t="s">
        <v>13411</v>
      </c>
      <c r="I2549" s="289" t="s">
        <v>13412</v>
      </c>
      <c r="J2549" s="289" t="s">
        <v>13422</v>
      </c>
      <c r="K2549" s="281">
        <v>0.57504550272199995</v>
      </c>
      <c r="L2549" s="279" t="s">
        <v>293</v>
      </c>
    </row>
    <row r="2550" spans="1:12" x14ac:dyDescent="0.25">
      <c r="A2550" s="279" t="s">
        <v>289</v>
      </c>
      <c r="B2550" s="279" t="s">
        <v>394</v>
      </c>
      <c r="C2550" s="279" t="s">
        <v>394</v>
      </c>
      <c r="D2550" s="279" t="s">
        <v>7083</v>
      </c>
      <c r="E2550">
        <v>684368</v>
      </c>
      <c r="F2550" s="288">
        <v>41.241499999999959</v>
      </c>
      <c r="G2550" t="s">
        <v>77</v>
      </c>
      <c r="H2550" s="289" t="s">
        <v>13434</v>
      </c>
      <c r="I2550" s="289" t="s">
        <v>13415</v>
      </c>
      <c r="J2550" s="289" t="s">
        <v>13422</v>
      </c>
      <c r="K2550" s="281">
        <v>0.93409715064900001</v>
      </c>
      <c r="L2550" s="279" t="s">
        <v>293</v>
      </c>
    </row>
    <row r="2551" spans="1:12" x14ac:dyDescent="0.25">
      <c r="A2551" s="279" t="s">
        <v>289</v>
      </c>
      <c r="B2551" s="279" t="s">
        <v>394</v>
      </c>
      <c r="C2551" s="279" t="s">
        <v>394</v>
      </c>
      <c r="D2551" s="279" t="s">
        <v>7173</v>
      </c>
      <c r="E2551">
        <v>748404</v>
      </c>
      <c r="F2551" s="288">
        <v>41.241499999999959</v>
      </c>
      <c r="G2551" t="s">
        <v>77</v>
      </c>
      <c r="H2551" s="289" t="s">
        <v>13445</v>
      </c>
      <c r="I2551" s="289" t="s">
        <v>13414</v>
      </c>
      <c r="J2551" s="289" t="s">
        <v>13417</v>
      </c>
      <c r="K2551" s="281">
        <v>1.6832104960800001</v>
      </c>
      <c r="L2551" s="279" t="s">
        <v>428</v>
      </c>
    </row>
    <row r="2552" spans="1:12" x14ac:dyDescent="0.25">
      <c r="A2552" s="279" t="s">
        <v>289</v>
      </c>
      <c r="B2552" s="279" t="s">
        <v>394</v>
      </c>
      <c r="C2552" s="279" t="s">
        <v>394</v>
      </c>
      <c r="D2552" s="279" t="s">
        <v>7201</v>
      </c>
      <c r="E2552">
        <v>760099</v>
      </c>
      <c r="F2552" s="288">
        <v>41.241499999999959</v>
      </c>
      <c r="G2552" t="s">
        <v>77</v>
      </c>
      <c r="H2552" s="289" t="s">
        <v>13434</v>
      </c>
      <c r="I2552" s="289" t="s">
        <v>13414</v>
      </c>
      <c r="J2552" s="289" t="s">
        <v>13417</v>
      </c>
      <c r="K2552" s="281">
        <v>1.3368488698700001</v>
      </c>
      <c r="L2552" s="279" t="s">
        <v>335</v>
      </c>
    </row>
    <row r="2553" spans="1:12" x14ac:dyDescent="0.25">
      <c r="A2553" s="279" t="s">
        <v>289</v>
      </c>
      <c r="B2553" s="279" t="s">
        <v>394</v>
      </c>
      <c r="C2553" s="279" t="s">
        <v>394</v>
      </c>
      <c r="D2553" s="279" t="s">
        <v>7273</v>
      </c>
      <c r="E2553">
        <v>678520</v>
      </c>
      <c r="F2553" s="288">
        <v>41.241499999999959</v>
      </c>
      <c r="G2553" t="s">
        <v>77</v>
      </c>
      <c r="H2553" s="289" t="s">
        <v>13411</v>
      </c>
      <c r="I2553" s="289" t="s">
        <v>13412</v>
      </c>
      <c r="J2553" s="289" t="s">
        <v>13422</v>
      </c>
      <c r="K2553" s="281">
        <v>0.79166107137599995</v>
      </c>
      <c r="L2553" s="279" t="s">
        <v>293</v>
      </c>
    </row>
    <row r="2554" spans="1:12" x14ac:dyDescent="0.25">
      <c r="A2554" s="279" t="s">
        <v>289</v>
      </c>
      <c r="B2554" s="279" t="s">
        <v>394</v>
      </c>
      <c r="C2554" s="279" t="s">
        <v>394</v>
      </c>
      <c r="D2554" s="279" t="s">
        <v>7315</v>
      </c>
      <c r="E2554">
        <v>657905</v>
      </c>
      <c r="F2554" s="288">
        <v>41.241499999999959</v>
      </c>
      <c r="G2554" t="s">
        <v>77</v>
      </c>
      <c r="H2554" s="289" t="s">
        <v>13434</v>
      </c>
      <c r="I2554" s="289" t="s">
        <v>13412</v>
      </c>
      <c r="J2554" s="289" t="s">
        <v>13416</v>
      </c>
      <c r="K2554" s="281">
        <v>-0.50302069278600003</v>
      </c>
      <c r="L2554" s="279" t="s">
        <v>278</v>
      </c>
    </row>
    <row r="2555" spans="1:12" x14ac:dyDescent="0.25">
      <c r="A2555" s="279" t="s">
        <v>289</v>
      </c>
      <c r="B2555" s="279" t="s">
        <v>394</v>
      </c>
      <c r="C2555" s="279" t="s">
        <v>394</v>
      </c>
      <c r="D2555" s="279" t="s">
        <v>7586</v>
      </c>
      <c r="E2555">
        <v>756652</v>
      </c>
      <c r="F2555" s="288">
        <v>41.241499999999959</v>
      </c>
      <c r="G2555" t="s">
        <v>77</v>
      </c>
      <c r="H2555" s="289" t="s">
        <v>13445</v>
      </c>
      <c r="I2555" s="289" t="s">
        <v>13414</v>
      </c>
      <c r="J2555" s="289" t="s">
        <v>13416</v>
      </c>
      <c r="K2555" s="281">
        <v>0.87457696646200001</v>
      </c>
      <c r="L2555" s="279" t="s">
        <v>293</v>
      </c>
    </row>
    <row r="2556" spans="1:12" x14ac:dyDescent="0.25">
      <c r="A2556" s="279" t="s">
        <v>289</v>
      </c>
      <c r="B2556" s="279" t="s">
        <v>394</v>
      </c>
      <c r="C2556" s="279" t="s">
        <v>394</v>
      </c>
      <c r="D2556" s="279" t="s">
        <v>7679</v>
      </c>
      <c r="E2556">
        <v>762059</v>
      </c>
      <c r="F2556" s="288">
        <v>41.241499999999959</v>
      </c>
      <c r="G2556" t="s">
        <v>77</v>
      </c>
      <c r="H2556" s="289" t="s">
        <v>13411</v>
      </c>
      <c r="I2556" s="289" t="s">
        <v>13413</v>
      </c>
      <c r="J2556" s="289" t="s">
        <v>13423</v>
      </c>
      <c r="K2556" s="281">
        <v>2.79339616107</v>
      </c>
      <c r="L2556" s="279" t="s">
        <v>529</v>
      </c>
    </row>
    <row r="2557" spans="1:12" x14ac:dyDescent="0.25">
      <c r="A2557" s="279" t="s">
        <v>289</v>
      </c>
      <c r="B2557" s="279" t="s">
        <v>394</v>
      </c>
      <c r="C2557" s="279" t="s">
        <v>394</v>
      </c>
      <c r="D2557" s="279" t="s">
        <v>7703</v>
      </c>
      <c r="E2557">
        <v>734021</v>
      </c>
      <c r="F2557" s="288">
        <v>41.241499999999959</v>
      </c>
      <c r="G2557" t="s">
        <v>77</v>
      </c>
      <c r="H2557" s="289" t="s">
        <v>13444</v>
      </c>
      <c r="I2557" s="289" t="s">
        <v>13413</v>
      </c>
      <c r="J2557" s="289" t="s">
        <v>13417</v>
      </c>
      <c r="K2557" s="281">
        <v>1.6296510399699999</v>
      </c>
      <c r="L2557" s="279" t="s">
        <v>428</v>
      </c>
    </row>
    <row r="2558" spans="1:12" x14ac:dyDescent="0.25">
      <c r="A2558" s="279" t="s">
        <v>289</v>
      </c>
      <c r="B2558" s="279" t="s">
        <v>394</v>
      </c>
      <c r="C2558" s="279" t="s">
        <v>394</v>
      </c>
      <c r="D2558" s="279" t="s">
        <v>7744</v>
      </c>
      <c r="E2558">
        <v>687642</v>
      </c>
      <c r="F2558" s="288">
        <v>41.241499999999959</v>
      </c>
      <c r="G2558" t="s">
        <v>77</v>
      </c>
      <c r="H2558" s="289" t="s">
        <v>13411</v>
      </c>
      <c r="I2558" s="289" t="s">
        <v>13412</v>
      </c>
      <c r="J2558" s="289" t="s">
        <v>13417</v>
      </c>
      <c r="K2558" s="281">
        <v>0.85468087030200002</v>
      </c>
      <c r="L2558" s="279" t="s">
        <v>293</v>
      </c>
    </row>
    <row r="2559" spans="1:12" x14ac:dyDescent="0.25">
      <c r="A2559" s="279" t="s">
        <v>289</v>
      </c>
      <c r="B2559" s="279" t="s">
        <v>394</v>
      </c>
      <c r="C2559" s="279" t="s">
        <v>394</v>
      </c>
      <c r="D2559" s="279" t="s">
        <v>7763</v>
      </c>
      <c r="E2559">
        <v>761842</v>
      </c>
      <c r="F2559" s="288">
        <v>41.241499999999959</v>
      </c>
      <c r="G2559" t="s">
        <v>77</v>
      </c>
      <c r="H2559" s="289" t="s">
        <v>13434</v>
      </c>
      <c r="I2559" s="289" t="s">
        <v>13413</v>
      </c>
      <c r="J2559" s="289" t="s">
        <v>13423</v>
      </c>
      <c r="K2559" s="281">
        <v>0.62109173616900004</v>
      </c>
      <c r="L2559" s="279" t="s">
        <v>293</v>
      </c>
    </row>
    <row r="2560" spans="1:12" x14ac:dyDescent="0.25">
      <c r="A2560" s="279" t="s">
        <v>289</v>
      </c>
      <c r="B2560" s="279" t="s">
        <v>394</v>
      </c>
      <c r="C2560" s="279" t="s">
        <v>394</v>
      </c>
      <c r="D2560" s="279" t="s">
        <v>7795</v>
      </c>
      <c r="E2560">
        <v>694142</v>
      </c>
      <c r="F2560" s="288">
        <v>41.241499999999959</v>
      </c>
      <c r="G2560" t="s">
        <v>77</v>
      </c>
      <c r="H2560" s="289" t="s">
        <v>13445</v>
      </c>
      <c r="I2560" s="289" t="s">
        <v>13415</v>
      </c>
      <c r="J2560" s="289" t="s">
        <v>13416</v>
      </c>
      <c r="K2560" s="281">
        <v>0.61811039424299996</v>
      </c>
      <c r="L2560" s="279" t="s">
        <v>293</v>
      </c>
    </row>
    <row r="2561" spans="1:12" x14ac:dyDescent="0.25">
      <c r="A2561" s="279" t="s">
        <v>289</v>
      </c>
      <c r="B2561" s="279" t="s">
        <v>394</v>
      </c>
      <c r="C2561" s="279" t="s">
        <v>394</v>
      </c>
      <c r="D2561" s="279" t="s">
        <v>7834</v>
      </c>
      <c r="E2561">
        <v>740381</v>
      </c>
      <c r="F2561" s="288">
        <v>41.241499999999959</v>
      </c>
      <c r="G2561" t="s">
        <v>77</v>
      </c>
      <c r="H2561" s="289" t="s">
        <v>13445</v>
      </c>
      <c r="I2561" s="289" t="s">
        <v>13415</v>
      </c>
      <c r="J2561" s="289" t="s">
        <v>13417</v>
      </c>
      <c r="K2561" s="281">
        <v>0.98704307296100002</v>
      </c>
      <c r="L2561" s="279" t="s">
        <v>293</v>
      </c>
    </row>
    <row r="2562" spans="1:12" x14ac:dyDescent="0.25">
      <c r="A2562" s="279" t="s">
        <v>289</v>
      </c>
      <c r="B2562" s="279" t="s">
        <v>394</v>
      </c>
      <c r="C2562" s="279" t="s">
        <v>394</v>
      </c>
      <c r="D2562" s="279" t="s">
        <v>8033</v>
      </c>
      <c r="E2562">
        <v>780723</v>
      </c>
      <c r="F2562" s="288">
        <v>41.241499999999959</v>
      </c>
      <c r="G2562" t="s">
        <v>76</v>
      </c>
      <c r="H2562" s="289" t="s">
        <v>13445</v>
      </c>
      <c r="I2562" s="289" t="s">
        <v>13412</v>
      </c>
      <c r="J2562" s="289" t="s">
        <v>13416</v>
      </c>
      <c r="K2562" s="281">
        <v>-0.32306144656199998</v>
      </c>
      <c r="L2562" s="279" t="s">
        <v>278</v>
      </c>
    </row>
    <row r="2563" spans="1:12" x14ac:dyDescent="0.25">
      <c r="A2563" s="279" t="s">
        <v>289</v>
      </c>
      <c r="B2563" s="279" t="s">
        <v>394</v>
      </c>
      <c r="C2563" s="279" t="s">
        <v>394</v>
      </c>
      <c r="D2563" s="279" t="s">
        <v>8057</v>
      </c>
      <c r="E2563">
        <v>780731</v>
      </c>
      <c r="F2563" s="288">
        <v>41.241499999999959</v>
      </c>
      <c r="G2563" t="s">
        <v>77</v>
      </c>
      <c r="H2563" s="289" t="s">
        <v>13445</v>
      </c>
      <c r="I2563" s="289" t="s">
        <v>13414</v>
      </c>
      <c r="J2563" s="289" t="s">
        <v>13417</v>
      </c>
      <c r="K2563" s="281">
        <v>0.49839938179900001</v>
      </c>
      <c r="L2563" s="279" t="s">
        <v>271</v>
      </c>
    </row>
    <row r="2564" spans="1:12" x14ac:dyDescent="0.25">
      <c r="A2564" s="279" t="s">
        <v>289</v>
      </c>
      <c r="B2564" s="279" t="s">
        <v>394</v>
      </c>
      <c r="C2564" s="279" t="s">
        <v>394</v>
      </c>
      <c r="D2564" s="279" t="s">
        <v>8131</v>
      </c>
      <c r="E2564">
        <v>628701</v>
      </c>
      <c r="F2564" s="288">
        <v>41.241499999999959</v>
      </c>
      <c r="G2564" t="s">
        <v>77</v>
      </c>
      <c r="H2564" s="289" t="s">
        <v>13444</v>
      </c>
      <c r="I2564" s="289" t="s">
        <v>13413</v>
      </c>
      <c r="J2564" s="289" t="s">
        <v>13417</v>
      </c>
      <c r="K2564" s="281">
        <v>1.34111829267</v>
      </c>
      <c r="L2564" s="279" t="s">
        <v>335</v>
      </c>
    </row>
    <row r="2565" spans="1:12" x14ac:dyDescent="0.25">
      <c r="A2565" s="279" t="s">
        <v>289</v>
      </c>
      <c r="B2565" s="279" t="s">
        <v>394</v>
      </c>
      <c r="C2565" s="279" t="s">
        <v>394</v>
      </c>
      <c r="D2565" s="279" t="s">
        <v>8157</v>
      </c>
      <c r="E2565">
        <v>778583</v>
      </c>
      <c r="F2565" s="288">
        <v>41.241499999999959</v>
      </c>
      <c r="G2565" t="s">
        <v>77</v>
      </c>
      <c r="H2565" s="289" t="s">
        <v>13434</v>
      </c>
      <c r="I2565" s="289" t="s">
        <v>13414</v>
      </c>
      <c r="J2565" s="289" t="s">
        <v>13422</v>
      </c>
      <c r="K2565" s="281">
        <v>0.526187115825</v>
      </c>
      <c r="L2565" s="279" t="s">
        <v>293</v>
      </c>
    </row>
    <row r="2566" spans="1:12" x14ac:dyDescent="0.25">
      <c r="A2566" s="279" t="s">
        <v>289</v>
      </c>
      <c r="B2566" s="279" t="s">
        <v>394</v>
      </c>
      <c r="C2566" s="279" t="s">
        <v>394</v>
      </c>
      <c r="D2566" s="279" t="s">
        <v>8438</v>
      </c>
      <c r="E2566">
        <v>617270</v>
      </c>
      <c r="F2566" s="288">
        <v>41.241499999999959</v>
      </c>
      <c r="G2566" t="s">
        <v>77</v>
      </c>
      <c r="H2566" s="289" t="s">
        <v>13444</v>
      </c>
      <c r="I2566" s="289" t="s">
        <v>13415</v>
      </c>
      <c r="J2566" s="289" t="s">
        <v>13417</v>
      </c>
      <c r="K2566" s="281">
        <v>0.68904810270299999</v>
      </c>
      <c r="L2566" s="279" t="s">
        <v>293</v>
      </c>
    </row>
    <row r="2567" spans="1:12" x14ac:dyDescent="0.25">
      <c r="A2567" s="279" t="s">
        <v>289</v>
      </c>
      <c r="B2567" s="279" t="s">
        <v>394</v>
      </c>
      <c r="C2567" s="279" t="s">
        <v>394</v>
      </c>
      <c r="D2567" s="279" t="s">
        <v>8519</v>
      </c>
      <c r="E2567">
        <v>794627</v>
      </c>
      <c r="F2567" s="288">
        <v>41.241499999999959</v>
      </c>
      <c r="G2567" t="s">
        <v>77</v>
      </c>
      <c r="H2567" s="289" t="s">
        <v>13411</v>
      </c>
      <c r="I2567" s="289" t="s">
        <v>13412</v>
      </c>
      <c r="J2567" s="289" t="s">
        <v>13417</v>
      </c>
      <c r="K2567" s="281">
        <v>0.83361804391799998</v>
      </c>
      <c r="L2567" s="279" t="s">
        <v>293</v>
      </c>
    </row>
    <row r="2568" spans="1:12" x14ac:dyDescent="0.25">
      <c r="A2568" s="279" t="s">
        <v>289</v>
      </c>
      <c r="B2568" s="279" t="s">
        <v>394</v>
      </c>
      <c r="C2568" s="279" t="s">
        <v>394</v>
      </c>
      <c r="D2568" s="279" t="s">
        <v>8528</v>
      </c>
      <c r="E2568">
        <v>618942</v>
      </c>
      <c r="F2568" s="288">
        <v>41.241499999999959</v>
      </c>
      <c r="G2568" t="s">
        <v>77</v>
      </c>
      <c r="H2568" s="289" t="s">
        <v>13444</v>
      </c>
      <c r="I2568" s="289" t="s">
        <v>13414</v>
      </c>
      <c r="J2568" s="289" t="s">
        <v>13416</v>
      </c>
      <c r="K2568" s="281">
        <v>0.94494637575100005</v>
      </c>
      <c r="L2568" s="279" t="s">
        <v>293</v>
      </c>
    </row>
    <row r="2569" spans="1:12" x14ac:dyDescent="0.25">
      <c r="A2569" s="279" t="s">
        <v>289</v>
      </c>
      <c r="B2569" s="279" t="s">
        <v>394</v>
      </c>
      <c r="C2569" s="279" t="s">
        <v>394</v>
      </c>
      <c r="D2569" s="279" t="s">
        <v>8535</v>
      </c>
      <c r="E2569">
        <v>784036</v>
      </c>
      <c r="F2569" s="288">
        <v>41.241499999999959</v>
      </c>
      <c r="G2569" t="s">
        <v>77</v>
      </c>
      <c r="H2569" s="289" t="s">
        <v>13444</v>
      </c>
      <c r="I2569" s="289" t="s">
        <v>13414</v>
      </c>
      <c r="J2569" s="289" t="s">
        <v>13417</v>
      </c>
      <c r="K2569" s="281">
        <v>1.8607978616600001</v>
      </c>
      <c r="L2569" s="279" t="s">
        <v>428</v>
      </c>
    </row>
    <row r="2570" spans="1:12" x14ac:dyDescent="0.25">
      <c r="A2570" s="279" t="s">
        <v>289</v>
      </c>
      <c r="B2570" s="279" t="s">
        <v>394</v>
      </c>
      <c r="C2570" s="279" t="s">
        <v>394</v>
      </c>
      <c r="D2570" s="279" t="s">
        <v>8712</v>
      </c>
      <c r="E2570">
        <v>702595</v>
      </c>
      <c r="F2570" s="288">
        <v>41.241499999999959</v>
      </c>
      <c r="G2570" t="s">
        <v>76</v>
      </c>
      <c r="H2570" s="289" t="s">
        <v>13411</v>
      </c>
      <c r="I2570" s="289" t="s">
        <v>13412</v>
      </c>
      <c r="J2570" s="289" t="s">
        <v>13416</v>
      </c>
      <c r="K2570" s="281">
        <v>0.65770768475700003</v>
      </c>
      <c r="L2570" s="279" t="s">
        <v>293</v>
      </c>
    </row>
    <row r="2571" spans="1:12" x14ac:dyDescent="0.25">
      <c r="A2571" s="279" t="s">
        <v>289</v>
      </c>
      <c r="B2571" s="279" t="s">
        <v>394</v>
      </c>
      <c r="C2571" s="279" t="s">
        <v>394</v>
      </c>
      <c r="D2571" s="279" t="s">
        <v>9320</v>
      </c>
      <c r="E2571">
        <v>650480</v>
      </c>
      <c r="F2571" s="288">
        <v>41.241499999999959</v>
      </c>
      <c r="G2571" t="s">
        <v>77</v>
      </c>
      <c r="H2571" s="289" t="s">
        <v>13411</v>
      </c>
      <c r="I2571" s="289" t="s">
        <v>13412</v>
      </c>
      <c r="J2571" s="289" t="s">
        <v>13422</v>
      </c>
      <c r="K2571" s="281">
        <v>1.3198146475100001</v>
      </c>
      <c r="L2571" s="279" t="s">
        <v>335</v>
      </c>
    </row>
    <row r="2572" spans="1:12" x14ac:dyDescent="0.25">
      <c r="A2572" s="279" t="s">
        <v>289</v>
      </c>
      <c r="B2572" s="279" t="s">
        <v>394</v>
      </c>
      <c r="C2572" s="279" t="s">
        <v>394</v>
      </c>
      <c r="D2572" s="279" t="s">
        <v>9532</v>
      </c>
      <c r="E2572">
        <v>699233</v>
      </c>
      <c r="F2572" s="288">
        <v>41.241499999999959</v>
      </c>
      <c r="G2572" t="s">
        <v>77</v>
      </c>
      <c r="H2572" s="289" t="s">
        <v>13444</v>
      </c>
      <c r="I2572" s="289" t="s">
        <v>13414</v>
      </c>
      <c r="J2572" s="289" t="s">
        <v>13417</v>
      </c>
      <c r="K2572" s="281">
        <v>1.2686603010099999</v>
      </c>
      <c r="L2572" s="279" t="s">
        <v>335</v>
      </c>
    </row>
    <row r="2573" spans="1:12" x14ac:dyDescent="0.25">
      <c r="A2573" s="279" t="s">
        <v>289</v>
      </c>
      <c r="B2573" s="279" t="s">
        <v>394</v>
      </c>
      <c r="C2573" s="279" t="s">
        <v>394</v>
      </c>
      <c r="D2573" s="279" t="s">
        <v>9583</v>
      </c>
      <c r="E2573">
        <v>606588</v>
      </c>
      <c r="F2573" s="288">
        <v>41.241499999999959</v>
      </c>
      <c r="G2573" t="s">
        <v>77</v>
      </c>
      <c r="H2573" s="289" t="s">
        <v>13411</v>
      </c>
      <c r="I2573" s="289" t="s">
        <v>13412</v>
      </c>
      <c r="J2573" s="289" t="s">
        <v>13417</v>
      </c>
      <c r="K2573" s="281">
        <v>0.47780643089000002</v>
      </c>
      <c r="L2573" s="279" t="s">
        <v>271</v>
      </c>
    </row>
    <row r="2574" spans="1:12" x14ac:dyDescent="0.25">
      <c r="A2574" s="279" t="s">
        <v>289</v>
      </c>
      <c r="B2574" s="279" t="s">
        <v>394</v>
      </c>
      <c r="C2574" s="279" t="s">
        <v>394</v>
      </c>
      <c r="D2574" s="279" t="s">
        <v>9731</v>
      </c>
      <c r="E2574">
        <v>785172</v>
      </c>
      <c r="F2574" s="288">
        <v>41.241499999999959</v>
      </c>
      <c r="G2574" t="s">
        <v>77</v>
      </c>
      <c r="H2574" s="289" t="s">
        <v>13434</v>
      </c>
      <c r="I2574" s="289" t="s">
        <v>13414</v>
      </c>
      <c r="J2574" s="289" t="s">
        <v>13417</v>
      </c>
      <c r="K2574" s="281">
        <v>1.2039621467799999</v>
      </c>
      <c r="L2574" s="279" t="s">
        <v>335</v>
      </c>
    </row>
    <row r="2575" spans="1:12" x14ac:dyDescent="0.25">
      <c r="A2575" s="279" t="s">
        <v>289</v>
      </c>
      <c r="B2575" s="279" t="s">
        <v>394</v>
      </c>
      <c r="C2575" s="279" t="s">
        <v>394</v>
      </c>
      <c r="D2575" s="279" t="s">
        <v>9806</v>
      </c>
      <c r="E2575">
        <v>780791</v>
      </c>
      <c r="F2575" s="288">
        <v>41.241499999999959</v>
      </c>
      <c r="G2575" t="s">
        <v>77</v>
      </c>
      <c r="H2575" s="289" t="s">
        <v>13445</v>
      </c>
      <c r="I2575" s="289" t="s">
        <v>13412</v>
      </c>
      <c r="J2575" s="289" t="s">
        <v>13417</v>
      </c>
      <c r="K2575" s="281">
        <v>0.317806247928</v>
      </c>
      <c r="L2575" s="279" t="s">
        <v>271</v>
      </c>
    </row>
    <row r="2576" spans="1:12" x14ac:dyDescent="0.25">
      <c r="A2576" s="279" t="s">
        <v>289</v>
      </c>
      <c r="B2576" s="279" t="s">
        <v>394</v>
      </c>
      <c r="C2576" s="279" t="s">
        <v>394</v>
      </c>
      <c r="D2576" s="279" t="s">
        <v>10094</v>
      </c>
      <c r="E2576">
        <v>755168</v>
      </c>
      <c r="F2576" s="288">
        <v>41.241499999999959</v>
      </c>
      <c r="G2576" t="s">
        <v>77</v>
      </c>
      <c r="H2576" s="289" t="s">
        <v>13434</v>
      </c>
      <c r="I2576" s="289" t="s">
        <v>13412</v>
      </c>
      <c r="J2576" s="289" t="s">
        <v>13423</v>
      </c>
      <c r="K2576" s="281">
        <v>0.77766186845200003</v>
      </c>
      <c r="L2576" s="279" t="s">
        <v>293</v>
      </c>
    </row>
    <row r="2577" spans="1:12" x14ac:dyDescent="0.25">
      <c r="A2577" s="279" t="s">
        <v>289</v>
      </c>
      <c r="B2577" s="279" t="s">
        <v>394</v>
      </c>
      <c r="C2577" s="279" t="s">
        <v>394</v>
      </c>
      <c r="D2577" s="279" t="s">
        <v>10112</v>
      </c>
      <c r="E2577">
        <v>619001</v>
      </c>
      <c r="F2577" s="288">
        <v>41.241499999999959</v>
      </c>
      <c r="G2577" t="s">
        <v>77</v>
      </c>
      <c r="H2577" s="289" t="s">
        <v>13411</v>
      </c>
      <c r="I2577" s="289" t="s">
        <v>13412</v>
      </c>
      <c r="J2577" s="289" t="s">
        <v>13423</v>
      </c>
      <c r="K2577" s="281">
        <v>2.5056837986099998</v>
      </c>
      <c r="L2577" s="279" t="s">
        <v>529</v>
      </c>
    </row>
    <row r="2578" spans="1:12" x14ac:dyDescent="0.25">
      <c r="A2578" s="279" t="s">
        <v>289</v>
      </c>
      <c r="B2578" s="279" t="s">
        <v>394</v>
      </c>
      <c r="C2578" s="279" t="s">
        <v>394</v>
      </c>
      <c r="D2578" s="279" t="s">
        <v>10345</v>
      </c>
      <c r="E2578">
        <v>695157</v>
      </c>
      <c r="F2578" s="288">
        <v>41.241499999999959</v>
      </c>
      <c r="G2578" t="s">
        <v>77</v>
      </c>
      <c r="H2578" s="289" t="s">
        <v>13445</v>
      </c>
      <c r="I2578" s="289" t="s">
        <v>13414</v>
      </c>
      <c r="J2578" s="289" t="s">
        <v>13416</v>
      </c>
      <c r="K2578" s="281">
        <v>1.5243803634199999</v>
      </c>
      <c r="L2578" s="279" t="s">
        <v>428</v>
      </c>
    </row>
    <row r="2579" spans="1:12" x14ac:dyDescent="0.25">
      <c r="A2579" s="279" t="s">
        <v>289</v>
      </c>
      <c r="B2579" s="279" t="s">
        <v>394</v>
      </c>
      <c r="C2579" s="279" t="s">
        <v>394</v>
      </c>
      <c r="D2579" s="279" t="s">
        <v>10471</v>
      </c>
      <c r="E2579">
        <v>719773</v>
      </c>
      <c r="F2579" s="288">
        <v>41.241499999999959</v>
      </c>
      <c r="G2579" t="s">
        <v>77</v>
      </c>
      <c r="H2579" s="289" t="s">
        <v>13444</v>
      </c>
      <c r="I2579" s="289" t="s">
        <v>13415</v>
      </c>
      <c r="J2579" s="289" t="s">
        <v>13417</v>
      </c>
      <c r="K2579" s="281">
        <v>0.75163178664700003</v>
      </c>
      <c r="L2579" s="279" t="s">
        <v>293</v>
      </c>
    </row>
    <row r="2580" spans="1:12" x14ac:dyDescent="0.25">
      <c r="A2580" s="279" t="s">
        <v>289</v>
      </c>
      <c r="B2580" s="279" t="s">
        <v>394</v>
      </c>
      <c r="C2580" s="279" t="s">
        <v>394</v>
      </c>
      <c r="D2580" s="279" t="s">
        <v>394</v>
      </c>
      <c r="E2580">
        <v>640417</v>
      </c>
      <c r="F2580" s="288">
        <v>41.241499999999959</v>
      </c>
      <c r="G2580" t="s">
        <v>77</v>
      </c>
      <c r="H2580" s="289" t="s">
        <v>13445</v>
      </c>
      <c r="I2580" s="289" t="s">
        <v>13414</v>
      </c>
      <c r="J2580" s="289" t="s">
        <v>13417</v>
      </c>
      <c r="K2580" s="281">
        <v>0.61139962272399995</v>
      </c>
      <c r="L2580" s="279" t="s">
        <v>293</v>
      </c>
    </row>
    <row r="2581" spans="1:12" x14ac:dyDescent="0.25">
      <c r="A2581" s="279" t="s">
        <v>289</v>
      </c>
      <c r="B2581" s="279" t="s">
        <v>394</v>
      </c>
      <c r="C2581" s="279" t="s">
        <v>394</v>
      </c>
      <c r="D2581" s="279" t="s">
        <v>10717</v>
      </c>
      <c r="E2581">
        <v>794961</v>
      </c>
      <c r="F2581" s="288">
        <v>41.241499999999959</v>
      </c>
      <c r="G2581" t="s">
        <v>77</v>
      </c>
      <c r="H2581" s="289" t="s">
        <v>13411</v>
      </c>
      <c r="I2581" s="289" t="s">
        <v>13412</v>
      </c>
      <c r="J2581" s="289" t="s">
        <v>13417</v>
      </c>
      <c r="K2581" s="281">
        <v>0.65838456159900005</v>
      </c>
      <c r="L2581" s="279" t="s">
        <v>293</v>
      </c>
    </row>
    <row r="2582" spans="1:12" x14ac:dyDescent="0.25">
      <c r="A2582" s="279" t="s">
        <v>289</v>
      </c>
      <c r="B2582" s="279" t="s">
        <v>394</v>
      </c>
      <c r="C2582" s="279" t="s">
        <v>394</v>
      </c>
      <c r="D2582" s="279" t="s">
        <v>10723</v>
      </c>
      <c r="E2582">
        <v>758817</v>
      </c>
      <c r="F2582" s="288">
        <v>41.241499999999959</v>
      </c>
      <c r="G2582" t="s">
        <v>77</v>
      </c>
      <c r="H2582" s="289" t="s">
        <v>13445</v>
      </c>
      <c r="I2582" s="289" t="s">
        <v>13414</v>
      </c>
      <c r="J2582" s="289" t="s">
        <v>13417</v>
      </c>
      <c r="K2582" s="281">
        <v>0.66846098274999999</v>
      </c>
      <c r="L2582" s="279" t="s">
        <v>293</v>
      </c>
    </row>
    <row r="2583" spans="1:12" x14ac:dyDescent="0.25">
      <c r="A2583" s="279" t="s">
        <v>289</v>
      </c>
      <c r="B2583" s="279" t="s">
        <v>394</v>
      </c>
      <c r="C2583" s="279" t="s">
        <v>394</v>
      </c>
      <c r="D2583" s="279" t="s">
        <v>10752</v>
      </c>
      <c r="E2583">
        <v>784206</v>
      </c>
      <c r="F2583" s="288">
        <v>41.241499999999959</v>
      </c>
      <c r="G2583" t="s">
        <v>77</v>
      </c>
      <c r="H2583" s="289" t="s">
        <v>13445</v>
      </c>
      <c r="I2583" s="289" t="s">
        <v>13413</v>
      </c>
      <c r="J2583" s="289" t="s">
        <v>13416</v>
      </c>
      <c r="K2583" s="281">
        <v>0.87288493029199998</v>
      </c>
      <c r="L2583" s="279" t="s">
        <v>293</v>
      </c>
    </row>
    <row r="2584" spans="1:12" x14ac:dyDescent="0.25">
      <c r="A2584" s="279" t="s">
        <v>289</v>
      </c>
      <c r="B2584" s="279" t="s">
        <v>394</v>
      </c>
      <c r="C2584" s="279" t="s">
        <v>394</v>
      </c>
      <c r="D2584" s="279" t="s">
        <v>10845</v>
      </c>
      <c r="E2584">
        <v>678431</v>
      </c>
      <c r="F2584" s="288">
        <v>41.241499999999959</v>
      </c>
      <c r="G2584" t="s">
        <v>77</v>
      </c>
      <c r="H2584" s="289" t="s">
        <v>13444</v>
      </c>
      <c r="I2584" s="289" t="s">
        <v>13412</v>
      </c>
      <c r="J2584" s="289" t="s">
        <v>13417</v>
      </c>
      <c r="K2584" s="281">
        <v>0.74201140750100003</v>
      </c>
      <c r="L2584" s="279" t="s">
        <v>293</v>
      </c>
    </row>
    <row r="2585" spans="1:12" x14ac:dyDescent="0.25">
      <c r="A2585" s="279" t="s">
        <v>289</v>
      </c>
      <c r="B2585" s="279" t="s">
        <v>394</v>
      </c>
      <c r="C2585" s="279" t="s">
        <v>394</v>
      </c>
      <c r="D2585" s="279" t="s">
        <v>11352</v>
      </c>
      <c r="E2585">
        <v>600407</v>
      </c>
      <c r="F2585" s="288">
        <v>41.241499999999959</v>
      </c>
      <c r="G2585" t="s">
        <v>77</v>
      </c>
      <c r="H2585" s="289" t="s">
        <v>13411</v>
      </c>
      <c r="I2585" s="289" t="s">
        <v>13412</v>
      </c>
      <c r="J2585" s="289" t="s">
        <v>13417</v>
      </c>
      <c r="K2585" s="281">
        <v>1.0583462769200001</v>
      </c>
      <c r="L2585" s="279" t="s">
        <v>335</v>
      </c>
    </row>
    <row r="2586" spans="1:12" x14ac:dyDescent="0.25">
      <c r="A2586" s="279" t="s">
        <v>289</v>
      </c>
      <c r="B2586" s="279" t="s">
        <v>394</v>
      </c>
      <c r="C2586" s="279" t="s">
        <v>394</v>
      </c>
      <c r="D2586" s="279" t="s">
        <v>11547</v>
      </c>
      <c r="E2586">
        <v>646377</v>
      </c>
      <c r="F2586" s="288">
        <v>41.241499999999959</v>
      </c>
      <c r="G2586" t="s">
        <v>77</v>
      </c>
      <c r="H2586" s="289" t="s">
        <v>13444</v>
      </c>
      <c r="I2586" s="289" t="s">
        <v>13413</v>
      </c>
      <c r="J2586" s="289" t="s">
        <v>13423</v>
      </c>
      <c r="K2586" s="281">
        <v>2.9617308390699999</v>
      </c>
      <c r="L2586" s="279" t="s">
        <v>529</v>
      </c>
    </row>
    <row r="2587" spans="1:12" x14ac:dyDescent="0.25">
      <c r="A2587" s="279" t="s">
        <v>289</v>
      </c>
      <c r="B2587" s="279" t="s">
        <v>394</v>
      </c>
      <c r="C2587" s="279" t="s">
        <v>394</v>
      </c>
      <c r="D2587" s="279" t="s">
        <v>11755</v>
      </c>
      <c r="E2587">
        <v>756865</v>
      </c>
      <c r="F2587" s="288">
        <v>41.241499999999959</v>
      </c>
      <c r="G2587" t="s">
        <v>77</v>
      </c>
      <c r="H2587" s="289" t="s">
        <v>13411</v>
      </c>
      <c r="I2587" s="289" t="s">
        <v>13413</v>
      </c>
      <c r="J2587" s="289" t="s">
        <v>13422</v>
      </c>
      <c r="K2587" s="281">
        <v>1.80482956011</v>
      </c>
      <c r="L2587" s="279" t="s">
        <v>428</v>
      </c>
    </row>
    <row r="2588" spans="1:12" x14ac:dyDescent="0.25">
      <c r="A2588" s="279" t="s">
        <v>289</v>
      </c>
      <c r="B2588" s="279" t="s">
        <v>394</v>
      </c>
      <c r="C2588" s="279" t="s">
        <v>394</v>
      </c>
      <c r="D2588" s="279" t="s">
        <v>11799</v>
      </c>
      <c r="E2588">
        <v>678058</v>
      </c>
      <c r="F2588" s="288">
        <v>41.241499999999959</v>
      </c>
      <c r="G2588" t="s">
        <v>76</v>
      </c>
      <c r="H2588" s="289" t="s">
        <v>13434</v>
      </c>
      <c r="I2588" s="289" t="s">
        <v>13412</v>
      </c>
      <c r="J2588" s="289" t="s">
        <v>13417</v>
      </c>
      <c r="K2588" s="281">
        <v>-0.107140624618</v>
      </c>
      <c r="L2588" s="279" t="s">
        <v>278</v>
      </c>
    </row>
    <row r="2589" spans="1:12" x14ac:dyDescent="0.25">
      <c r="A2589" s="279" t="s">
        <v>289</v>
      </c>
      <c r="B2589" s="279" t="s">
        <v>394</v>
      </c>
      <c r="C2589" s="279" t="s">
        <v>394</v>
      </c>
      <c r="D2589" s="279" t="s">
        <v>11869</v>
      </c>
      <c r="E2589">
        <v>700444</v>
      </c>
      <c r="F2589" s="288">
        <v>41.241499999999959</v>
      </c>
      <c r="G2589" t="s">
        <v>77</v>
      </c>
      <c r="H2589" s="289" t="s">
        <v>13434</v>
      </c>
      <c r="I2589" s="289" t="s">
        <v>13414</v>
      </c>
      <c r="J2589" s="289" t="s">
        <v>13422</v>
      </c>
      <c r="K2589" s="281">
        <v>2.45621235558</v>
      </c>
      <c r="L2589" s="279" t="s">
        <v>529</v>
      </c>
    </row>
    <row r="2590" spans="1:12" x14ac:dyDescent="0.25">
      <c r="A2590" s="279" t="s">
        <v>289</v>
      </c>
      <c r="B2590" s="279" t="s">
        <v>394</v>
      </c>
      <c r="C2590" s="279" t="s">
        <v>394</v>
      </c>
      <c r="D2590" s="279" t="s">
        <v>12205</v>
      </c>
      <c r="E2590">
        <v>666840</v>
      </c>
      <c r="F2590" s="288">
        <v>41.241499999999959</v>
      </c>
      <c r="G2590" t="s">
        <v>77</v>
      </c>
      <c r="H2590" s="289" t="s">
        <v>13444</v>
      </c>
      <c r="I2590" s="289" t="s">
        <v>13415</v>
      </c>
      <c r="J2590" s="289" t="s">
        <v>13416</v>
      </c>
      <c r="K2590" s="281">
        <v>6.8958140355100006E-2</v>
      </c>
      <c r="L2590" s="279" t="s">
        <v>271</v>
      </c>
    </row>
    <row r="2591" spans="1:12" x14ac:dyDescent="0.25">
      <c r="A2591" s="279" t="s">
        <v>289</v>
      </c>
      <c r="B2591" s="279" t="s">
        <v>394</v>
      </c>
      <c r="C2591" s="279" t="s">
        <v>394</v>
      </c>
      <c r="D2591" s="279" t="s">
        <v>12246</v>
      </c>
      <c r="E2591">
        <v>605310</v>
      </c>
      <c r="F2591" s="288">
        <v>41.241499999999959</v>
      </c>
      <c r="G2591" t="s">
        <v>77</v>
      </c>
      <c r="H2591" s="289" t="s">
        <v>13444</v>
      </c>
      <c r="I2591" s="289" t="s">
        <v>13414</v>
      </c>
      <c r="J2591" s="289" t="s">
        <v>13417</v>
      </c>
      <c r="K2591" s="281">
        <v>0.29935737967600001</v>
      </c>
      <c r="L2591" s="279" t="s">
        <v>271</v>
      </c>
    </row>
    <row r="2592" spans="1:12" x14ac:dyDescent="0.25">
      <c r="A2592" s="279" t="s">
        <v>289</v>
      </c>
      <c r="B2592" s="279" t="s">
        <v>394</v>
      </c>
      <c r="C2592" s="279" t="s">
        <v>394</v>
      </c>
      <c r="D2592" s="279" t="s">
        <v>12602</v>
      </c>
      <c r="E2592">
        <v>687201</v>
      </c>
      <c r="F2592" s="288">
        <v>41.241499999999959</v>
      </c>
      <c r="G2592" t="s">
        <v>77</v>
      </c>
      <c r="H2592" s="289" t="s">
        <v>13434</v>
      </c>
      <c r="I2592" s="289" t="s">
        <v>13415</v>
      </c>
      <c r="J2592" s="289" t="s">
        <v>13417</v>
      </c>
      <c r="K2592" s="281">
        <v>0.41461087000899999</v>
      </c>
      <c r="L2592" s="279" t="s">
        <v>271</v>
      </c>
    </row>
    <row r="2593" spans="1:12" x14ac:dyDescent="0.25">
      <c r="A2593" s="279" t="s">
        <v>289</v>
      </c>
      <c r="B2593" s="279" t="s">
        <v>394</v>
      </c>
      <c r="C2593" s="279" t="s">
        <v>394</v>
      </c>
      <c r="D2593" s="279" t="s">
        <v>12656</v>
      </c>
      <c r="E2593">
        <v>648604</v>
      </c>
      <c r="F2593" s="288">
        <v>41.241499999999959</v>
      </c>
      <c r="G2593" t="s">
        <v>77</v>
      </c>
      <c r="H2593" s="289" t="s">
        <v>13444</v>
      </c>
      <c r="I2593" s="289" t="s">
        <v>13414</v>
      </c>
      <c r="J2593" s="289" t="s">
        <v>13417</v>
      </c>
      <c r="K2593" s="281">
        <v>4.8866384266799998E-2</v>
      </c>
      <c r="L2593" s="279" t="s">
        <v>271</v>
      </c>
    </row>
    <row r="2594" spans="1:12" x14ac:dyDescent="0.25">
      <c r="A2594" s="279" t="s">
        <v>289</v>
      </c>
      <c r="B2594" s="279" t="s">
        <v>394</v>
      </c>
      <c r="C2594" s="279" t="s">
        <v>394</v>
      </c>
      <c r="D2594" s="279" t="s">
        <v>12815</v>
      </c>
      <c r="E2594">
        <v>619426</v>
      </c>
      <c r="F2594" s="288">
        <v>41.241499999999959</v>
      </c>
      <c r="G2594" t="s">
        <v>77</v>
      </c>
      <c r="H2594" s="289" t="s">
        <v>13434</v>
      </c>
      <c r="I2594" s="289" t="s">
        <v>13412</v>
      </c>
      <c r="J2594" s="289" t="s">
        <v>13422</v>
      </c>
      <c r="K2594" s="281">
        <v>1.0861965260699999</v>
      </c>
      <c r="L2594" s="279" t="s">
        <v>335</v>
      </c>
    </row>
    <row r="2595" spans="1:12" x14ac:dyDescent="0.25">
      <c r="A2595" s="279" t="s">
        <v>289</v>
      </c>
      <c r="B2595" s="279" t="s">
        <v>394</v>
      </c>
      <c r="C2595" s="279" t="s">
        <v>394</v>
      </c>
      <c r="D2595" s="279" t="s">
        <v>12902</v>
      </c>
      <c r="E2595">
        <v>615919</v>
      </c>
      <c r="F2595" s="288">
        <v>41.241499999999959</v>
      </c>
      <c r="G2595" t="s">
        <v>77</v>
      </c>
      <c r="H2595" s="289" t="s">
        <v>13411</v>
      </c>
      <c r="I2595" s="289" t="s">
        <v>13412</v>
      </c>
      <c r="J2595" s="289" t="s">
        <v>13417</v>
      </c>
      <c r="K2595" s="281">
        <v>0.71051010034600004</v>
      </c>
      <c r="L2595" s="279" t="s">
        <v>293</v>
      </c>
    </row>
    <row r="2596" spans="1:12" x14ac:dyDescent="0.25">
      <c r="A2596" s="279" t="s">
        <v>289</v>
      </c>
      <c r="B2596" s="279" t="s">
        <v>394</v>
      </c>
      <c r="C2596" s="279" t="s">
        <v>394</v>
      </c>
      <c r="D2596" s="279" t="s">
        <v>12913</v>
      </c>
      <c r="E2596">
        <v>765872</v>
      </c>
      <c r="F2596" s="288">
        <v>41.241499999999959</v>
      </c>
      <c r="G2596" t="s">
        <v>77</v>
      </c>
      <c r="H2596" s="289" t="s">
        <v>13411</v>
      </c>
      <c r="I2596" s="289" t="s">
        <v>13412</v>
      </c>
      <c r="J2596" s="289" t="s">
        <v>13417</v>
      </c>
      <c r="K2596" s="281">
        <v>0.206676967085</v>
      </c>
      <c r="L2596" s="279" t="s">
        <v>271</v>
      </c>
    </row>
    <row r="2597" spans="1:12" x14ac:dyDescent="0.25">
      <c r="A2597" s="279" t="s">
        <v>289</v>
      </c>
      <c r="B2597" s="279" t="s">
        <v>394</v>
      </c>
      <c r="C2597" s="279" t="s">
        <v>394</v>
      </c>
      <c r="D2597" s="279" t="s">
        <v>13365</v>
      </c>
      <c r="E2597">
        <v>632368</v>
      </c>
      <c r="F2597" s="288">
        <v>41.241499999999959</v>
      </c>
      <c r="G2597" t="s">
        <v>77</v>
      </c>
      <c r="H2597" s="289" t="s">
        <v>13411</v>
      </c>
      <c r="I2597" s="289" t="s">
        <v>13412</v>
      </c>
      <c r="J2597" s="289" t="s">
        <v>13422</v>
      </c>
      <c r="K2597" s="281">
        <v>0.71671251552000004</v>
      </c>
      <c r="L2597" s="279" t="s">
        <v>293</v>
      </c>
    </row>
    <row r="2598" spans="1:12" x14ac:dyDescent="0.25">
      <c r="A2598" s="279" t="s">
        <v>274</v>
      </c>
      <c r="B2598" s="279" t="s">
        <v>273</v>
      </c>
      <c r="C2598" s="279" t="s">
        <v>273</v>
      </c>
      <c r="D2598" s="279" t="s">
        <v>272</v>
      </c>
      <c r="E2598">
        <v>605999</v>
      </c>
      <c r="F2598" s="288">
        <v>49.235999999999983</v>
      </c>
      <c r="G2598" t="s">
        <v>77</v>
      </c>
      <c r="H2598" s="289" t="s">
        <v>13445</v>
      </c>
      <c r="I2598" s="289" t="s">
        <v>13412</v>
      </c>
      <c r="J2598" s="289" t="s">
        <v>13417</v>
      </c>
      <c r="K2598" s="281">
        <v>0.36625752209899998</v>
      </c>
      <c r="L2598" s="279" t="s">
        <v>271</v>
      </c>
    </row>
    <row r="2599" spans="1:12" x14ac:dyDescent="0.25">
      <c r="A2599" s="279" t="s">
        <v>274</v>
      </c>
      <c r="B2599" s="279" t="s">
        <v>273</v>
      </c>
      <c r="C2599" s="279" t="s">
        <v>273</v>
      </c>
      <c r="D2599" s="279" t="s">
        <v>385</v>
      </c>
      <c r="E2599">
        <v>627747</v>
      </c>
      <c r="F2599" s="288">
        <v>49.235999999999983</v>
      </c>
      <c r="G2599" t="s">
        <v>76</v>
      </c>
      <c r="H2599" s="289" t="s">
        <v>13445</v>
      </c>
      <c r="I2599" s="289" t="s">
        <v>13412</v>
      </c>
      <c r="J2599" s="289" t="s">
        <v>13417</v>
      </c>
      <c r="K2599" s="281">
        <v>0.15844723040700001</v>
      </c>
      <c r="L2599" s="279" t="s">
        <v>271</v>
      </c>
    </row>
    <row r="2600" spans="1:12" x14ac:dyDescent="0.25">
      <c r="A2600" s="279" t="s">
        <v>274</v>
      </c>
      <c r="B2600" s="279" t="s">
        <v>273</v>
      </c>
      <c r="C2600" s="279" t="s">
        <v>273</v>
      </c>
      <c r="D2600" s="279" t="s">
        <v>273</v>
      </c>
      <c r="E2600">
        <v>646873</v>
      </c>
      <c r="F2600" s="288">
        <v>49.235999999999983</v>
      </c>
      <c r="G2600" t="s">
        <v>76</v>
      </c>
      <c r="H2600" s="289" t="s">
        <v>13445</v>
      </c>
      <c r="I2600" s="289" t="s">
        <v>13412</v>
      </c>
      <c r="J2600" s="289" t="s">
        <v>13416</v>
      </c>
      <c r="K2600" s="281">
        <v>-0.98262232314200004</v>
      </c>
      <c r="L2600" s="279" t="s">
        <v>278</v>
      </c>
    </row>
    <row r="2601" spans="1:12" x14ac:dyDescent="0.25">
      <c r="A2601" s="279" t="s">
        <v>274</v>
      </c>
      <c r="B2601" s="279" t="s">
        <v>273</v>
      </c>
      <c r="C2601" s="279" t="s">
        <v>273</v>
      </c>
      <c r="D2601" s="279" t="s">
        <v>434</v>
      </c>
      <c r="E2601">
        <v>646997</v>
      </c>
      <c r="F2601" s="288">
        <v>49.235999999999983</v>
      </c>
      <c r="G2601" t="s">
        <v>76</v>
      </c>
      <c r="H2601" s="289" t="s">
        <v>13445</v>
      </c>
      <c r="I2601" s="289" t="s">
        <v>13412</v>
      </c>
      <c r="J2601" s="289" t="s">
        <v>13416</v>
      </c>
      <c r="K2601" s="281">
        <v>-0.22361174260800001</v>
      </c>
      <c r="L2601" s="279" t="s">
        <v>278</v>
      </c>
    </row>
    <row r="2602" spans="1:12" x14ac:dyDescent="0.25">
      <c r="A2602" s="279" t="s">
        <v>274</v>
      </c>
      <c r="B2602" s="279" t="s">
        <v>273</v>
      </c>
      <c r="C2602" s="279" t="s">
        <v>273</v>
      </c>
      <c r="D2602" s="279" t="s">
        <v>475</v>
      </c>
      <c r="E2602">
        <v>658367</v>
      </c>
      <c r="F2602" s="288">
        <v>49.235999999999983</v>
      </c>
      <c r="G2602" t="s">
        <v>77</v>
      </c>
      <c r="H2602" s="289" t="s">
        <v>13444</v>
      </c>
      <c r="I2602" s="289" t="s">
        <v>13412</v>
      </c>
      <c r="J2602" s="289" t="s">
        <v>13422</v>
      </c>
      <c r="K2602" s="281">
        <v>0.40649848947</v>
      </c>
      <c r="L2602" s="279" t="s">
        <v>271</v>
      </c>
    </row>
    <row r="2603" spans="1:12" x14ac:dyDescent="0.25">
      <c r="A2603" s="279" t="s">
        <v>274</v>
      </c>
      <c r="B2603" s="279" t="s">
        <v>273</v>
      </c>
      <c r="C2603" s="279" t="s">
        <v>273</v>
      </c>
      <c r="D2603" s="279" t="s">
        <v>525</v>
      </c>
      <c r="E2603">
        <v>679887</v>
      </c>
      <c r="F2603" s="288">
        <v>49.235999999999983</v>
      </c>
      <c r="G2603" t="s">
        <v>77</v>
      </c>
      <c r="H2603" s="289" t="s">
        <v>13445</v>
      </c>
      <c r="I2603" s="289" t="s">
        <v>13412</v>
      </c>
      <c r="J2603" s="289" t="s">
        <v>13423</v>
      </c>
      <c r="K2603" s="281">
        <v>-0.19844040965000001</v>
      </c>
      <c r="L2603" s="279" t="s">
        <v>278</v>
      </c>
    </row>
    <row r="2604" spans="1:12" x14ac:dyDescent="0.25">
      <c r="A2604" s="279" t="s">
        <v>274</v>
      </c>
      <c r="B2604" s="279" t="s">
        <v>273</v>
      </c>
      <c r="C2604" s="279" t="s">
        <v>273</v>
      </c>
      <c r="D2604" s="279" t="s">
        <v>563</v>
      </c>
      <c r="E2604">
        <v>702480</v>
      </c>
      <c r="F2604" s="288">
        <v>49.235999999999983</v>
      </c>
      <c r="G2604" t="s">
        <v>77</v>
      </c>
      <c r="H2604" s="289" t="s">
        <v>13445</v>
      </c>
      <c r="I2604" s="289" t="s">
        <v>13412</v>
      </c>
      <c r="J2604" s="289" t="s">
        <v>13423</v>
      </c>
      <c r="K2604" s="281">
        <v>0.58995878985700001</v>
      </c>
      <c r="L2604" s="279" t="s">
        <v>293</v>
      </c>
    </row>
    <row r="2605" spans="1:12" x14ac:dyDescent="0.25">
      <c r="A2605" s="279" t="s">
        <v>274</v>
      </c>
      <c r="B2605" s="279" t="s">
        <v>273</v>
      </c>
      <c r="C2605" s="279" t="s">
        <v>273</v>
      </c>
      <c r="D2605" s="279" t="s">
        <v>602</v>
      </c>
      <c r="E2605">
        <v>726583</v>
      </c>
      <c r="F2605" s="288">
        <v>49.235999999999983</v>
      </c>
      <c r="G2605" t="s">
        <v>77</v>
      </c>
      <c r="H2605" s="289" t="s">
        <v>13445</v>
      </c>
      <c r="I2605" s="289" t="s">
        <v>13412</v>
      </c>
      <c r="J2605" s="289" t="s">
        <v>13416</v>
      </c>
      <c r="K2605" s="281">
        <v>-0.68972635112400005</v>
      </c>
      <c r="L2605" s="279" t="s">
        <v>278</v>
      </c>
    </row>
    <row r="2606" spans="1:12" x14ac:dyDescent="0.25">
      <c r="A2606" s="279" t="s">
        <v>274</v>
      </c>
      <c r="B2606" s="279" t="s">
        <v>273</v>
      </c>
      <c r="C2606" s="279" t="s">
        <v>273</v>
      </c>
      <c r="D2606" s="279" t="s">
        <v>651</v>
      </c>
      <c r="E2606">
        <v>747921</v>
      </c>
      <c r="F2606" s="288">
        <v>49.235999999999983</v>
      </c>
      <c r="G2606" t="s">
        <v>76</v>
      </c>
      <c r="H2606" s="289" t="s">
        <v>13444</v>
      </c>
      <c r="I2606" s="289" t="s">
        <v>13412</v>
      </c>
      <c r="J2606" s="289" t="s">
        <v>13417</v>
      </c>
      <c r="K2606" s="281">
        <v>3.4389248297999997E-2</v>
      </c>
      <c r="L2606" s="279" t="s">
        <v>271</v>
      </c>
    </row>
    <row r="2607" spans="1:12" x14ac:dyDescent="0.25">
      <c r="A2607" s="279" t="s">
        <v>274</v>
      </c>
      <c r="B2607" s="279" t="s">
        <v>273</v>
      </c>
      <c r="C2607" s="279" t="s">
        <v>273</v>
      </c>
      <c r="D2607" s="279" t="s">
        <v>663</v>
      </c>
      <c r="E2607">
        <v>761125</v>
      </c>
      <c r="F2607" s="288">
        <v>49.235999999999983</v>
      </c>
      <c r="G2607" t="s">
        <v>76</v>
      </c>
      <c r="H2607" s="289" t="s">
        <v>13445</v>
      </c>
      <c r="I2607" s="289" t="s">
        <v>13412</v>
      </c>
      <c r="J2607" s="289" t="s">
        <v>13416</v>
      </c>
      <c r="K2607" s="281">
        <v>-0.35795955049599998</v>
      </c>
      <c r="L2607" s="279" t="s">
        <v>278</v>
      </c>
    </row>
    <row r="2608" spans="1:12" x14ac:dyDescent="0.25">
      <c r="A2608" s="279" t="s">
        <v>274</v>
      </c>
      <c r="B2608" s="279" t="s">
        <v>273</v>
      </c>
      <c r="C2608" s="279" t="s">
        <v>273</v>
      </c>
      <c r="D2608" s="279" t="s">
        <v>990</v>
      </c>
      <c r="E2608">
        <v>628174</v>
      </c>
      <c r="F2608" s="288">
        <v>49.235999999999983</v>
      </c>
      <c r="G2608" t="s">
        <v>76</v>
      </c>
      <c r="H2608" s="289" t="s">
        <v>13445</v>
      </c>
      <c r="I2608" s="289" t="s">
        <v>13412</v>
      </c>
      <c r="J2608" s="289" t="s">
        <v>13423</v>
      </c>
      <c r="K2608" s="281">
        <v>-0.56568926444900003</v>
      </c>
      <c r="L2608" s="279" t="s">
        <v>278</v>
      </c>
    </row>
    <row r="2609" spans="1:12" x14ac:dyDescent="0.25">
      <c r="A2609" s="279" t="s">
        <v>274</v>
      </c>
      <c r="B2609" s="279" t="s">
        <v>273</v>
      </c>
      <c r="C2609" s="279" t="s">
        <v>273</v>
      </c>
      <c r="D2609" s="279" t="s">
        <v>1039</v>
      </c>
      <c r="E2609">
        <v>768260</v>
      </c>
      <c r="F2609" s="288">
        <v>49.235999999999983</v>
      </c>
      <c r="G2609" t="s">
        <v>76</v>
      </c>
      <c r="H2609" s="289" t="s">
        <v>13445</v>
      </c>
      <c r="I2609" s="289" t="s">
        <v>13412</v>
      </c>
      <c r="J2609" s="289" t="s">
        <v>13416</v>
      </c>
      <c r="K2609" s="281">
        <v>-0.45453486525600001</v>
      </c>
      <c r="L2609" s="279" t="s">
        <v>278</v>
      </c>
    </row>
    <row r="2610" spans="1:12" x14ac:dyDescent="0.25">
      <c r="A2610" s="279" t="s">
        <v>274</v>
      </c>
      <c r="B2610" s="279" t="s">
        <v>273</v>
      </c>
      <c r="C2610" s="279" t="s">
        <v>273</v>
      </c>
      <c r="D2610" s="279" t="s">
        <v>1040</v>
      </c>
      <c r="E2610">
        <v>750671</v>
      </c>
      <c r="F2610" s="288">
        <v>49.235999999999983</v>
      </c>
      <c r="G2610" t="s">
        <v>77</v>
      </c>
      <c r="H2610" s="289" t="s">
        <v>13444</v>
      </c>
      <c r="I2610" s="289" t="s">
        <v>13412</v>
      </c>
      <c r="J2610" s="289" t="s">
        <v>13417</v>
      </c>
      <c r="K2610" s="281">
        <v>0.124908510662</v>
      </c>
      <c r="L2610" s="279" t="s">
        <v>271</v>
      </c>
    </row>
    <row r="2611" spans="1:12" x14ac:dyDescent="0.25">
      <c r="A2611" s="279" t="s">
        <v>274</v>
      </c>
      <c r="B2611" s="279" t="s">
        <v>273</v>
      </c>
      <c r="C2611" s="279" t="s">
        <v>273</v>
      </c>
      <c r="D2611" s="279" t="s">
        <v>1041</v>
      </c>
      <c r="E2611">
        <v>691305</v>
      </c>
      <c r="F2611" s="288">
        <v>49.235999999999983</v>
      </c>
      <c r="G2611" t="s">
        <v>76</v>
      </c>
      <c r="H2611" s="289" t="s">
        <v>13445</v>
      </c>
      <c r="I2611" s="289" t="s">
        <v>13412</v>
      </c>
      <c r="J2611" s="289" t="s">
        <v>13416</v>
      </c>
      <c r="K2611" s="281">
        <v>-2.79015435885E-2</v>
      </c>
      <c r="L2611" s="279" t="s">
        <v>278</v>
      </c>
    </row>
    <row r="2612" spans="1:12" x14ac:dyDescent="0.25">
      <c r="A2612" s="279" t="s">
        <v>274</v>
      </c>
      <c r="B2612" s="279" t="s">
        <v>273</v>
      </c>
      <c r="C2612" s="279" t="s">
        <v>273</v>
      </c>
      <c r="D2612" s="279" t="s">
        <v>1368</v>
      </c>
      <c r="E2612">
        <v>689009</v>
      </c>
      <c r="F2612" s="288">
        <v>49.235999999999983</v>
      </c>
      <c r="G2612" t="s">
        <v>76</v>
      </c>
      <c r="H2612" s="289" t="s">
        <v>13445</v>
      </c>
      <c r="I2612" s="289" t="s">
        <v>13412</v>
      </c>
      <c r="J2612" s="289" t="s">
        <v>13416</v>
      </c>
      <c r="K2612" s="281">
        <v>4.6419582573499998E-2</v>
      </c>
      <c r="L2612" s="279" t="s">
        <v>271</v>
      </c>
    </row>
    <row r="2613" spans="1:12" x14ac:dyDescent="0.25">
      <c r="A2613" s="279" t="s">
        <v>274</v>
      </c>
      <c r="B2613" s="279" t="s">
        <v>273</v>
      </c>
      <c r="C2613" s="279" t="s">
        <v>273</v>
      </c>
      <c r="D2613" s="279" t="s">
        <v>1695</v>
      </c>
      <c r="E2613">
        <v>787400</v>
      </c>
      <c r="F2613" s="288">
        <v>49.235999999999983</v>
      </c>
      <c r="G2613" t="s">
        <v>76</v>
      </c>
      <c r="H2613" s="289" t="s">
        <v>13445</v>
      </c>
      <c r="I2613" s="289" t="s">
        <v>13412</v>
      </c>
      <c r="J2613" s="289" t="s">
        <v>13422</v>
      </c>
      <c r="K2613" s="281">
        <v>-0.42849738341299998</v>
      </c>
      <c r="L2613" s="279" t="s">
        <v>278</v>
      </c>
    </row>
    <row r="2614" spans="1:12" x14ac:dyDescent="0.25">
      <c r="A2614" s="279" t="s">
        <v>274</v>
      </c>
      <c r="B2614" s="279" t="s">
        <v>273</v>
      </c>
      <c r="C2614" s="279" t="s">
        <v>273</v>
      </c>
      <c r="D2614" s="279" t="s">
        <v>1771</v>
      </c>
      <c r="E2614">
        <v>700967</v>
      </c>
      <c r="F2614" s="288">
        <v>49.235999999999983</v>
      </c>
      <c r="G2614" t="s">
        <v>76</v>
      </c>
      <c r="H2614" s="289" t="s">
        <v>13444</v>
      </c>
      <c r="I2614" s="289" t="s">
        <v>13412</v>
      </c>
      <c r="J2614" s="289" t="s">
        <v>13417</v>
      </c>
      <c r="K2614" s="281">
        <v>0.71652652888099999</v>
      </c>
      <c r="L2614" s="279" t="s">
        <v>293</v>
      </c>
    </row>
    <row r="2615" spans="1:12" x14ac:dyDescent="0.25">
      <c r="A2615" s="279" t="s">
        <v>274</v>
      </c>
      <c r="B2615" s="279" t="s">
        <v>273</v>
      </c>
      <c r="C2615" s="279" t="s">
        <v>273</v>
      </c>
      <c r="D2615" s="279" t="s">
        <v>1981</v>
      </c>
      <c r="E2615">
        <v>735299</v>
      </c>
      <c r="F2615" s="288">
        <v>49.235999999999983</v>
      </c>
      <c r="G2615" t="s">
        <v>77</v>
      </c>
      <c r="H2615" s="289" t="s">
        <v>13445</v>
      </c>
      <c r="I2615" s="289" t="s">
        <v>13412</v>
      </c>
      <c r="J2615" s="289" t="s">
        <v>13422</v>
      </c>
      <c r="K2615" s="281">
        <v>-8.3199893310899997E-2</v>
      </c>
      <c r="L2615" s="279" t="s">
        <v>278</v>
      </c>
    </row>
    <row r="2616" spans="1:12" x14ac:dyDescent="0.25">
      <c r="A2616" s="279" t="s">
        <v>274</v>
      </c>
      <c r="B2616" s="279" t="s">
        <v>273</v>
      </c>
      <c r="C2616" s="279" t="s">
        <v>273</v>
      </c>
      <c r="D2616" s="279" t="s">
        <v>2071</v>
      </c>
      <c r="E2616">
        <v>750921</v>
      </c>
      <c r="F2616" s="288">
        <v>49.235999999999983</v>
      </c>
      <c r="G2616" t="s">
        <v>77</v>
      </c>
      <c r="H2616" s="289" t="s">
        <v>13444</v>
      </c>
      <c r="I2616" s="289" t="s">
        <v>13412</v>
      </c>
      <c r="J2616" s="289" t="s">
        <v>13417</v>
      </c>
      <c r="K2616" s="281">
        <v>-0.16952336740099999</v>
      </c>
      <c r="L2616" s="279" t="s">
        <v>278</v>
      </c>
    </row>
    <row r="2617" spans="1:12" x14ac:dyDescent="0.25">
      <c r="A2617" s="279" t="s">
        <v>274</v>
      </c>
      <c r="B2617" s="279" t="s">
        <v>273</v>
      </c>
      <c r="C2617" s="279" t="s">
        <v>273</v>
      </c>
      <c r="D2617" s="279" t="s">
        <v>2191</v>
      </c>
      <c r="E2617">
        <v>703711</v>
      </c>
      <c r="F2617" s="288">
        <v>49.235999999999983</v>
      </c>
      <c r="G2617" t="s">
        <v>76</v>
      </c>
      <c r="H2617" s="289" t="s">
        <v>13445</v>
      </c>
      <c r="I2617" s="289" t="s">
        <v>13412</v>
      </c>
      <c r="J2617" s="289" t="s">
        <v>13423</v>
      </c>
      <c r="K2617" s="281">
        <v>0.38688753786000002</v>
      </c>
      <c r="L2617" s="279" t="s">
        <v>271</v>
      </c>
    </row>
    <row r="2618" spans="1:12" x14ac:dyDescent="0.25">
      <c r="A2618" s="279" t="s">
        <v>274</v>
      </c>
      <c r="B2618" s="279" t="s">
        <v>273</v>
      </c>
      <c r="C2618" s="279" t="s">
        <v>273</v>
      </c>
      <c r="D2618" s="279" t="s">
        <v>2262</v>
      </c>
      <c r="E2618">
        <v>683922</v>
      </c>
      <c r="F2618" s="288">
        <v>49.235999999999983</v>
      </c>
      <c r="G2618" t="s">
        <v>77</v>
      </c>
      <c r="H2618" s="289" t="s">
        <v>13444</v>
      </c>
      <c r="I2618" s="289" t="s">
        <v>13412</v>
      </c>
      <c r="J2618" s="289" t="s">
        <v>13422</v>
      </c>
      <c r="K2618" s="281">
        <v>0.43717980999099998</v>
      </c>
      <c r="L2618" s="279" t="s">
        <v>271</v>
      </c>
    </row>
    <row r="2619" spans="1:12" x14ac:dyDescent="0.25">
      <c r="A2619" s="279" t="s">
        <v>274</v>
      </c>
      <c r="B2619" s="279" t="s">
        <v>273</v>
      </c>
      <c r="C2619" s="279" t="s">
        <v>273</v>
      </c>
      <c r="D2619" s="279" t="s">
        <v>2287</v>
      </c>
      <c r="E2619">
        <v>600890</v>
      </c>
      <c r="F2619" s="288">
        <v>49.235999999999983</v>
      </c>
      <c r="G2619" t="s">
        <v>77</v>
      </c>
      <c r="H2619" s="289" t="s">
        <v>13445</v>
      </c>
      <c r="I2619" s="289" t="s">
        <v>13412</v>
      </c>
      <c r="J2619" s="289" t="s">
        <v>13422</v>
      </c>
      <c r="K2619" s="281">
        <v>0.14720005486599999</v>
      </c>
      <c r="L2619" s="279" t="s">
        <v>271</v>
      </c>
    </row>
    <row r="2620" spans="1:12" x14ac:dyDescent="0.25">
      <c r="A2620" s="279" t="s">
        <v>274</v>
      </c>
      <c r="B2620" s="279" t="s">
        <v>273</v>
      </c>
      <c r="C2620" s="279" t="s">
        <v>273</v>
      </c>
      <c r="D2620" s="279" t="s">
        <v>2397</v>
      </c>
      <c r="E2620">
        <v>665436</v>
      </c>
      <c r="F2620" s="288">
        <v>49.235999999999983</v>
      </c>
      <c r="G2620" t="s">
        <v>77</v>
      </c>
      <c r="H2620" s="289" t="s">
        <v>13445</v>
      </c>
      <c r="I2620" s="289" t="s">
        <v>13413</v>
      </c>
      <c r="J2620" s="289" t="s">
        <v>13416</v>
      </c>
      <c r="K2620" s="281">
        <v>-0.79309228811300003</v>
      </c>
      <c r="L2620" s="279" t="s">
        <v>278</v>
      </c>
    </row>
    <row r="2621" spans="1:12" x14ac:dyDescent="0.25">
      <c r="A2621" s="279" t="s">
        <v>274</v>
      </c>
      <c r="B2621" s="279" t="s">
        <v>273</v>
      </c>
      <c r="C2621" s="279" t="s">
        <v>273</v>
      </c>
      <c r="D2621" s="279" t="s">
        <v>2514</v>
      </c>
      <c r="E2621">
        <v>725471</v>
      </c>
      <c r="F2621" s="288">
        <v>49.235999999999983</v>
      </c>
      <c r="G2621" t="s">
        <v>77</v>
      </c>
      <c r="H2621" s="289" t="s">
        <v>13445</v>
      </c>
      <c r="I2621" s="289" t="s">
        <v>13412</v>
      </c>
      <c r="J2621" s="289" t="s">
        <v>13422</v>
      </c>
      <c r="K2621" s="281">
        <v>-0.32262315522200002</v>
      </c>
      <c r="L2621" s="279" t="s">
        <v>278</v>
      </c>
    </row>
    <row r="2622" spans="1:12" x14ac:dyDescent="0.25">
      <c r="A2622" s="279" t="s">
        <v>274</v>
      </c>
      <c r="B2622" s="279" t="s">
        <v>273</v>
      </c>
      <c r="C2622" s="279" t="s">
        <v>273</v>
      </c>
      <c r="D2622" s="279" t="s">
        <v>2579</v>
      </c>
      <c r="E2622">
        <v>649198</v>
      </c>
      <c r="F2622" s="288">
        <v>49.235999999999983</v>
      </c>
      <c r="G2622" t="s">
        <v>76</v>
      </c>
      <c r="H2622" s="289" t="s">
        <v>13445</v>
      </c>
      <c r="I2622" s="289" t="s">
        <v>13412</v>
      </c>
      <c r="J2622" s="289" t="s">
        <v>13417</v>
      </c>
      <c r="K2622" s="281">
        <v>-0.58947149184500003</v>
      </c>
      <c r="L2622" s="279" t="s">
        <v>278</v>
      </c>
    </row>
    <row r="2623" spans="1:12" x14ac:dyDescent="0.25">
      <c r="A2623" s="279" t="s">
        <v>274</v>
      </c>
      <c r="B2623" s="279" t="s">
        <v>273</v>
      </c>
      <c r="C2623" s="279" t="s">
        <v>273</v>
      </c>
      <c r="D2623" s="279" t="s">
        <v>2598</v>
      </c>
      <c r="E2623">
        <v>740306</v>
      </c>
      <c r="F2623" s="288">
        <v>49.235999999999983</v>
      </c>
      <c r="G2623" t="s">
        <v>77</v>
      </c>
      <c r="H2623" s="289" t="s">
        <v>13434</v>
      </c>
      <c r="I2623" s="289" t="s">
        <v>13412</v>
      </c>
      <c r="J2623" s="289" t="s">
        <v>13423</v>
      </c>
      <c r="K2623" s="281">
        <v>0.36512537246400001</v>
      </c>
      <c r="L2623" s="279" t="s">
        <v>271</v>
      </c>
    </row>
    <row r="2624" spans="1:12" x14ac:dyDescent="0.25">
      <c r="A2624" s="279" t="s">
        <v>274</v>
      </c>
      <c r="B2624" s="279" t="s">
        <v>273</v>
      </c>
      <c r="C2624" s="279" t="s">
        <v>273</v>
      </c>
      <c r="D2624" s="279" t="s">
        <v>2686</v>
      </c>
      <c r="E2624">
        <v>681733</v>
      </c>
      <c r="F2624" s="288">
        <v>49.235999999999983</v>
      </c>
      <c r="G2624" t="s">
        <v>76</v>
      </c>
      <c r="H2624" s="289" t="s">
        <v>13445</v>
      </c>
      <c r="I2624" s="289" t="s">
        <v>13412</v>
      </c>
      <c r="J2624" s="289" t="s">
        <v>13422</v>
      </c>
      <c r="K2624" s="281">
        <v>-0.52310113633999999</v>
      </c>
      <c r="L2624" s="279" t="s">
        <v>278</v>
      </c>
    </row>
    <row r="2625" spans="1:12" x14ac:dyDescent="0.25">
      <c r="A2625" s="279" t="s">
        <v>274</v>
      </c>
      <c r="B2625" s="279" t="s">
        <v>273</v>
      </c>
      <c r="C2625" s="279" t="s">
        <v>273</v>
      </c>
      <c r="D2625" s="279" t="s">
        <v>2694</v>
      </c>
      <c r="E2625">
        <v>688291</v>
      </c>
      <c r="F2625" s="288">
        <v>49.235999999999983</v>
      </c>
      <c r="G2625" t="s">
        <v>76</v>
      </c>
      <c r="H2625" s="289" t="s">
        <v>13445</v>
      </c>
      <c r="I2625" s="289" t="s">
        <v>13412</v>
      </c>
      <c r="J2625" s="289" t="s">
        <v>13422</v>
      </c>
      <c r="K2625" s="281">
        <v>0.440485227363</v>
      </c>
      <c r="L2625" s="279" t="s">
        <v>271</v>
      </c>
    </row>
    <row r="2626" spans="1:12" x14ac:dyDescent="0.25">
      <c r="A2626" s="279" t="s">
        <v>274</v>
      </c>
      <c r="B2626" s="279" t="s">
        <v>273</v>
      </c>
      <c r="C2626" s="279" t="s">
        <v>273</v>
      </c>
      <c r="D2626" s="279" t="s">
        <v>2775</v>
      </c>
      <c r="E2626">
        <v>738450</v>
      </c>
      <c r="F2626" s="288">
        <v>49.235999999999983</v>
      </c>
      <c r="G2626" t="s">
        <v>77</v>
      </c>
      <c r="H2626" s="289" t="s">
        <v>13445</v>
      </c>
      <c r="I2626" s="289" t="s">
        <v>13412</v>
      </c>
      <c r="J2626" s="289" t="s">
        <v>13423</v>
      </c>
      <c r="K2626" s="281">
        <v>-3.0878641616700003E-4</v>
      </c>
      <c r="L2626" s="279" t="s">
        <v>278</v>
      </c>
    </row>
    <row r="2627" spans="1:12" x14ac:dyDescent="0.25">
      <c r="A2627" s="279" t="s">
        <v>274</v>
      </c>
      <c r="B2627" s="279" t="s">
        <v>273</v>
      </c>
      <c r="C2627" s="279" t="s">
        <v>273</v>
      </c>
      <c r="D2627" s="279" t="s">
        <v>2776</v>
      </c>
      <c r="E2627">
        <v>683078</v>
      </c>
      <c r="F2627" s="288">
        <v>49.235999999999983</v>
      </c>
      <c r="G2627" t="s">
        <v>77</v>
      </c>
      <c r="H2627" s="289" t="s">
        <v>13445</v>
      </c>
      <c r="I2627" s="289" t="s">
        <v>13412</v>
      </c>
      <c r="J2627" s="289" t="s">
        <v>13423</v>
      </c>
      <c r="K2627" s="281">
        <v>2.5079049129000001E-2</v>
      </c>
      <c r="L2627" s="279" t="s">
        <v>271</v>
      </c>
    </row>
    <row r="2628" spans="1:12" x14ac:dyDescent="0.25">
      <c r="A2628" s="279" t="s">
        <v>274</v>
      </c>
      <c r="B2628" s="279" t="s">
        <v>273</v>
      </c>
      <c r="C2628" s="279" t="s">
        <v>273</v>
      </c>
      <c r="D2628" s="279" t="s">
        <v>2805</v>
      </c>
      <c r="E2628">
        <v>639931</v>
      </c>
      <c r="F2628" s="288">
        <v>49.235999999999983</v>
      </c>
      <c r="G2628" t="s">
        <v>77</v>
      </c>
      <c r="H2628" s="289" t="s">
        <v>13445</v>
      </c>
      <c r="I2628" s="289" t="s">
        <v>13412</v>
      </c>
      <c r="J2628" s="289" t="s">
        <v>13417</v>
      </c>
      <c r="K2628" s="281">
        <v>7.8718208402699996E-2</v>
      </c>
      <c r="L2628" s="279" t="s">
        <v>271</v>
      </c>
    </row>
    <row r="2629" spans="1:12" x14ac:dyDescent="0.25">
      <c r="A2629" s="279" t="s">
        <v>274</v>
      </c>
      <c r="B2629" s="279" t="s">
        <v>273</v>
      </c>
      <c r="C2629" s="279" t="s">
        <v>273</v>
      </c>
      <c r="D2629" s="279" t="s">
        <v>2955</v>
      </c>
      <c r="E2629">
        <v>737763</v>
      </c>
      <c r="F2629" s="288">
        <v>49.235999999999983</v>
      </c>
      <c r="G2629" t="s">
        <v>76</v>
      </c>
      <c r="H2629" s="289" t="s">
        <v>13445</v>
      </c>
      <c r="I2629" s="289" t="s">
        <v>13412</v>
      </c>
      <c r="J2629" s="289" t="s">
        <v>13423</v>
      </c>
      <c r="K2629" s="281">
        <v>0.466867567905</v>
      </c>
      <c r="L2629" s="279" t="s">
        <v>271</v>
      </c>
    </row>
    <row r="2630" spans="1:12" x14ac:dyDescent="0.25">
      <c r="A2630" s="279" t="s">
        <v>274</v>
      </c>
      <c r="B2630" s="279" t="s">
        <v>273</v>
      </c>
      <c r="C2630" s="279" t="s">
        <v>273</v>
      </c>
      <c r="D2630" s="279" t="s">
        <v>2976</v>
      </c>
      <c r="E2630">
        <v>761826</v>
      </c>
      <c r="F2630" s="288">
        <v>49.235999999999983</v>
      </c>
      <c r="G2630" t="s">
        <v>76</v>
      </c>
      <c r="H2630" s="289" t="s">
        <v>13445</v>
      </c>
      <c r="I2630" s="289" t="s">
        <v>13412</v>
      </c>
      <c r="J2630" s="289" t="s">
        <v>13417</v>
      </c>
      <c r="K2630" s="281">
        <v>0.18322005781199999</v>
      </c>
      <c r="L2630" s="279" t="s">
        <v>271</v>
      </c>
    </row>
    <row r="2631" spans="1:12" x14ac:dyDescent="0.25">
      <c r="A2631" s="279" t="s">
        <v>274</v>
      </c>
      <c r="B2631" s="279" t="s">
        <v>273</v>
      </c>
      <c r="C2631" s="279" t="s">
        <v>273</v>
      </c>
      <c r="D2631" s="279" t="s">
        <v>2991</v>
      </c>
      <c r="E2631">
        <v>721204</v>
      </c>
      <c r="F2631" s="288">
        <v>49.235999999999983</v>
      </c>
      <c r="G2631" t="s">
        <v>76</v>
      </c>
      <c r="H2631" s="289" t="s">
        <v>13445</v>
      </c>
      <c r="I2631" s="289" t="s">
        <v>13412</v>
      </c>
      <c r="J2631" s="289" t="s">
        <v>13416</v>
      </c>
      <c r="K2631" s="281">
        <v>-0.78794534628199997</v>
      </c>
      <c r="L2631" s="279" t="s">
        <v>278</v>
      </c>
    </row>
    <row r="2632" spans="1:12" x14ac:dyDescent="0.25">
      <c r="A2632" s="279" t="s">
        <v>274</v>
      </c>
      <c r="B2632" s="279" t="s">
        <v>273</v>
      </c>
      <c r="C2632" s="279" t="s">
        <v>273</v>
      </c>
      <c r="D2632" s="279" t="s">
        <v>2992</v>
      </c>
      <c r="E2632">
        <v>746916</v>
      </c>
      <c r="F2632" s="288">
        <v>49.235999999999983</v>
      </c>
      <c r="G2632" t="s">
        <v>76</v>
      </c>
      <c r="H2632" s="289" t="s">
        <v>13445</v>
      </c>
      <c r="I2632" s="289" t="s">
        <v>13412</v>
      </c>
      <c r="J2632" s="289" t="s">
        <v>13416</v>
      </c>
      <c r="K2632" s="281">
        <v>-0.353972195022</v>
      </c>
      <c r="L2632" s="279" t="s">
        <v>278</v>
      </c>
    </row>
    <row r="2633" spans="1:12" x14ac:dyDescent="0.25">
      <c r="A2633" s="279" t="s">
        <v>274</v>
      </c>
      <c r="B2633" s="279" t="s">
        <v>273</v>
      </c>
      <c r="C2633" s="279" t="s">
        <v>273</v>
      </c>
      <c r="D2633" s="279" t="s">
        <v>2995</v>
      </c>
      <c r="E2633">
        <v>732915</v>
      </c>
      <c r="F2633" s="288">
        <v>49.235999999999983</v>
      </c>
      <c r="G2633" t="s">
        <v>77</v>
      </c>
      <c r="H2633" s="289" t="s">
        <v>13445</v>
      </c>
      <c r="I2633" s="289" t="s">
        <v>13412</v>
      </c>
      <c r="J2633" s="289" t="s">
        <v>13417</v>
      </c>
      <c r="K2633" s="281">
        <v>-7.1922537102799999E-2</v>
      </c>
      <c r="L2633" s="279" t="s">
        <v>278</v>
      </c>
    </row>
    <row r="2634" spans="1:12" x14ac:dyDescent="0.25">
      <c r="A2634" s="279" t="s">
        <v>274</v>
      </c>
      <c r="B2634" s="279" t="s">
        <v>273</v>
      </c>
      <c r="C2634" s="279" t="s">
        <v>273</v>
      </c>
      <c r="D2634" s="279" t="s">
        <v>2998</v>
      </c>
      <c r="E2634">
        <v>748013</v>
      </c>
      <c r="F2634" s="288">
        <v>49.235999999999983</v>
      </c>
      <c r="G2634" t="s">
        <v>76</v>
      </c>
      <c r="H2634" s="289" t="s">
        <v>13445</v>
      </c>
      <c r="I2634" s="289" t="s">
        <v>13412</v>
      </c>
      <c r="J2634" s="289" t="s">
        <v>13422</v>
      </c>
      <c r="K2634" s="281">
        <v>-0.54351238327399998</v>
      </c>
      <c r="L2634" s="279" t="s">
        <v>278</v>
      </c>
    </row>
    <row r="2635" spans="1:12" x14ac:dyDescent="0.25">
      <c r="A2635" s="279" t="s">
        <v>274</v>
      </c>
      <c r="B2635" s="279" t="s">
        <v>273</v>
      </c>
      <c r="C2635" s="279" t="s">
        <v>273</v>
      </c>
      <c r="D2635" s="279" t="s">
        <v>3001</v>
      </c>
      <c r="E2635">
        <v>746924</v>
      </c>
      <c r="F2635" s="288">
        <v>49.235999999999983</v>
      </c>
      <c r="G2635" t="s">
        <v>77</v>
      </c>
      <c r="H2635" s="289" t="s">
        <v>13445</v>
      </c>
      <c r="I2635" s="289" t="s">
        <v>13412</v>
      </c>
      <c r="J2635" s="289" t="s">
        <v>13422</v>
      </c>
      <c r="K2635" s="281">
        <v>-0.31533108086900002</v>
      </c>
      <c r="L2635" s="279" t="s">
        <v>278</v>
      </c>
    </row>
    <row r="2636" spans="1:12" x14ac:dyDescent="0.25">
      <c r="A2636" s="279" t="s">
        <v>274</v>
      </c>
      <c r="B2636" s="279" t="s">
        <v>273</v>
      </c>
      <c r="C2636" s="279" t="s">
        <v>273</v>
      </c>
      <c r="D2636" s="279" t="s">
        <v>3021</v>
      </c>
      <c r="E2636">
        <v>658529</v>
      </c>
      <c r="F2636" s="288">
        <v>49.235999999999983</v>
      </c>
      <c r="G2636" t="s">
        <v>76</v>
      </c>
      <c r="H2636" s="289" t="s">
        <v>13444</v>
      </c>
      <c r="I2636" s="289" t="s">
        <v>13412</v>
      </c>
      <c r="J2636" s="289" t="s">
        <v>13423</v>
      </c>
      <c r="K2636" s="281">
        <v>0.16752599786700001</v>
      </c>
      <c r="L2636" s="279" t="s">
        <v>271</v>
      </c>
    </row>
    <row r="2637" spans="1:12" x14ac:dyDescent="0.25">
      <c r="A2637" s="279" t="s">
        <v>274</v>
      </c>
      <c r="B2637" s="279" t="s">
        <v>273</v>
      </c>
      <c r="C2637" s="279" t="s">
        <v>273</v>
      </c>
      <c r="D2637" s="279" t="s">
        <v>3076</v>
      </c>
      <c r="E2637">
        <v>689271</v>
      </c>
      <c r="F2637" s="288">
        <v>49.235999999999983</v>
      </c>
      <c r="G2637" t="s">
        <v>77</v>
      </c>
      <c r="H2637" s="289" t="s">
        <v>13445</v>
      </c>
      <c r="I2637" s="289" t="s">
        <v>13412</v>
      </c>
      <c r="J2637" s="289" t="s">
        <v>13417</v>
      </c>
      <c r="K2637" s="281">
        <v>-0.19257249003499999</v>
      </c>
      <c r="L2637" s="279" t="s">
        <v>278</v>
      </c>
    </row>
    <row r="2638" spans="1:12" x14ac:dyDescent="0.25">
      <c r="A2638" s="279" t="s">
        <v>274</v>
      </c>
      <c r="B2638" s="279" t="s">
        <v>273</v>
      </c>
      <c r="C2638" s="279" t="s">
        <v>273</v>
      </c>
      <c r="D2638" s="279" t="s">
        <v>3081</v>
      </c>
      <c r="E2638">
        <v>754056</v>
      </c>
      <c r="F2638" s="288">
        <v>49.235999999999983</v>
      </c>
      <c r="G2638" t="s">
        <v>76</v>
      </c>
      <c r="H2638" s="289" t="s">
        <v>13445</v>
      </c>
      <c r="I2638" s="289" t="s">
        <v>13412</v>
      </c>
      <c r="J2638" s="289" t="s">
        <v>13417</v>
      </c>
      <c r="K2638" s="281">
        <v>0.16311897991099999</v>
      </c>
      <c r="L2638" s="279" t="s">
        <v>271</v>
      </c>
    </row>
    <row r="2639" spans="1:12" x14ac:dyDescent="0.25">
      <c r="A2639" s="279" t="s">
        <v>274</v>
      </c>
      <c r="B2639" s="279" t="s">
        <v>273</v>
      </c>
      <c r="C2639" s="279" t="s">
        <v>273</v>
      </c>
      <c r="D2639" s="279" t="s">
        <v>3158</v>
      </c>
      <c r="E2639">
        <v>665428</v>
      </c>
      <c r="F2639" s="288">
        <v>49.235999999999983</v>
      </c>
      <c r="G2639" t="s">
        <v>77</v>
      </c>
      <c r="H2639" s="289" t="s">
        <v>13445</v>
      </c>
      <c r="I2639" s="289" t="s">
        <v>13412</v>
      </c>
      <c r="J2639" s="289" t="s">
        <v>13417</v>
      </c>
      <c r="K2639" s="281">
        <v>-0.155919925702</v>
      </c>
      <c r="L2639" s="279" t="s">
        <v>278</v>
      </c>
    </row>
    <row r="2640" spans="1:12" x14ac:dyDescent="0.25">
      <c r="A2640" s="279" t="s">
        <v>274</v>
      </c>
      <c r="B2640" s="279" t="s">
        <v>273</v>
      </c>
      <c r="C2640" s="279" t="s">
        <v>273</v>
      </c>
      <c r="D2640" s="279" t="s">
        <v>3239</v>
      </c>
      <c r="E2640">
        <v>732931</v>
      </c>
      <c r="F2640" s="288">
        <v>49.235999999999983</v>
      </c>
      <c r="G2640" t="s">
        <v>77</v>
      </c>
      <c r="H2640" s="289" t="s">
        <v>13445</v>
      </c>
      <c r="I2640" s="289" t="s">
        <v>13412</v>
      </c>
      <c r="J2640" s="289" t="s">
        <v>13423</v>
      </c>
      <c r="K2640" s="281">
        <v>0.60305905224</v>
      </c>
      <c r="L2640" s="279" t="s">
        <v>293</v>
      </c>
    </row>
    <row r="2641" spans="1:12" x14ac:dyDescent="0.25">
      <c r="A2641" s="279" t="s">
        <v>274</v>
      </c>
      <c r="B2641" s="279" t="s">
        <v>273</v>
      </c>
      <c r="C2641" s="279" t="s">
        <v>273</v>
      </c>
      <c r="D2641" s="279" t="s">
        <v>3247</v>
      </c>
      <c r="E2641">
        <v>797405</v>
      </c>
      <c r="F2641" s="288">
        <v>49.235999999999983</v>
      </c>
      <c r="G2641" t="s">
        <v>76</v>
      </c>
      <c r="H2641" s="289" t="s">
        <v>13444</v>
      </c>
      <c r="I2641" s="289" t="s">
        <v>13412</v>
      </c>
      <c r="J2641" s="289" t="s">
        <v>13416</v>
      </c>
      <c r="K2641" s="281">
        <v>0.78937524933299996</v>
      </c>
      <c r="L2641" s="279" t="s">
        <v>293</v>
      </c>
    </row>
    <row r="2642" spans="1:12" x14ac:dyDescent="0.25">
      <c r="A2642" s="279" t="s">
        <v>274</v>
      </c>
      <c r="B2642" s="279" t="s">
        <v>273</v>
      </c>
      <c r="C2642" s="279" t="s">
        <v>273</v>
      </c>
      <c r="D2642" s="279" t="s">
        <v>3283</v>
      </c>
      <c r="E2642">
        <v>732885</v>
      </c>
      <c r="F2642" s="288">
        <v>49.235999999999983</v>
      </c>
      <c r="G2642" t="s">
        <v>77</v>
      </c>
      <c r="H2642" s="289" t="s">
        <v>13445</v>
      </c>
      <c r="I2642" s="289" t="s">
        <v>13412</v>
      </c>
      <c r="J2642" s="289" t="s">
        <v>13423</v>
      </c>
      <c r="K2642" s="281">
        <v>0.115198503396</v>
      </c>
      <c r="L2642" s="279" t="s">
        <v>271</v>
      </c>
    </row>
    <row r="2643" spans="1:12" x14ac:dyDescent="0.25">
      <c r="A2643" s="279" t="s">
        <v>274</v>
      </c>
      <c r="B2643" s="279" t="s">
        <v>273</v>
      </c>
      <c r="C2643" s="279" t="s">
        <v>273</v>
      </c>
      <c r="D2643" s="279" t="s">
        <v>3299</v>
      </c>
      <c r="E2643">
        <v>797413</v>
      </c>
      <c r="F2643" s="288">
        <v>49.235999999999983</v>
      </c>
      <c r="G2643" t="s">
        <v>76</v>
      </c>
      <c r="H2643" s="289" t="s">
        <v>13444</v>
      </c>
      <c r="I2643" s="289" t="s">
        <v>13412</v>
      </c>
      <c r="J2643" s="289" t="s">
        <v>13422</v>
      </c>
      <c r="K2643" s="281">
        <v>6.4466762789699997E-2</v>
      </c>
      <c r="L2643" s="279" t="s">
        <v>271</v>
      </c>
    </row>
    <row r="2644" spans="1:12" x14ac:dyDescent="0.25">
      <c r="A2644" s="279" t="s">
        <v>274</v>
      </c>
      <c r="B2644" s="279" t="s">
        <v>273</v>
      </c>
      <c r="C2644" s="279" t="s">
        <v>273</v>
      </c>
      <c r="D2644" s="279" t="s">
        <v>3310</v>
      </c>
      <c r="E2644">
        <v>672505</v>
      </c>
      <c r="F2644" s="288">
        <v>49.235999999999983</v>
      </c>
      <c r="G2644" t="s">
        <v>76</v>
      </c>
      <c r="H2644" s="289" t="s">
        <v>13445</v>
      </c>
      <c r="I2644" s="289" t="s">
        <v>13412</v>
      </c>
      <c r="J2644" s="289" t="s">
        <v>13417</v>
      </c>
      <c r="K2644" s="281">
        <v>-0.43350939216200002</v>
      </c>
      <c r="L2644" s="279" t="s">
        <v>278</v>
      </c>
    </row>
    <row r="2645" spans="1:12" x14ac:dyDescent="0.25">
      <c r="A2645" s="279" t="s">
        <v>274</v>
      </c>
      <c r="B2645" s="279" t="s">
        <v>273</v>
      </c>
      <c r="C2645" s="279" t="s">
        <v>273</v>
      </c>
      <c r="D2645" s="279" t="s">
        <v>3411</v>
      </c>
      <c r="E2645">
        <v>602086</v>
      </c>
      <c r="F2645" s="288">
        <v>49.235999999999983</v>
      </c>
      <c r="G2645" t="s">
        <v>76</v>
      </c>
      <c r="H2645" s="289" t="s">
        <v>13444</v>
      </c>
      <c r="I2645" s="289" t="s">
        <v>13412</v>
      </c>
      <c r="J2645" s="289" t="s">
        <v>13422</v>
      </c>
      <c r="K2645" s="281">
        <v>-0.25604076374899998</v>
      </c>
      <c r="L2645" s="279" t="s">
        <v>278</v>
      </c>
    </row>
    <row r="2646" spans="1:12" x14ac:dyDescent="0.25">
      <c r="A2646" s="279" t="s">
        <v>274</v>
      </c>
      <c r="B2646" s="279" t="s">
        <v>273</v>
      </c>
      <c r="C2646" s="279" t="s">
        <v>273</v>
      </c>
      <c r="D2646" s="279" t="s">
        <v>3432</v>
      </c>
      <c r="E2646">
        <v>663182</v>
      </c>
      <c r="F2646" s="288">
        <v>49.235999999999983</v>
      </c>
      <c r="G2646" t="s">
        <v>77</v>
      </c>
      <c r="H2646" s="289" t="s">
        <v>13445</v>
      </c>
      <c r="I2646" s="289" t="s">
        <v>13412</v>
      </c>
      <c r="J2646" s="289" t="s">
        <v>13416</v>
      </c>
      <c r="K2646" s="281">
        <v>0.34778344255499999</v>
      </c>
      <c r="L2646" s="279" t="s">
        <v>271</v>
      </c>
    </row>
    <row r="2647" spans="1:12" x14ac:dyDescent="0.25">
      <c r="A2647" s="279" t="s">
        <v>274</v>
      </c>
      <c r="B2647" s="279" t="s">
        <v>273</v>
      </c>
      <c r="C2647" s="279" t="s">
        <v>273</v>
      </c>
      <c r="D2647" s="279" t="s">
        <v>3451</v>
      </c>
      <c r="E2647">
        <v>751260</v>
      </c>
      <c r="F2647" s="288">
        <v>49.235999999999983</v>
      </c>
      <c r="G2647" t="s">
        <v>77</v>
      </c>
      <c r="H2647" s="289" t="s">
        <v>13444</v>
      </c>
      <c r="I2647" s="289" t="s">
        <v>13412</v>
      </c>
      <c r="J2647" s="289" t="s">
        <v>13423</v>
      </c>
      <c r="K2647" s="281">
        <v>0.33501108794000001</v>
      </c>
      <c r="L2647" s="279" t="s">
        <v>271</v>
      </c>
    </row>
    <row r="2648" spans="1:12" x14ac:dyDescent="0.25">
      <c r="A2648" s="279" t="s">
        <v>274</v>
      </c>
      <c r="B2648" s="279" t="s">
        <v>273</v>
      </c>
      <c r="C2648" s="279" t="s">
        <v>273</v>
      </c>
      <c r="D2648" s="279" t="s">
        <v>3455</v>
      </c>
      <c r="E2648">
        <v>654787</v>
      </c>
      <c r="F2648" s="288">
        <v>49.235999999999983</v>
      </c>
      <c r="G2648" t="s">
        <v>76</v>
      </c>
      <c r="H2648" s="289" t="s">
        <v>13445</v>
      </c>
      <c r="I2648" s="289" t="s">
        <v>13412</v>
      </c>
      <c r="J2648" s="289" t="s">
        <v>13422</v>
      </c>
      <c r="K2648" s="281">
        <v>0.75679491408400001</v>
      </c>
      <c r="L2648" s="279" t="s">
        <v>293</v>
      </c>
    </row>
    <row r="2649" spans="1:12" x14ac:dyDescent="0.25">
      <c r="A2649" s="279" t="s">
        <v>274</v>
      </c>
      <c r="B2649" s="279" t="s">
        <v>273</v>
      </c>
      <c r="C2649" s="279" t="s">
        <v>273</v>
      </c>
      <c r="D2649" s="279" t="s">
        <v>3457</v>
      </c>
      <c r="E2649">
        <v>732893</v>
      </c>
      <c r="F2649" s="288">
        <v>49.235999999999983</v>
      </c>
      <c r="G2649" t="s">
        <v>77</v>
      </c>
      <c r="H2649" s="289" t="s">
        <v>13444</v>
      </c>
      <c r="I2649" s="289" t="s">
        <v>13412</v>
      </c>
      <c r="J2649" s="289" t="s">
        <v>13423</v>
      </c>
      <c r="K2649" s="281">
        <v>0.326506156173</v>
      </c>
      <c r="L2649" s="279" t="s">
        <v>271</v>
      </c>
    </row>
    <row r="2650" spans="1:12" x14ac:dyDescent="0.25">
      <c r="A2650" s="279" t="s">
        <v>274</v>
      </c>
      <c r="B2650" s="279" t="s">
        <v>273</v>
      </c>
      <c r="C2650" s="279" t="s">
        <v>273</v>
      </c>
      <c r="D2650" s="279" t="s">
        <v>3459</v>
      </c>
      <c r="E2650">
        <v>769410</v>
      </c>
      <c r="F2650" s="288">
        <v>49.235999999999983</v>
      </c>
      <c r="G2650" t="s">
        <v>76</v>
      </c>
      <c r="H2650" s="289" t="s">
        <v>13445</v>
      </c>
      <c r="I2650" s="289" t="s">
        <v>13412</v>
      </c>
      <c r="J2650" s="289" t="s">
        <v>13416</v>
      </c>
      <c r="K2650" s="281">
        <v>-0.68045615644699997</v>
      </c>
      <c r="L2650" s="279" t="s">
        <v>278</v>
      </c>
    </row>
    <row r="2651" spans="1:12" x14ac:dyDescent="0.25">
      <c r="A2651" s="279" t="s">
        <v>274</v>
      </c>
      <c r="B2651" s="279" t="s">
        <v>273</v>
      </c>
      <c r="C2651" s="279" t="s">
        <v>273</v>
      </c>
      <c r="D2651" s="279" t="s">
        <v>3535</v>
      </c>
      <c r="E2651">
        <v>647047</v>
      </c>
      <c r="F2651" s="288">
        <v>49.235999999999983</v>
      </c>
      <c r="G2651" t="s">
        <v>76</v>
      </c>
      <c r="H2651" s="289" t="s">
        <v>13445</v>
      </c>
      <c r="I2651" s="289" t="s">
        <v>13415</v>
      </c>
      <c r="J2651" s="289" t="s">
        <v>13416</v>
      </c>
      <c r="K2651" s="281">
        <v>-0.101822403215</v>
      </c>
      <c r="L2651" s="279" t="s">
        <v>278</v>
      </c>
    </row>
    <row r="2652" spans="1:12" x14ac:dyDescent="0.25">
      <c r="A2652" s="279" t="s">
        <v>274</v>
      </c>
      <c r="B2652" s="279" t="s">
        <v>273</v>
      </c>
      <c r="C2652" s="279" t="s">
        <v>273</v>
      </c>
      <c r="D2652" s="279" t="s">
        <v>3536</v>
      </c>
      <c r="E2652">
        <v>720917</v>
      </c>
      <c r="F2652" s="288">
        <v>49.235999999999983</v>
      </c>
      <c r="G2652" t="s">
        <v>77</v>
      </c>
      <c r="H2652" s="289" t="s">
        <v>13445</v>
      </c>
      <c r="I2652" s="289" t="s">
        <v>13412</v>
      </c>
      <c r="J2652" s="289" t="s">
        <v>13416</v>
      </c>
      <c r="K2652" s="281">
        <v>0.350287968527</v>
      </c>
      <c r="L2652" s="279" t="s">
        <v>271</v>
      </c>
    </row>
    <row r="2653" spans="1:12" x14ac:dyDescent="0.25">
      <c r="A2653" s="279" t="s">
        <v>274</v>
      </c>
      <c r="B2653" s="279" t="s">
        <v>273</v>
      </c>
      <c r="C2653" s="279" t="s">
        <v>273</v>
      </c>
      <c r="D2653" s="279" t="s">
        <v>3565</v>
      </c>
      <c r="E2653">
        <v>762032</v>
      </c>
      <c r="F2653" s="288">
        <v>49.235999999999983</v>
      </c>
      <c r="G2653" t="s">
        <v>77</v>
      </c>
      <c r="H2653" s="289" t="s">
        <v>13445</v>
      </c>
      <c r="I2653" s="289" t="s">
        <v>13412</v>
      </c>
      <c r="J2653" s="289" t="s">
        <v>13423</v>
      </c>
      <c r="K2653" s="281">
        <v>-0.32201270588899999</v>
      </c>
      <c r="L2653" s="279" t="s">
        <v>278</v>
      </c>
    </row>
    <row r="2654" spans="1:12" x14ac:dyDescent="0.25">
      <c r="A2654" s="279" t="s">
        <v>274</v>
      </c>
      <c r="B2654" s="279" t="s">
        <v>273</v>
      </c>
      <c r="C2654" s="279" t="s">
        <v>273</v>
      </c>
      <c r="D2654" s="279" t="s">
        <v>3570</v>
      </c>
      <c r="E2654">
        <v>765431</v>
      </c>
      <c r="F2654" s="288">
        <v>49.235999999999983</v>
      </c>
      <c r="G2654" t="s">
        <v>76</v>
      </c>
      <c r="H2654" s="289" t="s">
        <v>13445</v>
      </c>
      <c r="I2654" s="289" t="s">
        <v>13412</v>
      </c>
      <c r="J2654" s="289" t="s">
        <v>13417</v>
      </c>
      <c r="K2654" s="281">
        <v>0.49885067849499998</v>
      </c>
      <c r="L2654" s="279" t="s">
        <v>271</v>
      </c>
    </row>
    <row r="2655" spans="1:12" x14ac:dyDescent="0.25">
      <c r="A2655" s="279" t="s">
        <v>274</v>
      </c>
      <c r="B2655" s="279" t="s">
        <v>273</v>
      </c>
      <c r="C2655" s="279" t="s">
        <v>273</v>
      </c>
      <c r="D2655" s="279" t="s">
        <v>3588</v>
      </c>
      <c r="E2655">
        <v>693057</v>
      </c>
      <c r="F2655" s="288">
        <v>49.235999999999983</v>
      </c>
      <c r="G2655" t="s">
        <v>77</v>
      </c>
      <c r="H2655" s="289" t="s">
        <v>13445</v>
      </c>
      <c r="I2655" s="289" t="s">
        <v>13412</v>
      </c>
      <c r="J2655" s="289" t="s">
        <v>13422</v>
      </c>
      <c r="K2655" s="281">
        <v>1.02059281695</v>
      </c>
      <c r="L2655" s="279" t="s">
        <v>335</v>
      </c>
    </row>
    <row r="2656" spans="1:12" x14ac:dyDescent="0.25">
      <c r="A2656" s="279" t="s">
        <v>274</v>
      </c>
      <c r="B2656" s="279" t="s">
        <v>273</v>
      </c>
      <c r="C2656" s="279" t="s">
        <v>273</v>
      </c>
      <c r="D2656" s="279" t="s">
        <v>3769</v>
      </c>
      <c r="E2656">
        <v>769452</v>
      </c>
      <c r="F2656" s="288">
        <v>49.235999999999983</v>
      </c>
      <c r="G2656" t="s">
        <v>76</v>
      </c>
      <c r="H2656" s="289" t="s">
        <v>13445</v>
      </c>
      <c r="I2656" s="289" t="s">
        <v>13412</v>
      </c>
      <c r="J2656" s="289" t="s">
        <v>13417</v>
      </c>
      <c r="K2656" s="281">
        <v>-0.35478232930499998</v>
      </c>
      <c r="L2656" s="279" t="s">
        <v>278</v>
      </c>
    </row>
    <row r="2657" spans="1:12" x14ac:dyDescent="0.25">
      <c r="A2657" s="279" t="s">
        <v>274</v>
      </c>
      <c r="B2657" s="279" t="s">
        <v>273</v>
      </c>
      <c r="C2657" s="279" t="s">
        <v>273</v>
      </c>
      <c r="D2657" s="279" t="s">
        <v>3915</v>
      </c>
      <c r="E2657">
        <v>751987</v>
      </c>
      <c r="F2657" s="288">
        <v>49.235999999999983</v>
      </c>
      <c r="G2657" t="s">
        <v>77</v>
      </c>
      <c r="H2657" s="289" t="s">
        <v>13445</v>
      </c>
      <c r="I2657" s="289" t="s">
        <v>13412</v>
      </c>
      <c r="J2657" s="289" t="s">
        <v>13416</v>
      </c>
      <c r="K2657" s="281">
        <v>0.28973391109800001</v>
      </c>
      <c r="L2657" s="279" t="s">
        <v>271</v>
      </c>
    </row>
    <row r="2658" spans="1:12" x14ac:dyDescent="0.25">
      <c r="A2658" s="279" t="s">
        <v>274</v>
      </c>
      <c r="B2658" s="279" t="s">
        <v>273</v>
      </c>
      <c r="C2658" s="279" t="s">
        <v>273</v>
      </c>
      <c r="D2658" s="279" t="s">
        <v>3918</v>
      </c>
      <c r="E2658">
        <v>755478</v>
      </c>
      <c r="F2658" s="288">
        <v>49.235999999999983</v>
      </c>
      <c r="G2658" t="s">
        <v>76</v>
      </c>
      <c r="H2658" s="289" t="s">
        <v>13444</v>
      </c>
      <c r="I2658" s="289" t="s">
        <v>13412</v>
      </c>
      <c r="J2658" s="289" t="s">
        <v>13422</v>
      </c>
      <c r="K2658" s="281">
        <v>1.0764340557000001</v>
      </c>
      <c r="L2658" s="279" t="s">
        <v>335</v>
      </c>
    </row>
    <row r="2659" spans="1:12" x14ac:dyDescent="0.25">
      <c r="A2659" s="279" t="s">
        <v>274</v>
      </c>
      <c r="B2659" s="279" t="s">
        <v>273</v>
      </c>
      <c r="C2659" s="279" t="s">
        <v>273</v>
      </c>
      <c r="D2659" s="279" t="s">
        <v>3964</v>
      </c>
      <c r="E2659">
        <v>643866</v>
      </c>
      <c r="F2659" s="288">
        <v>49.235999999999983</v>
      </c>
      <c r="G2659" t="s">
        <v>76</v>
      </c>
      <c r="H2659" s="289" t="s">
        <v>13444</v>
      </c>
      <c r="I2659" s="289" t="s">
        <v>13412</v>
      </c>
      <c r="J2659" s="289" t="s">
        <v>13423</v>
      </c>
      <c r="K2659" s="281">
        <v>4.3074435114500001E-2</v>
      </c>
      <c r="L2659" s="279" t="s">
        <v>271</v>
      </c>
    </row>
    <row r="2660" spans="1:12" x14ac:dyDescent="0.25">
      <c r="A2660" s="279" t="s">
        <v>274</v>
      </c>
      <c r="B2660" s="279" t="s">
        <v>273</v>
      </c>
      <c r="C2660" s="279" t="s">
        <v>273</v>
      </c>
      <c r="D2660" s="279" t="s">
        <v>4122</v>
      </c>
      <c r="E2660">
        <v>733091</v>
      </c>
      <c r="F2660" s="288">
        <v>49.235999999999983</v>
      </c>
      <c r="G2660" t="s">
        <v>77</v>
      </c>
      <c r="H2660" s="289" t="s">
        <v>13444</v>
      </c>
      <c r="I2660" s="289" t="s">
        <v>13412</v>
      </c>
      <c r="J2660" s="289" t="s">
        <v>13423</v>
      </c>
      <c r="K2660" s="281">
        <v>0.61553111484900003</v>
      </c>
      <c r="L2660" s="279" t="s">
        <v>293</v>
      </c>
    </row>
    <row r="2661" spans="1:12" x14ac:dyDescent="0.25">
      <c r="A2661" s="279" t="s">
        <v>274</v>
      </c>
      <c r="B2661" s="279" t="s">
        <v>273</v>
      </c>
      <c r="C2661" s="279" t="s">
        <v>273</v>
      </c>
      <c r="D2661" s="279" t="s">
        <v>4332</v>
      </c>
      <c r="E2661">
        <v>720119</v>
      </c>
      <c r="F2661" s="288">
        <v>49.235999999999983</v>
      </c>
      <c r="G2661" t="s">
        <v>77</v>
      </c>
      <c r="H2661" s="289" t="s">
        <v>13445</v>
      </c>
      <c r="I2661" s="289" t="s">
        <v>13412</v>
      </c>
      <c r="J2661" s="289" t="s">
        <v>13422</v>
      </c>
      <c r="K2661" s="281">
        <v>-0.22014361043299999</v>
      </c>
      <c r="L2661" s="279" t="s">
        <v>278</v>
      </c>
    </row>
    <row r="2662" spans="1:12" x14ac:dyDescent="0.25">
      <c r="A2662" s="279" t="s">
        <v>274</v>
      </c>
      <c r="B2662" s="279" t="s">
        <v>273</v>
      </c>
      <c r="C2662" s="279" t="s">
        <v>273</v>
      </c>
      <c r="D2662" s="279" t="s">
        <v>4506</v>
      </c>
      <c r="E2662">
        <v>782181</v>
      </c>
      <c r="F2662" s="288">
        <v>49.235999999999983</v>
      </c>
      <c r="G2662" t="s">
        <v>77</v>
      </c>
      <c r="H2662" s="289" t="s">
        <v>13445</v>
      </c>
      <c r="I2662" s="289" t="s">
        <v>13412</v>
      </c>
      <c r="J2662" s="289" t="s">
        <v>13422</v>
      </c>
      <c r="K2662" s="281">
        <v>4.3545808291999999E-2</v>
      </c>
      <c r="L2662" s="279" t="s">
        <v>271</v>
      </c>
    </row>
    <row r="2663" spans="1:12" x14ac:dyDescent="0.25">
      <c r="A2663" s="279" t="s">
        <v>274</v>
      </c>
      <c r="B2663" s="279" t="s">
        <v>273</v>
      </c>
      <c r="C2663" s="279" t="s">
        <v>273</v>
      </c>
      <c r="D2663" s="279" t="s">
        <v>4511</v>
      </c>
      <c r="E2663">
        <v>600946</v>
      </c>
      <c r="F2663" s="288">
        <v>49.235999999999983</v>
      </c>
      <c r="G2663" t="s">
        <v>76</v>
      </c>
      <c r="H2663" s="289" t="s">
        <v>13445</v>
      </c>
      <c r="I2663" s="289" t="s">
        <v>13412</v>
      </c>
      <c r="J2663" s="289" t="s">
        <v>13422</v>
      </c>
      <c r="K2663" s="281">
        <v>0.56952194004199996</v>
      </c>
      <c r="L2663" s="279" t="s">
        <v>293</v>
      </c>
    </row>
    <row r="2664" spans="1:12" x14ac:dyDescent="0.25">
      <c r="A2664" s="279" t="s">
        <v>274</v>
      </c>
      <c r="B2664" s="279" t="s">
        <v>273</v>
      </c>
      <c r="C2664" s="279" t="s">
        <v>273</v>
      </c>
      <c r="D2664" s="279" t="s">
        <v>4533</v>
      </c>
      <c r="E2664">
        <v>700941</v>
      </c>
      <c r="F2664" s="288">
        <v>49.235999999999983</v>
      </c>
      <c r="G2664" t="s">
        <v>77</v>
      </c>
      <c r="H2664" s="289" t="s">
        <v>13444</v>
      </c>
      <c r="I2664" s="289" t="s">
        <v>13412</v>
      </c>
      <c r="J2664" s="289" t="s">
        <v>13422</v>
      </c>
      <c r="K2664" s="281">
        <v>0.44664164096199999</v>
      </c>
      <c r="L2664" s="279" t="s">
        <v>271</v>
      </c>
    </row>
    <row r="2665" spans="1:12" x14ac:dyDescent="0.25">
      <c r="A2665" s="279" t="s">
        <v>274</v>
      </c>
      <c r="B2665" s="279" t="s">
        <v>273</v>
      </c>
      <c r="C2665" s="279" t="s">
        <v>273</v>
      </c>
      <c r="D2665" s="279" t="s">
        <v>4568</v>
      </c>
      <c r="E2665">
        <v>750948</v>
      </c>
      <c r="F2665" s="288">
        <v>49.235999999999983</v>
      </c>
      <c r="G2665" t="s">
        <v>77</v>
      </c>
      <c r="H2665" s="289" t="s">
        <v>13444</v>
      </c>
      <c r="I2665" s="289" t="s">
        <v>13412</v>
      </c>
      <c r="J2665" s="289" t="s">
        <v>13416</v>
      </c>
      <c r="K2665" s="281">
        <v>-0.62073277666100002</v>
      </c>
      <c r="L2665" s="279" t="s">
        <v>278</v>
      </c>
    </row>
    <row r="2666" spans="1:12" x14ac:dyDescent="0.25">
      <c r="A2666" s="279" t="s">
        <v>274</v>
      </c>
      <c r="B2666" s="279" t="s">
        <v>273</v>
      </c>
      <c r="C2666" s="279" t="s">
        <v>273</v>
      </c>
      <c r="D2666" s="279" t="s">
        <v>4586</v>
      </c>
      <c r="E2666">
        <v>640026</v>
      </c>
      <c r="F2666" s="288">
        <v>49.235999999999983</v>
      </c>
      <c r="G2666" t="s">
        <v>76</v>
      </c>
      <c r="H2666" s="289" t="s">
        <v>13444</v>
      </c>
      <c r="I2666" s="289" t="s">
        <v>13412</v>
      </c>
      <c r="J2666" s="289" t="s">
        <v>13417</v>
      </c>
      <c r="K2666" s="281">
        <v>-0.26616322092299999</v>
      </c>
      <c r="L2666" s="279" t="s">
        <v>278</v>
      </c>
    </row>
    <row r="2667" spans="1:12" x14ac:dyDescent="0.25">
      <c r="A2667" s="279" t="s">
        <v>274</v>
      </c>
      <c r="B2667" s="279" t="s">
        <v>273</v>
      </c>
      <c r="C2667" s="279" t="s">
        <v>273</v>
      </c>
      <c r="D2667" s="279" t="s">
        <v>4759</v>
      </c>
      <c r="E2667">
        <v>626627</v>
      </c>
      <c r="F2667" s="288">
        <v>49.235999999999983</v>
      </c>
      <c r="G2667" t="s">
        <v>77</v>
      </c>
      <c r="H2667" s="289" t="s">
        <v>13445</v>
      </c>
      <c r="I2667" s="289" t="s">
        <v>13412</v>
      </c>
      <c r="J2667" s="289" t="s">
        <v>13422</v>
      </c>
      <c r="K2667" s="281">
        <v>0.16956860914899999</v>
      </c>
      <c r="L2667" s="279" t="s">
        <v>271</v>
      </c>
    </row>
    <row r="2668" spans="1:12" x14ac:dyDescent="0.25">
      <c r="A2668" s="279" t="s">
        <v>274</v>
      </c>
      <c r="B2668" s="279" t="s">
        <v>273</v>
      </c>
      <c r="C2668" s="279" t="s">
        <v>273</v>
      </c>
      <c r="D2668" s="279" t="s">
        <v>4787</v>
      </c>
      <c r="E2668">
        <v>679658</v>
      </c>
      <c r="F2668" s="288">
        <v>49.235999999999983</v>
      </c>
      <c r="G2668" t="s">
        <v>76</v>
      </c>
      <c r="H2668" s="289" t="s">
        <v>13445</v>
      </c>
      <c r="I2668" s="289" t="s">
        <v>13412</v>
      </c>
      <c r="J2668" s="289" t="s">
        <v>13422</v>
      </c>
      <c r="K2668" s="281">
        <v>-0.13681660932100001</v>
      </c>
      <c r="L2668" s="279" t="s">
        <v>278</v>
      </c>
    </row>
    <row r="2669" spans="1:12" x14ac:dyDescent="0.25">
      <c r="A2669" s="279" t="s">
        <v>274</v>
      </c>
      <c r="B2669" s="279" t="s">
        <v>273</v>
      </c>
      <c r="C2669" s="279" t="s">
        <v>273</v>
      </c>
      <c r="D2669" s="279" t="s">
        <v>4789</v>
      </c>
      <c r="E2669">
        <v>628166</v>
      </c>
      <c r="F2669" s="288">
        <v>49.235999999999983</v>
      </c>
      <c r="G2669" t="s">
        <v>76</v>
      </c>
      <c r="H2669" s="289" t="s">
        <v>13444</v>
      </c>
      <c r="I2669" s="289" t="s">
        <v>13412</v>
      </c>
      <c r="J2669" s="289" t="s">
        <v>13417</v>
      </c>
      <c r="K2669" s="281">
        <v>-0.603158191442</v>
      </c>
      <c r="L2669" s="279" t="s">
        <v>278</v>
      </c>
    </row>
    <row r="2670" spans="1:12" x14ac:dyDescent="0.25">
      <c r="A2670" s="279" t="s">
        <v>274</v>
      </c>
      <c r="B2670" s="279" t="s">
        <v>273</v>
      </c>
      <c r="C2670" s="279" t="s">
        <v>273</v>
      </c>
      <c r="D2670" s="279" t="s">
        <v>4904</v>
      </c>
      <c r="E2670">
        <v>725820</v>
      </c>
      <c r="F2670" s="288">
        <v>49.235999999999983</v>
      </c>
      <c r="G2670" t="s">
        <v>77</v>
      </c>
      <c r="H2670" s="289" t="s">
        <v>13444</v>
      </c>
      <c r="I2670" s="289" t="s">
        <v>13412</v>
      </c>
      <c r="J2670" s="289" t="s">
        <v>13422</v>
      </c>
      <c r="K2670" s="281">
        <v>0.294174395127</v>
      </c>
      <c r="L2670" s="279" t="s">
        <v>271</v>
      </c>
    </row>
    <row r="2671" spans="1:12" x14ac:dyDescent="0.25">
      <c r="A2671" s="279" t="s">
        <v>274</v>
      </c>
      <c r="B2671" s="279" t="s">
        <v>273</v>
      </c>
      <c r="C2671" s="279" t="s">
        <v>273</v>
      </c>
      <c r="D2671" s="279" t="s">
        <v>5083</v>
      </c>
      <c r="E2671">
        <v>782165</v>
      </c>
      <c r="F2671" s="288">
        <v>49.235999999999983</v>
      </c>
      <c r="G2671" t="s">
        <v>77</v>
      </c>
      <c r="H2671" s="289" t="s">
        <v>13445</v>
      </c>
      <c r="I2671" s="289" t="s">
        <v>13412</v>
      </c>
      <c r="J2671" s="289" t="s">
        <v>13422</v>
      </c>
      <c r="K2671" s="281">
        <v>-0.70591299801399998</v>
      </c>
      <c r="L2671" s="279" t="s">
        <v>278</v>
      </c>
    </row>
    <row r="2672" spans="1:12" x14ac:dyDescent="0.25">
      <c r="A2672" s="279" t="s">
        <v>274</v>
      </c>
      <c r="B2672" s="279" t="s">
        <v>273</v>
      </c>
      <c r="C2672" s="279" t="s">
        <v>273</v>
      </c>
      <c r="D2672" s="279" t="s">
        <v>5205</v>
      </c>
      <c r="E2672">
        <v>605581</v>
      </c>
      <c r="F2672" s="288">
        <v>49.235999999999983</v>
      </c>
      <c r="G2672" t="s">
        <v>77</v>
      </c>
      <c r="H2672" s="289" t="s">
        <v>13445</v>
      </c>
      <c r="I2672" s="289" t="s">
        <v>13412</v>
      </c>
      <c r="J2672" s="289" t="s">
        <v>13422</v>
      </c>
      <c r="K2672" s="281">
        <v>0.70722860223399997</v>
      </c>
      <c r="L2672" s="279" t="s">
        <v>293</v>
      </c>
    </row>
    <row r="2673" spans="1:12" x14ac:dyDescent="0.25">
      <c r="A2673" s="279" t="s">
        <v>274</v>
      </c>
      <c r="B2673" s="279" t="s">
        <v>273</v>
      </c>
      <c r="C2673" s="279" t="s">
        <v>273</v>
      </c>
      <c r="D2673" s="279" t="s">
        <v>5249</v>
      </c>
      <c r="E2673">
        <v>600610</v>
      </c>
      <c r="F2673" s="288">
        <v>49.235999999999983</v>
      </c>
      <c r="G2673" t="s">
        <v>77</v>
      </c>
      <c r="H2673" s="289" t="s">
        <v>13445</v>
      </c>
      <c r="I2673" s="289" t="s">
        <v>13412</v>
      </c>
      <c r="J2673" s="289" t="s">
        <v>13416</v>
      </c>
      <c r="K2673" s="281">
        <v>-8.2706076600299994E-2</v>
      </c>
      <c r="L2673" s="279" t="s">
        <v>278</v>
      </c>
    </row>
    <row r="2674" spans="1:12" x14ac:dyDescent="0.25">
      <c r="A2674" s="279" t="s">
        <v>274</v>
      </c>
      <c r="B2674" s="279" t="s">
        <v>273</v>
      </c>
      <c r="C2674" s="279" t="s">
        <v>273</v>
      </c>
      <c r="D2674" s="279" t="s">
        <v>5266</v>
      </c>
      <c r="E2674">
        <v>710342</v>
      </c>
      <c r="F2674" s="288">
        <v>49.235999999999983</v>
      </c>
      <c r="G2674" t="s">
        <v>76</v>
      </c>
      <c r="H2674" s="289" t="s">
        <v>13445</v>
      </c>
      <c r="I2674" s="289" t="s">
        <v>13413</v>
      </c>
      <c r="J2674" s="289" t="s">
        <v>13417</v>
      </c>
      <c r="K2674" s="281">
        <v>0.26496046013300001</v>
      </c>
      <c r="L2674" s="279" t="s">
        <v>271</v>
      </c>
    </row>
    <row r="2675" spans="1:12" x14ac:dyDescent="0.25">
      <c r="A2675" s="279" t="s">
        <v>274</v>
      </c>
      <c r="B2675" s="279" t="s">
        <v>273</v>
      </c>
      <c r="C2675" s="279" t="s">
        <v>273</v>
      </c>
      <c r="D2675" s="279" t="s">
        <v>5358</v>
      </c>
      <c r="E2675">
        <v>770752</v>
      </c>
      <c r="F2675" s="288">
        <v>49.235999999999983</v>
      </c>
      <c r="G2675" t="s">
        <v>77</v>
      </c>
      <c r="H2675" s="289" t="s">
        <v>13445</v>
      </c>
      <c r="I2675" s="289" t="s">
        <v>13412</v>
      </c>
      <c r="J2675" s="289" t="s">
        <v>13417</v>
      </c>
      <c r="K2675" s="281">
        <v>-0.52936545189799999</v>
      </c>
      <c r="L2675" s="279" t="s">
        <v>278</v>
      </c>
    </row>
    <row r="2676" spans="1:12" x14ac:dyDescent="0.25">
      <c r="A2676" s="279" t="s">
        <v>274</v>
      </c>
      <c r="B2676" s="279" t="s">
        <v>273</v>
      </c>
      <c r="C2676" s="279" t="s">
        <v>273</v>
      </c>
      <c r="D2676" s="279" t="s">
        <v>5376</v>
      </c>
      <c r="E2676">
        <v>672491</v>
      </c>
      <c r="F2676" s="288">
        <v>49.235999999999983</v>
      </c>
      <c r="G2676" t="s">
        <v>77</v>
      </c>
      <c r="H2676" s="289" t="s">
        <v>13445</v>
      </c>
      <c r="I2676" s="289" t="s">
        <v>13412</v>
      </c>
      <c r="J2676" s="289" t="s">
        <v>13417</v>
      </c>
      <c r="K2676" s="281">
        <v>-0.63059820245300002</v>
      </c>
      <c r="L2676" s="279" t="s">
        <v>278</v>
      </c>
    </row>
    <row r="2677" spans="1:12" x14ac:dyDescent="0.25">
      <c r="A2677" s="279" t="s">
        <v>274</v>
      </c>
      <c r="B2677" s="279" t="s">
        <v>273</v>
      </c>
      <c r="C2677" s="279" t="s">
        <v>273</v>
      </c>
      <c r="D2677" s="279" t="s">
        <v>5475</v>
      </c>
      <c r="E2677">
        <v>702226</v>
      </c>
      <c r="F2677" s="288">
        <v>49.235999999999983</v>
      </c>
      <c r="G2677" t="s">
        <v>77</v>
      </c>
      <c r="H2677" s="289" t="s">
        <v>13444</v>
      </c>
      <c r="I2677" s="289" t="s">
        <v>13412</v>
      </c>
      <c r="J2677" s="289" t="s">
        <v>13422</v>
      </c>
      <c r="K2677" s="281">
        <v>8.0729773840199998E-2</v>
      </c>
      <c r="L2677" s="279" t="s">
        <v>271</v>
      </c>
    </row>
    <row r="2678" spans="1:12" x14ac:dyDescent="0.25">
      <c r="A2678" s="279" t="s">
        <v>274</v>
      </c>
      <c r="B2678" s="279" t="s">
        <v>273</v>
      </c>
      <c r="C2678" s="279" t="s">
        <v>273</v>
      </c>
      <c r="D2678" s="279" t="s">
        <v>5512</v>
      </c>
      <c r="E2678">
        <v>686387</v>
      </c>
      <c r="F2678" s="288">
        <v>49.235999999999983</v>
      </c>
      <c r="G2678" t="s">
        <v>76</v>
      </c>
      <c r="H2678" s="289" t="s">
        <v>13445</v>
      </c>
      <c r="I2678" s="289" t="s">
        <v>13412</v>
      </c>
      <c r="J2678" s="289" t="s">
        <v>13417</v>
      </c>
      <c r="K2678" s="281">
        <v>-1.9269937427299998E-2</v>
      </c>
      <c r="L2678" s="279" t="s">
        <v>278</v>
      </c>
    </row>
    <row r="2679" spans="1:12" x14ac:dyDescent="0.25">
      <c r="A2679" s="279" t="s">
        <v>274</v>
      </c>
      <c r="B2679" s="279" t="s">
        <v>273</v>
      </c>
      <c r="C2679" s="279" t="s">
        <v>273</v>
      </c>
      <c r="D2679" s="279" t="s">
        <v>5519</v>
      </c>
      <c r="E2679">
        <v>636487</v>
      </c>
      <c r="F2679" s="288">
        <v>49.235999999999983</v>
      </c>
      <c r="G2679" t="s">
        <v>76</v>
      </c>
      <c r="H2679" s="289" t="s">
        <v>13444</v>
      </c>
      <c r="I2679" s="289" t="s">
        <v>13412</v>
      </c>
      <c r="J2679" s="289" t="s">
        <v>13423</v>
      </c>
      <c r="K2679" s="281">
        <v>0.16881097985400001</v>
      </c>
      <c r="L2679" s="279" t="s">
        <v>271</v>
      </c>
    </row>
    <row r="2680" spans="1:12" x14ac:dyDescent="0.25">
      <c r="A2680" s="279" t="s">
        <v>274</v>
      </c>
      <c r="B2680" s="279" t="s">
        <v>273</v>
      </c>
      <c r="C2680" s="279" t="s">
        <v>273</v>
      </c>
      <c r="D2680" s="279" t="s">
        <v>5642</v>
      </c>
      <c r="E2680">
        <v>698261</v>
      </c>
      <c r="F2680" s="288">
        <v>49.235999999999983</v>
      </c>
      <c r="G2680" t="s">
        <v>76</v>
      </c>
      <c r="H2680" s="289" t="s">
        <v>13445</v>
      </c>
      <c r="I2680" s="289" t="s">
        <v>13412</v>
      </c>
      <c r="J2680" s="289" t="s">
        <v>13416</v>
      </c>
      <c r="K2680" s="281">
        <v>2.1080257704800001E-2</v>
      </c>
      <c r="L2680" s="279" t="s">
        <v>271</v>
      </c>
    </row>
    <row r="2681" spans="1:12" x14ac:dyDescent="0.25">
      <c r="A2681" s="279" t="s">
        <v>274</v>
      </c>
      <c r="B2681" s="279" t="s">
        <v>273</v>
      </c>
      <c r="C2681" s="279" t="s">
        <v>273</v>
      </c>
      <c r="D2681" s="279" t="s">
        <v>5764</v>
      </c>
      <c r="E2681">
        <v>749656</v>
      </c>
      <c r="F2681" s="288">
        <v>49.235999999999983</v>
      </c>
      <c r="G2681" t="s">
        <v>76</v>
      </c>
      <c r="H2681" s="289" t="s">
        <v>13445</v>
      </c>
      <c r="I2681" s="289" t="s">
        <v>13412</v>
      </c>
      <c r="J2681" s="289" t="s">
        <v>13422</v>
      </c>
      <c r="K2681" s="281">
        <v>0.254239461296</v>
      </c>
      <c r="L2681" s="279" t="s">
        <v>271</v>
      </c>
    </row>
    <row r="2682" spans="1:12" x14ac:dyDescent="0.25">
      <c r="A2682" s="279" t="s">
        <v>274</v>
      </c>
      <c r="B2682" s="279" t="s">
        <v>273</v>
      </c>
      <c r="C2682" s="279" t="s">
        <v>273</v>
      </c>
      <c r="D2682" s="279" t="s">
        <v>5765</v>
      </c>
      <c r="E2682">
        <v>647209</v>
      </c>
      <c r="F2682" s="288">
        <v>49.235999999999983</v>
      </c>
      <c r="G2682" t="s">
        <v>76</v>
      </c>
      <c r="H2682" s="289" t="s">
        <v>13445</v>
      </c>
      <c r="I2682" s="289" t="s">
        <v>13412</v>
      </c>
      <c r="J2682" s="289" t="s">
        <v>13417</v>
      </c>
      <c r="K2682" s="281">
        <v>-0.13819653441400001</v>
      </c>
      <c r="L2682" s="279" t="s">
        <v>278</v>
      </c>
    </row>
    <row r="2683" spans="1:12" x14ac:dyDescent="0.25">
      <c r="A2683" s="279" t="s">
        <v>274</v>
      </c>
      <c r="B2683" s="279" t="s">
        <v>273</v>
      </c>
      <c r="C2683" s="279" t="s">
        <v>273</v>
      </c>
      <c r="D2683" s="279" t="s">
        <v>5778</v>
      </c>
      <c r="E2683">
        <v>755451</v>
      </c>
      <c r="F2683" s="288">
        <v>49.235999999999983</v>
      </c>
      <c r="G2683" t="s">
        <v>77</v>
      </c>
      <c r="H2683" s="289" t="s">
        <v>13445</v>
      </c>
      <c r="I2683" s="289" t="s">
        <v>13412</v>
      </c>
      <c r="J2683" s="289" t="s">
        <v>13422</v>
      </c>
      <c r="K2683" s="281">
        <v>5.5233257658299999E-2</v>
      </c>
      <c r="L2683" s="279" t="s">
        <v>271</v>
      </c>
    </row>
    <row r="2684" spans="1:12" x14ac:dyDescent="0.25">
      <c r="A2684" s="279" t="s">
        <v>274</v>
      </c>
      <c r="B2684" s="279" t="s">
        <v>273</v>
      </c>
      <c r="C2684" s="279" t="s">
        <v>273</v>
      </c>
      <c r="D2684" s="279" t="s">
        <v>5818</v>
      </c>
      <c r="E2684">
        <v>743674</v>
      </c>
      <c r="F2684" s="288">
        <v>49.235999999999983</v>
      </c>
      <c r="G2684" t="s">
        <v>76</v>
      </c>
      <c r="H2684" s="289" t="s">
        <v>13445</v>
      </c>
      <c r="I2684" s="289" t="s">
        <v>13412</v>
      </c>
      <c r="J2684" s="289" t="s">
        <v>13417</v>
      </c>
      <c r="K2684" s="281">
        <v>-1.6620232023999999E-2</v>
      </c>
      <c r="L2684" s="279" t="s">
        <v>278</v>
      </c>
    </row>
    <row r="2685" spans="1:12" x14ac:dyDescent="0.25">
      <c r="A2685" s="279" t="s">
        <v>274</v>
      </c>
      <c r="B2685" s="279" t="s">
        <v>273</v>
      </c>
      <c r="C2685" s="279" t="s">
        <v>273</v>
      </c>
      <c r="D2685" s="279" t="s">
        <v>5944</v>
      </c>
      <c r="E2685">
        <v>726559</v>
      </c>
      <c r="F2685" s="288">
        <v>49.235999999999983</v>
      </c>
      <c r="G2685" t="s">
        <v>76</v>
      </c>
      <c r="H2685" s="289" t="s">
        <v>13445</v>
      </c>
      <c r="I2685" s="289" t="s">
        <v>13412</v>
      </c>
      <c r="J2685" s="289" t="s">
        <v>13416</v>
      </c>
      <c r="K2685" s="281">
        <v>-0.69489893741200004</v>
      </c>
      <c r="L2685" s="279" t="s">
        <v>278</v>
      </c>
    </row>
    <row r="2686" spans="1:12" x14ac:dyDescent="0.25">
      <c r="A2686" s="279" t="s">
        <v>274</v>
      </c>
      <c r="B2686" s="279" t="s">
        <v>273</v>
      </c>
      <c r="C2686" s="279" t="s">
        <v>273</v>
      </c>
      <c r="D2686" s="279" t="s">
        <v>6020</v>
      </c>
      <c r="E2686">
        <v>721930</v>
      </c>
      <c r="F2686" s="288">
        <v>49.235999999999983</v>
      </c>
      <c r="G2686" t="s">
        <v>76</v>
      </c>
      <c r="H2686" s="289" t="s">
        <v>13445</v>
      </c>
      <c r="I2686" s="289" t="s">
        <v>13412</v>
      </c>
      <c r="J2686" s="289" t="s">
        <v>13417</v>
      </c>
      <c r="K2686" s="281">
        <v>-0.67060755044099996</v>
      </c>
      <c r="L2686" s="279" t="s">
        <v>278</v>
      </c>
    </row>
    <row r="2687" spans="1:12" x14ac:dyDescent="0.25">
      <c r="A2687" s="279" t="s">
        <v>274</v>
      </c>
      <c r="B2687" s="279" t="s">
        <v>273</v>
      </c>
      <c r="C2687" s="279" t="s">
        <v>273</v>
      </c>
      <c r="D2687" s="279" t="s">
        <v>6078</v>
      </c>
      <c r="E2687">
        <v>787671</v>
      </c>
      <c r="F2687" s="288">
        <v>49.235999999999983</v>
      </c>
      <c r="G2687" t="s">
        <v>77</v>
      </c>
      <c r="H2687" s="289" t="s">
        <v>13444</v>
      </c>
      <c r="I2687" s="289" t="s">
        <v>13412</v>
      </c>
      <c r="J2687" s="289" t="s">
        <v>13422</v>
      </c>
      <c r="K2687" s="281">
        <v>0.45234783116999999</v>
      </c>
      <c r="L2687" s="279" t="s">
        <v>271</v>
      </c>
    </row>
    <row r="2688" spans="1:12" x14ac:dyDescent="0.25">
      <c r="A2688" s="279" t="s">
        <v>274</v>
      </c>
      <c r="B2688" s="279" t="s">
        <v>273</v>
      </c>
      <c r="C2688" s="279" t="s">
        <v>273</v>
      </c>
      <c r="D2688" s="279" t="s">
        <v>6117</v>
      </c>
      <c r="E2688">
        <v>674141</v>
      </c>
      <c r="F2688" s="288">
        <v>49.235999999999983</v>
      </c>
      <c r="G2688" t="s">
        <v>77</v>
      </c>
      <c r="H2688" s="289" t="s">
        <v>13445</v>
      </c>
      <c r="I2688" s="289" t="s">
        <v>13412</v>
      </c>
      <c r="J2688" s="289" t="s">
        <v>13417</v>
      </c>
      <c r="K2688" s="281">
        <v>0.35664457624599999</v>
      </c>
      <c r="L2688" s="279" t="s">
        <v>271</v>
      </c>
    </row>
    <row r="2689" spans="1:12" x14ac:dyDescent="0.25">
      <c r="A2689" s="279" t="s">
        <v>274</v>
      </c>
      <c r="B2689" s="279" t="s">
        <v>273</v>
      </c>
      <c r="C2689" s="279" t="s">
        <v>273</v>
      </c>
      <c r="D2689" s="279" t="s">
        <v>6139</v>
      </c>
      <c r="E2689">
        <v>702218</v>
      </c>
      <c r="F2689" s="288">
        <v>49.235999999999983</v>
      </c>
      <c r="G2689" t="s">
        <v>77</v>
      </c>
      <c r="H2689" s="289" t="s">
        <v>13434</v>
      </c>
      <c r="I2689" s="289" t="s">
        <v>13412</v>
      </c>
      <c r="J2689" s="289" t="s">
        <v>13417</v>
      </c>
      <c r="K2689" s="281">
        <v>1.02758285938</v>
      </c>
      <c r="L2689" s="279" t="s">
        <v>335</v>
      </c>
    </row>
    <row r="2690" spans="1:12" x14ac:dyDescent="0.25">
      <c r="A2690" s="279" t="s">
        <v>274</v>
      </c>
      <c r="B2690" s="279" t="s">
        <v>273</v>
      </c>
      <c r="C2690" s="279" t="s">
        <v>273</v>
      </c>
      <c r="D2690" s="279" t="s">
        <v>6184</v>
      </c>
      <c r="E2690">
        <v>692212</v>
      </c>
      <c r="F2690" s="288">
        <v>49.235999999999983</v>
      </c>
      <c r="G2690" t="s">
        <v>77</v>
      </c>
      <c r="H2690" s="289" t="s">
        <v>13434</v>
      </c>
      <c r="I2690" s="289" t="s">
        <v>13412</v>
      </c>
      <c r="J2690" s="289" t="s">
        <v>13423</v>
      </c>
      <c r="K2690" s="281">
        <v>1.13924371326</v>
      </c>
      <c r="L2690" s="279" t="s">
        <v>335</v>
      </c>
    </row>
    <row r="2691" spans="1:12" x14ac:dyDescent="0.25">
      <c r="A2691" s="279" t="s">
        <v>274</v>
      </c>
      <c r="B2691" s="279" t="s">
        <v>273</v>
      </c>
      <c r="C2691" s="279" t="s">
        <v>273</v>
      </c>
      <c r="D2691" s="279" t="s">
        <v>6287</v>
      </c>
      <c r="E2691">
        <v>649317</v>
      </c>
      <c r="F2691" s="288">
        <v>49.235999999999983</v>
      </c>
      <c r="G2691" t="s">
        <v>76</v>
      </c>
      <c r="H2691" s="289" t="s">
        <v>13445</v>
      </c>
      <c r="I2691" s="289" t="s">
        <v>13412</v>
      </c>
      <c r="J2691" s="289" t="s">
        <v>13422</v>
      </c>
      <c r="K2691" s="281">
        <v>0.29927988516100001</v>
      </c>
      <c r="L2691" s="279" t="s">
        <v>271</v>
      </c>
    </row>
    <row r="2692" spans="1:12" x14ac:dyDescent="0.25">
      <c r="A2692" s="279" t="s">
        <v>274</v>
      </c>
      <c r="B2692" s="279" t="s">
        <v>273</v>
      </c>
      <c r="C2692" s="279" t="s">
        <v>273</v>
      </c>
      <c r="D2692" s="279" t="s">
        <v>6417</v>
      </c>
      <c r="E2692">
        <v>742228</v>
      </c>
      <c r="F2692" s="288">
        <v>49.235999999999983</v>
      </c>
      <c r="G2692" t="s">
        <v>76</v>
      </c>
      <c r="H2692" s="289" t="s">
        <v>13434</v>
      </c>
      <c r="I2692" s="289" t="s">
        <v>13412</v>
      </c>
      <c r="J2692" s="289" t="s">
        <v>13417</v>
      </c>
      <c r="K2692" s="281">
        <v>1.27517677226</v>
      </c>
      <c r="L2692" s="279" t="s">
        <v>335</v>
      </c>
    </row>
    <row r="2693" spans="1:12" x14ac:dyDescent="0.25">
      <c r="A2693" s="279" t="s">
        <v>274</v>
      </c>
      <c r="B2693" s="279" t="s">
        <v>273</v>
      </c>
      <c r="C2693" s="279" t="s">
        <v>273</v>
      </c>
      <c r="D2693" s="279" t="s">
        <v>6425</v>
      </c>
      <c r="E2693">
        <v>630039</v>
      </c>
      <c r="F2693" s="288">
        <v>49.235999999999983</v>
      </c>
      <c r="G2693" t="s">
        <v>77</v>
      </c>
      <c r="H2693" s="289" t="s">
        <v>13445</v>
      </c>
      <c r="I2693" s="289" t="s">
        <v>13412</v>
      </c>
      <c r="J2693" s="289" t="s">
        <v>13417</v>
      </c>
      <c r="K2693" s="281">
        <v>-0.224903817231</v>
      </c>
      <c r="L2693" s="279" t="s">
        <v>278</v>
      </c>
    </row>
    <row r="2694" spans="1:12" x14ac:dyDescent="0.25">
      <c r="A2694" s="279" t="s">
        <v>274</v>
      </c>
      <c r="B2694" s="279" t="s">
        <v>273</v>
      </c>
      <c r="C2694" s="279" t="s">
        <v>273</v>
      </c>
      <c r="D2694" s="279" t="s">
        <v>6449</v>
      </c>
      <c r="E2694">
        <v>782173</v>
      </c>
      <c r="F2694" s="288">
        <v>49.235999999999983</v>
      </c>
      <c r="G2694" t="s">
        <v>77</v>
      </c>
      <c r="H2694" s="289" t="s">
        <v>13445</v>
      </c>
      <c r="I2694" s="289" t="s">
        <v>13412</v>
      </c>
      <c r="J2694" s="289" t="s">
        <v>13416</v>
      </c>
      <c r="K2694" s="281">
        <v>-0.65351608065099998</v>
      </c>
      <c r="L2694" s="279" t="s">
        <v>278</v>
      </c>
    </row>
    <row r="2695" spans="1:12" x14ac:dyDescent="0.25">
      <c r="A2695" s="279" t="s">
        <v>274</v>
      </c>
      <c r="B2695" s="279" t="s">
        <v>273</v>
      </c>
      <c r="C2695" s="279" t="s">
        <v>273</v>
      </c>
      <c r="D2695" s="279" t="s">
        <v>6459</v>
      </c>
      <c r="E2695">
        <v>752631</v>
      </c>
      <c r="F2695" s="288">
        <v>49.235999999999983</v>
      </c>
      <c r="G2695" t="s">
        <v>76</v>
      </c>
      <c r="H2695" s="289" t="s">
        <v>13444</v>
      </c>
      <c r="I2695" s="289" t="s">
        <v>13412</v>
      </c>
      <c r="J2695" s="289" t="s">
        <v>13416</v>
      </c>
      <c r="K2695" s="281">
        <v>-9.2929042175500007E-2</v>
      </c>
      <c r="L2695" s="279" t="s">
        <v>278</v>
      </c>
    </row>
    <row r="2696" spans="1:12" x14ac:dyDescent="0.25">
      <c r="A2696" s="279" t="s">
        <v>274</v>
      </c>
      <c r="B2696" s="279" t="s">
        <v>273</v>
      </c>
      <c r="C2696" s="279" t="s">
        <v>273</v>
      </c>
      <c r="D2696" s="279" t="s">
        <v>6581</v>
      </c>
      <c r="E2696">
        <v>681717</v>
      </c>
      <c r="F2696" s="288">
        <v>49.235999999999983</v>
      </c>
      <c r="G2696" t="s">
        <v>76</v>
      </c>
      <c r="H2696" s="289" t="s">
        <v>13444</v>
      </c>
      <c r="I2696" s="289" t="s">
        <v>13412</v>
      </c>
      <c r="J2696" s="289" t="s">
        <v>13417</v>
      </c>
      <c r="K2696" s="281">
        <v>0.73264315978600003</v>
      </c>
      <c r="L2696" s="279" t="s">
        <v>293</v>
      </c>
    </row>
    <row r="2697" spans="1:12" x14ac:dyDescent="0.25">
      <c r="A2697" s="279" t="s">
        <v>274</v>
      </c>
      <c r="B2697" s="279" t="s">
        <v>273</v>
      </c>
      <c r="C2697" s="279" t="s">
        <v>273</v>
      </c>
      <c r="D2697" s="279" t="s">
        <v>6594</v>
      </c>
      <c r="E2697">
        <v>726541</v>
      </c>
      <c r="F2697" s="288">
        <v>49.235999999999983</v>
      </c>
      <c r="G2697" t="s">
        <v>76</v>
      </c>
      <c r="H2697" s="289" t="s">
        <v>13445</v>
      </c>
      <c r="I2697" s="289" t="s">
        <v>13412</v>
      </c>
      <c r="J2697" s="289" t="s">
        <v>13417</v>
      </c>
      <c r="K2697" s="281">
        <v>-0.49303208233599999</v>
      </c>
      <c r="L2697" s="279" t="s">
        <v>278</v>
      </c>
    </row>
    <row r="2698" spans="1:12" x14ac:dyDescent="0.25">
      <c r="A2698" s="279" t="s">
        <v>274</v>
      </c>
      <c r="B2698" s="279" t="s">
        <v>273</v>
      </c>
      <c r="C2698" s="279" t="s">
        <v>273</v>
      </c>
      <c r="D2698" s="279" t="s">
        <v>6630</v>
      </c>
      <c r="E2698">
        <v>707210</v>
      </c>
      <c r="F2698" s="288">
        <v>49.235999999999983</v>
      </c>
      <c r="G2698" t="s">
        <v>76</v>
      </c>
      <c r="H2698" s="289" t="s">
        <v>13445</v>
      </c>
      <c r="I2698" s="289" t="s">
        <v>13412</v>
      </c>
      <c r="J2698" s="289" t="s">
        <v>13422</v>
      </c>
      <c r="K2698" s="281">
        <v>-0.13523855156600001</v>
      </c>
      <c r="L2698" s="279" t="s">
        <v>278</v>
      </c>
    </row>
    <row r="2699" spans="1:12" x14ac:dyDescent="0.25">
      <c r="A2699" s="279" t="s">
        <v>274</v>
      </c>
      <c r="B2699" s="279" t="s">
        <v>273</v>
      </c>
      <c r="C2699" s="279" t="s">
        <v>273</v>
      </c>
      <c r="D2699" s="279" t="s">
        <v>6709</v>
      </c>
      <c r="E2699">
        <v>710351</v>
      </c>
      <c r="F2699" s="288">
        <v>49.235999999999983</v>
      </c>
      <c r="G2699" t="s">
        <v>77</v>
      </c>
      <c r="H2699" s="289" t="s">
        <v>13445</v>
      </c>
      <c r="I2699" s="289" t="s">
        <v>13413</v>
      </c>
      <c r="J2699" s="289" t="s">
        <v>13422</v>
      </c>
      <c r="K2699" s="281">
        <v>0.24978731946999999</v>
      </c>
      <c r="L2699" s="279" t="s">
        <v>271</v>
      </c>
    </row>
    <row r="2700" spans="1:12" x14ac:dyDescent="0.25">
      <c r="A2700" s="279" t="s">
        <v>274</v>
      </c>
      <c r="B2700" s="279" t="s">
        <v>273</v>
      </c>
      <c r="C2700" s="279" t="s">
        <v>273</v>
      </c>
      <c r="D2700" s="279" t="s">
        <v>6736</v>
      </c>
      <c r="E2700">
        <v>769436</v>
      </c>
      <c r="F2700" s="288">
        <v>49.235999999999983</v>
      </c>
      <c r="G2700" t="s">
        <v>76</v>
      </c>
      <c r="H2700" s="289" t="s">
        <v>13445</v>
      </c>
      <c r="I2700" s="289" t="s">
        <v>13412</v>
      </c>
      <c r="J2700" s="289" t="s">
        <v>13422</v>
      </c>
      <c r="K2700" s="281">
        <v>-0.12238404647499999</v>
      </c>
      <c r="L2700" s="279" t="s">
        <v>278</v>
      </c>
    </row>
    <row r="2701" spans="1:12" x14ac:dyDescent="0.25">
      <c r="A2701" s="279" t="s">
        <v>274</v>
      </c>
      <c r="B2701" s="279" t="s">
        <v>273</v>
      </c>
      <c r="C2701" s="279" t="s">
        <v>273</v>
      </c>
      <c r="D2701" s="279" t="s">
        <v>6746</v>
      </c>
      <c r="E2701">
        <v>732923</v>
      </c>
      <c r="F2701" s="288">
        <v>49.235999999999983</v>
      </c>
      <c r="G2701" t="s">
        <v>76</v>
      </c>
      <c r="H2701" s="289" t="s">
        <v>13445</v>
      </c>
      <c r="I2701" s="289" t="s">
        <v>13412</v>
      </c>
      <c r="J2701" s="289" t="s">
        <v>13416</v>
      </c>
      <c r="K2701" s="281">
        <v>-7.5895724328699996E-2</v>
      </c>
      <c r="L2701" s="279" t="s">
        <v>278</v>
      </c>
    </row>
    <row r="2702" spans="1:12" x14ac:dyDescent="0.25">
      <c r="A2702" s="279" t="s">
        <v>274</v>
      </c>
      <c r="B2702" s="279" t="s">
        <v>273</v>
      </c>
      <c r="C2702" s="279" t="s">
        <v>273</v>
      </c>
      <c r="D2702" s="279" t="s">
        <v>6751</v>
      </c>
      <c r="E2702">
        <v>747939</v>
      </c>
      <c r="F2702" s="288">
        <v>49.235999999999983</v>
      </c>
      <c r="G2702" t="s">
        <v>76</v>
      </c>
      <c r="H2702" s="289" t="s">
        <v>13445</v>
      </c>
      <c r="I2702" s="289" t="s">
        <v>13412</v>
      </c>
      <c r="J2702" s="289" t="s">
        <v>13417</v>
      </c>
      <c r="K2702" s="281">
        <v>-0.23254892870900001</v>
      </c>
      <c r="L2702" s="279" t="s">
        <v>278</v>
      </c>
    </row>
    <row r="2703" spans="1:12" x14ac:dyDescent="0.25">
      <c r="A2703" s="279" t="s">
        <v>274</v>
      </c>
      <c r="B2703" s="279" t="s">
        <v>273</v>
      </c>
      <c r="C2703" s="279" t="s">
        <v>273</v>
      </c>
      <c r="D2703" s="279" t="s">
        <v>6794</v>
      </c>
      <c r="E2703">
        <v>741825</v>
      </c>
      <c r="F2703" s="288">
        <v>49.235999999999983</v>
      </c>
      <c r="G2703" t="s">
        <v>76</v>
      </c>
      <c r="H2703" s="289" t="s">
        <v>13445</v>
      </c>
      <c r="I2703" s="289" t="s">
        <v>13415</v>
      </c>
      <c r="J2703" s="289" t="s">
        <v>13422</v>
      </c>
      <c r="K2703" s="281">
        <v>-0.165477755266</v>
      </c>
      <c r="L2703" s="279" t="s">
        <v>278</v>
      </c>
    </row>
    <row r="2704" spans="1:12" x14ac:dyDescent="0.25">
      <c r="A2704" s="279" t="s">
        <v>274</v>
      </c>
      <c r="B2704" s="279" t="s">
        <v>273</v>
      </c>
      <c r="C2704" s="279" t="s">
        <v>273</v>
      </c>
      <c r="D2704" s="279" t="s">
        <v>6796</v>
      </c>
      <c r="E2704">
        <v>647225</v>
      </c>
      <c r="F2704" s="288">
        <v>49.235999999999983</v>
      </c>
      <c r="G2704" t="s">
        <v>76</v>
      </c>
      <c r="H2704" s="289" t="s">
        <v>13445</v>
      </c>
      <c r="I2704" s="289" t="s">
        <v>13412</v>
      </c>
      <c r="J2704" s="289" t="s">
        <v>13416</v>
      </c>
      <c r="K2704" s="281">
        <v>-0.50290483948499998</v>
      </c>
      <c r="L2704" s="279" t="s">
        <v>278</v>
      </c>
    </row>
    <row r="2705" spans="1:12" x14ac:dyDescent="0.25">
      <c r="A2705" s="279" t="s">
        <v>274</v>
      </c>
      <c r="B2705" s="279" t="s">
        <v>273</v>
      </c>
      <c r="C2705" s="279" t="s">
        <v>273</v>
      </c>
      <c r="D2705" s="279" t="s">
        <v>6836</v>
      </c>
      <c r="E2705">
        <v>679666</v>
      </c>
      <c r="F2705" s="288">
        <v>49.235999999999983</v>
      </c>
      <c r="G2705" t="s">
        <v>76</v>
      </c>
      <c r="H2705" s="289" t="s">
        <v>13445</v>
      </c>
      <c r="I2705" s="289" t="s">
        <v>13412</v>
      </c>
      <c r="J2705" s="289" t="s">
        <v>13417</v>
      </c>
      <c r="K2705" s="281">
        <v>-0.438986099952</v>
      </c>
      <c r="L2705" s="279" t="s">
        <v>278</v>
      </c>
    </row>
    <row r="2706" spans="1:12" x14ac:dyDescent="0.25">
      <c r="A2706" s="279" t="s">
        <v>274</v>
      </c>
      <c r="B2706" s="279" t="s">
        <v>273</v>
      </c>
      <c r="C2706" s="279" t="s">
        <v>273</v>
      </c>
      <c r="D2706" s="279" t="s">
        <v>6900</v>
      </c>
      <c r="E2706">
        <v>747408</v>
      </c>
      <c r="F2706" s="288">
        <v>49.235999999999983</v>
      </c>
      <c r="G2706" t="s">
        <v>76</v>
      </c>
      <c r="H2706" s="289" t="s">
        <v>13434</v>
      </c>
      <c r="I2706" s="289" t="s">
        <v>13412</v>
      </c>
      <c r="J2706" s="289" t="s">
        <v>13417</v>
      </c>
      <c r="K2706" s="281">
        <v>0.44952186459499999</v>
      </c>
      <c r="L2706" s="279" t="s">
        <v>271</v>
      </c>
    </row>
    <row r="2707" spans="1:12" x14ac:dyDescent="0.25">
      <c r="A2707" s="279" t="s">
        <v>274</v>
      </c>
      <c r="B2707" s="279" t="s">
        <v>273</v>
      </c>
      <c r="C2707" s="279" t="s">
        <v>273</v>
      </c>
      <c r="D2707" s="279" t="s">
        <v>6901</v>
      </c>
      <c r="E2707">
        <v>788457</v>
      </c>
      <c r="F2707" s="288">
        <v>49.235999999999983</v>
      </c>
      <c r="G2707" t="s">
        <v>76</v>
      </c>
      <c r="H2707" s="289" t="s">
        <v>13445</v>
      </c>
      <c r="I2707" s="289" t="s">
        <v>13412</v>
      </c>
      <c r="J2707" s="289" t="s">
        <v>13417</v>
      </c>
      <c r="K2707" s="281">
        <v>-0.15812079619300001</v>
      </c>
      <c r="L2707" s="279" t="s">
        <v>278</v>
      </c>
    </row>
    <row r="2708" spans="1:12" x14ac:dyDescent="0.25">
      <c r="A2708" s="279" t="s">
        <v>274</v>
      </c>
      <c r="B2708" s="279" t="s">
        <v>273</v>
      </c>
      <c r="C2708" s="279" t="s">
        <v>273</v>
      </c>
      <c r="D2708" s="279" t="s">
        <v>7050</v>
      </c>
      <c r="E2708">
        <v>771457</v>
      </c>
      <c r="F2708" s="288">
        <v>49.235999999999983</v>
      </c>
      <c r="G2708" t="s">
        <v>76</v>
      </c>
      <c r="H2708" s="289" t="s">
        <v>13445</v>
      </c>
      <c r="I2708" s="289" t="s">
        <v>13412</v>
      </c>
      <c r="J2708" s="289" t="s">
        <v>13416</v>
      </c>
      <c r="K2708" s="281">
        <v>-1.3322189211799999E-2</v>
      </c>
      <c r="L2708" s="279" t="s">
        <v>278</v>
      </c>
    </row>
    <row r="2709" spans="1:12" x14ac:dyDescent="0.25">
      <c r="A2709" s="279" t="s">
        <v>274</v>
      </c>
      <c r="B2709" s="279" t="s">
        <v>273</v>
      </c>
      <c r="C2709" s="279" t="s">
        <v>273</v>
      </c>
      <c r="D2709" s="279" t="s">
        <v>7063</v>
      </c>
      <c r="E2709">
        <v>752622</v>
      </c>
      <c r="F2709" s="288">
        <v>49.235999999999983</v>
      </c>
      <c r="G2709" t="s">
        <v>76</v>
      </c>
      <c r="H2709" s="289" t="s">
        <v>13444</v>
      </c>
      <c r="I2709" s="289" t="s">
        <v>13412</v>
      </c>
      <c r="J2709" s="289" t="s">
        <v>13422</v>
      </c>
      <c r="K2709" s="281">
        <v>0.97693676103299998</v>
      </c>
      <c r="L2709" s="279" t="s">
        <v>293</v>
      </c>
    </row>
    <row r="2710" spans="1:12" x14ac:dyDescent="0.25">
      <c r="A2710" s="279" t="s">
        <v>274</v>
      </c>
      <c r="B2710" s="279" t="s">
        <v>273</v>
      </c>
      <c r="C2710" s="279" t="s">
        <v>273</v>
      </c>
      <c r="D2710" s="279" t="s">
        <v>7147</v>
      </c>
      <c r="E2710">
        <v>790320</v>
      </c>
      <c r="F2710" s="288">
        <v>49.235999999999983</v>
      </c>
      <c r="G2710" t="s">
        <v>77</v>
      </c>
      <c r="H2710" s="289" t="s">
        <v>13445</v>
      </c>
      <c r="I2710" s="289" t="s">
        <v>13412</v>
      </c>
      <c r="J2710" s="289" t="s">
        <v>13416</v>
      </c>
      <c r="K2710" s="281">
        <v>0.245374922424</v>
      </c>
      <c r="L2710" s="279" t="s">
        <v>271</v>
      </c>
    </row>
    <row r="2711" spans="1:12" x14ac:dyDescent="0.25">
      <c r="A2711" s="279" t="s">
        <v>274</v>
      </c>
      <c r="B2711" s="279" t="s">
        <v>273</v>
      </c>
      <c r="C2711" s="279" t="s">
        <v>273</v>
      </c>
      <c r="D2711" s="279" t="s">
        <v>7197</v>
      </c>
      <c r="E2711">
        <v>647322</v>
      </c>
      <c r="F2711" s="288">
        <v>49.235999999999983</v>
      </c>
      <c r="G2711" t="s">
        <v>77</v>
      </c>
      <c r="H2711" s="289" t="s">
        <v>13444</v>
      </c>
      <c r="I2711" s="289" t="s">
        <v>13412</v>
      </c>
      <c r="J2711" s="289" t="s">
        <v>13417</v>
      </c>
      <c r="K2711" s="281">
        <v>0.20249052765799999</v>
      </c>
      <c r="L2711" s="279" t="s">
        <v>271</v>
      </c>
    </row>
    <row r="2712" spans="1:12" x14ac:dyDescent="0.25">
      <c r="A2712" s="279" t="s">
        <v>274</v>
      </c>
      <c r="B2712" s="279" t="s">
        <v>273</v>
      </c>
      <c r="C2712" s="279" t="s">
        <v>273</v>
      </c>
      <c r="D2712" s="279" t="s">
        <v>7241</v>
      </c>
      <c r="E2712">
        <v>645362</v>
      </c>
      <c r="F2712" s="288">
        <v>49.235999999999983</v>
      </c>
      <c r="G2712" t="s">
        <v>76</v>
      </c>
      <c r="H2712" s="289" t="s">
        <v>13434</v>
      </c>
      <c r="I2712" s="289" t="s">
        <v>13412</v>
      </c>
      <c r="J2712" s="289" t="s">
        <v>13422</v>
      </c>
      <c r="K2712" s="281">
        <v>1.09411217761</v>
      </c>
      <c r="L2712" s="279" t="s">
        <v>335</v>
      </c>
    </row>
    <row r="2713" spans="1:12" x14ac:dyDescent="0.25">
      <c r="A2713" s="279" t="s">
        <v>274</v>
      </c>
      <c r="B2713" s="279" t="s">
        <v>273</v>
      </c>
      <c r="C2713" s="279" t="s">
        <v>273</v>
      </c>
      <c r="D2713" s="279" t="s">
        <v>7245</v>
      </c>
      <c r="E2713">
        <v>748331</v>
      </c>
      <c r="F2713" s="288">
        <v>49.235999999999983</v>
      </c>
      <c r="G2713" t="s">
        <v>77</v>
      </c>
      <c r="H2713" s="289" t="s">
        <v>13445</v>
      </c>
      <c r="I2713" s="289" t="s">
        <v>13412</v>
      </c>
      <c r="J2713" s="289" t="s">
        <v>13417</v>
      </c>
      <c r="K2713" s="281">
        <v>0.14546086271399999</v>
      </c>
      <c r="L2713" s="279" t="s">
        <v>271</v>
      </c>
    </row>
    <row r="2714" spans="1:12" x14ac:dyDescent="0.25">
      <c r="A2714" s="279" t="s">
        <v>274</v>
      </c>
      <c r="B2714" s="279" t="s">
        <v>273</v>
      </c>
      <c r="C2714" s="279" t="s">
        <v>273</v>
      </c>
      <c r="D2714" s="279" t="s">
        <v>7321</v>
      </c>
      <c r="E2714">
        <v>616044</v>
      </c>
      <c r="F2714" s="288">
        <v>49.235999999999983</v>
      </c>
      <c r="G2714" t="s">
        <v>77</v>
      </c>
      <c r="H2714" s="289" t="s">
        <v>13445</v>
      </c>
      <c r="I2714" s="289" t="s">
        <v>13412</v>
      </c>
      <c r="J2714" s="289" t="s">
        <v>13423</v>
      </c>
      <c r="K2714" s="281">
        <v>0.31089251952399999</v>
      </c>
      <c r="L2714" s="279" t="s">
        <v>271</v>
      </c>
    </row>
    <row r="2715" spans="1:12" x14ac:dyDescent="0.25">
      <c r="A2715" s="279" t="s">
        <v>274</v>
      </c>
      <c r="B2715" s="279" t="s">
        <v>273</v>
      </c>
      <c r="C2715" s="279" t="s">
        <v>273</v>
      </c>
      <c r="D2715" s="279" t="s">
        <v>7357</v>
      </c>
      <c r="E2715">
        <v>646971</v>
      </c>
      <c r="F2715" s="288">
        <v>49.235999999999983</v>
      </c>
      <c r="G2715" t="s">
        <v>77</v>
      </c>
      <c r="H2715" s="289" t="s">
        <v>13445</v>
      </c>
      <c r="I2715" s="289" t="s">
        <v>13412</v>
      </c>
      <c r="J2715" s="289" t="s">
        <v>13416</v>
      </c>
      <c r="K2715" s="281">
        <v>-0.28517052970399998</v>
      </c>
      <c r="L2715" s="279" t="s">
        <v>278</v>
      </c>
    </row>
    <row r="2716" spans="1:12" x14ac:dyDescent="0.25">
      <c r="A2716" s="279" t="s">
        <v>274</v>
      </c>
      <c r="B2716" s="279" t="s">
        <v>273</v>
      </c>
      <c r="C2716" s="279" t="s">
        <v>273</v>
      </c>
      <c r="D2716" s="279" t="s">
        <v>7436</v>
      </c>
      <c r="E2716">
        <v>647101</v>
      </c>
      <c r="F2716" s="288">
        <v>49.235999999999983</v>
      </c>
      <c r="G2716" t="s">
        <v>76</v>
      </c>
      <c r="H2716" s="289" t="s">
        <v>13445</v>
      </c>
      <c r="I2716" s="289" t="s">
        <v>13412</v>
      </c>
      <c r="J2716" s="289" t="s">
        <v>13416</v>
      </c>
      <c r="K2716" s="281">
        <v>-8.0392505401700003E-3</v>
      </c>
      <c r="L2716" s="279" t="s">
        <v>278</v>
      </c>
    </row>
    <row r="2717" spans="1:12" x14ac:dyDescent="0.25">
      <c r="A2717" s="279" t="s">
        <v>274</v>
      </c>
      <c r="B2717" s="279" t="s">
        <v>273</v>
      </c>
      <c r="C2717" s="279" t="s">
        <v>273</v>
      </c>
      <c r="D2717" s="279" t="s">
        <v>7437</v>
      </c>
      <c r="E2717">
        <v>649023</v>
      </c>
      <c r="F2717" s="288">
        <v>49.235999999999983</v>
      </c>
      <c r="G2717" t="s">
        <v>77</v>
      </c>
      <c r="H2717" s="289" t="s">
        <v>13444</v>
      </c>
      <c r="I2717" s="289" t="s">
        <v>13412</v>
      </c>
      <c r="J2717" s="289" t="s">
        <v>13423</v>
      </c>
      <c r="K2717" s="281">
        <v>0.71832144052799995</v>
      </c>
      <c r="L2717" s="279" t="s">
        <v>293</v>
      </c>
    </row>
    <row r="2718" spans="1:12" x14ac:dyDescent="0.25">
      <c r="A2718" s="279" t="s">
        <v>274</v>
      </c>
      <c r="B2718" s="279" t="s">
        <v>273</v>
      </c>
      <c r="C2718" s="279" t="s">
        <v>273</v>
      </c>
      <c r="D2718" s="279" t="s">
        <v>7460</v>
      </c>
      <c r="E2718">
        <v>647187</v>
      </c>
      <c r="F2718" s="288">
        <v>49.235999999999983</v>
      </c>
      <c r="G2718" t="s">
        <v>76</v>
      </c>
      <c r="H2718" s="289" t="s">
        <v>13445</v>
      </c>
      <c r="I2718" s="289" t="s">
        <v>13412</v>
      </c>
      <c r="J2718" s="289" t="s">
        <v>13416</v>
      </c>
      <c r="K2718" s="281">
        <v>-0.43423557592599998</v>
      </c>
      <c r="L2718" s="279" t="s">
        <v>278</v>
      </c>
    </row>
    <row r="2719" spans="1:12" x14ac:dyDescent="0.25">
      <c r="A2719" s="279" t="s">
        <v>274</v>
      </c>
      <c r="B2719" s="279" t="s">
        <v>273</v>
      </c>
      <c r="C2719" s="279" t="s">
        <v>273</v>
      </c>
      <c r="D2719" s="279" t="s">
        <v>7473</v>
      </c>
      <c r="E2719">
        <v>601934</v>
      </c>
      <c r="F2719" s="288">
        <v>49.235999999999983</v>
      </c>
      <c r="G2719" t="s">
        <v>76</v>
      </c>
      <c r="H2719" s="289" t="s">
        <v>13445</v>
      </c>
      <c r="I2719" s="289" t="s">
        <v>13412</v>
      </c>
      <c r="J2719" s="289" t="s">
        <v>13417</v>
      </c>
      <c r="K2719" s="281">
        <v>-0.474955387846</v>
      </c>
      <c r="L2719" s="279" t="s">
        <v>278</v>
      </c>
    </row>
    <row r="2720" spans="1:12" x14ac:dyDescent="0.25">
      <c r="A2720" s="279" t="s">
        <v>274</v>
      </c>
      <c r="B2720" s="279" t="s">
        <v>273</v>
      </c>
      <c r="C2720" s="279" t="s">
        <v>273</v>
      </c>
      <c r="D2720" s="279" t="s">
        <v>7491</v>
      </c>
      <c r="E2720">
        <v>620238</v>
      </c>
      <c r="F2720" s="288">
        <v>49.235999999999983</v>
      </c>
      <c r="G2720" t="s">
        <v>77</v>
      </c>
      <c r="H2720" s="289" t="s">
        <v>13445</v>
      </c>
      <c r="I2720" s="289" t="s">
        <v>13412</v>
      </c>
      <c r="J2720" s="289" t="s">
        <v>13423</v>
      </c>
      <c r="K2720" s="281">
        <v>1.08096969119</v>
      </c>
      <c r="L2720" s="279" t="s">
        <v>335</v>
      </c>
    </row>
    <row r="2721" spans="1:12" x14ac:dyDescent="0.25">
      <c r="A2721" s="279" t="s">
        <v>274</v>
      </c>
      <c r="B2721" s="279" t="s">
        <v>273</v>
      </c>
      <c r="C2721" s="279" t="s">
        <v>273</v>
      </c>
      <c r="D2721" s="279" t="s">
        <v>7582</v>
      </c>
      <c r="E2721">
        <v>702463</v>
      </c>
      <c r="F2721" s="288">
        <v>49.235999999999983</v>
      </c>
      <c r="G2721" t="s">
        <v>77</v>
      </c>
      <c r="H2721" s="289" t="s">
        <v>13444</v>
      </c>
      <c r="I2721" s="289" t="s">
        <v>13412</v>
      </c>
      <c r="J2721" s="289" t="s">
        <v>13423</v>
      </c>
      <c r="K2721" s="281">
        <v>0.97266354961099999</v>
      </c>
      <c r="L2721" s="279" t="s">
        <v>293</v>
      </c>
    </row>
    <row r="2722" spans="1:12" x14ac:dyDescent="0.25">
      <c r="A2722" s="279" t="s">
        <v>274</v>
      </c>
      <c r="B2722" s="279" t="s">
        <v>273</v>
      </c>
      <c r="C2722" s="279" t="s">
        <v>273</v>
      </c>
      <c r="D2722" s="279" t="s">
        <v>7611</v>
      </c>
      <c r="E2722">
        <v>683493</v>
      </c>
      <c r="F2722" s="288">
        <v>49.235999999999983</v>
      </c>
      <c r="G2722" t="s">
        <v>77</v>
      </c>
      <c r="H2722" s="289" t="s">
        <v>13445</v>
      </c>
      <c r="I2722" s="289" t="s">
        <v>13412</v>
      </c>
      <c r="J2722" s="289" t="s">
        <v>13423</v>
      </c>
      <c r="K2722" s="281">
        <v>0.58360949996300004</v>
      </c>
      <c r="L2722" s="279" t="s">
        <v>293</v>
      </c>
    </row>
    <row r="2723" spans="1:12" x14ac:dyDescent="0.25">
      <c r="A2723" s="279" t="s">
        <v>274</v>
      </c>
      <c r="B2723" s="279" t="s">
        <v>273</v>
      </c>
      <c r="C2723" s="279" t="s">
        <v>273</v>
      </c>
      <c r="D2723" s="279" t="s">
        <v>7618</v>
      </c>
      <c r="E2723">
        <v>697311</v>
      </c>
      <c r="F2723" s="288">
        <v>49.235999999999983</v>
      </c>
      <c r="G2723" t="s">
        <v>77</v>
      </c>
      <c r="H2723" s="289" t="s">
        <v>13444</v>
      </c>
      <c r="I2723" s="289" t="s">
        <v>13412</v>
      </c>
      <c r="J2723" s="289" t="s">
        <v>13417</v>
      </c>
      <c r="K2723" s="281">
        <v>0.42903254829699999</v>
      </c>
      <c r="L2723" s="279" t="s">
        <v>271</v>
      </c>
    </row>
    <row r="2724" spans="1:12" x14ac:dyDescent="0.25">
      <c r="A2724" s="279" t="s">
        <v>274</v>
      </c>
      <c r="B2724" s="279" t="s">
        <v>273</v>
      </c>
      <c r="C2724" s="279" t="s">
        <v>273</v>
      </c>
      <c r="D2724" s="279" t="s">
        <v>7694</v>
      </c>
      <c r="E2724">
        <v>707163</v>
      </c>
      <c r="F2724" s="288">
        <v>49.235999999999983</v>
      </c>
      <c r="G2724" t="s">
        <v>77</v>
      </c>
      <c r="H2724" s="289" t="s">
        <v>13445</v>
      </c>
      <c r="I2724" s="289" t="s">
        <v>13412</v>
      </c>
      <c r="J2724" s="289" t="s">
        <v>13417</v>
      </c>
      <c r="K2724" s="281">
        <v>6.7374202046699999E-2</v>
      </c>
      <c r="L2724" s="279" t="s">
        <v>271</v>
      </c>
    </row>
    <row r="2725" spans="1:12" x14ac:dyDescent="0.25">
      <c r="A2725" s="279" t="s">
        <v>274</v>
      </c>
      <c r="B2725" s="279" t="s">
        <v>273</v>
      </c>
      <c r="C2725" s="279" t="s">
        <v>273</v>
      </c>
      <c r="D2725" s="279" t="s">
        <v>7720</v>
      </c>
      <c r="E2725">
        <v>741639</v>
      </c>
      <c r="F2725" s="288">
        <v>49.235999999999983</v>
      </c>
      <c r="G2725" t="s">
        <v>77</v>
      </c>
      <c r="H2725" s="289" t="s">
        <v>13445</v>
      </c>
      <c r="I2725" s="289" t="s">
        <v>13412</v>
      </c>
      <c r="J2725" s="289" t="s">
        <v>13417</v>
      </c>
      <c r="K2725" s="281">
        <v>0.33579840271</v>
      </c>
      <c r="L2725" s="279" t="s">
        <v>271</v>
      </c>
    </row>
    <row r="2726" spans="1:12" x14ac:dyDescent="0.25">
      <c r="A2726" s="279" t="s">
        <v>274</v>
      </c>
      <c r="B2726" s="279" t="s">
        <v>273</v>
      </c>
      <c r="C2726" s="279" t="s">
        <v>273</v>
      </c>
      <c r="D2726" s="279" t="s">
        <v>7869</v>
      </c>
      <c r="E2726">
        <v>681725</v>
      </c>
      <c r="F2726" s="288">
        <v>49.235999999999983</v>
      </c>
      <c r="G2726" t="s">
        <v>76</v>
      </c>
      <c r="H2726" s="289" t="s">
        <v>13445</v>
      </c>
      <c r="I2726" s="289" t="s">
        <v>13412</v>
      </c>
      <c r="J2726" s="289" t="s">
        <v>13416</v>
      </c>
      <c r="K2726" s="281">
        <v>-0.12573735605899999</v>
      </c>
      <c r="L2726" s="279" t="s">
        <v>278</v>
      </c>
    </row>
    <row r="2727" spans="1:12" x14ac:dyDescent="0.25">
      <c r="A2727" s="279" t="s">
        <v>274</v>
      </c>
      <c r="B2727" s="279" t="s">
        <v>273</v>
      </c>
      <c r="C2727" s="279" t="s">
        <v>273</v>
      </c>
      <c r="D2727" s="279" t="s">
        <v>7884</v>
      </c>
      <c r="E2727">
        <v>754927</v>
      </c>
      <c r="F2727" s="288">
        <v>49.235999999999983</v>
      </c>
      <c r="G2727" t="s">
        <v>77</v>
      </c>
      <c r="H2727" s="289" t="s">
        <v>13445</v>
      </c>
      <c r="I2727" s="289" t="s">
        <v>13412</v>
      </c>
      <c r="J2727" s="289" t="s">
        <v>13422</v>
      </c>
      <c r="K2727" s="281">
        <v>-0.52704609894999999</v>
      </c>
      <c r="L2727" s="279" t="s">
        <v>278</v>
      </c>
    </row>
    <row r="2728" spans="1:12" x14ac:dyDescent="0.25">
      <c r="A2728" s="279" t="s">
        <v>274</v>
      </c>
      <c r="B2728" s="279" t="s">
        <v>273</v>
      </c>
      <c r="C2728" s="279" t="s">
        <v>273</v>
      </c>
      <c r="D2728" s="279" t="s">
        <v>7885</v>
      </c>
      <c r="E2728">
        <v>613878</v>
      </c>
      <c r="F2728" s="288">
        <v>49.235999999999983</v>
      </c>
      <c r="G2728" t="s">
        <v>76</v>
      </c>
      <c r="H2728" s="289" t="s">
        <v>13445</v>
      </c>
      <c r="I2728" s="289" t="s">
        <v>13412</v>
      </c>
      <c r="J2728" s="289" t="s">
        <v>13416</v>
      </c>
      <c r="K2728" s="281">
        <v>-0.43487508491999999</v>
      </c>
      <c r="L2728" s="279" t="s">
        <v>278</v>
      </c>
    </row>
    <row r="2729" spans="1:12" x14ac:dyDescent="0.25">
      <c r="A2729" s="279" t="s">
        <v>274</v>
      </c>
      <c r="B2729" s="279" t="s">
        <v>273</v>
      </c>
      <c r="C2729" s="279" t="s">
        <v>273</v>
      </c>
      <c r="D2729" s="279" t="s">
        <v>7886</v>
      </c>
      <c r="E2729">
        <v>707198</v>
      </c>
      <c r="F2729" s="288">
        <v>49.235999999999983</v>
      </c>
      <c r="G2729" t="s">
        <v>77</v>
      </c>
      <c r="H2729" s="289" t="s">
        <v>13445</v>
      </c>
      <c r="I2729" s="289" t="s">
        <v>13412</v>
      </c>
      <c r="J2729" s="289" t="s">
        <v>13417</v>
      </c>
      <c r="K2729" s="281">
        <v>-0.57334840105200002</v>
      </c>
      <c r="L2729" s="279" t="s">
        <v>278</v>
      </c>
    </row>
    <row r="2730" spans="1:12" x14ac:dyDescent="0.25">
      <c r="A2730" s="279" t="s">
        <v>274</v>
      </c>
      <c r="B2730" s="279" t="s">
        <v>273</v>
      </c>
      <c r="C2730" s="279" t="s">
        <v>273</v>
      </c>
      <c r="D2730" s="279" t="s">
        <v>7949</v>
      </c>
      <c r="E2730">
        <v>751081</v>
      </c>
      <c r="F2730" s="288">
        <v>49.235999999999983</v>
      </c>
      <c r="G2730" t="s">
        <v>77</v>
      </c>
      <c r="H2730" s="289" t="s">
        <v>13445</v>
      </c>
      <c r="I2730" s="289" t="s">
        <v>13412</v>
      </c>
      <c r="J2730" s="289" t="s">
        <v>13416</v>
      </c>
      <c r="K2730" s="281">
        <v>-0.67871532194999995</v>
      </c>
      <c r="L2730" s="279" t="s">
        <v>278</v>
      </c>
    </row>
    <row r="2731" spans="1:12" x14ac:dyDescent="0.25">
      <c r="A2731" s="279" t="s">
        <v>274</v>
      </c>
      <c r="B2731" s="279" t="s">
        <v>273</v>
      </c>
      <c r="C2731" s="279" t="s">
        <v>273</v>
      </c>
      <c r="D2731" s="279" t="s">
        <v>7950</v>
      </c>
      <c r="E2731">
        <v>734292</v>
      </c>
      <c r="F2731" s="288">
        <v>49.235999999999983</v>
      </c>
      <c r="G2731" t="s">
        <v>76</v>
      </c>
      <c r="H2731" s="289" t="s">
        <v>13445</v>
      </c>
      <c r="I2731" s="289" t="s">
        <v>13412</v>
      </c>
      <c r="J2731" s="289" t="s">
        <v>13417</v>
      </c>
      <c r="K2731" s="281">
        <v>-0.67161946491000002</v>
      </c>
      <c r="L2731" s="279" t="s">
        <v>278</v>
      </c>
    </row>
    <row r="2732" spans="1:12" x14ac:dyDescent="0.25">
      <c r="A2732" s="279" t="s">
        <v>274</v>
      </c>
      <c r="B2732" s="279" t="s">
        <v>273</v>
      </c>
      <c r="C2732" s="279" t="s">
        <v>273</v>
      </c>
      <c r="D2732" s="279" t="s">
        <v>7955</v>
      </c>
      <c r="E2732">
        <v>702471</v>
      </c>
      <c r="F2732" s="288">
        <v>49.235999999999983</v>
      </c>
      <c r="G2732" t="s">
        <v>77</v>
      </c>
      <c r="H2732" s="289" t="s">
        <v>13445</v>
      </c>
      <c r="I2732" s="289" t="s">
        <v>13412</v>
      </c>
      <c r="J2732" s="289" t="s">
        <v>13423</v>
      </c>
      <c r="K2732" s="281">
        <v>0.79554615311900001</v>
      </c>
      <c r="L2732" s="279" t="s">
        <v>293</v>
      </c>
    </row>
    <row r="2733" spans="1:12" x14ac:dyDescent="0.25">
      <c r="A2733" s="279" t="s">
        <v>274</v>
      </c>
      <c r="B2733" s="279" t="s">
        <v>273</v>
      </c>
      <c r="C2733" s="279" t="s">
        <v>273</v>
      </c>
      <c r="D2733" s="279" t="s">
        <v>7964</v>
      </c>
      <c r="E2733">
        <v>626252</v>
      </c>
      <c r="F2733" s="288">
        <v>49.235999999999983</v>
      </c>
      <c r="G2733" t="s">
        <v>77</v>
      </c>
      <c r="H2733" s="289" t="s">
        <v>13445</v>
      </c>
      <c r="I2733" s="289" t="s">
        <v>13412</v>
      </c>
      <c r="J2733" s="289" t="s">
        <v>13423</v>
      </c>
      <c r="K2733" s="281">
        <v>0.30069714974099998</v>
      </c>
      <c r="L2733" s="279" t="s">
        <v>271</v>
      </c>
    </row>
    <row r="2734" spans="1:12" x14ac:dyDescent="0.25">
      <c r="A2734" s="279" t="s">
        <v>274</v>
      </c>
      <c r="B2734" s="279" t="s">
        <v>273</v>
      </c>
      <c r="C2734" s="279" t="s">
        <v>273</v>
      </c>
      <c r="D2734" s="279" t="s">
        <v>8196</v>
      </c>
      <c r="E2734">
        <v>669831</v>
      </c>
      <c r="F2734" s="288">
        <v>49.235999999999983</v>
      </c>
      <c r="G2734" t="s">
        <v>77</v>
      </c>
      <c r="H2734" s="289" t="s">
        <v>13445</v>
      </c>
      <c r="I2734" s="289" t="s">
        <v>13412</v>
      </c>
      <c r="J2734" s="289" t="s">
        <v>13422</v>
      </c>
      <c r="K2734" s="281">
        <v>0.47539106587000002</v>
      </c>
      <c r="L2734" s="279" t="s">
        <v>271</v>
      </c>
    </row>
    <row r="2735" spans="1:12" x14ac:dyDescent="0.25">
      <c r="A2735" s="279" t="s">
        <v>274</v>
      </c>
      <c r="B2735" s="279" t="s">
        <v>273</v>
      </c>
      <c r="C2735" s="279" t="s">
        <v>273</v>
      </c>
      <c r="D2735" s="279" t="s">
        <v>8502</v>
      </c>
      <c r="E2735">
        <v>788082</v>
      </c>
      <c r="F2735" s="288">
        <v>49.235999999999983</v>
      </c>
      <c r="G2735" t="s">
        <v>77</v>
      </c>
      <c r="H2735" s="289" t="s">
        <v>13445</v>
      </c>
      <c r="I2735" s="289" t="s">
        <v>13414</v>
      </c>
      <c r="J2735" s="289" t="s">
        <v>13417</v>
      </c>
      <c r="K2735" s="281">
        <v>-0.105722806642</v>
      </c>
      <c r="L2735" s="279" t="s">
        <v>278</v>
      </c>
    </row>
    <row r="2736" spans="1:12" x14ac:dyDescent="0.25">
      <c r="A2736" s="279" t="s">
        <v>274</v>
      </c>
      <c r="B2736" s="279" t="s">
        <v>273</v>
      </c>
      <c r="C2736" s="279" t="s">
        <v>273</v>
      </c>
      <c r="D2736" s="279" t="s">
        <v>8764</v>
      </c>
      <c r="E2736">
        <v>757586</v>
      </c>
      <c r="F2736" s="288">
        <v>49.235999999999983</v>
      </c>
      <c r="G2736" t="s">
        <v>77</v>
      </c>
      <c r="H2736" s="289" t="s">
        <v>13445</v>
      </c>
      <c r="I2736" s="289" t="s">
        <v>13412</v>
      </c>
      <c r="J2736" s="289" t="s">
        <v>13416</v>
      </c>
      <c r="K2736" s="281">
        <v>-0.42057554143499998</v>
      </c>
      <c r="L2736" s="279" t="s">
        <v>278</v>
      </c>
    </row>
    <row r="2737" spans="1:12" x14ac:dyDescent="0.25">
      <c r="A2737" s="279" t="s">
        <v>274</v>
      </c>
      <c r="B2737" s="279" t="s">
        <v>273</v>
      </c>
      <c r="C2737" s="279" t="s">
        <v>273</v>
      </c>
      <c r="D2737" s="279" t="s">
        <v>8820</v>
      </c>
      <c r="E2737">
        <v>755761</v>
      </c>
      <c r="F2737" s="288">
        <v>49.235999999999983</v>
      </c>
      <c r="G2737" t="s">
        <v>77</v>
      </c>
      <c r="H2737" s="289" t="s">
        <v>13444</v>
      </c>
      <c r="I2737" s="289" t="s">
        <v>13412</v>
      </c>
      <c r="J2737" s="289" t="s">
        <v>13423</v>
      </c>
      <c r="K2737" s="281">
        <v>-9.5879161705499996E-2</v>
      </c>
      <c r="L2737" s="279" t="s">
        <v>278</v>
      </c>
    </row>
    <row r="2738" spans="1:12" x14ac:dyDescent="0.25">
      <c r="A2738" s="279" t="s">
        <v>274</v>
      </c>
      <c r="B2738" s="279" t="s">
        <v>273</v>
      </c>
      <c r="C2738" s="279" t="s">
        <v>273</v>
      </c>
      <c r="D2738" s="279" t="s">
        <v>8840</v>
      </c>
      <c r="E2738">
        <v>736473</v>
      </c>
      <c r="F2738" s="288">
        <v>49.235999999999983</v>
      </c>
      <c r="G2738" t="s">
        <v>76</v>
      </c>
      <c r="H2738" s="289" t="s">
        <v>13445</v>
      </c>
      <c r="I2738" s="289" t="s">
        <v>13412</v>
      </c>
      <c r="J2738" s="289" t="s">
        <v>13417</v>
      </c>
      <c r="K2738" s="281">
        <v>-0.13488048818500001</v>
      </c>
      <c r="L2738" s="279" t="s">
        <v>278</v>
      </c>
    </row>
    <row r="2739" spans="1:12" x14ac:dyDescent="0.25">
      <c r="A2739" s="279" t="s">
        <v>274</v>
      </c>
      <c r="B2739" s="279" t="s">
        <v>273</v>
      </c>
      <c r="C2739" s="279" t="s">
        <v>273</v>
      </c>
      <c r="D2739" s="279" t="s">
        <v>8856</v>
      </c>
      <c r="E2739">
        <v>651800</v>
      </c>
      <c r="F2739" s="288">
        <v>49.235999999999983</v>
      </c>
      <c r="G2739" t="s">
        <v>77</v>
      </c>
      <c r="H2739" s="289" t="s">
        <v>13445</v>
      </c>
      <c r="I2739" s="289" t="s">
        <v>13412</v>
      </c>
      <c r="J2739" s="289" t="s">
        <v>13422</v>
      </c>
      <c r="K2739" s="281">
        <v>0.51863597636900005</v>
      </c>
      <c r="L2739" s="279" t="s">
        <v>293</v>
      </c>
    </row>
    <row r="2740" spans="1:12" x14ac:dyDescent="0.25">
      <c r="A2740" s="279" t="s">
        <v>274</v>
      </c>
      <c r="B2740" s="279" t="s">
        <v>273</v>
      </c>
      <c r="C2740" s="279" t="s">
        <v>273</v>
      </c>
      <c r="D2740" s="279" t="s">
        <v>8927</v>
      </c>
      <c r="E2740">
        <v>782157</v>
      </c>
      <c r="F2740" s="288">
        <v>49.235999999999983</v>
      </c>
      <c r="G2740" t="s">
        <v>76</v>
      </c>
      <c r="H2740" s="289" t="s">
        <v>13445</v>
      </c>
      <c r="I2740" s="289" t="s">
        <v>13412</v>
      </c>
      <c r="J2740" s="289" t="s">
        <v>13417</v>
      </c>
      <c r="K2740" s="281">
        <v>-0.60665839814900002</v>
      </c>
      <c r="L2740" s="279" t="s">
        <v>278</v>
      </c>
    </row>
    <row r="2741" spans="1:12" x14ac:dyDescent="0.25">
      <c r="A2741" s="279" t="s">
        <v>274</v>
      </c>
      <c r="B2741" s="279" t="s">
        <v>273</v>
      </c>
      <c r="C2741" s="279" t="s">
        <v>273</v>
      </c>
      <c r="D2741" s="279" t="s">
        <v>8958</v>
      </c>
      <c r="E2741">
        <v>789674</v>
      </c>
      <c r="F2741" s="288">
        <v>49.235999999999983</v>
      </c>
      <c r="G2741" t="s">
        <v>76</v>
      </c>
      <c r="H2741" s="289" t="s">
        <v>13445</v>
      </c>
      <c r="I2741" s="289" t="s">
        <v>13412</v>
      </c>
      <c r="J2741" s="289" t="s">
        <v>13417</v>
      </c>
      <c r="K2741" s="281">
        <v>0.445562254632</v>
      </c>
      <c r="L2741" s="279" t="s">
        <v>271</v>
      </c>
    </row>
    <row r="2742" spans="1:12" x14ac:dyDescent="0.25">
      <c r="A2742" s="279" t="s">
        <v>274</v>
      </c>
      <c r="B2742" s="279" t="s">
        <v>273</v>
      </c>
      <c r="C2742" s="279" t="s">
        <v>273</v>
      </c>
      <c r="D2742" s="279" t="s">
        <v>9023</v>
      </c>
      <c r="E2742">
        <v>669849</v>
      </c>
      <c r="F2742" s="288">
        <v>49.235999999999983</v>
      </c>
      <c r="G2742" t="s">
        <v>77</v>
      </c>
      <c r="H2742" s="289" t="s">
        <v>13445</v>
      </c>
      <c r="I2742" s="289" t="s">
        <v>13412</v>
      </c>
      <c r="J2742" s="289" t="s">
        <v>13417</v>
      </c>
      <c r="K2742" s="281">
        <v>0.22783900540499999</v>
      </c>
      <c r="L2742" s="279" t="s">
        <v>271</v>
      </c>
    </row>
    <row r="2743" spans="1:12" x14ac:dyDescent="0.25">
      <c r="A2743" s="279" t="s">
        <v>274</v>
      </c>
      <c r="B2743" s="279" t="s">
        <v>273</v>
      </c>
      <c r="C2743" s="279" t="s">
        <v>273</v>
      </c>
      <c r="D2743" s="279" t="s">
        <v>9142</v>
      </c>
      <c r="E2743">
        <v>750913</v>
      </c>
      <c r="F2743" s="288">
        <v>49.235999999999983</v>
      </c>
      <c r="G2743" t="s">
        <v>76</v>
      </c>
      <c r="H2743" s="289" t="s">
        <v>13445</v>
      </c>
      <c r="I2743" s="289" t="s">
        <v>13412</v>
      </c>
      <c r="J2743" s="289" t="s">
        <v>13417</v>
      </c>
      <c r="K2743" s="281">
        <v>-0.63129225502099995</v>
      </c>
      <c r="L2743" s="279" t="s">
        <v>278</v>
      </c>
    </row>
    <row r="2744" spans="1:12" x14ac:dyDescent="0.25">
      <c r="A2744" s="279" t="s">
        <v>274</v>
      </c>
      <c r="B2744" s="279" t="s">
        <v>273</v>
      </c>
      <c r="C2744" s="279" t="s">
        <v>273</v>
      </c>
      <c r="D2744" s="279" t="s">
        <v>9211</v>
      </c>
      <c r="E2744">
        <v>639923</v>
      </c>
      <c r="F2744" s="288">
        <v>49.235999999999983</v>
      </c>
      <c r="G2744" t="s">
        <v>77</v>
      </c>
      <c r="H2744" s="289" t="s">
        <v>13445</v>
      </c>
      <c r="I2744" s="289" t="s">
        <v>13412</v>
      </c>
      <c r="J2744" s="289" t="s">
        <v>13417</v>
      </c>
      <c r="K2744" s="281">
        <v>-0.30903845559999998</v>
      </c>
      <c r="L2744" s="279" t="s">
        <v>278</v>
      </c>
    </row>
    <row r="2745" spans="1:12" x14ac:dyDescent="0.25">
      <c r="A2745" s="279" t="s">
        <v>274</v>
      </c>
      <c r="B2745" s="279" t="s">
        <v>273</v>
      </c>
      <c r="C2745" s="279" t="s">
        <v>273</v>
      </c>
      <c r="D2745" s="279" t="s">
        <v>9278</v>
      </c>
      <c r="E2745">
        <v>693073</v>
      </c>
      <c r="F2745" s="288">
        <v>49.235999999999983</v>
      </c>
      <c r="G2745" t="s">
        <v>76</v>
      </c>
      <c r="H2745" s="289" t="s">
        <v>13445</v>
      </c>
      <c r="I2745" s="289" t="s">
        <v>13412</v>
      </c>
      <c r="J2745" s="289" t="s">
        <v>13417</v>
      </c>
      <c r="K2745" s="281">
        <v>0.162789819616</v>
      </c>
      <c r="L2745" s="279" t="s">
        <v>271</v>
      </c>
    </row>
    <row r="2746" spans="1:12" x14ac:dyDescent="0.25">
      <c r="A2746" s="279" t="s">
        <v>274</v>
      </c>
      <c r="B2746" s="279" t="s">
        <v>273</v>
      </c>
      <c r="C2746" s="279" t="s">
        <v>273</v>
      </c>
      <c r="D2746" s="279" t="s">
        <v>9322</v>
      </c>
      <c r="E2746">
        <v>713091</v>
      </c>
      <c r="F2746" s="288">
        <v>49.235999999999983</v>
      </c>
      <c r="G2746" t="s">
        <v>76</v>
      </c>
      <c r="H2746" s="289" t="s">
        <v>13445</v>
      </c>
      <c r="I2746" s="289" t="s">
        <v>13412</v>
      </c>
      <c r="J2746" s="289" t="s">
        <v>13423</v>
      </c>
      <c r="K2746" s="281">
        <v>0.155733757448</v>
      </c>
      <c r="L2746" s="279" t="s">
        <v>271</v>
      </c>
    </row>
    <row r="2747" spans="1:12" x14ac:dyDescent="0.25">
      <c r="A2747" s="279" t="s">
        <v>274</v>
      </c>
      <c r="B2747" s="279" t="s">
        <v>273</v>
      </c>
      <c r="C2747" s="279" t="s">
        <v>273</v>
      </c>
      <c r="D2747" s="279" t="s">
        <v>9355</v>
      </c>
      <c r="E2747">
        <v>703397</v>
      </c>
      <c r="F2747" s="288">
        <v>49.235999999999983</v>
      </c>
      <c r="G2747" t="s">
        <v>77</v>
      </c>
      <c r="H2747" s="289" t="s">
        <v>13445</v>
      </c>
      <c r="I2747" s="289" t="s">
        <v>13412</v>
      </c>
      <c r="J2747" s="289" t="s">
        <v>13417</v>
      </c>
      <c r="K2747" s="281">
        <v>0.58798477361599999</v>
      </c>
      <c r="L2747" s="279" t="s">
        <v>293</v>
      </c>
    </row>
    <row r="2748" spans="1:12" x14ac:dyDescent="0.25">
      <c r="A2748" s="279" t="s">
        <v>274</v>
      </c>
      <c r="B2748" s="279" t="s">
        <v>273</v>
      </c>
      <c r="C2748" s="279" t="s">
        <v>273</v>
      </c>
      <c r="D2748" s="279" t="s">
        <v>9379</v>
      </c>
      <c r="E2748">
        <v>674150</v>
      </c>
      <c r="F2748" s="288">
        <v>49.235999999999983</v>
      </c>
      <c r="G2748" t="s">
        <v>76</v>
      </c>
      <c r="H2748" s="289" t="s">
        <v>13445</v>
      </c>
      <c r="I2748" s="289" t="s">
        <v>13412</v>
      </c>
      <c r="J2748" s="289" t="s">
        <v>13422</v>
      </c>
      <c r="K2748" s="281">
        <v>-7.3264260894999999E-3</v>
      </c>
      <c r="L2748" s="279" t="s">
        <v>278</v>
      </c>
    </row>
    <row r="2749" spans="1:12" x14ac:dyDescent="0.25">
      <c r="A2749" s="279" t="s">
        <v>274</v>
      </c>
      <c r="B2749" s="279" t="s">
        <v>273</v>
      </c>
      <c r="C2749" s="279" t="s">
        <v>273</v>
      </c>
      <c r="D2749" s="279" t="s">
        <v>9671</v>
      </c>
      <c r="E2749">
        <v>758981</v>
      </c>
      <c r="F2749" s="288">
        <v>49.235999999999983</v>
      </c>
      <c r="G2749" t="s">
        <v>77</v>
      </c>
      <c r="H2749" s="289" t="s">
        <v>13444</v>
      </c>
      <c r="I2749" s="289" t="s">
        <v>13412</v>
      </c>
      <c r="J2749" s="289" t="s">
        <v>13422</v>
      </c>
      <c r="K2749" s="281">
        <v>0.62307927745199998</v>
      </c>
      <c r="L2749" s="279" t="s">
        <v>293</v>
      </c>
    </row>
    <row r="2750" spans="1:12" x14ac:dyDescent="0.25">
      <c r="A2750" s="279" t="s">
        <v>274</v>
      </c>
      <c r="B2750" s="279" t="s">
        <v>273</v>
      </c>
      <c r="C2750" s="279" t="s">
        <v>273</v>
      </c>
      <c r="D2750" s="279" t="s">
        <v>9701</v>
      </c>
      <c r="E2750">
        <v>651541</v>
      </c>
      <c r="F2750" s="288">
        <v>49.235999999999983</v>
      </c>
      <c r="G2750" t="s">
        <v>76</v>
      </c>
      <c r="H2750" s="289" t="s">
        <v>13434</v>
      </c>
      <c r="I2750" s="289" t="s">
        <v>13412</v>
      </c>
      <c r="J2750" s="289" t="s">
        <v>13417</v>
      </c>
      <c r="K2750" s="281">
        <v>0.97509541943900002</v>
      </c>
      <c r="L2750" s="279" t="s">
        <v>293</v>
      </c>
    </row>
    <row r="2751" spans="1:12" x14ac:dyDescent="0.25">
      <c r="A2751" s="279" t="s">
        <v>274</v>
      </c>
      <c r="B2751" s="279" t="s">
        <v>273</v>
      </c>
      <c r="C2751" s="279" t="s">
        <v>273</v>
      </c>
      <c r="D2751" s="279" t="s">
        <v>9770</v>
      </c>
      <c r="E2751">
        <v>773654</v>
      </c>
      <c r="F2751" s="288">
        <v>49.235999999999983</v>
      </c>
      <c r="G2751" t="s">
        <v>77</v>
      </c>
      <c r="H2751" s="289" t="s">
        <v>13445</v>
      </c>
      <c r="I2751" s="289" t="s">
        <v>13412</v>
      </c>
      <c r="J2751" s="289" t="s">
        <v>13422</v>
      </c>
      <c r="K2751" s="281">
        <v>0.30664991318399998</v>
      </c>
      <c r="L2751" s="279" t="s">
        <v>271</v>
      </c>
    </row>
    <row r="2752" spans="1:12" x14ac:dyDescent="0.25">
      <c r="A2752" s="279" t="s">
        <v>274</v>
      </c>
      <c r="B2752" s="279" t="s">
        <v>273</v>
      </c>
      <c r="C2752" s="279" t="s">
        <v>273</v>
      </c>
      <c r="D2752" s="279" t="s">
        <v>9789</v>
      </c>
      <c r="E2752">
        <v>674168</v>
      </c>
      <c r="F2752" s="288">
        <v>49.235999999999983</v>
      </c>
      <c r="G2752" t="s">
        <v>76</v>
      </c>
      <c r="H2752" s="289" t="s">
        <v>13445</v>
      </c>
      <c r="I2752" s="289" t="s">
        <v>13412</v>
      </c>
      <c r="J2752" s="289" t="s">
        <v>13416</v>
      </c>
      <c r="K2752" s="281">
        <v>0.27653047605100001</v>
      </c>
      <c r="L2752" s="279" t="s">
        <v>271</v>
      </c>
    </row>
    <row r="2753" spans="1:12" x14ac:dyDescent="0.25">
      <c r="A2753" s="279" t="s">
        <v>274</v>
      </c>
      <c r="B2753" s="279" t="s">
        <v>273</v>
      </c>
      <c r="C2753" s="279" t="s">
        <v>273</v>
      </c>
      <c r="D2753" s="279" t="s">
        <v>9838</v>
      </c>
      <c r="E2753">
        <v>787418</v>
      </c>
      <c r="F2753" s="288">
        <v>49.235999999999983</v>
      </c>
      <c r="G2753" t="s">
        <v>77</v>
      </c>
      <c r="H2753" s="289" t="s">
        <v>13444</v>
      </c>
      <c r="I2753" s="289" t="s">
        <v>13412</v>
      </c>
      <c r="J2753" s="289" t="s">
        <v>13422</v>
      </c>
      <c r="K2753" s="281">
        <v>0.49643140826299997</v>
      </c>
      <c r="L2753" s="279" t="s">
        <v>271</v>
      </c>
    </row>
    <row r="2754" spans="1:12" x14ac:dyDescent="0.25">
      <c r="A2754" s="279" t="s">
        <v>274</v>
      </c>
      <c r="B2754" s="279" t="s">
        <v>273</v>
      </c>
      <c r="C2754" s="279" t="s">
        <v>273</v>
      </c>
      <c r="D2754" s="279" t="s">
        <v>9853</v>
      </c>
      <c r="E2754">
        <v>624012</v>
      </c>
      <c r="F2754" s="288">
        <v>49.235999999999983</v>
      </c>
      <c r="G2754" t="s">
        <v>76</v>
      </c>
      <c r="H2754" s="289" t="s">
        <v>13444</v>
      </c>
      <c r="I2754" s="289" t="s">
        <v>13412</v>
      </c>
      <c r="J2754" s="289" t="s">
        <v>13417</v>
      </c>
      <c r="K2754" s="281">
        <v>0.284110794178</v>
      </c>
      <c r="L2754" s="279" t="s">
        <v>271</v>
      </c>
    </row>
    <row r="2755" spans="1:12" x14ac:dyDescent="0.25">
      <c r="A2755" s="279" t="s">
        <v>274</v>
      </c>
      <c r="B2755" s="279" t="s">
        <v>273</v>
      </c>
      <c r="C2755" s="279" t="s">
        <v>273</v>
      </c>
      <c r="D2755" s="279" t="s">
        <v>9868</v>
      </c>
      <c r="E2755">
        <v>683485</v>
      </c>
      <c r="F2755" s="288">
        <v>49.235999999999983</v>
      </c>
      <c r="G2755" t="s">
        <v>77</v>
      </c>
      <c r="H2755" s="289" t="s">
        <v>13445</v>
      </c>
      <c r="I2755" s="289" t="s">
        <v>13412</v>
      </c>
      <c r="J2755" s="289" t="s">
        <v>13423</v>
      </c>
      <c r="K2755" s="281">
        <v>0.79435924287600002</v>
      </c>
      <c r="L2755" s="279" t="s">
        <v>293</v>
      </c>
    </row>
    <row r="2756" spans="1:12" x14ac:dyDescent="0.25">
      <c r="A2756" s="279" t="s">
        <v>274</v>
      </c>
      <c r="B2756" s="279" t="s">
        <v>273</v>
      </c>
      <c r="C2756" s="279" t="s">
        <v>273</v>
      </c>
      <c r="D2756" s="279" t="s">
        <v>9883</v>
      </c>
      <c r="E2756">
        <v>797421</v>
      </c>
      <c r="F2756" s="288">
        <v>49.235999999999983</v>
      </c>
      <c r="G2756" t="s">
        <v>76</v>
      </c>
      <c r="H2756" s="289" t="s">
        <v>13444</v>
      </c>
      <c r="I2756" s="289" t="s">
        <v>13412</v>
      </c>
      <c r="J2756" s="289" t="s">
        <v>13422</v>
      </c>
      <c r="K2756" s="281">
        <v>0.97315041007500003</v>
      </c>
      <c r="L2756" s="279" t="s">
        <v>293</v>
      </c>
    </row>
    <row r="2757" spans="1:12" x14ac:dyDescent="0.25">
      <c r="A2757" s="279" t="s">
        <v>274</v>
      </c>
      <c r="B2757" s="279" t="s">
        <v>273</v>
      </c>
      <c r="C2757" s="279" t="s">
        <v>273</v>
      </c>
      <c r="D2757" s="279" t="s">
        <v>9941</v>
      </c>
      <c r="E2757">
        <v>620629</v>
      </c>
      <c r="F2757" s="288">
        <v>49.235999999999983</v>
      </c>
      <c r="G2757" t="s">
        <v>76</v>
      </c>
      <c r="H2757" s="289" t="s">
        <v>13445</v>
      </c>
      <c r="I2757" s="289" t="s">
        <v>13412</v>
      </c>
      <c r="J2757" s="289" t="s">
        <v>13417</v>
      </c>
      <c r="K2757" s="281">
        <v>-0.69686489287599995</v>
      </c>
      <c r="L2757" s="279" t="s">
        <v>278</v>
      </c>
    </row>
    <row r="2758" spans="1:12" x14ac:dyDescent="0.25">
      <c r="A2758" s="279" t="s">
        <v>274</v>
      </c>
      <c r="B2758" s="279" t="s">
        <v>273</v>
      </c>
      <c r="C2758" s="279" t="s">
        <v>273</v>
      </c>
      <c r="D2758" s="279" t="s">
        <v>10103</v>
      </c>
      <c r="E2758">
        <v>750930</v>
      </c>
      <c r="F2758" s="288">
        <v>49.235999999999983</v>
      </c>
      <c r="G2758" t="s">
        <v>77</v>
      </c>
      <c r="H2758" s="289" t="s">
        <v>13445</v>
      </c>
      <c r="I2758" s="289" t="s">
        <v>13412</v>
      </c>
      <c r="J2758" s="289" t="s">
        <v>13422</v>
      </c>
      <c r="K2758" s="281">
        <v>-0.53068590065400001</v>
      </c>
      <c r="L2758" s="279" t="s">
        <v>278</v>
      </c>
    </row>
    <row r="2759" spans="1:12" x14ac:dyDescent="0.25">
      <c r="A2759" s="279" t="s">
        <v>274</v>
      </c>
      <c r="B2759" s="279" t="s">
        <v>273</v>
      </c>
      <c r="C2759" s="279" t="s">
        <v>273</v>
      </c>
      <c r="D2759" s="279" t="s">
        <v>10200</v>
      </c>
      <c r="E2759">
        <v>793957</v>
      </c>
      <c r="F2759" s="288">
        <v>49.235999999999983</v>
      </c>
      <c r="G2759" t="s">
        <v>76</v>
      </c>
      <c r="H2759" s="289" t="s">
        <v>13445</v>
      </c>
      <c r="I2759" s="289" t="s">
        <v>13412</v>
      </c>
      <c r="J2759" s="289" t="s">
        <v>13422</v>
      </c>
      <c r="K2759" s="281">
        <v>6.0239031469199997E-2</v>
      </c>
      <c r="L2759" s="279" t="s">
        <v>271</v>
      </c>
    </row>
    <row r="2760" spans="1:12" x14ac:dyDescent="0.25">
      <c r="A2760" s="279" t="s">
        <v>274</v>
      </c>
      <c r="B2760" s="279" t="s">
        <v>273</v>
      </c>
      <c r="C2760" s="279" t="s">
        <v>273</v>
      </c>
      <c r="D2760" s="279" t="s">
        <v>10272</v>
      </c>
      <c r="E2760">
        <v>686417</v>
      </c>
      <c r="F2760" s="288">
        <v>49.235999999999983</v>
      </c>
      <c r="G2760" t="s">
        <v>76</v>
      </c>
      <c r="H2760" s="289" t="s">
        <v>13445</v>
      </c>
      <c r="I2760" s="289" t="s">
        <v>13412</v>
      </c>
      <c r="J2760" s="289" t="s">
        <v>13417</v>
      </c>
      <c r="K2760" s="281">
        <v>-0.251201518141</v>
      </c>
      <c r="L2760" s="279" t="s">
        <v>278</v>
      </c>
    </row>
    <row r="2761" spans="1:12" x14ac:dyDescent="0.25">
      <c r="A2761" s="279" t="s">
        <v>274</v>
      </c>
      <c r="B2761" s="279" t="s">
        <v>273</v>
      </c>
      <c r="C2761" s="279" t="s">
        <v>273</v>
      </c>
      <c r="D2761" s="279" t="s">
        <v>10378</v>
      </c>
      <c r="E2761">
        <v>660167</v>
      </c>
      <c r="F2761" s="288">
        <v>49.235999999999983</v>
      </c>
      <c r="G2761" t="s">
        <v>77</v>
      </c>
      <c r="H2761" s="289" t="s">
        <v>13444</v>
      </c>
      <c r="I2761" s="289" t="s">
        <v>13412</v>
      </c>
      <c r="J2761" s="289" t="s">
        <v>13422</v>
      </c>
      <c r="K2761" s="281">
        <v>0.34919326703699999</v>
      </c>
      <c r="L2761" s="279" t="s">
        <v>271</v>
      </c>
    </row>
    <row r="2762" spans="1:12" x14ac:dyDescent="0.25">
      <c r="A2762" s="279" t="s">
        <v>274</v>
      </c>
      <c r="B2762" s="279" t="s">
        <v>273</v>
      </c>
      <c r="C2762" s="279" t="s">
        <v>273</v>
      </c>
      <c r="D2762" s="279" t="s">
        <v>10389</v>
      </c>
      <c r="E2762">
        <v>605972</v>
      </c>
      <c r="F2762" s="288">
        <v>49.235999999999983</v>
      </c>
      <c r="G2762" t="s">
        <v>77</v>
      </c>
      <c r="H2762" s="289" t="s">
        <v>13445</v>
      </c>
      <c r="I2762" s="289" t="s">
        <v>13412</v>
      </c>
      <c r="J2762" s="289" t="s">
        <v>13417</v>
      </c>
      <c r="K2762" s="281">
        <v>2.4104564696700002E-2</v>
      </c>
      <c r="L2762" s="279" t="s">
        <v>271</v>
      </c>
    </row>
    <row r="2763" spans="1:12" x14ac:dyDescent="0.25">
      <c r="A2763" s="279" t="s">
        <v>274</v>
      </c>
      <c r="B2763" s="279" t="s">
        <v>273</v>
      </c>
      <c r="C2763" s="279" t="s">
        <v>273</v>
      </c>
      <c r="D2763" s="279" t="s">
        <v>10394</v>
      </c>
      <c r="E2763">
        <v>752649</v>
      </c>
      <c r="F2763" s="288">
        <v>49.235999999999983</v>
      </c>
      <c r="G2763" t="s">
        <v>76</v>
      </c>
      <c r="H2763" s="289" t="s">
        <v>13445</v>
      </c>
      <c r="I2763" s="289" t="s">
        <v>13412</v>
      </c>
      <c r="J2763" s="289" t="s">
        <v>13416</v>
      </c>
      <c r="K2763" s="281">
        <v>-0.16666181620199999</v>
      </c>
      <c r="L2763" s="279" t="s">
        <v>278</v>
      </c>
    </row>
    <row r="2764" spans="1:12" x14ac:dyDescent="0.25">
      <c r="A2764" s="279" t="s">
        <v>274</v>
      </c>
      <c r="B2764" s="279" t="s">
        <v>273</v>
      </c>
      <c r="C2764" s="279" t="s">
        <v>273</v>
      </c>
      <c r="D2764" s="279" t="s">
        <v>10423</v>
      </c>
      <c r="E2764">
        <v>721212</v>
      </c>
      <c r="F2764" s="288">
        <v>49.235999999999983</v>
      </c>
      <c r="G2764" t="s">
        <v>76</v>
      </c>
      <c r="H2764" s="289" t="s">
        <v>13445</v>
      </c>
      <c r="I2764" s="289" t="s">
        <v>13414</v>
      </c>
      <c r="J2764" s="289" t="s">
        <v>13417</v>
      </c>
      <c r="K2764" s="281">
        <v>4.0094965017699997E-2</v>
      </c>
      <c r="L2764" s="279" t="s">
        <v>271</v>
      </c>
    </row>
    <row r="2765" spans="1:12" x14ac:dyDescent="0.25">
      <c r="A2765" s="279" t="s">
        <v>274</v>
      </c>
      <c r="B2765" s="279" t="s">
        <v>273</v>
      </c>
      <c r="C2765" s="279" t="s">
        <v>273</v>
      </c>
      <c r="D2765" s="279" t="s">
        <v>10558</v>
      </c>
      <c r="E2765">
        <v>641294</v>
      </c>
      <c r="F2765" s="288">
        <v>49.235999999999983</v>
      </c>
      <c r="G2765" t="s">
        <v>77</v>
      </c>
      <c r="H2765" s="289" t="s">
        <v>13444</v>
      </c>
      <c r="I2765" s="289" t="s">
        <v>13412</v>
      </c>
      <c r="J2765" s="289" t="s">
        <v>13422</v>
      </c>
      <c r="K2765" s="281">
        <v>-0.35017022820900001</v>
      </c>
      <c r="L2765" s="279" t="s">
        <v>278</v>
      </c>
    </row>
    <row r="2766" spans="1:12" x14ac:dyDescent="0.25">
      <c r="A2766" s="279" t="s">
        <v>274</v>
      </c>
      <c r="B2766" s="279" t="s">
        <v>273</v>
      </c>
      <c r="C2766" s="279" t="s">
        <v>273</v>
      </c>
      <c r="D2766" s="279" t="s">
        <v>10632</v>
      </c>
      <c r="E2766">
        <v>703371</v>
      </c>
      <c r="F2766" s="288">
        <v>49.235999999999983</v>
      </c>
      <c r="G2766" t="s">
        <v>77</v>
      </c>
      <c r="H2766" s="289" t="s">
        <v>13445</v>
      </c>
      <c r="I2766" s="289" t="s">
        <v>13412</v>
      </c>
      <c r="J2766" s="289" t="s">
        <v>13422</v>
      </c>
      <c r="K2766" s="281">
        <v>0.56528854690300001</v>
      </c>
      <c r="L2766" s="279" t="s">
        <v>293</v>
      </c>
    </row>
    <row r="2767" spans="1:12" x14ac:dyDescent="0.25">
      <c r="A2767" s="279" t="s">
        <v>274</v>
      </c>
      <c r="B2767" s="279" t="s">
        <v>273</v>
      </c>
      <c r="C2767" s="279" t="s">
        <v>273</v>
      </c>
      <c r="D2767" s="279" t="s">
        <v>10767</v>
      </c>
      <c r="E2767">
        <v>732869</v>
      </c>
      <c r="F2767" s="288">
        <v>49.235999999999983</v>
      </c>
      <c r="G2767" t="s">
        <v>77</v>
      </c>
      <c r="H2767" s="289" t="s">
        <v>13445</v>
      </c>
      <c r="I2767" s="289" t="s">
        <v>13412</v>
      </c>
      <c r="J2767" s="289" t="s">
        <v>13422</v>
      </c>
      <c r="K2767" s="281">
        <v>-0.40201927419799999</v>
      </c>
      <c r="L2767" s="279" t="s">
        <v>278</v>
      </c>
    </row>
    <row r="2768" spans="1:12" x14ac:dyDescent="0.25">
      <c r="A2768" s="279" t="s">
        <v>274</v>
      </c>
      <c r="B2768" s="279" t="s">
        <v>273</v>
      </c>
      <c r="C2768" s="279" t="s">
        <v>273</v>
      </c>
      <c r="D2768" s="279" t="s">
        <v>10833</v>
      </c>
      <c r="E2768">
        <v>769444</v>
      </c>
      <c r="F2768" s="288">
        <v>49.235999999999983</v>
      </c>
      <c r="G2768" t="s">
        <v>76</v>
      </c>
      <c r="H2768" s="289" t="s">
        <v>13445</v>
      </c>
      <c r="I2768" s="289" t="s">
        <v>13412</v>
      </c>
      <c r="J2768" s="289" t="s">
        <v>13416</v>
      </c>
      <c r="K2768" s="281">
        <v>-0.56074758298399996</v>
      </c>
      <c r="L2768" s="279" t="s">
        <v>278</v>
      </c>
    </row>
    <row r="2769" spans="1:12" x14ac:dyDescent="0.25">
      <c r="A2769" s="279" t="s">
        <v>274</v>
      </c>
      <c r="B2769" s="279" t="s">
        <v>273</v>
      </c>
      <c r="C2769" s="279" t="s">
        <v>273</v>
      </c>
      <c r="D2769" s="279" t="s">
        <v>10956</v>
      </c>
      <c r="E2769">
        <v>717533</v>
      </c>
      <c r="F2769" s="288">
        <v>49.235999999999983</v>
      </c>
      <c r="G2769" t="s">
        <v>76</v>
      </c>
      <c r="H2769" s="289" t="s">
        <v>13445</v>
      </c>
      <c r="I2769" s="289" t="s">
        <v>13412</v>
      </c>
      <c r="J2769" s="289" t="s">
        <v>13416</v>
      </c>
      <c r="K2769" s="281">
        <v>-0.46373765118999999</v>
      </c>
      <c r="L2769" s="279" t="s">
        <v>278</v>
      </c>
    </row>
    <row r="2770" spans="1:12" x14ac:dyDescent="0.25">
      <c r="A2770" s="279" t="s">
        <v>274</v>
      </c>
      <c r="B2770" s="279" t="s">
        <v>273</v>
      </c>
      <c r="C2770" s="279" t="s">
        <v>273</v>
      </c>
      <c r="D2770" s="279" t="s">
        <v>11006</v>
      </c>
      <c r="E2770">
        <v>684970</v>
      </c>
      <c r="F2770" s="288">
        <v>49.235999999999983</v>
      </c>
      <c r="G2770" t="s">
        <v>76</v>
      </c>
      <c r="H2770" s="289" t="s">
        <v>13445</v>
      </c>
      <c r="I2770" s="289" t="s">
        <v>13412</v>
      </c>
      <c r="J2770" s="289" t="s">
        <v>13417</v>
      </c>
      <c r="K2770" s="281">
        <v>-0.430783813342</v>
      </c>
      <c r="L2770" s="279" t="s">
        <v>278</v>
      </c>
    </row>
    <row r="2771" spans="1:12" x14ac:dyDescent="0.25">
      <c r="A2771" s="279" t="s">
        <v>274</v>
      </c>
      <c r="B2771" s="279" t="s">
        <v>273</v>
      </c>
      <c r="C2771" s="279" t="s">
        <v>273</v>
      </c>
      <c r="D2771" s="279" t="s">
        <v>11017</v>
      </c>
      <c r="E2771">
        <v>760765</v>
      </c>
      <c r="F2771" s="288">
        <v>49.235999999999983</v>
      </c>
      <c r="G2771" t="s">
        <v>76</v>
      </c>
      <c r="H2771" s="289" t="s">
        <v>13445</v>
      </c>
      <c r="I2771" s="289" t="s">
        <v>13412</v>
      </c>
      <c r="J2771" s="289" t="s">
        <v>13416</v>
      </c>
      <c r="K2771" s="281">
        <v>-0.51750132660899995</v>
      </c>
      <c r="L2771" s="279" t="s">
        <v>278</v>
      </c>
    </row>
    <row r="2772" spans="1:12" x14ac:dyDescent="0.25">
      <c r="A2772" s="279" t="s">
        <v>274</v>
      </c>
      <c r="B2772" s="279" t="s">
        <v>273</v>
      </c>
      <c r="C2772" s="279" t="s">
        <v>273</v>
      </c>
      <c r="D2772" s="279" t="s">
        <v>11041</v>
      </c>
      <c r="E2772">
        <v>713066</v>
      </c>
      <c r="F2772" s="288">
        <v>49.235999999999983</v>
      </c>
      <c r="G2772" t="s">
        <v>77</v>
      </c>
      <c r="H2772" s="289" t="s">
        <v>13445</v>
      </c>
      <c r="I2772" s="289" t="s">
        <v>13412</v>
      </c>
      <c r="J2772" s="289" t="s">
        <v>13422</v>
      </c>
      <c r="K2772" s="281">
        <v>0.38880732942700003</v>
      </c>
      <c r="L2772" s="279" t="s">
        <v>271</v>
      </c>
    </row>
    <row r="2773" spans="1:12" x14ac:dyDescent="0.25">
      <c r="A2773" s="279" t="s">
        <v>274</v>
      </c>
      <c r="B2773" s="279" t="s">
        <v>273</v>
      </c>
      <c r="C2773" s="279" t="s">
        <v>273</v>
      </c>
      <c r="D2773" s="279" t="s">
        <v>11052</v>
      </c>
      <c r="E2773">
        <v>713058</v>
      </c>
      <c r="F2773" s="288">
        <v>49.235999999999983</v>
      </c>
      <c r="G2773" t="s">
        <v>76</v>
      </c>
      <c r="H2773" s="289" t="s">
        <v>13445</v>
      </c>
      <c r="I2773" s="289" t="s">
        <v>13412</v>
      </c>
      <c r="J2773" s="289" t="s">
        <v>13417</v>
      </c>
      <c r="K2773" s="281">
        <v>-7.8772492607999997E-2</v>
      </c>
      <c r="L2773" s="279" t="s">
        <v>278</v>
      </c>
    </row>
    <row r="2774" spans="1:12" x14ac:dyDescent="0.25">
      <c r="A2774" s="279" t="s">
        <v>274</v>
      </c>
      <c r="B2774" s="279" t="s">
        <v>273</v>
      </c>
      <c r="C2774" s="279" t="s">
        <v>273</v>
      </c>
      <c r="D2774" s="279" t="s">
        <v>11053</v>
      </c>
      <c r="E2774">
        <v>672513</v>
      </c>
      <c r="F2774" s="288">
        <v>49.235999999999983</v>
      </c>
      <c r="G2774" t="s">
        <v>76</v>
      </c>
      <c r="H2774" s="289" t="s">
        <v>13445</v>
      </c>
      <c r="I2774" s="289" t="s">
        <v>13412</v>
      </c>
      <c r="J2774" s="289" t="s">
        <v>13423</v>
      </c>
      <c r="K2774" s="281">
        <v>4.7572868963699999E-2</v>
      </c>
      <c r="L2774" s="279" t="s">
        <v>271</v>
      </c>
    </row>
    <row r="2775" spans="1:12" x14ac:dyDescent="0.25">
      <c r="A2775" s="279" t="s">
        <v>274</v>
      </c>
      <c r="B2775" s="279" t="s">
        <v>273</v>
      </c>
      <c r="C2775" s="279" t="s">
        <v>273</v>
      </c>
      <c r="D2775" s="279" t="s">
        <v>11215</v>
      </c>
      <c r="E2775">
        <v>737381</v>
      </c>
      <c r="F2775" s="288">
        <v>49.235999999999983</v>
      </c>
      <c r="G2775" t="s">
        <v>77</v>
      </c>
      <c r="H2775" s="289" t="s">
        <v>13444</v>
      </c>
      <c r="I2775" s="289" t="s">
        <v>13412</v>
      </c>
      <c r="J2775" s="289" t="s">
        <v>13423</v>
      </c>
      <c r="K2775" s="281">
        <v>0.930130320761</v>
      </c>
      <c r="L2775" s="279" t="s">
        <v>293</v>
      </c>
    </row>
    <row r="2776" spans="1:12" x14ac:dyDescent="0.25">
      <c r="A2776" s="279" t="s">
        <v>274</v>
      </c>
      <c r="B2776" s="279" t="s">
        <v>273</v>
      </c>
      <c r="C2776" s="279" t="s">
        <v>273</v>
      </c>
      <c r="D2776" s="279" t="s">
        <v>11238</v>
      </c>
      <c r="E2776">
        <v>754943</v>
      </c>
      <c r="F2776" s="288">
        <v>49.235999999999983</v>
      </c>
      <c r="G2776" t="s">
        <v>77</v>
      </c>
      <c r="H2776" s="289" t="s">
        <v>13444</v>
      </c>
      <c r="I2776" s="289" t="s">
        <v>13412</v>
      </c>
      <c r="J2776" s="289" t="s">
        <v>13422</v>
      </c>
      <c r="K2776" s="281">
        <v>0.30466144511400001</v>
      </c>
      <c r="L2776" s="279" t="s">
        <v>271</v>
      </c>
    </row>
    <row r="2777" spans="1:12" x14ac:dyDescent="0.25">
      <c r="A2777" s="279" t="s">
        <v>274</v>
      </c>
      <c r="B2777" s="279" t="s">
        <v>273</v>
      </c>
      <c r="C2777" s="279" t="s">
        <v>273</v>
      </c>
      <c r="D2777" s="279" t="s">
        <v>11305</v>
      </c>
      <c r="E2777">
        <v>689220</v>
      </c>
      <c r="F2777" s="288">
        <v>49.235999999999983</v>
      </c>
      <c r="G2777" t="s">
        <v>77</v>
      </c>
      <c r="H2777" s="289" t="s">
        <v>13444</v>
      </c>
      <c r="I2777" s="289" t="s">
        <v>13412</v>
      </c>
      <c r="J2777" s="289" t="s">
        <v>13422</v>
      </c>
      <c r="K2777" s="281">
        <v>0.10525526574999999</v>
      </c>
      <c r="L2777" s="279" t="s">
        <v>271</v>
      </c>
    </row>
    <row r="2778" spans="1:12" x14ac:dyDescent="0.25">
      <c r="A2778" s="279" t="s">
        <v>274</v>
      </c>
      <c r="B2778" s="279" t="s">
        <v>273</v>
      </c>
      <c r="C2778" s="279" t="s">
        <v>273</v>
      </c>
      <c r="D2778" s="279" t="s">
        <v>11370</v>
      </c>
      <c r="E2778">
        <v>755770</v>
      </c>
      <c r="F2778" s="288">
        <v>49.235999999999983</v>
      </c>
      <c r="G2778" t="s">
        <v>76</v>
      </c>
      <c r="H2778" s="289" t="s">
        <v>13444</v>
      </c>
      <c r="I2778" s="289" t="s">
        <v>13412</v>
      </c>
      <c r="J2778" s="289" t="s">
        <v>13417</v>
      </c>
      <c r="K2778" s="281">
        <v>0.23198862982099999</v>
      </c>
      <c r="L2778" s="279" t="s">
        <v>271</v>
      </c>
    </row>
    <row r="2779" spans="1:12" x14ac:dyDescent="0.25">
      <c r="A2779" s="279" t="s">
        <v>274</v>
      </c>
      <c r="B2779" s="279" t="s">
        <v>273</v>
      </c>
      <c r="C2779" s="279" t="s">
        <v>273</v>
      </c>
      <c r="D2779" s="279" t="s">
        <v>11460</v>
      </c>
      <c r="E2779">
        <v>709280</v>
      </c>
      <c r="F2779" s="288">
        <v>49.235999999999983</v>
      </c>
      <c r="G2779" t="s">
        <v>77</v>
      </c>
      <c r="H2779" s="289" t="s">
        <v>13445</v>
      </c>
      <c r="I2779" s="289" t="s">
        <v>13412</v>
      </c>
      <c r="J2779" s="289" t="s">
        <v>13417</v>
      </c>
      <c r="K2779" s="281">
        <v>-0.124557569001</v>
      </c>
      <c r="L2779" s="279" t="s">
        <v>278</v>
      </c>
    </row>
    <row r="2780" spans="1:12" x14ac:dyDescent="0.25">
      <c r="A2780" s="279" t="s">
        <v>274</v>
      </c>
      <c r="B2780" s="279" t="s">
        <v>273</v>
      </c>
      <c r="C2780" s="279" t="s">
        <v>273</v>
      </c>
      <c r="D2780" s="279" t="s">
        <v>11782</v>
      </c>
      <c r="E2780">
        <v>700801</v>
      </c>
      <c r="F2780" s="288">
        <v>49.235999999999983</v>
      </c>
      <c r="G2780" t="s">
        <v>77</v>
      </c>
      <c r="H2780" s="289" t="s">
        <v>13445</v>
      </c>
      <c r="I2780" s="289" t="s">
        <v>13412</v>
      </c>
      <c r="J2780" s="289" t="s">
        <v>13417</v>
      </c>
      <c r="K2780" s="281">
        <v>1.2854165147700001E-2</v>
      </c>
      <c r="L2780" s="279" t="s">
        <v>271</v>
      </c>
    </row>
    <row r="2781" spans="1:12" x14ac:dyDescent="0.25">
      <c r="A2781" s="279" t="s">
        <v>274</v>
      </c>
      <c r="B2781" s="279" t="s">
        <v>273</v>
      </c>
      <c r="C2781" s="279" t="s">
        <v>273</v>
      </c>
      <c r="D2781" s="279" t="s">
        <v>11872</v>
      </c>
      <c r="E2781">
        <v>653021</v>
      </c>
      <c r="F2781" s="288">
        <v>49.235999999999983</v>
      </c>
      <c r="G2781" t="s">
        <v>77</v>
      </c>
      <c r="H2781" s="289" t="s">
        <v>13444</v>
      </c>
      <c r="I2781" s="289" t="s">
        <v>13412</v>
      </c>
      <c r="J2781" s="289" t="s">
        <v>13417</v>
      </c>
      <c r="K2781" s="281">
        <v>-0.338330757905</v>
      </c>
      <c r="L2781" s="279" t="s">
        <v>278</v>
      </c>
    </row>
    <row r="2782" spans="1:12" x14ac:dyDescent="0.25">
      <c r="A2782" s="279" t="s">
        <v>274</v>
      </c>
      <c r="B2782" s="279" t="s">
        <v>273</v>
      </c>
      <c r="C2782" s="279" t="s">
        <v>273</v>
      </c>
      <c r="D2782" s="279" t="s">
        <v>11907</v>
      </c>
      <c r="E2782">
        <v>677051</v>
      </c>
      <c r="F2782" s="288">
        <v>49.235999999999983</v>
      </c>
      <c r="G2782" t="s">
        <v>77</v>
      </c>
      <c r="H2782" s="289" t="s">
        <v>13445</v>
      </c>
      <c r="I2782" s="289" t="s">
        <v>13412</v>
      </c>
      <c r="J2782" s="289" t="s">
        <v>13422</v>
      </c>
      <c r="K2782" s="281">
        <v>-0.20100362937899999</v>
      </c>
      <c r="L2782" s="279" t="s">
        <v>278</v>
      </c>
    </row>
    <row r="2783" spans="1:12" x14ac:dyDescent="0.25">
      <c r="A2783" s="279" t="s">
        <v>274</v>
      </c>
      <c r="B2783" s="279" t="s">
        <v>273</v>
      </c>
      <c r="C2783" s="279" t="s">
        <v>273</v>
      </c>
      <c r="D2783" s="279" t="s">
        <v>11948</v>
      </c>
      <c r="E2783">
        <v>706396</v>
      </c>
      <c r="F2783" s="288">
        <v>49.235999999999983</v>
      </c>
      <c r="G2783" t="s">
        <v>77</v>
      </c>
      <c r="H2783" s="289" t="s">
        <v>13445</v>
      </c>
      <c r="I2783" s="289" t="s">
        <v>13412</v>
      </c>
      <c r="J2783" s="289" t="s">
        <v>13422</v>
      </c>
      <c r="K2783" s="281">
        <v>1.3971117609500001E-2</v>
      </c>
      <c r="L2783" s="279" t="s">
        <v>271</v>
      </c>
    </row>
    <row r="2784" spans="1:12" x14ac:dyDescent="0.25">
      <c r="A2784" s="279" t="s">
        <v>274</v>
      </c>
      <c r="B2784" s="279" t="s">
        <v>273</v>
      </c>
      <c r="C2784" s="279" t="s">
        <v>273</v>
      </c>
      <c r="D2784" s="279" t="s">
        <v>12283</v>
      </c>
      <c r="E2784">
        <v>790338</v>
      </c>
      <c r="F2784" s="288">
        <v>49.235999999999983</v>
      </c>
      <c r="G2784" t="s">
        <v>77</v>
      </c>
      <c r="H2784" s="289" t="s">
        <v>13445</v>
      </c>
      <c r="I2784" s="289" t="s">
        <v>13412</v>
      </c>
      <c r="J2784" s="289" t="s">
        <v>13416</v>
      </c>
      <c r="K2784" s="281">
        <v>8.9303627365699995E-2</v>
      </c>
      <c r="L2784" s="279" t="s">
        <v>271</v>
      </c>
    </row>
    <row r="2785" spans="1:12" x14ac:dyDescent="0.25">
      <c r="A2785" s="279" t="s">
        <v>274</v>
      </c>
      <c r="B2785" s="279" t="s">
        <v>273</v>
      </c>
      <c r="C2785" s="279" t="s">
        <v>273</v>
      </c>
      <c r="D2785" s="279" t="s">
        <v>12353</v>
      </c>
      <c r="E2785">
        <v>700959</v>
      </c>
      <c r="F2785" s="288">
        <v>49.235999999999983</v>
      </c>
      <c r="G2785" t="s">
        <v>76</v>
      </c>
      <c r="H2785" s="289" t="s">
        <v>13444</v>
      </c>
      <c r="I2785" s="289" t="s">
        <v>13412</v>
      </c>
      <c r="J2785" s="289" t="s">
        <v>13417</v>
      </c>
      <c r="K2785" s="281">
        <v>0.411213829566</v>
      </c>
      <c r="L2785" s="279" t="s">
        <v>271</v>
      </c>
    </row>
    <row r="2786" spans="1:12" x14ac:dyDescent="0.25">
      <c r="A2786" s="279" t="s">
        <v>274</v>
      </c>
      <c r="B2786" s="279" t="s">
        <v>273</v>
      </c>
      <c r="C2786" s="279" t="s">
        <v>273</v>
      </c>
      <c r="D2786" s="279" t="s">
        <v>12446</v>
      </c>
      <c r="E2786">
        <v>720127</v>
      </c>
      <c r="F2786" s="288">
        <v>49.235999999999983</v>
      </c>
      <c r="G2786" t="s">
        <v>77</v>
      </c>
      <c r="H2786" s="289" t="s">
        <v>13445</v>
      </c>
      <c r="I2786" s="289" t="s">
        <v>13412</v>
      </c>
      <c r="J2786" s="289" t="s">
        <v>13422</v>
      </c>
      <c r="K2786" s="281">
        <v>0.34307768479799999</v>
      </c>
      <c r="L2786" s="279" t="s">
        <v>271</v>
      </c>
    </row>
    <row r="2787" spans="1:12" x14ac:dyDescent="0.25">
      <c r="A2787" s="279" t="s">
        <v>274</v>
      </c>
      <c r="B2787" s="279" t="s">
        <v>273</v>
      </c>
      <c r="C2787" s="279" t="s">
        <v>273</v>
      </c>
      <c r="D2787" s="279" t="s">
        <v>12971</v>
      </c>
      <c r="E2787">
        <v>787426</v>
      </c>
      <c r="F2787" s="288">
        <v>49.235999999999983</v>
      </c>
      <c r="G2787" t="s">
        <v>76</v>
      </c>
      <c r="H2787" s="289" t="s">
        <v>13445</v>
      </c>
      <c r="I2787" s="289" t="s">
        <v>13412</v>
      </c>
      <c r="J2787" s="289" t="s">
        <v>13417</v>
      </c>
      <c r="K2787" s="281">
        <v>-0.36144703392299998</v>
      </c>
      <c r="L2787" s="279" t="s">
        <v>278</v>
      </c>
    </row>
    <row r="2788" spans="1:12" x14ac:dyDescent="0.25">
      <c r="A2788" s="279" t="s">
        <v>274</v>
      </c>
      <c r="B2788" s="279" t="s">
        <v>273</v>
      </c>
      <c r="C2788" s="279" t="s">
        <v>273</v>
      </c>
      <c r="D2788" s="279" t="s">
        <v>12976</v>
      </c>
      <c r="E2788">
        <v>681105</v>
      </c>
      <c r="F2788" s="288">
        <v>49.235999999999983</v>
      </c>
      <c r="G2788" t="s">
        <v>77</v>
      </c>
      <c r="H2788" s="289" t="s">
        <v>13445</v>
      </c>
      <c r="I2788" s="289" t="s">
        <v>13412</v>
      </c>
      <c r="J2788" s="289" t="s">
        <v>13416</v>
      </c>
      <c r="K2788" s="281">
        <v>-2.87530701453E-2</v>
      </c>
      <c r="L2788" s="279" t="s">
        <v>278</v>
      </c>
    </row>
    <row r="2789" spans="1:12" x14ac:dyDescent="0.25">
      <c r="A2789" s="279" t="s">
        <v>274</v>
      </c>
      <c r="B2789" s="279" t="s">
        <v>273</v>
      </c>
      <c r="C2789" s="279" t="s">
        <v>273</v>
      </c>
      <c r="D2789" s="279" t="s">
        <v>13023</v>
      </c>
      <c r="E2789">
        <v>751251</v>
      </c>
      <c r="F2789" s="288">
        <v>49.235999999999983</v>
      </c>
      <c r="G2789" t="s">
        <v>77</v>
      </c>
      <c r="H2789" s="289" t="s">
        <v>13445</v>
      </c>
      <c r="I2789" s="289" t="s">
        <v>13412</v>
      </c>
      <c r="J2789" s="289" t="s">
        <v>13417</v>
      </c>
      <c r="K2789" s="281">
        <v>-0.11723003289599999</v>
      </c>
      <c r="L2789" s="279" t="s">
        <v>278</v>
      </c>
    </row>
    <row r="2790" spans="1:12" x14ac:dyDescent="0.25">
      <c r="A2790" s="279" t="s">
        <v>274</v>
      </c>
      <c r="B2790" s="279" t="s">
        <v>273</v>
      </c>
      <c r="C2790" s="279" t="s">
        <v>273</v>
      </c>
      <c r="D2790" s="279" t="s">
        <v>13047</v>
      </c>
      <c r="E2790">
        <v>748960</v>
      </c>
      <c r="F2790" s="288">
        <v>49.235999999999983</v>
      </c>
      <c r="G2790" t="s">
        <v>76</v>
      </c>
      <c r="H2790" s="289" t="s">
        <v>13444</v>
      </c>
      <c r="I2790" s="289" t="s">
        <v>13412</v>
      </c>
      <c r="J2790" s="289" t="s">
        <v>13417</v>
      </c>
      <c r="K2790" s="281">
        <v>-0.36256611211700002</v>
      </c>
      <c r="L2790" s="279" t="s">
        <v>278</v>
      </c>
    </row>
    <row r="2791" spans="1:12" x14ac:dyDescent="0.25">
      <c r="A2791" s="279" t="s">
        <v>274</v>
      </c>
      <c r="B2791" s="279" t="s">
        <v>273</v>
      </c>
      <c r="C2791" s="279" t="s">
        <v>273</v>
      </c>
      <c r="D2791" s="279" t="s">
        <v>13205</v>
      </c>
      <c r="E2791">
        <v>787434</v>
      </c>
      <c r="F2791" s="288">
        <v>49.235999999999983</v>
      </c>
      <c r="G2791" t="s">
        <v>77</v>
      </c>
      <c r="H2791" s="289" t="s">
        <v>13444</v>
      </c>
      <c r="I2791" s="289" t="s">
        <v>13412</v>
      </c>
      <c r="J2791" s="289" t="s">
        <v>13417</v>
      </c>
      <c r="K2791" s="281">
        <v>1.6957495582599999E-2</v>
      </c>
      <c r="L2791" s="279" t="s">
        <v>271</v>
      </c>
    </row>
    <row r="2792" spans="1:12" x14ac:dyDescent="0.25">
      <c r="A2792" s="279" t="s">
        <v>274</v>
      </c>
      <c r="B2792" s="279" t="s">
        <v>273</v>
      </c>
      <c r="C2792" s="279" t="s">
        <v>273</v>
      </c>
      <c r="D2792" s="279" t="s">
        <v>13241</v>
      </c>
      <c r="E2792">
        <v>687634</v>
      </c>
      <c r="F2792" s="288">
        <v>49.235999999999983</v>
      </c>
      <c r="G2792" t="s">
        <v>77</v>
      </c>
      <c r="H2792" s="289" t="s">
        <v>13445</v>
      </c>
      <c r="I2792" s="289" t="s">
        <v>13412</v>
      </c>
      <c r="J2792" s="289" t="s">
        <v>13417</v>
      </c>
      <c r="K2792" s="281">
        <v>-0.16290045244599999</v>
      </c>
      <c r="L2792" s="279" t="s">
        <v>278</v>
      </c>
    </row>
    <row r="2793" spans="1:12" x14ac:dyDescent="0.25">
      <c r="A2793" s="279" t="s">
        <v>359</v>
      </c>
      <c r="B2793" s="279" t="s">
        <v>509</v>
      </c>
      <c r="C2793" s="279" t="s">
        <v>509</v>
      </c>
      <c r="D2793" s="279" t="s">
        <v>508</v>
      </c>
      <c r="E2793">
        <v>684431</v>
      </c>
      <c r="F2793" s="288">
        <v>66.048999999999992</v>
      </c>
      <c r="G2793" t="s">
        <v>76</v>
      </c>
      <c r="H2793" s="289" t="s">
        <v>13444</v>
      </c>
      <c r="I2793" s="289" t="s">
        <v>13412</v>
      </c>
      <c r="J2793" s="289" t="s">
        <v>13417</v>
      </c>
      <c r="K2793" s="281">
        <v>-2.4015138735699999E-2</v>
      </c>
      <c r="L2793" s="279" t="s">
        <v>278</v>
      </c>
    </row>
    <row r="2794" spans="1:12" x14ac:dyDescent="0.25">
      <c r="A2794" s="279" t="s">
        <v>359</v>
      </c>
      <c r="B2794" s="279" t="s">
        <v>509</v>
      </c>
      <c r="C2794" s="279" t="s">
        <v>509</v>
      </c>
      <c r="D2794" s="279" t="s">
        <v>618</v>
      </c>
      <c r="E2794">
        <v>721654</v>
      </c>
      <c r="F2794" s="288">
        <v>66.048999999999992</v>
      </c>
      <c r="G2794" t="s">
        <v>76</v>
      </c>
      <c r="H2794" s="289" t="s">
        <v>13434</v>
      </c>
      <c r="I2794" s="289" t="s">
        <v>13412</v>
      </c>
      <c r="J2794" s="289" t="s">
        <v>13417</v>
      </c>
      <c r="K2794" s="281">
        <v>-0.31532894076000001</v>
      </c>
      <c r="L2794" s="279" t="s">
        <v>278</v>
      </c>
    </row>
    <row r="2795" spans="1:12" x14ac:dyDescent="0.25">
      <c r="A2795" s="279" t="s">
        <v>359</v>
      </c>
      <c r="B2795" s="279" t="s">
        <v>509</v>
      </c>
      <c r="C2795" s="279" t="s">
        <v>509</v>
      </c>
      <c r="D2795" s="279" t="s">
        <v>707</v>
      </c>
      <c r="E2795">
        <v>681628</v>
      </c>
      <c r="F2795" s="288">
        <v>66.048999999999992</v>
      </c>
      <c r="G2795" t="s">
        <v>76</v>
      </c>
      <c r="H2795" s="289" t="s">
        <v>13444</v>
      </c>
      <c r="I2795" s="289" t="s">
        <v>13412</v>
      </c>
      <c r="J2795" s="289" t="s">
        <v>13422</v>
      </c>
      <c r="K2795" s="281">
        <v>0.18505414593399999</v>
      </c>
      <c r="L2795" s="279" t="s">
        <v>271</v>
      </c>
    </row>
    <row r="2796" spans="1:12" x14ac:dyDescent="0.25">
      <c r="A2796" s="279" t="s">
        <v>359</v>
      </c>
      <c r="B2796" s="279" t="s">
        <v>509</v>
      </c>
      <c r="C2796" s="279" t="s">
        <v>509</v>
      </c>
      <c r="D2796" s="279" t="s">
        <v>715</v>
      </c>
      <c r="E2796">
        <v>684457</v>
      </c>
      <c r="F2796" s="288">
        <v>66.048999999999992</v>
      </c>
      <c r="G2796" t="s">
        <v>76</v>
      </c>
      <c r="H2796" s="289" t="s">
        <v>13444</v>
      </c>
      <c r="I2796" s="289" t="s">
        <v>13412</v>
      </c>
      <c r="J2796" s="289" t="s">
        <v>13422</v>
      </c>
      <c r="K2796" s="281">
        <v>0.71796275654700004</v>
      </c>
      <c r="L2796" s="279" t="s">
        <v>293</v>
      </c>
    </row>
    <row r="2797" spans="1:12" x14ac:dyDescent="0.25">
      <c r="A2797" s="279" t="s">
        <v>359</v>
      </c>
      <c r="B2797" s="279" t="s">
        <v>509</v>
      </c>
      <c r="C2797" s="279" t="s">
        <v>509</v>
      </c>
      <c r="D2797" s="279" t="s">
        <v>730</v>
      </c>
      <c r="E2797">
        <v>638111</v>
      </c>
      <c r="F2797" s="288">
        <v>66.048999999999992</v>
      </c>
      <c r="G2797" t="s">
        <v>76</v>
      </c>
      <c r="H2797" s="289" t="s">
        <v>13445</v>
      </c>
      <c r="I2797" s="289" t="s">
        <v>13412</v>
      </c>
      <c r="J2797" s="289" t="s">
        <v>13416</v>
      </c>
      <c r="K2797" s="281">
        <v>-0.53563053859300003</v>
      </c>
      <c r="L2797" s="279" t="s">
        <v>278</v>
      </c>
    </row>
    <row r="2798" spans="1:12" x14ac:dyDescent="0.25">
      <c r="A2798" s="279" t="s">
        <v>359</v>
      </c>
      <c r="B2798" s="279" t="s">
        <v>509</v>
      </c>
      <c r="C2798" s="279" t="s">
        <v>509</v>
      </c>
      <c r="D2798" s="279" t="s">
        <v>796</v>
      </c>
      <c r="E2798">
        <v>739031</v>
      </c>
      <c r="F2798" s="288">
        <v>66.048999999999992</v>
      </c>
      <c r="G2798" t="s">
        <v>76</v>
      </c>
      <c r="H2798" s="289" t="s">
        <v>13445</v>
      </c>
      <c r="I2798" s="289" t="s">
        <v>13412</v>
      </c>
      <c r="J2798" s="289" t="s">
        <v>13416</v>
      </c>
      <c r="K2798" s="281">
        <v>-0.94741608087999996</v>
      </c>
      <c r="L2798" s="279" t="s">
        <v>278</v>
      </c>
    </row>
    <row r="2799" spans="1:12" x14ac:dyDescent="0.25">
      <c r="A2799" s="279" t="s">
        <v>359</v>
      </c>
      <c r="B2799" s="279" t="s">
        <v>509</v>
      </c>
      <c r="C2799" s="279" t="s">
        <v>509</v>
      </c>
      <c r="D2799" s="279" t="s">
        <v>802</v>
      </c>
      <c r="E2799">
        <v>694819</v>
      </c>
      <c r="F2799" s="288">
        <v>66.048999999999992</v>
      </c>
      <c r="G2799" t="s">
        <v>76</v>
      </c>
      <c r="H2799" s="289" t="s">
        <v>13444</v>
      </c>
      <c r="I2799" s="289" t="s">
        <v>13412</v>
      </c>
      <c r="J2799" s="289" t="s">
        <v>13417</v>
      </c>
      <c r="K2799" s="281">
        <v>9.5852495702700005E-2</v>
      </c>
      <c r="L2799" s="279" t="s">
        <v>271</v>
      </c>
    </row>
    <row r="2800" spans="1:12" x14ac:dyDescent="0.25">
      <c r="A2800" s="279" t="s">
        <v>359</v>
      </c>
      <c r="B2800" s="279" t="s">
        <v>509</v>
      </c>
      <c r="C2800" s="279" t="s">
        <v>509</v>
      </c>
      <c r="D2800" s="279" t="s">
        <v>873</v>
      </c>
      <c r="E2800">
        <v>769525</v>
      </c>
      <c r="F2800" s="288">
        <v>66.048999999999992</v>
      </c>
      <c r="G2800" t="s">
        <v>76</v>
      </c>
      <c r="H2800" s="289" t="s">
        <v>13445</v>
      </c>
      <c r="I2800" s="289" t="s">
        <v>13412</v>
      </c>
      <c r="J2800" s="289" t="s">
        <v>13416</v>
      </c>
      <c r="K2800" s="281">
        <v>-0.32290725685900001</v>
      </c>
      <c r="L2800" s="279" t="s">
        <v>278</v>
      </c>
    </row>
    <row r="2801" spans="1:12" x14ac:dyDescent="0.25">
      <c r="A2801" s="279" t="s">
        <v>359</v>
      </c>
      <c r="B2801" s="279" t="s">
        <v>509</v>
      </c>
      <c r="C2801" s="279" t="s">
        <v>509</v>
      </c>
      <c r="D2801" s="279" t="s">
        <v>1009</v>
      </c>
      <c r="E2801">
        <v>726664</v>
      </c>
      <c r="F2801" s="288">
        <v>66.048999999999992</v>
      </c>
      <c r="G2801" t="s">
        <v>76</v>
      </c>
      <c r="H2801" s="289" t="s">
        <v>13445</v>
      </c>
      <c r="I2801" s="289" t="s">
        <v>13412</v>
      </c>
      <c r="J2801" s="289" t="s">
        <v>13416</v>
      </c>
      <c r="K2801" s="281">
        <v>-0.85976942219600005</v>
      </c>
      <c r="L2801" s="279" t="s">
        <v>278</v>
      </c>
    </row>
    <row r="2802" spans="1:12" x14ac:dyDescent="0.25">
      <c r="A2802" s="279" t="s">
        <v>359</v>
      </c>
      <c r="B2802" s="279" t="s">
        <v>509</v>
      </c>
      <c r="C2802" s="279" t="s">
        <v>509</v>
      </c>
      <c r="D2802" s="279" t="s">
        <v>1066</v>
      </c>
      <c r="E2802">
        <v>721620</v>
      </c>
      <c r="F2802" s="288">
        <v>66.048999999999992</v>
      </c>
      <c r="G2802" t="s">
        <v>76</v>
      </c>
      <c r="H2802" s="289" t="s">
        <v>13444</v>
      </c>
      <c r="I2802" s="289" t="s">
        <v>13412</v>
      </c>
      <c r="J2802" s="289" t="s">
        <v>13416</v>
      </c>
      <c r="K2802" s="281">
        <v>-0.23921732110800001</v>
      </c>
      <c r="L2802" s="279" t="s">
        <v>278</v>
      </c>
    </row>
    <row r="2803" spans="1:12" x14ac:dyDescent="0.25">
      <c r="A2803" s="279" t="s">
        <v>359</v>
      </c>
      <c r="B2803" s="279" t="s">
        <v>509</v>
      </c>
      <c r="C2803" s="279" t="s">
        <v>509</v>
      </c>
      <c r="D2803" s="279" t="s">
        <v>1149</v>
      </c>
      <c r="E2803">
        <v>770841</v>
      </c>
      <c r="F2803" s="288">
        <v>66.048999999999992</v>
      </c>
      <c r="G2803" t="s">
        <v>76</v>
      </c>
      <c r="H2803" s="289" t="s">
        <v>13445</v>
      </c>
      <c r="I2803" s="289" t="s">
        <v>13412</v>
      </c>
      <c r="J2803" s="289" t="s">
        <v>13416</v>
      </c>
      <c r="K2803" s="281">
        <v>-0.69824562603899998</v>
      </c>
      <c r="L2803" s="279" t="s">
        <v>278</v>
      </c>
    </row>
    <row r="2804" spans="1:12" x14ac:dyDescent="0.25">
      <c r="A2804" s="279" t="s">
        <v>359</v>
      </c>
      <c r="B2804" s="279" t="s">
        <v>509</v>
      </c>
      <c r="C2804" s="279" t="s">
        <v>509</v>
      </c>
      <c r="D2804" s="279" t="s">
        <v>1162</v>
      </c>
      <c r="E2804">
        <v>771830</v>
      </c>
      <c r="F2804" s="288">
        <v>66.048999999999992</v>
      </c>
      <c r="G2804" t="s">
        <v>77</v>
      </c>
      <c r="H2804" s="289" t="s">
        <v>13444</v>
      </c>
      <c r="I2804" s="289" t="s">
        <v>13412</v>
      </c>
      <c r="J2804" s="289" t="s">
        <v>13417</v>
      </c>
      <c r="K2804" s="281">
        <v>0.53163258758200005</v>
      </c>
      <c r="L2804" s="279" t="s">
        <v>293</v>
      </c>
    </row>
    <row r="2805" spans="1:12" x14ac:dyDescent="0.25">
      <c r="A2805" s="279" t="s">
        <v>359</v>
      </c>
      <c r="B2805" s="279" t="s">
        <v>509</v>
      </c>
      <c r="C2805" s="279" t="s">
        <v>509</v>
      </c>
      <c r="D2805" s="279" t="s">
        <v>1415</v>
      </c>
      <c r="E2805">
        <v>681652</v>
      </c>
      <c r="F2805" s="288">
        <v>66.048999999999992</v>
      </c>
      <c r="G2805" t="s">
        <v>76</v>
      </c>
      <c r="H2805" s="289" t="s">
        <v>13445</v>
      </c>
      <c r="I2805" s="289" t="s">
        <v>13412</v>
      </c>
      <c r="J2805" s="289" t="s">
        <v>13416</v>
      </c>
      <c r="K2805" s="281">
        <v>-0.32979833900200001</v>
      </c>
      <c r="L2805" s="279" t="s">
        <v>278</v>
      </c>
    </row>
    <row r="2806" spans="1:12" x14ac:dyDescent="0.25">
      <c r="A2806" s="279" t="s">
        <v>359</v>
      </c>
      <c r="B2806" s="279" t="s">
        <v>509</v>
      </c>
      <c r="C2806" s="279" t="s">
        <v>509</v>
      </c>
      <c r="D2806" s="279" t="s">
        <v>1497</v>
      </c>
      <c r="E2806">
        <v>726656</v>
      </c>
      <c r="F2806" s="288">
        <v>66.048999999999992</v>
      </c>
      <c r="G2806" t="s">
        <v>76</v>
      </c>
      <c r="H2806" s="289" t="s">
        <v>13445</v>
      </c>
      <c r="I2806" s="289" t="s">
        <v>13412</v>
      </c>
      <c r="J2806" s="289" t="s">
        <v>13416</v>
      </c>
      <c r="K2806" s="281">
        <v>-3.0600041063300002E-3</v>
      </c>
      <c r="L2806" s="279" t="s">
        <v>278</v>
      </c>
    </row>
    <row r="2807" spans="1:12" x14ac:dyDescent="0.25">
      <c r="A2807" s="279" t="s">
        <v>359</v>
      </c>
      <c r="B2807" s="279" t="s">
        <v>509</v>
      </c>
      <c r="C2807" s="279" t="s">
        <v>509</v>
      </c>
      <c r="D2807" s="279" t="s">
        <v>1498</v>
      </c>
      <c r="E2807">
        <v>726672</v>
      </c>
      <c r="F2807" s="288">
        <v>66.048999999999992</v>
      </c>
      <c r="G2807" t="s">
        <v>76</v>
      </c>
      <c r="H2807" s="289" t="s">
        <v>13445</v>
      </c>
      <c r="I2807" s="289" t="s">
        <v>13412</v>
      </c>
      <c r="J2807" s="289" t="s">
        <v>13416</v>
      </c>
      <c r="K2807" s="281">
        <v>-0.86451655898599999</v>
      </c>
      <c r="L2807" s="279" t="s">
        <v>278</v>
      </c>
    </row>
    <row r="2808" spans="1:12" x14ac:dyDescent="0.25">
      <c r="A2808" s="279" t="s">
        <v>359</v>
      </c>
      <c r="B2808" s="279" t="s">
        <v>509</v>
      </c>
      <c r="C2808" s="279" t="s">
        <v>509</v>
      </c>
      <c r="D2808" s="279" t="s">
        <v>1549</v>
      </c>
      <c r="E2808">
        <v>630390</v>
      </c>
      <c r="F2808" s="288">
        <v>66.048999999999992</v>
      </c>
      <c r="G2808" t="s">
        <v>76</v>
      </c>
      <c r="H2808" s="289" t="s">
        <v>13444</v>
      </c>
      <c r="I2808" s="289" t="s">
        <v>13412</v>
      </c>
      <c r="J2808" s="289" t="s">
        <v>13417</v>
      </c>
      <c r="K2808" s="281">
        <v>-0.69320688618100001</v>
      </c>
      <c r="L2808" s="279" t="s">
        <v>278</v>
      </c>
    </row>
    <row r="2809" spans="1:12" x14ac:dyDescent="0.25">
      <c r="A2809" s="279" t="s">
        <v>359</v>
      </c>
      <c r="B2809" s="279" t="s">
        <v>509</v>
      </c>
      <c r="C2809" s="279" t="s">
        <v>509</v>
      </c>
      <c r="D2809" s="279" t="s">
        <v>1671</v>
      </c>
      <c r="E2809">
        <v>691607</v>
      </c>
      <c r="F2809" s="288">
        <v>66.048999999999992</v>
      </c>
      <c r="G2809" t="s">
        <v>76</v>
      </c>
      <c r="H2809" s="289" t="s">
        <v>13445</v>
      </c>
      <c r="I2809" s="289" t="s">
        <v>13412</v>
      </c>
      <c r="J2809" s="289" t="s">
        <v>13416</v>
      </c>
      <c r="K2809" s="281">
        <v>-0.57888005501399997</v>
      </c>
      <c r="L2809" s="279" t="s">
        <v>278</v>
      </c>
    </row>
    <row r="2810" spans="1:12" x14ac:dyDescent="0.25">
      <c r="A2810" s="279" t="s">
        <v>359</v>
      </c>
      <c r="B2810" s="279" t="s">
        <v>509</v>
      </c>
      <c r="C2810" s="279" t="s">
        <v>509</v>
      </c>
      <c r="D2810" s="279" t="s">
        <v>1672</v>
      </c>
      <c r="E2810">
        <v>725595</v>
      </c>
      <c r="F2810" s="288">
        <v>66.048999999999992</v>
      </c>
      <c r="G2810" t="s">
        <v>76</v>
      </c>
      <c r="H2810" s="289" t="s">
        <v>13445</v>
      </c>
      <c r="I2810" s="289" t="s">
        <v>13412</v>
      </c>
      <c r="J2810" s="289" t="s">
        <v>13416</v>
      </c>
      <c r="K2810" s="281">
        <v>0.34981865633999998</v>
      </c>
      <c r="L2810" s="279" t="s">
        <v>271</v>
      </c>
    </row>
    <row r="2811" spans="1:12" x14ac:dyDescent="0.25">
      <c r="A2811" s="279" t="s">
        <v>359</v>
      </c>
      <c r="B2811" s="279" t="s">
        <v>509</v>
      </c>
      <c r="C2811" s="279" t="s">
        <v>509</v>
      </c>
      <c r="D2811" s="279" t="s">
        <v>1703</v>
      </c>
      <c r="E2811">
        <v>675989</v>
      </c>
      <c r="F2811" s="288">
        <v>66.048999999999992</v>
      </c>
      <c r="G2811" t="s">
        <v>76</v>
      </c>
      <c r="H2811" s="289" t="s">
        <v>13444</v>
      </c>
      <c r="I2811" s="289" t="s">
        <v>13412</v>
      </c>
      <c r="J2811" s="289" t="s">
        <v>13417</v>
      </c>
      <c r="K2811" s="281">
        <v>-0.71145001653200002</v>
      </c>
      <c r="L2811" s="279" t="s">
        <v>278</v>
      </c>
    </row>
    <row r="2812" spans="1:12" x14ac:dyDescent="0.25">
      <c r="A2812" s="279" t="s">
        <v>359</v>
      </c>
      <c r="B2812" s="279" t="s">
        <v>509</v>
      </c>
      <c r="C2812" s="279" t="s">
        <v>509</v>
      </c>
      <c r="D2812" s="279" t="s">
        <v>1837</v>
      </c>
      <c r="E2812">
        <v>778338</v>
      </c>
      <c r="F2812" s="288">
        <v>66.048999999999992</v>
      </c>
      <c r="G2812" t="s">
        <v>76</v>
      </c>
      <c r="H2812" s="289" t="s">
        <v>13445</v>
      </c>
      <c r="I2812" s="289" t="s">
        <v>13412</v>
      </c>
      <c r="J2812" s="289" t="s">
        <v>13416</v>
      </c>
      <c r="K2812" s="281">
        <v>1.04484712837E-2</v>
      </c>
      <c r="L2812" s="279" t="s">
        <v>271</v>
      </c>
    </row>
    <row r="2813" spans="1:12" x14ac:dyDescent="0.25">
      <c r="A2813" s="279" t="s">
        <v>359</v>
      </c>
      <c r="B2813" s="279" t="s">
        <v>509</v>
      </c>
      <c r="C2813" s="279" t="s">
        <v>509</v>
      </c>
      <c r="D2813" s="279" t="s">
        <v>1934</v>
      </c>
      <c r="E2813">
        <v>732842</v>
      </c>
      <c r="F2813" s="288">
        <v>66.048999999999992</v>
      </c>
      <c r="G2813" t="s">
        <v>76</v>
      </c>
      <c r="H2813" s="289" t="s">
        <v>13445</v>
      </c>
      <c r="I2813" s="289" t="s">
        <v>13412</v>
      </c>
      <c r="J2813" s="289" t="s">
        <v>13416</v>
      </c>
      <c r="K2813" s="281">
        <v>-0.53404935978000001</v>
      </c>
      <c r="L2813" s="279" t="s">
        <v>278</v>
      </c>
    </row>
    <row r="2814" spans="1:12" x14ac:dyDescent="0.25">
      <c r="A2814" s="279" t="s">
        <v>359</v>
      </c>
      <c r="B2814" s="279" t="s">
        <v>509</v>
      </c>
      <c r="C2814" s="279" t="s">
        <v>509</v>
      </c>
      <c r="D2814" s="279" t="s">
        <v>1935</v>
      </c>
      <c r="E2814">
        <v>650846</v>
      </c>
      <c r="F2814" s="288">
        <v>66.048999999999992</v>
      </c>
      <c r="G2814" t="s">
        <v>76</v>
      </c>
      <c r="H2814" s="289" t="s">
        <v>13445</v>
      </c>
      <c r="I2814" s="289" t="s">
        <v>13412</v>
      </c>
      <c r="J2814" s="289" t="s">
        <v>13416</v>
      </c>
      <c r="K2814" s="281">
        <v>-0.18261546679900001</v>
      </c>
      <c r="L2814" s="279" t="s">
        <v>278</v>
      </c>
    </row>
    <row r="2815" spans="1:12" x14ac:dyDescent="0.25">
      <c r="A2815" s="279" t="s">
        <v>359</v>
      </c>
      <c r="B2815" s="279" t="s">
        <v>509</v>
      </c>
      <c r="C2815" s="279" t="s">
        <v>509</v>
      </c>
      <c r="D2815" s="279" t="s">
        <v>2018</v>
      </c>
      <c r="E2815">
        <v>784117</v>
      </c>
      <c r="F2815" s="288">
        <v>66.048999999999992</v>
      </c>
      <c r="G2815" t="s">
        <v>76</v>
      </c>
      <c r="H2815" s="289" t="s">
        <v>13445</v>
      </c>
      <c r="I2815" s="289" t="s">
        <v>13412</v>
      </c>
      <c r="J2815" s="289" t="s">
        <v>13416</v>
      </c>
      <c r="K2815" s="281">
        <v>-0.89421566676099995</v>
      </c>
      <c r="L2815" s="279" t="s">
        <v>278</v>
      </c>
    </row>
    <row r="2816" spans="1:12" x14ac:dyDescent="0.25">
      <c r="A2816" s="279" t="s">
        <v>359</v>
      </c>
      <c r="B2816" s="279" t="s">
        <v>509</v>
      </c>
      <c r="C2816" s="279" t="s">
        <v>509</v>
      </c>
      <c r="D2816" s="279" t="s">
        <v>2132</v>
      </c>
      <c r="E2816">
        <v>901903</v>
      </c>
      <c r="F2816" s="288">
        <v>66.048999999999992</v>
      </c>
      <c r="G2816" t="s">
        <v>76</v>
      </c>
      <c r="H2816" s="289" t="s">
        <v>13445</v>
      </c>
      <c r="I2816" s="289" t="s">
        <v>13412</v>
      </c>
      <c r="J2816" s="289" t="s">
        <v>13416</v>
      </c>
      <c r="K2816" s="281">
        <v>-0.62166632452399995</v>
      </c>
      <c r="L2816" s="279" t="s">
        <v>278</v>
      </c>
    </row>
    <row r="2817" spans="1:12" x14ac:dyDescent="0.25">
      <c r="A2817" s="279" t="s">
        <v>359</v>
      </c>
      <c r="B2817" s="279" t="s">
        <v>509</v>
      </c>
      <c r="C2817" s="279" t="s">
        <v>509</v>
      </c>
      <c r="D2817" s="279" t="s">
        <v>2192</v>
      </c>
      <c r="E2817">
        <v>630381</v>
      </c>
      <c r="F2817" s="288">
        <v>66.048999999999992</v>
      </c>
      <c r="G2817" t="s">
        <v>76</v>
      </c>
      <c r="H2817" s="289" t="s">
        <v>13445</v>
      </c>
      <c r="I2817" s="289" t="s">
        <v>13412</v>
      </c>
      <c r="J2817" s="289" t="s">
        <v>13416</v>
      </c>
      <c r="K2817" s="281">
        <v>-0.92139290781200001</v>
      </c>
      <c r="L2817" s="279" t="s">
        <v>278</v>
      </c>
    </row>
    <row r="2818" spans="1:12" x14ac:dyDescent="0.25">
      <c r="A2818" s="279" t="s">
        <v>359</v>
      </c>
      <c r="B2818" s="279" t="s">
        <v>509</v>
      </c>
      <c r="C2818" s="279" t="s">
        <v>509</v>
      </c>
      <c r="D2818" s="279" t="s">
        <v>2326</v>
      </c>
      <c r="E2818">
        <v>673358</v>
      </c>
      <c r="F2818" s="288">
        <v>66.048999999999992</v>
      </c>
      <c r="G2818" t="s">
        <v>76</v>
      </c>
      <c r="H2818" s="289" t="s">
        <v>13444</v>
      </c>
      <c r="I2818" s="289" t="s">
        <v>13412</v>
      </c>
      <c r="J2818" s="289" t="s">
        <v>13417</v>
      </c>
      <c r="K2818" s="281">
        <v>-0.18912773948600001</v>
      </c>
      <c r="L2818" s="279" t="s">
        <v>278</v>
      </c>
    </row>
    <row r="2819" spans="1:12" x14ac:dyDescent="0.25">
      <c r="A2819" s="279" t="s">
        <v>359</v>
      </c>
      <c r="B2819" s="279" t="s">
        <v>509</v>
      </c>
      <c r="C2819" s="279" t="s">
        <v>509</v>
      </c>
      <c r="D2819" s="279" t="s">
        <v>2344</v>
      </c>
      <c r="E2819">
        <v>669211</v>
      </c>
      <c r="F2819" s="288">
        <v>66.048999999999992</v>
      </c>
      <c r="G2819" t="s">
        <v>76</v>
      </c>
      <c r="H2819" s="289" t="s">
        <v>13444</v>
      </c>
      <c r="I2819" s="289" t="s">
        <v>13412</v>
      </c>
      <c r="J2819" s="289" t="s">
        <v>13417</v>
      </c>
      <c r="K2819" s="281">
        <v>-0.32902090227199998</v>
      </c>
      <c r="L2819" s="279" t="s">
        <v>278</v>
      </c>
    </row>
    <row r="2820" spans="1:12" x14ac:dyDescent="0.25">
      <c r="A2820" s="279" t="s">
        <v>359</v>
      </c>
      <c r="B2820" s="279" t="s">
        <v>509</v>
      </c>
      <c r="C2820" s="279" t="s">
        <v>509</v>
      </c>
      <c r="D2820" s="279" t="s">
        <v>2531</v>
      </c>
      <c r="E2820">
        <v>638153</v>
      </c>
      <c r="F2820" s="288">
        <v>66.048999999999992</v>
      </c>
      <c r="G2820" t="s">
        <v>76</v>
      </c>
      <c r="H2820" s="289" t="s">
        <v>13445</v>
      </c>
      <c r="I2820" s="289" t="s">
        <v>13412</v>
      </c>
      <c r="J2820" s="289" t="s">
        <v>13416</v>
      </c>
      <c r="K2820" s="281">
        <v>0.17630838387</v>
      </c>
      <c r="L2820" s="279" t="s">
        <v>271</v>
      </c>
    </row>
    <row r="2821" spans="1:12" x14ac:dyDescent="0.25">
      <c r="A2821" s="279" t="s">
        <v>359</v>
      </c>
      <c r="B2821" s="279" t="s">
        <v>509</v>
      </c>
      <c r="C2821" s="279" t="s">
        <v>509</v>
      </c>
      <c r="D2821" s="279" t="s">
        <v>2574</v>
      </c>
      <c r="E2821">
        <v>748129</v>
      </c>
      <c r="F2821" s="288">
        <v>66.048999999999992</v>
      </c>
      <c r="G2821" t="s">
        <v>77</v>
      </c>
      <c r="H2821" s="289" t="s">
        <v>13445</v>
      </c>
      <c r="I2821" s="289" t="s">
        <v>13412</v>
      </c>
      <c r="J2821" s="289" t="s">
        <v>13416</v>
      </c>
      <c r="K2821" s="281">
        <v>-0.20719823401199999</v>
      </c>
      <c r="L2821" s="279" t="s">
        <v>278</v>
      </c>
    </row>
    <row r="2822" spans="1:12" x14ac:dyDescent="0.25">
      <c r="A2822" s="279" t="s">
        <v>359</v>
      </c>
      <c r="B2822" s="279" t="s">
        <v>509</v>
      </c>
      <c r="C2822" s="279" t="s">
        <v>509</v>
      </c>
      <c r="D2822" s="279" t="s">
        <v>2608</v>
      </c>
      <c r="E2822">
        <v>726711</v>
      </c>
      <c r="F2822" s="288">
        <v>66.048999999999992</v>
      </c>
      <c r="G2822" t="s">
        <v>76</v>
      </c>
      <c r="H2822" s="289" t="s">
        <v>13445</v>
      </c>
      <c r="I2822" s="289" t="s">
        <v>13412</v>
      </c>
      <c r="J2822" s="289" t="s">
        <v>13416</v>
      </c>
      <c r="K2822" s="281">
        <v>-0.70620696081199996</v>
      </c>
      <c r="L2822" s="279" t="s">
        <v>278</v>
      </c>
    </row>
    <row r="2823" spans="1:12" x14ac:dyDescent="0.25">
      <c r="A2823" s="279" t="s">
        <v>359</v>
      </c>
      <c r="B2823" s="279" t="s">
        <v>509</v>
      </c>
      <c r="C2823" s="279" t="s">
        <v>509</v>
      </c>
      <c r="D2823" s="279" t="s">
        <v>2610</v>
      </c>
      <c r="E2823">
        <v>725587</v>
      </c>
      <c r="F2823" s="288">
        <v>66.048999999999992</v>
      </c>
      <c r="G2823" t="s">
        <v>76</v>
      </c>
      <c r="H2823" s="289" t="s">
        <v>13444</v>
      </c>
      <c r="I2823" s="289" t="s">
        <v>13412</v>
      </c>
      <c r="J2823" s="289" t="s">
        <v>13416</v>
      </c>
      <c r="K2823" s="281">
        <v>-0.44148003341199998</v>
      </c>
      <c r="L2823" s="279" t="s">
        <v>278</v>
      </c>
    </row>
    <row r="2824" spans="1:12" x14ac:dyDescent="0.25">
      <c r="A2824" s="279" t="s">
        <v>359</v>
      </c>
      <c r="B2824" s="279" t="s">
        <v>509</v>
      </c>
      <c r="C2824" s="279" t="s">
        <v>509</v>
      </c>
      <c r="D2824" s="279" t="s">
        <v>2629</v>
      </c>
      <c r="E2824">
        <v>676667</v>
      </c>
      <c r="F2824" s="288">
        <v>66.048999999999992</v>
      </c>
      <c r="G2824" t="s">
        <v>77</v>
      </c>
      <c r="H2824" s="289" t="s">
        <v>13445</v>
      </c>
      <c r="I2824" s="289" t="s">
        <v>13412</v>
      </c>
      <c r="J2824" s="289" t="s">
        <v>13416</v>
      </c>
      <c r="K2824" s="281">
        <v>-0.17460994609</v>
      </c>
      <c r="L2824" s="279" t="s">
        <v>278</v>
      </c>
    </row>
    <row r="2825" spans="1:12" x14ac:dyDescent="0.25">
      <c r="A2825" s="279" t="s">
        <v>359</v>
      </c>
      <c r="B2825" s="279" t="s">
        <v>509</v>
      </c>
      <c r="C2825" s="279" t="s">
        <v>509</v>
      </c>
      <c r="D2825" s="279" t="s">
        <v>2703</v>
      </c>
      <c r="E2825">
        <v>684481</v>
      </c>
      <c r="F2825" s="288">
        <v>66.048999999999992</v>
      </c>
      <c r="G2825" t="s">
        <v>76</v>
      </c>
      <c r="H2825" s="289" t="s">
        <v>13444</v>
      </c>
      <c r="I2825" s="289" t="s">
        <v>13412</v>
      </c>
      <c r="J2825" s="289" t="s">
        <v>13417</v>
      </c>
      <c r="K2825" s="281">
        <v>0.31268343315000002</v>
      </c>
      <c r="L2825" s="279" t="s">
        <v>271</v>
      </c>
    </row>
    <row r="2826" spans="1:12" x14ac:dyDescent="0.25">
      <c r="A2826" s="279" t="s">
        <v>359</v>
      </c>
      <c r="B2826" s="279" t="s">
        <v>509</v>
      </c>
      <c r="C2826" s="279" t="s">
        <v>509</v>
      </c>
      <c r="D2826" s="279" t="s">
        <v>2726</v>
      </c>
      <c r="E2826">
        <v>694916</v>
      </c>
      <c r="F2826" s="288">
        <v>66.048999999999992</v>
      </c>
      <c r="G2826" t="s">
        <v>76</v>
      </c>
      <c r="H2826" s="289" t="s">
        <v>13445</v>
      </c>
      <c r="I2826" s="289" t="s">
        <v>13412</v>
      </c>
      <c r="J2826" s="289" t="s">
        <v>13422</v>
      </c>
      <c r="K2826" s="281">
        <v>-0.258014285899</v>
      </c>
      <c r="L2826" s="279" t="s">
        <v>278</v>
      </c>
    </row>
    <row r="2827" spans="1:12" x14ac:dyDescent="0.25">
      <c r="A2827" s="279" t="s">
        <v>359</v>
      </c>
      <c r="B2827" s="279" t="s">
        <v>509</v>
      </c>
      <c r="C2827" s="279" t="s">
        <v>509</v>
      </c>
      <c r="D2827" s="279" t="s">
        <v>2730</v>
      </c>
      <c r="E2827">
        <v>688126</v>
      </c>
      <c r="F2827" s="288">
        <v>66.048999999999992</v>
      </c>
      <c r="G2827" t="s">
        <v>76</v>
      </c>
      <c r="H2827" s="289" t="s">
        <v>13445</v>
      </c>
      <c r="I2827" s="289" t="s">
        <v>13412</v>
      </c>
      <c r="J2827" s="289" t="s">
        <v>13416</v>
      </c>
      <c r="K2827" s="281">
        <v>-0.26438461888499998</v>
      </c>
      <c r="L2827" s="279" t="s">
        <v>278</v>
      </c>
    </row>
    <row r="2828" spans="1:12" x14ac:dyDescent="0.25">
      <c r="A2828" s="279" t="s">
        <v>359</v>
      </c>
      <c r="B2828" s="279" t="s">
        <v>509</v>
      </c>
      <c r="C2828" s="279" t="s">
        <v>509</v>
      </c>
      <c r="D2828" s="279" t="s">
        <v>2737</v>
      </c>
      <c r="E2828">
        <v>669237</v>
      </c>
      <c r="F2828" s="288">
        <v>66.048999999999992</v>
      </c>
      <c r="G2828" t="s">
        <v>76</v>
      </c>
      <c r="H2828" s="289" t="s">
        <v>13445</v>
      </c>
      <c r="I2828" s="289" t="s">
        <v>13412</v>
      </c>
      <c r="J2828" s="289" t="s">
        <v>13416</v>
      </c>
      <c r="K2828" s="281">
        <v>-0.67087385595000004</v>
      </c>
      <c r="L2828" s="279" t="s">
        <v>278</v>
      </c>
    </row>
    <row r="2829" spans="1:12" x14ac:dyDescent="0.25">
      <c r="A2829" s="279" t="s">
        <v>359</v>
      </c>
      <c r="B2829" s="279" t="s">
        <v>509</v>
      </c>
      <c r="C2829" s="279" t="s">
        <v>509</v>
      </c>
      <c r="D2829" s="279" t="s">
        <v>2748</v>
      </c>
      <c r="E2829">
        <v>684490</v>
      </c>
      <c r="F2829" s="288">
        <v>66.048999999999992</v>
      </c>
      <c r="G2829" t="s">
        <v>76</v>
      </c>
      <c r="H2829" s="289" t="s">
        <v>13445</v>
      </c>
      <c r="I2829" s="289" t="s">
        <v>13412</v>
      </c>
      <c r="J2829" s="289" t="s">
        <v>13416</v>
      </c>
      <c r="K2829" s="281">
        <v>-0.63389869374100005</v>
      </c>
      <c r="L2829" s="279" t="s">
        <v>278</v>
      </c>
    </row>
    <row r="2830" spans="1:12" x14ac:dyDescent="0.25">
      <c r="A2830" s="279" t="s">
        <v>359</v>
      </c>
      <c r="B2830" s="279" t="s">
        <v>509</v>
      </c>
      <c r="C2830" s="279" t="s">
        <v>509</v>
      </c>
      <c r="D2830" s="279" t="s">
        <v>2749</v>
      </c>
      <c r="E2830">
        <v>684422</v>
      </c>
      <c r="F2830" s="288">
        <v>66.048999999999992</v>
      </c>
      <c r="G2830" t="s">
        <v>76</v>
      </c>
      <c r="H2830" s="289" t="s">
        <v>13434</v>
      </c>
      <c r="I2830" s="289" t="s">
        <v>13412</v>
      </c>
      <c r="J2830" s="289" t="s">
        <v>13423</v>
      </c>
      <c r="K2830" s="281">
        <v>1.00050747473</v>
      </c>
      <c r="L2830" s="279" t="s">
        <v>335</v>
      </c>
    </row>
    <row r="2831" spans="1:12" x14ac:dyDescent="0.25">
      <c r="A2831" s="279" t="s">
        <v>359</v>
      </c>
      <c r="B2831" s="279" t="s">
        <v>509</v>
      </c>
      <c r="C2831" s="279" t="s">
        <v>509</v>
      </c>
      <c r="D2831" s="279" t="s">
        <v>2751</v>
      </c>
      <c r="E2831">
        <v>688193</v>
      </c>
      <c r="F2831" s="288">
        <v>66.048999999999992</v>
      </c>
      <c r="G2831" t="s">
        <v>76</v>
      </c>
      <c r="H2831" s="289" t="s">
        <v>13445</v>
      </c>
      <c r="I2831" s="289" t="s">
        <v>13412</v>
      </c>
      <c r="J2831" s="289" t="s">
        <v>13416</v>
      </c>
      <c r="K2831" s="281">
        <v>5.6501387240999998E-2</v>
      </c>
      <c r="L2831" s="279" t="s">
        <v>271</v>
      </c>
    </row>
    <row r="2832" spans="1:12" x14ac:dyDescent="0.25">
      <c r="A2832" s="279" t="s">
        <v>359</v>
      </c>
      <c r="B2832" s="279" t="s">
        <v>509</v>
      </c>
      <c r="C2832" s="279" t="s">
        <v>509</v>
      </c>
      <c r="D2832" s="279" t="s">
        <v>2862</v>
      </c>
      <c r="E2832">
        <v>709051</v>
      </c>
      <c r="F2832" s="288">
        <v>66.048999999999992</v>
      </c>
      <c r="G2832" t="s">
        <v>77</v>
      </c>
      <c r="H2832" s="289" t="s">
        <v>13444</v>
      </c>
      <c r="I2832" s="289" t="s">
        <v>13412</v>
      </c>
      <c r="J2832" s="289" t="s">
        <v>13417</v>
      </c>
      <c r="K2832" s="281">
        <v>0.153684504926</v>
      </c>
      <c r="L2832" s="279" t="s">
        <v>271</v>
      </c>
    </row>
    <row r="2833" spans="1:12" x14ac:dyDescent="0.25">
      <c r="A2833" s="279" t="s">
        <v>359</v>
      </c>
      <c r="B2833" s="279" t="s">
        <v>509</v>
      </c>
      <c r="C2833" s="279" t="s">
        <v>509</v>
      </c>
      <c r="D2833" s="279" t="s">
        <v>2874</v>
      </c>
      <c r="E2833">
        <v>707732</v>
      </c>
      <c r="F2833" s="288">
        <v>66.048999999999992</v>
      </c>
      <c r="G2833" t="s">
        <v>76</v>
      </c>
      <c r="H2833" s="289" t="s">
        <v>13445</v>
      </c>
      <c r="I2833" s="289" t="s">
        <v>13412</v>
      </c>
      <c r="J2833" s="289" t="s">
        <v>13416</v>
      </c>
      <c r="K2833" s="281">
        <v>-0.62376779990099995</v>
      </c>
      <c r="L2833" s="279" t="s">
        <v>278</v>
      </c>
    </row>
    <row r="2834" spans="1:12" x14ac:dyDescent="0.25">
      <c r="A2834" s="279" t="s">
        <v>359</v>
      </c>
      <c r="B2834" s="279" t="s">
        <v>509</v>
      </c>
      <c r="C2834" s="279" t="s">
        <v>509</v>
      </c>
      <c r="D2834" s="279" t="s">
        <v>2880</v>
      </c>
      <c r="E2834">
        <v>726443</v>
      </c>
      <c r="F2834" s="288">
        <v>66.048999999999992</v>
      </c>
      <c r="G2834" t="s">
        <v>76</v>
      </c>
      <c r="H2834" s="289" t="s">
        <v>13445</v>
      </c>
      <c r="I2834" s="289" t="s">
        <v>13412</v>
      </c>
      <c r="J2834" s="289" t="s">
        <v>13417</v>
      </c>
      <c r="K2834" s="281">
        <v>0.56721542205200004</v>
      </c>
      <c r="L2834" s="279" t="s">
        <v>293</v>
      </c>
    </row>
    <row r="2835" spans="1:12" x14ac:dyDescent="0.25">
      <c r="A2835" s="279" t="s">
        <v>359</v>
      </c>
      <c r="B2835" s="279" t="s">
        <v>509</v>
      </c>
      <c r="C2835" s="279" t="s">
        <v>509</v>
      </c>
      <c r="D2835" s="279" t="s">
        <v>2923</v>
      </c>
      <c r="E2835">
        <v>726427</v>
      </c>
      <c r="F2835" s="288">
        <v>66.048999999999992</v>
      </c>
      <c r="G2835" t="s">
        <v>76</v>
      </c>
      <c r="H2835" s="289" t="s">
        <v>13444</v>
      </c>
      <c r="I2835" s="289" t="s">
        <v>13412</v>
      </c>
      <c r="J2835" s="289" t="s">
        <v>13416</v>
      </c>
      <c r="K2835" s="281">
        <v>-0.14792756821299999</v>
      </c>
      <c r="L2835" s="279" t="s">
        <v>278</v>
      </c>
    </row>
    <row r="2836" spans="1:12" x14ac:dyDescent="0.25">
      <c r="A2836" s="279" t="s">
        <v>359</v>
      </c>
      <c r="B2836" s="279" t="s">
        <v>509</v>
      </c>
      <c r="C2836" s="279" t="s">
        <v>509</v>
      </c>
      <c r="D2836" s="279" t="s">
        <v>2957</v>
      </c>
      <c r="E2836">
        <v>754013</v>
      </c>
      <c r="F2836" s="288">
        <v>66.048999999999992</v>
      </c>
      <c r="G2836" t="s">
        <v>76</v>
      </c>
      <c r="H2836" s="289" t="s">
        <v>13444</v>
      </c>
      <c r="I2836" s="289" t="s">
        <v>13412</v>
      </c>
      <c r="J2836" s="289" t="s">
        <v>13417</v>
      </c>
      <c r="K2836" s="281">
        <v>-0.338923392027</v>
      </c>
      <c r="L2836" s="279" t="s">
        <v>278</v>
      </c>
    </row>
    <row r="2837" spans="1:12" x14ac:dyDescent="0.25">
      <c r="A2837" s="279" t="s">
        <v>359</v>
      </c>
      <c r="B2837" s="279" t="s">
        <v>509</v>
      </c>
      <c r="C2837" s="279" t="s">
        <v>509</v>
      </c>
      <c r="D2837" s="279" t="s">
        <v>2959</v>
      </c>
      <c r="E2837">
        <v>709531</v>
      </c>
      <c r="F2837" s="288">
        <v>66.048999999999992</v>
      </c>
      <c r="G2837" t="s">
        <v>77</v>
      </c>
      <c r="H2837" s="289" t="s">
        <v>13444</v>
      </c>
      <c r="I2837" s="289" t="s">
        <v>13412</v>
      </c>
      <c r="J2837" s="289" t="s">
        <v>13417</v>
      </c>
      <c r="K2837" s="281">
        <v>0.215908252878</v>
      </c>
      <c r="L2837" s="279" t="s">
        <v>271</v>
      </c>
    </row>
    <row r="2838" spans="1:12" x14ac:dyDescent="0.25">
      <c r="A2838" s="279" t="s">
        <v>359</v>
      </c>
      <c r="B2838" s="279" t="s">
        <v>509</v>
      </c>
      <c r="C2838" s="279" t="s">
        <v>509</v>
      </c>
      <c r="D2838" s="279" t="s">
        <v>2980</v>
      </c>
      <c r="E2838">
        <v>709557</v>
      </c>
      <c r="F2838" s="288">
        <v>66.048999999999992</v>
      </c>
      <c r="G2838" t="s">
        <v>77</v>
      </c>
      <c r="H2838" s="289" t="s">
        <v>13445</v>
      </c>
      <c r="I2838" s="289" t="s">
        <v>13412</v>
      </c>
      <c r="J2838" s="289" t="s">
        <v>13422</v>
      </c>
      <c r="K2838" s="281">
        <v>0.11459788893599999</v>
      </c>
      <c r="L2838" s="279" t="s">
        <v>271</v>
      </c>
    </row>
    <row r="2839" spans="1:12" x14ac:dyDescent="0.25">
      <c r="A2839" s="279" t="s">
        <v>359</v>
      </c>
      <c r="B2839" s="279" t="s">
        <v>509</v>
      </c>
      <c r="C2839" s="279" t="s">
        <v>509</v>
      </c>
      <c r="D2839" s="279" t="s">
        <v>2999</v>
      </c>
      <c r="E2839">
        <v>709565</v>
      </c>
      <c r="F2839" s="288">
        <v>66.048999999999992</v>
      </c>
      <c r="G2839" t="s">
        <v>77</v>
      </c>
      <c r="H2839" s="289" t="s">
        <v>13445</v>
      </c>
      <c r="I2839" s="289" t="s">
        <v>13412</v>
      </c>
      <c r="J2839" s="289" t="s">
        <v>13416</v>
      </c>
      <c r="K2839" s="281">
        <v>-9.3489324274699998E-2</v>
      </c>
      <c r="L2839" s="279" t="s">
        <v>278</v>
      </c>
    </row>
    <row r="2840" spans="1:12" x14ac:dyDescent="0.25">
      <c r="A2840" s="279" t="s">
        <v>359</v>
      </c>
      <c r="B2840" s="279" t="s">
        <v>509</v>
      </c>
      <c r="C2840" s="279" t="s">
        <v>509</v>
      </c>
      <c r="D2840" s="279" t="s">
        <v>3022</v>
      </c>
      <c r="E2840">
        <v>721611</v>
      </c>
      <c r="F2840" s="288">
        <v>66.048999999999992</v>
      </c>
      <c r="G2840" t="s">
        <v>76</v>
      </c>
      <c r="H2840" s="289" t="s">
        <v>13444</v>
      </c>
      <c r="I2840" s="289" t="s">
        <v>13412</v>
      </c>
      <c r="J2840" s="289" t="s">
        <v>13416</v>
      </c>
      <c r="K2840" s="281">
        <v>-0.457089318089</v>
      </c>
      <c r="L2840" s="279" t="s">
        <v>278</v>
      </c>
    </row>
    <row r="2841" spans="1:12" x14ac:dyDescent="0.25">
      <c r="A2841" s="279" t="s">
        <v>359</v>
      </c>
      <c r="B2841" s="279" t="s">
        <v>509</v>
      </c>
      <c r="C2841" s="279" t="s">
        <v>509</v>
      </c>
      <c r="D2841" s="279" t="s">
        <v>3031</v>
      </c>
      <c r="E2841">
        <v>726605</v>
      </c>
      <c r="F2841" s="288">
        <v>66.048999999999992</v>
      </c>
      <c r="G2841" t="s">
        <v>77</v>
      </c>
      <c r="H2841" s="289" t="s">
        <v>13445</v>
      </c>
      <c r="I2841" s="289" t="s">
        <v>13412</v>
      </c>
      <c r="J2841" s="289" t="s">
        <v>13416</v>
      </c>
      <c r="K2841" s="281">
        <v>-0.71881376150999998</v>
      </c>
      <c r="L2841" s="279" t="s">
        <v>278</v>
      </c>
    </row>
    <row r="2842" spans="1:12" x14ac:dyDescent="0.25">
      <c r="A2842" s="279" t="s">
        <v>359</v>
      </c>
      <c r="B2842" s="279" t="s">
        <v>509</v>
      </c>
      <c r="C2842" s="279" t="s">
        <v>509</v>
      </c>
      <c r="D2842" s="279" t="s">
        <v>3069</v>
      </c>
      <c r="E2842">
        <v>754684</v>
      </c>
      <c r="F2842" s="288">
        <v>66.048999999999992</v>
      </c>
      <c r="G2842" t="s">
        <v>76</v>
      </c>
      <c r="H2842" s="289" t="s">
        <v>13445</v>
      </c>
      <c r="I2842" s="289" t="s">
        <v>13412</v>
      </c>
      <c r="J2842" s="289" t="s">
        <v>13416</v>
      </c>
      <c r="K2842" s="281">
        <v>-0.69591095298700001</v>
      </c>
      <c r="L2842" s="279" t="s">
        <v>278</v>
      </c>
    </row>
    <row r="2843" spans="1:12" x14ac:dyDescent="0.25">
      <c r="A2843" s="279" t="s">
        <v>359</v>
      </c>
      <c r="B2843" s="279" t="s">
        <v>509</v>
      </c>
      <c r="C2843" s="279" t="s">
        <v>509</v>
      </c>
      <c r="D2843" s="279" t="s">
        <v>3145</v>
      </c>
      <c r="E2843">
        <v>650862</v>
      </c>
      <c r="F2843" s="288">
        <v>66.048999999999992</v>
      </c>
      <c r="G2843" t="s">
        <v>77</v>
      </c>
      <c r="H2843" s="289" t="s">
        <v>13444</v>
      </c>
      <c r="I2843" s="289" t="s">
        <v>13412</v>
      </c>
      <c r="J2843" s="289" t="s">
        <v>13417</v>
      </c>
      <c r="K2843" s="281">
        <v>0.78514592568499997</v>
      </c>
      <c r="L2843" s="279" t="s">
        <v>293</v>
      </c>
    </row>
    <row r="2844" spans="1:12" x14ac:dyDescent="0.25">
      <c r="A2844" s="279" t="s">
        <v>359</v>
      </c>
      <c r="B2844" s="279" t="s">
        <v>509</v>
      </c>
      <c r="C2844" s="279" t="s">
        <v>509</v>
      </c>
      <c r="D2844" s="279" t="s">
        <v>3173</v>
      </c>
      <c r="E2844">
        <v>748137</v>
      </c>
      <c r="F2844" s="288">
        <v>66.048999999999992</v>
      </c>
      <c r="G2844" t="s">
        <v>76</v>
      </c>
      <c r="H2844" s="289" t="s">
        <v>13445</v>
      </c>
      <c r="I2844" s="289" t="s">
        <v>13412</v>
      </c>
      <c r="J2844" s="289" t="s">
        <v>13416</v>
      </c>
      <c r="K2844" s="281">
        <v>0.18365623478500001</v>
      </c>
      <c r="L2844" s="279" t="s">
        <v>271</v>
      </c>
    </row>
    <row r="2845" spans="1:12" x14ac:dyDescent="0.25">
      <c r="A2845" s="279" t="s">
        <v>359</v>
      </c>
      <c r="B2845" s="279" t="s">
        <v>509</v>
      </c>
      <c r="C2845" s="279" t="s">
        <v>509</v>
      </c>
      <c r="D2845" s="279" t="s">
        <v>3181</v>
      </c>
      <c r="E2845">
        <v>748145</v>
      </c>
      <c r="F2845" s="288">
        <v>66.048999999999992</v>
      </c>
      <c r="G2845" t="s">
        <v>76</v>
      </c>
      <c r="H2845" s="289" t="s">
        <v>13445</v>
      </c>
      <c r="I2845" s="289" t="s">
        <v>13412</v>
      </c>
      <c r="J2845" s="289" t="s">
        <v>13416</v>
      </c>
      <c r="K2845" s="281">
        <v>-0.83946539419599997</v>
      </c>
      <c r="L2845" s="279" t="s">
        <v>278</v>
      </c>
    </row>
    <row r="2846" spans="1:12" x14ac:dyDescent="0.25">
      <c r="A2846" s="279" t="s">
        <v>359</v>
      </c>
      <c r="B2846" s="279" t="s">
        <v>509</v>
      </c>
      <c r="C2846" s="279" t="s">
        <v>509</v>
      </c>
      <c r="D2846" s="279" t="s">
        <v>3348</v>
      </c>
      <c r="E2846">
        <v>769517</v>
      </c>
      <c r="F2846" s="288">
        <v>66.048999999999992</v>
      </c>
      <c r="G2846" t="s">
        <v>77</v>
      </c>
      <c r="H2846" s="289" t="s">
        <v>13444</v>
      </c>
      <c r="I2846" s="289" t="s">
        <v>13412</v>
      </c>
      <c r="J2846" s="289" t="s">
        <v>13422</v>
      </c>
      <c r="K2846" s="281">
        <v>0.51825869042100003</v>
      </c>
      <c r="L2846" s="279" t="s">
        <v>293</v>
      </c>
    </row>
    <row r="2847" spans="1:12" x14ac:dyDescent="0.25">
      <c r="A2847" s="279" t="s">
        <v>359</v>
      </c>
      <c r="B2847" s="279" t="s">
        <v>509</v>
      </c>
      <c r="C2847" s="279" t="s">
        <v>509</v>
      </c>
      <c r="D2847" s="279" t="s">
        <v>3358</v>
      </c>
      <c r="E2847">
        <v>688142</v>
      </c>
      <c r="F2847" s="288">
        <v>66.048999999999992</v>
      </c>
      <c r="G2847" t="s">
        <v>76</v>
      </c>
      <c r="H2847" s="289" t="s">
        <v>13445</v>
      </c>
      <c r="I2847" s="289" t="s">
        <v>13412</v>
      </c>
      <c r="J2847" s="289" t="s">
        <v>13416</v>
      </c>
      <c r="K2847" s="281">
        <v>0.13583080488800001</v>
      </c>
      <c r="L2847" s="279" t="s">
        <v>271</v>
      </c>
    </row>
    <row r="2848" spans="1:12" x14ac:dyDescent="0.25">
      <c r="A2848" s="279" t="s">
        <v>359</v>
      </c>
      <c r="B2848" s="279" t="s">
        <v>509</v>
      </c>
      <c r="C2848" s="279" t="s">
        <v>509</v>
      </c>
      <c r="D2848" s="279" t="s">
        <v>3437</v>
      </c>
      <c r="E2848">
        <v>707708</v>
      </c>
      <c r="F2848" s="288">
        <v>66.048999999999992</v>
      </c>
      <c r="G2848" t="s">
        <v>76</v>
      </c>
      <c r="H2848" s="289" t="s">
        <v>13445</v>
      </c>
      <c r="I2848" s="289" t="s">
        <v>13412</v>
      </c>
      <c r="J2848" s="289" t="s">
        <v>13416</v>
      </c>
      <c r="K2848" s="281">
        <v>0.27601303518600001</v>
      </c>
      <c r="L2848" s="279" t="s">
        <v>271</v>
      </c>
    </row>
    <row r="2849" spans="1:12" x14ac:dyDescent="0.25">
      <c r="A2849" s="279" t="s">
        <v>359</v>
      </c>
      <c r="B2849" s="279" t="s">
        <v>509</v>
      </c>
      <c r="C2849" s="279" t="s">
        <v>509</v>
      </c>
      <c r="D2849" s="279" t="s">
        <v>3478</v>
      </c>
      <c r="E2849">
        <v>769533</v>
      </c>
      <c r="F2849" s="288">
        <v>66.048999999999992</v>
      </c>
      <c r="G2849" t="s">
        <v>77</v>
      </c>
      <c r="H2849" s="289" t="s">
        <v>13445</v>
      </c>
      <c r="I2849" s="289" t="s">
        <v>13412</v>
      </c>
      <c r="J2849" s="289" t="s">
        <v>13417</v>
      </c>
      <c r="K2849" s="281">
        <v>-0.13508206090899999</v>
      </c>
      <c r="L2849" s="279" t="s">
        <v>278</v>
      </c>
    </row>
    <row r="2850" spans="1:12" x14ac:dyDescent="0.25">
      <c r="A2850" s="279" t="s">
        <v>359</v>
      </c>
      <c r="B2850" s="279" t="s">
        <v>509</v>
      </c>
      <c r="C2850" s="279" t="s">
        <v>509</v>
      </c>
      <c r="D2850" s="279" t="s">
        <v>3479</v>
      </c>
      <c r="E2850">
        <v>694771</v>
      </c>
      <c r="F2850" s="288">
        <v>66.048999999999992</v>
      </c>
      <c r="G2850" t="s">
        <v>76</v>
      </c>
      <c r="H2850" s="289" t="s">
        <v>13444</v>
      </c>
      <c r="I2850" s="289" t="s">
        <v>13412</v>
      </c>
      <c r="J2850" s="289" t="s">
        <v>13423</v>
      </c>
      <c r="K2850" s="281">
        <v>0.20692615391899999</v>
      </c>
      <c r="L2850" s="279" t="s">
        <v>271</v>
      </c>
    </row>
    <row r="2851" spans="1:12" x14ac:dyDescent="0.25">
      <c r="A2851" s="279" t="s">
        <v>359</v>
      </c>
      <c r="B2851" s="279" t="s">
        <v>509</v>
      </c>
      <c r="C2851" s="279" t="s">
        <v>509</v>
      </c>
      <c r="D2851" s="279" t="s">
        <v>3494</v>
      </c>
      <c r="E2851">
        <v>694932</v>
      </c>
      <c r="F2851" s="288">
        <v>66.048999999999992</v>
      </c>
      <c r="G2851" t="s">
        <v>76</v>
      </c>
      <c r="H2851" s="289" t="s">
        <v>13445</v>
      </c>
      <c r="I2851" s="289" t="s">
        <v>13412</v>
      </c>
      <c r="J2851" s="289" t="s">
        <v>13416</v>
      </c>
      <c r="K2851" s="281">
        <v>-0.18782788893499999</v>
      </c>
      <c r="L2851" s="279" t="s">
        <v>278</v>
      </c>
    </row>
    <row r="2852" spans="1:12" x14ac:dyDescent="0.25">
      <c r="A2852" s="279" t="s">
        <v>359</v>
      </c>
      <c r="B2852" s="279" t="s">
        <v>509</v>
      </c>
      <c r="C2852" s="279" t="s">
        <v>509</v>
      </c>
      <c r="D2852" s="279" t="s">
        <v>3515</v>
      </c>
      <c r="E2852">
        <v>650854</v>
      </c>
      <c r="F2852" s="288">
        <v>66.048999999999992</v>
      </c>
      <c r="G2852" t="s">
        <v>76</v>
      </c>
      <c r="H2852" s="289" t="s">
        <v>13444</v>
      </c>
      <c r="I2852" s="289" t="s">
        <v>13412</v>
      </c>
      <c r="J2852" s="289" t="s">
        <v>13416</v>
      </c>
      <c r="K2852" s="281">
        <v>-0.34203105780499998</v>
      </c>
      <c r="L2852" s="279" t="s">
        <v>278</v>
      </c>
    </row>
    <row r="2853" spans="1:12" x14ac:dyDescent="0.25">
      <c r="A2853" s="279" t="s">
        <v>359</v>
      </c>
      <c r="B2853" s="279" t="s">
        <v>509</v>
      </c>
      <c r="C2853" s="279" t="s">
        <v>509</v>
      </c>
      <c r="D2853" s="279" t="s">
        <v>3522</v>
      </c>
      <c r="E2853">
        <v>726630</v>
      </c>
      <c r="F2853" s="288">
        <v>66.048999999999992</v>
      </c>
      <c r="G2853" t="s">
        <v>76</v>
      </c>
      <c r="H2853" s="289" t="s">
        <v>13445</v>
      </c>
      <c r="I2853" s="289" t="s">
        <v>13412</v>
      </c>
      <c r="J2853" s="289" t="s">
        <v>13416</v>
      </c>
      <c r="K2853" s="281">
        <v>-0.38471541334999998</v>
      </c>
      <c r="L2853" s="279" t="s">
        <v>278</v>
      </c>
    </row>
    <row r="2854" spans="1:12" x14ac:dyDescent="0.25">
      <c r="A2854" s="279" t="s">
        <v>359</v>
      </c>
      <c r="B2854" s="279" t="s">
        <v>509</v>
      </c>
      <c r="C2854" s="279" t="s">
        <v>509</v>
      </c>
      <c r="D2854" s="279" t="s">
        <v>3537</v>
      </c>
      <c r="E2854">
        <v>709026</v>
      </c>
      <c r="F2854" s="288">
        <v>66.048999999999992</v>
      </c>
      <c r="G2854" t="s">
        <v>76</v>
      </c>
      <c r="H2854" s="289" t="s">
        <v>13445</v>
      </c>
      <c r="I2854" s="289" t="s">
        <v>13412</v>
      </c>
      <c r="J2854" s="289" t="s">
        <v>13417</v>
      </c>
      <c r="K2854" s="281">
        <v>0.132549014691</v>
      </c>
      <c r="L2854" s="279" t="s">
        <v>271</v>
      </c>
    </row>
    <row r="2855" spans="1:12" x14ac:dyDescent="0.25">
      <c r="A2855" s="279" t="s">
        <v>359</v>
      </c>
      <c r="B2855" s="279" t="s">
        <v>509</v>
      </c>
      <c r="C2855" s="279" t="s">
        <v>509</v>
      </c>
      <c r="D2855" s="279" t="s">
        <v>3569</v>
      </c>
      <c r="E2855">
        <v>768901</v>
      </c>
      <c r="F2855" s="288">
        <v>66.048999999999992</v>
      </c>
      <c r="G2855" t="s">
        <v>77</v>
      </c>
      <c r="H2855" s="289" t="s">
        <v>13445</v>
      </c>
      <c r="I2855" s="289" t="s">
        <v>13412</v>
      </c>
      <c r="J2855" s="289" t="s">
        <v>13416</v>
      </c>
      <c r="K2855" s="281">
        <v>-0.19441210007900001</v>
      </c>
      <c r="L2855" s="279" t="s">
        <v>278</v>
      </c>
    </row>
    <row r="2856" spans="1:12" x14ac:dyDescent="0.25">
      <c r="A2856" s="279" t="s">
        <v>359</v>
      </c>
      <c r="B2856" s="279" t="s">
        <v>509</v>
      </c>
      <c r="C2856" s="279" t="s">
        <v>509</v>
      </c>
      <c r="D2856" s="279" t="s">
        <v>3618</v>
      </c>
      <c r="E2856">
        <v>698270</v>
      </c>
      <c r="F2856" s="288">
        <v>66.048999999999992</v>
      </c>
      <c r="G2856" t="s">
        <v>76</v>
      </c>
      <c r="H2856" s="289" t="s">
        <v>13445</v>
      </c>
      <c r="I2856" s="289" t="s">
        <v>13412</v>
      </c>
      <c r="J2856" s="289" t="s">
        <v>13416</v>
      </c>
      <c r="K2856" s="281">
        <v>-0.51025389357899997</v>
      </c>
      <c r="L2856" s="279" t="s">
        <v>278</v>
      </c>
    </row>
    <row r="2857" spans="1:12" x14ac:dyDescent="0.25">
      <c r="A2857" s="279" t="s">
        <v>359</v>
      </c>
      <c r="B2857" s="279" t="s">
        <v>509</v>
      </c>
      <c r="C2857" s="279" t="s">
        <v>509</v>
      </c>
      <c r="D2857" s="279" t="s">
        <v>3623</v>
      </c>
      <c r="E2857">
        <v>769495</v>
      </c>
      <c r="F2857" s="288">
        <v>66.048999999999992</v>
      </c>
      <c r="G2857" t="s">
        <v>76</v>
      </c>
      <c r="H2857" s="289" t="s">
        <v>13445</v>
      </c>
      <c r="I2857" s="289" t="s">
        <v>13412</v>
      </c>
      <c r="J2857" s="289" t="s">
        <v>13416</v>
      </c>
      <c r="K2857" s="281">
        <v>0.13173005353299999</v>
      </c>
      <c r="L2857" s="279" t="s">
        <v>271</v>
      </c>
    </row>
    <row r="2858" spans="1:12" x14ac:dyDescent="0.25">
      <c r="A2858" s="279" t="s">
        <v>359</v>
      </c>
      <c r="B2858" s="279" t="s">
        <v>509</v>
      </c>
      <c r="C2858" s="279" t="s">
        <v>509</v>
      </c>
      <c r="D2858" s="279" t="s">
        <v>3636</v>
      </c>
      <c r="E2858">
        <v>768880</v>
      </c>
      <c r="F2858" s="288">
        <v>66.048999999999992</v>
      </c>
      <c r="G2858" t="s">
        <v>76</v>
      </c>
      <c r="H2858" s="289" t="s">
        <v>13445</v>
      </c>
      <c r="I2858" s="289" t="s">
        <v>13412</v>
      </c>
      <c r="J2858" s="289" t="s">
        <v>13416</v>
      </c>
      <c r="K2858" s="281">
        <v>-0.233901510097</v>
      </c>
      <c r="L2858" s="279" t="s">
        <v>278</v>
      </c>
    </row>
    <row r="2859" spans="1:12" x14ac:dyDescent="0.25">
      <c r="A2859" s="279" t="s">
        <v>359</v>
      </c>
      <c r="B2859" s="279" t="s">
        <v>509</v>
      </c>
      <c r="C2859" s="279" t="s">
        <v>509</v>
      </c>
      <c r="D2859" s="279" t="s">
        <v>3679</v>
      </c>
      <c r="E2859">
        <v>770833</v>
      </c>
      <c r="F2859" s="288">
        <v>66.048999999999992</v>
      </c>
      <c r="G2859" t="s">
        <v>76</v>
      </c>
      <c r="H2859" s="289" t="s">
        <v>13445</v>
      </c>
      <c r="I2859" s="289" t="s">
        <v>13412</v>
      </c>
      <c r="J2859" s="289" t="s">
        <v>13416</v>
      </c>
      <c r="K2859" s="281">
        <v>-0.42943311330200001</v>
      </c>
      <c r="L2859" s="279" t="s">
        <v>278</v>
      </c>
    </row>
    <row r="2860" spans="1:12" x14ac:dyDescent="0.25">
      <c r="A2860" s="279" t="s">
        <v>359</v>
      </c>
      <c r="B2860" s="279" t="s">
        <v>509</v>
      </c>
      <c r="C2860" s="279" t="s">
        <v>509</v>
      </c>
      <c r="D2860" s="279" t="s">
        <v>3720</v>
      </c>
      <c r="E2860">
        <v>769509</v>
      </c>
      <c r="F2860" s="288">
        <v>66.048999999999992</v>
      </c>
      <c r="G2860" t="s">
        <v>77</v>
      </c>
      <c r="H2860" s="289" t="s">
        <v>13445</v>
      </c>
      <c r="I2860" s="289" t="s">
        <v>13412</v>
      </c>
      <c r="J2860" s="289" t="s">
        <v>13417</v>
      </c>
      <c r="K2860" s="281">
        <v>-0.37177928029899998</v>
      </c>
      <c r="L2860" s="279" t="s">
        <v>278</v>
      </c>
    </row>
    <row r="2861" spans="1:12" x14ac:dyDescent="0.25">
      <c r="A2861" s="279" t="s">
        <v>359</v>
      </c>
      <c r="B2861" s="279" t="s">
        <v>509</v>
      </c>
      <c r="C2861" s="279" t="s">
        <v>509</v>
      </c>
      <c r="D2861" s="279" t="s">
        <v>3725</v>
      </c>
      <c r="E2861">
        <v>769541</v>
      </c>
      <c r="F2861" s="288">
        <v>66.048999999999992</v>
      </c>
      <c r="G2861" t="s">
        <v>76</v>
      </c>
      <c r="H2861" s="289" t="s">
        <v>13444</v>
      </c>
      <c r="I2861" s="289" t="s">
        <v>13412</v>
      </c>
      <c r="J2861" s="289" t="s">
        <v>13416</v>
      </c>
      <c r="K2861" s="281">
        <v>0.110949735048</v>
      </c>
      <c r="L2861" s="279" t="s">
        <v>271</v>
      </c>
    </row>
    <row r="2862" spans="1:12" x14ac:dyDescent="0.25">
      <c r="A2862" s="279" t="s">
        <v>359</v>
      </c>
      <c r="B2862" s="279" t="s">
        <v>509</v>
      </c>
      <c r="C2862" s="279" t="s">
        <v>509</v>
      </c>
      <c r="D2862" s="279" t="s">
        <v>3744</v>
      </c>
      <c r="E2862">
        <v>769550</v>
      </c>
      <c r="F2862" s="288">
        <v>66.048999999999992</v>
      </c>
      <c r="G2862" t="s">
        <v>76</v>
      </c>
      <c r="H2862" s="289" t="s">
        <v>13445</v>
      </c>
      <c r="I2862" s="289" t="s">
        <v>13412</v>
      </c>
      <c r="J2862" s="289" t="s">
        <v>13417</v>
      </c>
      <c r="K2862" s="281">
        <v>7.9776693524999994E-3</v>
      </c>
      <c r="L2862" s="279" t="s">
        <v>271</v>
      </c>
    </row>
    <row r="2863" spans="1:12" x14ac:dyDescent="0.25">
      <c r="A2863" s="279" t="s">
        <v>359</v>
      </c>
      <c r="B2863" s="279" t="s">
        <v>509</v>
      </c>
      <c r="C2863" s="279" t="s">
        <v>509</v>
      </c>
      <c r="D2863" s="279" t="s">
        <v>3765</v>
      </c>
      <c r="E2863">
        <v>768898</v>
      </c>
      <c r="F2863" s="288">
        <v>66.048999999999992</v>
      </c>
      <c r="G2863" t="s">
        <v>76</v>
      </c>
      <c r="H2863" s="289" t="s">
        <v>13445</v>
      </c>
      <c r="I2863" s="289" t="s">
        <v>13412</v>
      </c>
      <c r="J2863" s="289" t="s">
        <v>13417</v>
      </c>
      <c r="K2863" s="281">
        <v>-0.63442759816000005</v>
      </c>
      <c r="L2863" s="279" t="s">
        <v>278</v>
      </c>
    </row>
    <row r="2864" spans="1:12" x14ac:dyDescent="0.25">
      <c r="A2864" s="279" t="s">
        <v>359</v>
      </c>
      <c r="B2864" s="279" t="s">
        <v>509</v>
      </c>
      <c r="C2864" s="279" t="s">
        <v>509</v>
      </c>
      <c r="D2864" s="279" t="s">
        <v>3802</v>
      </c>
      <c r="E2864">
        <v>771813</v>
      </c>
      <c r="F2864" s="288">
        <v>66.048999999999992</v>
      </c>
      <c r="G2864" t="s">
        <v>76</v>
      </c>
      <c r="H2864" s="289" t="s">
        <v>13444</v>
      </c>
      <c r="I2864" s="289" t="s">
        <v>13412</v>
      </c>
      <c r="J2864" s="289" t="s">
        <v>13416</v>
      </c>
      <c r="K2864" s="281">
        <v>6.3860419213200001E-2</v>
      </c>
      <c r="L2864" s="279" t="s">
        <v>271</v>
      </c>
    </row>
    <row r="2865" spans="1:12" x14ac:dyDescent="0.25">
      <c r="A2865" s="279" t="s">
        <v>359</v>
      </c>
      <c r="B2865" s="279" t="s">
        <v>509</v>
      </c>
      <c r="C2865" s="279" t="s">
        <v>509</v>
      </c>
      <c r="D2865" s="279" t="s">
        <v>3979</v>
      </c>
      <c r="E2865">
        <v>754030</v>
      </c>
      <c r="F2865" s="288">
        <v>66.048999999999992</v>
      </c>
      <c r="G2865" t="s">
        <v>76</v>
      </c>
      <c r="H2865" s="289" t="s">
        <v>13445</v>
      </c>
      <c r="I2865" s="289" t="s">
        <v>13412</v>
      </c>
      <c r="J2865" s="289" t="s">
        <v>13416</v>
      </c>
      <c r="K2865" s="281">
        <v>-0.93212440659399998</v>
      </c>
      <c r="L2865" s="279" t="s">
        <v>278</v>
      </c>
    </row>
    <row r="2866" spans="1:12" x14ac:dyDescent="0.25">
      <c r="A2866" s="279" t="s">
        <v>359</v>
      </c>
      <c r="B2866" s="279" t="s">
        <v>509</v>
      </c>
      <c r="C2866" s="279" t="s">
        <v>509</v>
      </c>
      <c r="D2866" s="279" t="s">
        <v>3981</v>
      </c>
      <c r="E2866">
        <v>630403</v>
      </c>
      <c r="F2866" s="288">
        <v>66.048999999999992</v>
      </c>
      <c r="G2866" t="s">
        <v>76</v>
      </c>
      <c r="H2866" s="289" t="s">
        <v>13445</v>
      </c>
      <c r="I2866" s="289" t="s">
        <v>13412</v>
      </c>
      <c r="J2866" s="289" t="s">
        <v>13416</v>
      </c>
      <c r="K2866" s="281">
        <v>-0.20685632797199999</v>
      </c>
      <c r="L2866" s="279" t="s">
        <v>278</v>
      </c>
    </row>
    <row r="2867" spans="1:12" x14ac:dyDescent="0.25">
      <c r="A2867" s="279" t="s">
        <v>359</v>
      </c>
      <c r="B2867" s="279" t="s">
        <v>509</v>
      </c>
      <c r="C2867" s="279" t="s">
        <v>509</v>
      </c>
      <c r="D2867" s="279" t="s">
        <v>4089</v>
      </c>
      <c r="E2867">
        <v>650871</v>
      </c>
      <c r="F2867" s="288">
        <v>66.048999999999992</v>
      </c>
      <c r="G2867" t="s">
        <v>76</v>
      </c>
      <c r="H2867" s="289" t="s">
        <v>13444</v>
      </c>
      <c r="I2867" s="289" t="s">
        <v>13412</v>
      </c>
      <c r="J2867" s="289" t="s">
        <v>13417</v>
      </c>
      <c r="K2867" s="281">
        <v>0.83911647274000001</v>
      </c>
      <c r="L2867" s="279" t="s">
        <v>293</v>
      </c>
    </row>
    <row r="2868" spans="1:12" x14ac:dyDescent="0.25">
      <c r="A2868" s="279" t="s">
        <v>359</v>
      </c>
      <c r="B2868" s="279" t="s">
        <v>509</v>
      </c>
      <c r="C2868" s="279" t="s">
        <v>509</v>
      </c>
      <c r="D2868" s="279" t="s">
        <v>4109</v>
      </c>
      <c r="E2868">
        <v>753971</v>
      </c>
      <c r="F2868" s="288">
        <v>66.048999999999992</v>
      </c>
      <c r="G2868" t="s">
        <v>76</v>
      </c>
      <c r="H2868" s="289" t="s">
        <v>13445</v>
      </c>
      <c r="I2868" s="289" t="s">
        <v>13412</v>
      </c>
      <c r="J2868" s="289" t="s">
        <v>13416</v>
      </c>
      <c r="K2868" s="281">
        <v>-0.97962550688700001</v>
      </c>
      <c r="L2868" s="279" t="s">
        <v>278</v>
      </c>
    </row>
    <row r="2869" spans="1:12" x14ac:dyDescent="0.25">
      <c r="A2869" s="279" t="s">
        <v>359</v>
      </c>
      <c r="B2869" s="279" t="s">
        <v>509</v>
      </c>
      <c r="C2869" s="279" t="s">
        <v>509</v>
      </c>
      <c r="D2869" s="279" t="s">
        <v>4133</v>
      </c>
      <c r="E2869">
        <v>681636</v>
      </c>
      <c r="F2869" s="288">
        <v>66.048999999999992</v>
      </c>
      <c r="G2869" t="s">
        <v>76</v>
      </c>
      <c r="H2869" s="289" t="s">
        <v>13444</v>
      </c>
      <c r="I2869" s="289" t="s">
        <v>13412</v>
      </c>
      <c r="J2869" s="289" t="s">
        <v>13416</v>
      </c>
      <c r="K2869" s="281">
        <v>-0.40195343307999998</v>
      </c>
      <c r="L2869" s="279" t="s">
        <v>278</v>
      </c>
    </row>
    <row r="2870" spans="1:12" x14ac:dyDescent="0.25">
      <c r="A2870" s="279" t="s">
        <v>359</v>
      </c>
      <c r="B2870" s="279" t="s">
        <v>509</v>
      </c>
      <c r="C2870" s="279" t="s">
        <v>509</v>
      </c>
      <c r="D2870" s="279" t="s">
        <v>4269</v>
      </c>
      <c r="E2870">
        <v>701734</v>
      </c>
      <c r="F2870" s="288">
        <v>66.048999999999992</v>
      </c>
      <c r="G2870" t="s">
        <v>76</v>
      </c>
      <c r="H2870" s="289" t="s">
        <v>13445</v>
      </c>
      <c r="I2870" s="289" t="s">
        <v>13412</v>
      </c>
      <c r="J2870" s="289" t="s">
        <v>13416</v>
      </c>
      <c r="K2870" s="281">
        <v>0.33261743240000002</v>
      </c>
      <c r="L2870" s="279" t="s">
        <v>271</v>
      </c>
    </row>
    <row r="2871" spans="1:12" x14ac:dyDescent="0.25">
      <c r="A2871" s="279" t="s">
        <v>359</v>
      </c>
      <c r="B2871" s="279" t="s">
        <v>509</v>
      </c>
      <c r="C2871" s="279" t="s">
        <v>509</v>
      </c>
      <c r="D2871" s="279" t="s">
        <v>4362</v>
      </c>
      <c r="E2871">
        <v>768821</v>
      </c>
      <c r="F2871" s="288">
        <v>66.048999999999992</v>
      </c>
      <c r="G2871" t="s">
        <v>76</v>
      </c>
      <c r="H2871" s="289" t="s">
        <v>13434</v>
      </c>
      <c r="I2871" s="289" t="s">
        <v>13412</v>
      </c>
      <c r="J2871" s="289" t="s">
        <v>13417</v>
      </c>
      <c r="K2871" s="281">
        <v>6.5649939358700005E-2</v>
      </c>
      <c r="L2871" s="279" t="s">
        <v>271</v>
      </c>
    </row>
    <row r="2872" spans="1:12" x14ac:dyDescent="0.25">
      <c r="A2872" s="279" t="s">
        <v>359</v>
      </c>
      <c r="B2872" s="279" t="s">
        <v>509</v>
      </c>
      <c r="C2872" s="279" t="s">
        <v>509</v>
      </c>
      <c r="D2872" s="279" t="s">
        <v>4365</v>
      </c>
      <c r="E2872">
        <v>691674</v>
      </c>
      <c r="F2872" s="288">
        <v>66.048999999999992</v>
      </c>
      <c r="G2872" t="s">
        <v>76</v>
      </c>
      <c r="H2872" s="289" t="s">
        <v>13445</v>
      </c>
      <c r="I2872" s="289" t="s">
        <v>13412</v>
      </c>
      <c r="J2872" s="289" t="s">
        <v>13416</v>
      </c>
      <c r="K2872" s="281">
        <v>-0.48396595965200001</v>
      </c>
      <c r="L2872" s="279" t="s">
        <v>278</v>
      </c>
    </row>
    <row r="2873" spans="1:12" x14ac:dyDescent="0.25">
      <c r="A2873" s="279" t="s">
        <v>359</v>
      </c>
      <c r="B2873" s="279" t="s">
        <v>509</v>
      </c>
      <c r="C2873" s="279" t="s">
        <v>509</v>
      </c>
      <c r="D2873" s="279" t="s">
        <v>4366</v>
      </c>
      <c r="E2873">
        <v>650838</v>
      </c>
      <c r="F2873" s="288">
        <v>66.048999999999992</v>
      </c>
      <c r="G2873" t="s">
        <v>76</v>
      </c>
      <c r="H2873" s="289" t="s">
        <v>13444</v>
      </c>
      <c r="I2873" s="289" t="s">
        <v>13412</v>
      </c>
      <c r="J2873" s="289" t="s">
        <v>13416</v>
      </c>
      <c r="K2873" s="281">
        <v>-0.10643555708499999</v>
      </c>
      <c r="L2873" s="279" t="s">
        <v>278</v>
      </c>
    </row>
    <row r="2874" spans="1:12" x14ac:dyDescent="0.25">
      <c r="A2874" s="279" t="s">
        <v>359</v>
      </c>
      <c r="B2874" s="279" t="s">
        <v>509</v>
      </c>
      <c r="C2874" s="279" t="s">
        <v>509</v>
      </c>
      <c r="D2874" s="279" t="s">
        <v>4538</v>
      </c>
      <c r="E2874">
        <v>651052</v>
      </c>
      <c r="F2874" s="288">
        <v>66.048999999999992</v>
      </c>
      <c r="G2874" t="s">
        <v>77</v>
      </c>
      <c r="H2874" s="289" t="s">
        <v>13445</v>
      </c>
      <c r="I2874" s="289" t="s">
        <v>13412</v>
      </c>
      <c r="J2874" s="289" t="s">
        <v>13416</v>
      </c>
      <c r="K2874" s="281">
        <v>0.13667762712100001</v>
      </c>
      <c r="L2874" s="279" t="s">
        <v>271</v>
      </c>
    </row>
    <row r="2875" spans="1:12" x14ac:dyDescent="0.25">
      <c r="A2875" s="279" t="s">
        <v>359</v>
      </c>
      <c r="B2875" s="279" t="s">
        <v>509</v>
      </c>
      <c r="C2875" s="279" t="s">
        <v>509</v>
      </c>
      <c r="D2875" s="279" t="s">
        <v>4558</v>
      </c>
      <c r="E2875">
        <v>726681</v>
      </c>
      <c r="F2875" s="288">
        <v>66.048999999999992</v>
      </c>
      <c r="G2875" t="s">
        <v>76</v>
      </c>
      <c r="H2875" s="289" t="s">
        <v>13445</v>
      </c>
      <c r="I2875" s="289" t="s">
        <v>13412</v>
      </c>
      <c r="J2875" s="289" t="s">
        <v>13416</v>
      </c>
      <c r="K2875" s="281">
        <v>-0.60456494600999999</v>
      </c>
      <c r="L2875" s="279" t="s">
        <v>278</v>
      </c>
    </row>
    <row r="2876" spans="1:12" x14ac:dyDescent="0.25">
      <c r="A2876" s="279" t="s">
        <v>359</v>
      </c>
      <c r="B2876" s="279" t="s">
        <v>509</v>
      </c>
      <c r="C2876" s="279" t="s">
        <v>509</v>
      </c>
      <c r="D2876" s="279" t="s">
        <v>4654</v>
      </c>
      <c r="E2876">
        <v>694801</v>
      </c>
      <c r="F2876" s="288">
        <v>66.048999999999992</v>
      </c>
      <c r="G2876" t="s">
        <v>76</v>
      </c>
      <c r="H2876" s="289" t="s">
        <v>13445</v>
      </c>
      <c r="I2876" s="289" t="s">
        <v>13412</v>
      </c>
      <c r="J2876" s="289" t="s">
        <v>13416</v>
      </c>
      <c r="K2876" s="281">
        <v>-0.30028994473499998</v>
      </c>
      <c r="L2876" s="279" t="s">
        <v>278</v>
      </c>
    </row>
    <row r="2877" spans="1:12" x14ac:dyDescent="0.25">
      <c r="A2877" s="279" t="s">
        <v>359</v>
      </c>
      <c r="B2877" s="279" t="s">
        <v>509</v>
      </c>
      <c r="C2877" s="279" t="s">
        <v>509</v>
      </c>
      <c r="D2877" s="279" t="s">
        <v>4692</v>
      </c>
      <c r="E2877">
        <v>697508</v>
      </c>
      <c r="F2877" s="288">
        <v>66.048999999999992</v>
      </c>
      <c r="G2877" t="s">
        <v>76</v>
      </c>
      <c r="H2877" s="289" t="s">
        <v>13445</v>
      </c>
      <c r="I2877" s="289" t="s">
        <v>13412</v>
      </c>
      <c r="J2877" s="289" t="s">
        <v>13416</v>
      </c>
      <c r="K2877" s="281">
        <v>-0.76146464888700005</v>
      </c>
      <c r="L2877" s="279" t="s">
        <v>278</v>
      </c>
    </row>
    <row r="2878" spans="1:12" x14ac:dyDescent="0.25">
      <c r="A2878" s="279" t="s">
        <v>359</v>
      </c>
      <c r="B2878" s="279" t="s">
        <v>509</v>
      </c>
      <c r="C2878" s="279" t="s">
        <v>509</v>
      </c>
      <c r="D2878" s="279" t="s">
        <v>4784</v>
      </c>
      <c r="E2878">
        <v>679372</v>
      </c>
      <c r="F2878" s="288">
        <v>66.048999999999992</v>
      </c>
      <c r="G2878" t="s">
        <v>76</v>
      </c>
      <c r="H2878" s="289" t="s">
        <v>13445</v>
      </c>
      <c r="I2878" s="289" t="s">
        <v>13412</v>
      </c>
      <c r="J2878" s="289" t="s">
        <v>13422</v>
      </c>
      <c r="K2878" s="281">
        <v>-0.74500690492599997</v>
      </c>
      <c r="L2878" s="279" t="s">
        <v>278</v>
      </c>
    </row>
    <row r="2879" spans="1:12" x14ac:dyDescent="0.25">
      <c r="A2879" s="279" t="s">
        <v>359</v>
      </c>
      <c r="B2879" s="279" t="s">
        <v>509</v>
      </c>
      <c r="C2879" s="279" t="s">
        <v>509</v>
      </c>
      <c r="D2879" s="279" t="s">
        <v>509</v>
      </c>
      <c r="E2879">
        <v>650919</v>
      </c>
      <c r="F2879" s="288">
        <v>66.048999999999992</v>
      </c>
      <c r="G2879" t="s">
        <v>76</v>
      </c>
      <c r="H2879" s="289" t="s">
        <v>13444</v>
      </c>
      <c r="I2879" s="289" t="s">
        <v>13412</v>
      </c>
      <c r="J2879" s="289" t="s">
        <v>13422</v>
      </c>
      <c r="K2879" s="281">
        <v>0.349936846282</v>
      </c>
      <c r="L2879" s="279" t="s">
        <v>271</v>
      </c>
    </row>
    <row r="2880" spans="1:12" x14ac:dyDescent="0.25">
      <c r="A2880" s="279" t="s">
        <v>359</v>
      </c>
      <c r="B2880" s="279" t="s">
        <v>509</v>
      </c>
      <c r="C2880" s="279" t="s">
        <v>509</v>
      </c>
      <c r="D2880" s="279" t="s">
        <v>5071</v>
      </c>
      <c r="E2880">
        <v>651028</v>
      </c>
      <c r="F2880" s="288">
        <v>66.048999999999992</v>
      </c>
      <c r="G2880" t="s">
        <v>76</v>
      </c>
      <c r="H2880" s="289" t="s">
        <v>13445</v>
      </c>
      <c r="I2880" s="289" t="s">
        <v>13412</v>
      </c>
      <c r="J2880" s="289" t="s">
        <v>13416</v>
      </c>
      <c r="K2880" s="281">
        <v>-0.41840610041600002</v>
      </c>
      <c r="L2880" s="279" t="s">
        <v>278</v>
      </c>
    </row>
    <row r="2881" spans="1:12" x14ac:dyDescent="0.25">
      <c r="A2881" s="279" t="s">
        <v>359</v>
      </c>
      <c r="B2881" s="279" t="s">
        <v>509</v>
      </c>
      <c r="C2881" s="279" t="s">
        <v>509</v>
      </c>
      <c r="D2881" s="279" t="s">
        <v>5096</v>
      </c>
      <c r="E2881">
        <v>765970</v>
      </c>
      <c r="F2881" s="288">
        <v>66.048999999999992</v>
      </c>
      <c r="G2881" t="s">
        <v>76</v>
      </c>
      <c r="H2881" s="289" t="s">
        <v>13445</v>
      </c>
      <c r="I2881" s="289" t="s">
        <v>13412</v>
      </c>
      <c r="J2881" s="289" t="s">
        <v>13422</v>
      </c>
      <c r="K2881" s="281">
        <v>-0.79810364275099999</v>
      </c>
      <c r="L2881" s="279" t="s">
        <v>278</v>
      </c>
    </row>
    <row r="2882" spans="1:12" x14ac:dyDescent="0.25">
      <c r="A2882" s="279" t="s">
        <v>359</v>
      </c>
      <c r="B2882" s="279" t="s">
        <v>509</v>
      </c>
      <c r="C2882" s="279" t="s">
        <v>509</v>
      </c>
      <c r="D2882" s="279" t="s">
        <v>5166</v>
      </c>
      <c r="E2882">
        <v>634638</v>
      </c>
      <c r="F2882" s="288">
        <v>66.048999999999992</v>
      </c>
      <c r="G2882" t="s">
        <v>76</v>
      </c>
      <c r="H2882" s="289" t="s">
        <v>13445</v>
      </c>
      <c r="I2882" s="289" t="s">
        <v>13412</v>
      </c>
      <c r="J2882" s="289" t="s">
        <v>13416</v>
      </c>
      <c r="K2882" s="281">
        <v>-0.38086049769899999</v>
      </c>
      <c r="L2882" s="279" t="s">
        <v>278</v>
      </c>
    </row>
    <row r="2883" spans="1:12" x14ac:dyDescent="0.25">
      <c r="A2883" s="279" t="s">
        <v>359</v>
      </c>
      <c r="B2883" s="279" t="s">
        <v>509</v>
      </c>
      <c r="C2883" s="279" t="s">
        <v>509</v>
      </c>
      <c r="D2883" s="279" t="s">
        <v>5169</v>
      </c>
      <c r="E2883">
        <v>789704</v>
      </c>
      <c r="F2883" s="288">
        <v>66.048999999999992</v>
      </c>
      <c r="G2883" t="s">
        <v>76</v>
      </c>
      <c r="H2883" s="289" t="s">
        <v>13445</v>
      </c>
      <c r="I2883" s="289" t="s">
        <v>13412</v>
      </c>
      <c r="J2883" s="289" t="s">
        <v>13416</v>
      </c>
      <c r="K2883" s="281">
        <v>-0.77802967124199995</v>
      </c>
      <c r="L2883" s="279" t="s">
        <v>278</v>
      </c>
    </row>
    <row r="2884" spans="1:12" x14ac:dyDescent="0.25">
      <c r="A2884" s="279" t="s">
        <v>359</v>
      </c>
      <c r="B2884" s="279" t="s">
        <v>509</v>
      </c>
      <c r="C2884" s="279" t="s">
        <v>509</v>
      </c>
      <c r="D2884" s="279" t="s">
        <v>5189</v>
      </c>
      <c r="E2884">
        <v>676659</v>
      </c>
      <c r="F2884" s="288">
        <v>66.048999999999992</v>
      </c>
      <c r="G2884" t="s">
        <v>76</v>
      </c>
      <c r="H2884" s="289" t="s">
        <v>13445</v>
      </c>
      <c r="I2884" s="289" t="s">
        <v>13412</v>
      </c>
      <c r="J2884" s="289" t="s">
        <v>13416</v>
      </c>
      <c r="K2884" s="281">
        <v>0.14345754893599999</v>
      </c>
      <c r="L2884" s="279" t="s">
        <v>271</v>
      </c>
    </row>
    <row r="2885" spans="1:12" x14ac:dyDescent="0.25">
      <c r="A2885" s="279" t="s">
        <v>359</v>
      </c>
      <c r="B2885" s="279" t="s">
        <v>509</v>
      </c>
      <c r="C2885" s="279" t="s">
        <v>509</v>
      </c>
      <c r="D2885" s="279" t="s">
        <v>5253</v>
      </c>
      <c r="E2885">
        <v>676641</v>
      </c>
      <c r="F2885" s="288">
        <v>66.048999999999992</v>
      </c>
      <c r="G2885" t="s">
        <v>77</v>
      </c>
      <c r="H2885" s="289" t="s">
        <v>13445</v>
      </c>
      <c r="I2885" s="289" t="s">
        <v>13412</v>
      </c>
      <c r="J2885" s="289" t="s">
        <v>13417</v>
      </c>
      <c r="K2885" s="281">
        <v>0.28375127738200001</v>
      </c>
      <c r="L2885" s="279" t="s">
        <v>271</v>
      </c>
    </row>
    <row r="2886" spans="1:12" x14ac:dyDescent="0.25">
      <c r="A2886" s="279" t="s">
        <v>359</v>
      </c>
      <c r="B2886" s="279" t="s">
        <v>509</v>
      </c>
      <c r="C2886" s="279" t="s">
        <v>509</v>
      </c>
      <c r="D2886" s="279" t="s">
        <v>5274</v>
      </c>
      <c r="E2886">
        <v>698288</v>
      </c>
      <c r="F2886" s="288">
        <v>66.048999999999992</v>
      </c>
      <c r="G2886" t="s">
        <v>76</v>
      </c>
      <c r="H2886" s="289" t="s">
        <v>13445</v>
      </c>
      <c r="I2886" s="289" t="s">
        <v>13412</v>
      </c>
      <c r="J2886" s="289" t="s">
        <v>13416</v>
      </c>
      <c r="K2886" s="281">
        <v>-0.57600367001200004</v>
      </c>
      <c r="L2886" s="279" t="s">
        <v>278</v>
      </c>
    </row>
    <row r="2887" spans="1:12" x14ac:dyDescent="0.25">
      <c r="A2887" s="279" t="s">
        <v>359</v>
      </c>
      <c r="B2887" s="279" t="s">
        <v>509</v>
      </c>
      <c r="C2887" s="279" t="s">
        <v>509</v>
      </c>
      <c r="D2887" s="279" t="s">
        <v>5275</v>
      </c>
      <c r="E2887">
        <v>707694</v>
      </c>
      <c r="F2887" s="288">
        <v>66.048999999999992</v>
      </c>
      <c r="G2887" t="s">
        <v>76</v>
      </c>
      <c r="H2887" s="289" t="s">
        <v>13444</v>
      </c>
      <c r="I2887" s="289" t="s">
        <v>13412</v>
      </c>
      <c r="J2887" s="289" t="s">
        <v>13416</v>
      </c>
      <c r="K2887" s="281">
        <v>0.24699545214800001</v>
      </c>
      <c r="L2887" s="279" t="s">
        <v>271</v>
      </c>
    </row>
    <row r="2888" spans="1:12" x14ac:dyDescent="0.25">
      <c r="A2888" s="279" t="s">
        <v>359</v>
      </c>
      <c r="B2888" s="279" t="s">
        <v>509</v>
      </c>
      <c r="C2888" s="279" t="s">
        <v>509</v>
      </c>
      <c r="D2888" s="279" t="s">
        <v>5276</v>
      </c>
      <c r="E2888">
        <v>638145</v>
      </c>
      <c r="F2888" s="288">
        <v>66.048999999999992</v>
      </c>
      <c r="G2888" t="s">
        <v>76</v>
      </c>
      <c r="H2888" s="289" t="s">
        <v>13445</v>
      </c>
      <c r="I2888" s="289" t="s">
        <v>13412</v>
      </c>
      <c r="J2888" s="289" t="s">
        <v>13416</v>
      </c>
      <c r="K2888" s="281">
        <v>6.5683298391299993E-2</v>
      </c>
      <c r="L2888" s="279" t="s">
        <v>271</v>
      </c>
    </row>
    <row r="2889" spans="1:12" x14ac:dyDescent="0.25">
      <c r="A2889" s="279" t="s">
        <v>359</v>
      </c>
      <c r="B2889" s="279" t="s">
        <v>509</v>
      </c>
      <c r="C2889" s="279" t="s">
        <v>509</v>
      </c>
      <c r="D2889" s="279" t="s">
        <v>5307</v>
      </c>
      <c r="E2889">
        <v>684384</v>
      </c>
      <c r="F2889" s="288">
        <v>66.048999999999992</v>
      </c>
      <c r="G2889" t="s">
        <v>76</v>
      </c>
      <c r="H2889" s="289" t="s">
        <v>13444</v>
      </c>
      <c r="I2889" s="289" t="s">
        <v>13412</v>
      </c>
      <c r="J2889" s="289" t="s">
        <v>13423</v>
      </c>
      <c r="K2889" s="281">
        <v>-3.6893940428299999E-3</v>
      </c>
      <c r="L2889" s="279" t="s">
        <v>278</v>
      </c>
    </row>
    <row r="2890" spans="1:12" x14ac:dyDescent="0.25">
      <c r="A2890" s="279" t="s">
        <v>359</v>
      </c>
      <c r="B2890" s="279" t="s">
        <v>509</v>
      </c>
      <c r="C2890" s="279" t="s">
        <v>509</v>
      </c>
      <c r="D2890" s="279" t="s">
        <v>5316</v>
      </c>
      <c r="E2890">
        <v>651061</v>
      </c>
      <c r="F2890" s="288">
        <v>66.048999999999992</v>
      </c>
      <c r="G2890" t="s">
        <v>76</v>
      </c>
      <c r="H2890" s="289" t="s">
        <v>13445</v>
      </c>
      <c r="I2890" s="289" t="s">
        <v>13412</v>
      </c>
      <c r="J2890" s="289" t="s">
        <v>13417</v>
      </c>
      <c r="K2890" s="281">
        <v>0.24582919871600001</v>
      </c>
      <c r="L2890" s="279" t="s">
        <v>271</v>
      </c>
    </row>
    <row r="2891" spans="1:12" x14ac:dyDescent="0.25">
      <c r="A2891" s="279" t="s">
        <v>359</v>
      </c>
      <c r="B2891" s="279" t="s">
        <v>509</v>
      </c>
      <c r="C2891" s="279" t="s">
        <v>509</v>
      </c>
      <c r="D2891" s="279" t="s">
        <v>5317</v>
      </c>
      <c r="E2891">
        <v>709069</v>
      </c>
      <c r="F2891" s="288">
        <v>66.048999999999992</v>
      </c>
      <c r="G2891" t="s">
        <v>76</v>
      </c>
      <c r="H2891" s="289" t="s">
        <v>13444</v>
      </c>
      <c r="I2891" s="289" t="s">
        <v>13412</v>
      </c>
      <c r="J2891" s="289" t="s">
        <v>13422</v>
      </c>
      <c r="K2891" s="281">
        <v>6.7607012802299998E-2</v>
      </c>
      <c r="L2891" s="279" t="s">
        <v>271</v>
      </c>
    </row>
    <row r="2892" spans="1:12" x14ac:dyDescent="0.25">
      <c r="A2892" s="279" t="s">
        <v>359</v>
      </c>
      <c r="B2892" s="279" t="s">
        <v>509</v>
      </c>
      <c r="C2892" s="279" t="s">
        <v>509</v>
      </c>
      <c r="D2892" s="279" t="s">
        <v>5322</v>
      </c>
      <c r="E2892">
        <v>707686</v>
      </c>
      <c r="F2892" s="288">
        <v>66.048999999999992</v>
      </c>
      <c r="G2892" t="s">
        <v>76</v>
      </c>
      <c r="H2892" s="289" t="s">
        <v>13445</v>
      </c>
      <c r="I2892" s="289" t="s">
        <v>13412</v>
      </c>
      <c r="J2892" s="289" t="s">
        <v>13417</v>
      </c>
      <c r="K2892" s="281">
        <v>0.44078237840200002</v>
      </c>
      <c r="L2892" s="279" t="s">
        <v>271</v>
      </c>
    </row>
    <row r="2893" spans="1:12" x14ac:dyDescent="0.25">
      <c r="A2893" s="279" t="s">
        <v>359</v>
      </c>
      <c r="B2893" s="279" t="s">
        <v>509</v>
      </c>
      <c r="C2893" s="279" t="s">
        <v>509</v>
      </c>
      <c r="D2893" s="279" t="s">
        <v>5434</v>
      </c>
      <c r="E2893">
        <v>701751</v>
      </c>
      <c r="F2893" s="288">
        <v>66.048999999999992</v>
      </c>
      <c r="G2893" t="s">
        <v>77</v>
      </c>
      <c r="H2893" s="289" t="s">
        <v>13445</v>
      </c>
      <c r="I2893" s="289" t="s">
        <v>13412</v>
      </c>
      <c r="J2893" s="289" t="s">
        <v>13416</v>
      </c>
      <c r="K2893" s="281">
        <v>0.46552715462299998</v>
      </c>
      <c r="L2893" s="279" t="s">
        <v>271</v>
      </c>
    </row>
    <row r="2894" spans="1:12" x14ac:dyDescent="0.25">
      <c r="A2894" s="279" t="s">
        <v>359</v>
      </c>
      <c r="B2894" s="279" t="s">
        <v>509</v>
      </c>
      <c r="C2894" s="279" t="s">
        <v>509</v>
      </c>
      <c r="D2894" s="279" t="s">
        <v>5508</v>
      </c>
      <c r="E2894">
        <v>780162</v>
      </c>
      <c r="F2894" s="288">
        <v>66.048999999999992</v>
      </c>
      <c r="G2894" t="s">
        <v>76</v>
      </c>
      <c r="H2894" s="289" t="s">
        <v>13445</v>
      </c>
      <c r="I2894" s="289" t="s">
        <v>13412</v>
      </c>
      <c r="J2894" s="289" t="s">
        <v>13416</v>
      </c>
      <c r="K2894" s="281">
        <v>-0.83197393089399996</v>
      </c>
      <c r="L2894" s="279" t="s">
        <v>278</v>
      </c>
    </row>
    <row r="2895" spans="1:12" x14ac:dyDescent="0.25">
      <c r="A2895" s="279" t="s">
        <v>359</v>
      </c>
      <c r="B2895" s="279" t="s">
        <v>509</v>
      </c>
      <c r="C2895" s="279" t="s">
        <v>509</v>
      </c>
      <c r="D2895" s="279" t="s">
        <v>5570</v>
      </c>
      <c r="E2895">
        <v>726648</v>
      </c>
      <c r="F2895" s="288">
        <v>66.048999999999992</v>
      </c>
      <c r="G2895" t="s">
        <v>76</v>
      </c>
      <c r="H2895" s="289" t="s">
        <v>13445</v>
      </c>
      <c r="I2895" s="289" t="s">
        <v>13412</v>
      </c>
      <c r="J2895" s="289" t="s">
        <v>13416</v>
      </c>
      <c r="K2895" s="281">
        <v>-0.85087753456399995</v>
      </c>
      <c r="L2895" s="279" t="s">
        <v>278</v>
      </c>
    </row>
    <row r="2896" spans="1:12" x14ac:dyDescent="0.25">
      <c r="A2896" s="279" t="s">
        <v>359</v>
      </c>
      <c r="B2896" s="279" t="s">
        <v>509</v>
      </c>
      <c r="C2896" s="279" t="s">
        <v>509</v>
      </c>
      <c r="D2896" s="279" t="s">
        <v>5731</v>
      </c>
      <c r="E2896">
        <v>634654</v>
      </c>
      <c r="F2896" s="288">
        <v>66.048999999999992</v>
      </c>
      <c r="G2896" t="s">
        <v>76</v>
      </c>
      <c r="H2896" s="289" t="s">
        <v>13444</v>
      </c>
      <c r="I2896" s="289" t="s">
        <v>13412</v>
      </c>
      <c r="J2896" s="289" t="s">
        <v>13416</v>
      </c>
      <c r="K2896" s="281">
        <v>-5.0550240043699998E-2</v>
      </c>
      <c r="L2896" s="279" t="s">
        <v>278</v>
      </c>
    </row>
    <row r="2897" spans="1:12" x14ac:dyDescent="0.25">
      <c r="A2897" s="279" t="s">
        <v>359</v>
      </c>
      <c r="B2897" s="279" t="s">
        <v>509</v>
      </c>
      <c r="C2897" s="279" t="s">
        <v>509</v>
      </c>
      <c r="D2897" s="279" t="s">
        <v>5867</v>
      </c>
      <c r="E2897">
        <v>726699</v>
      </c>
      <c r="F2897" s="288">
        <v>66.048999999999992</v>
      </c>
      <c r="G2897" t="s">
        <v>76</v>
      </c>
      <c r="H2897" s="289" t="s">
        <v>13445</v>
      </c>
      <c r="I2897" s="289" t="s">
        <v>13412</v>
      </c>
      <c r="J2897" s="289" t="s">
        <v>13416</v>
      </c>
      <c r="K2897" s="281">
        <v>-0.28832640782699998</v>
      </c>
      <c r="L2897" s="279" t="s">
        <v>278</v>
      </c>
    </row>
    <row r="2898" spans="1:12" x14ac:dyDescent="0.25">
      <c r="A2898" s="279" t="s">
        <v>359</v>
      </c>
      <c r="B2898" s="279" t="s">
        <v>509</v>
      </c>
      <c r="C2898" s="279" t="s">
        <v>509</v>
      </c>
      <c r="D2898" s="279" t="s">
        <v>5875</v>
      </c>
      <c r="E2898">
        <v>726702</v>
      </c>
      <c r="F2898" s="288">
        <v>66.048999999999992</v>
      </c>
      <c r="G2898" t="s">
        <v>76</v>
      </c>
      <c r="H2898" s="289" t="s">
        <v>13445</v>
      </c>
      <c r="I2898" s="289" t="s">
        <v>13412</v>
      </c>
      <c r="J2898" s="289" t="s">
        <v>13416</v>
      </c>
      <c r="K2898" s="281">
        <v>-0.66410262315699997</v>
      </c>
      <c r="L2898" s="279" t="s">
        <v>278</v>
      </c>
    </row>
    <row r="2899" spans="1:12" x14ac:dyDescent="0.25">
      <c r="A2899" s="279" t="s">
        <v>359</v>
      </c>
      <c r="B2899" s="279" t="s">
        <v>509</v>
      </c>
      <c r="C2899" s="279" t="s">
        <v>509</v>
      </c>
      <c r="D2899" s="279" t="s">
        <v>5889</v>
      </c>
      <c r="E2899">
        <v>707724</v>
      </c>
      <c r="F2899" s="288">
        <v>66.048999999999992</v>
      </c>
      <c r="G2899" t="s">
        <v>76</v>
      </c>
      <c r="H2899" s="289" t="s">
        <v>13445</v>
      </c>
      <c r="I2899" s="289" t="s">
        <v>13412</v>
      </c>
      <c r="J2899" s="289" t="s">
        <v>13416</v>
      </c>
      <c r="K2899" s="281">
        <v>-0.90145151484099995</v>
      </c>
      <c r="L2899" s="279" t="s">
        <v>278</v>
      </c>
    </row>
    <row r="2900" spans="1:12" x14ac:dyDescent="0.25">
      <c r="A2900" s="279" t="s">
        <v>359</v>
      </c>
      <c r="B2900" s="279" t="s">
        <v>509</v>
      </c>
      <c r="C2900" s="279" t="s">
        <v>509</v>
      </c>
      <c r="D2900" s="279" t="s">
        <v>5892</v>
      </c>
      <c r="E2900">
        <v>754692</v>
      </c>
      <c r="F2900" s="288">
        <v>66.048999999999992</v>
      </c>
      <c r="G2900" t="s">
        <v>76</v>
      </c>
      <c r="H2900" s="289" t="s">
        <v>13445</v>
      </c>
      <c r="I2900" s="289" t="s">
        <v>13412</v>
      </c>
      <c r="J2900" s="289" t="s">
        <v>13416</v>
      </c>
      <c r="K2900" s="281">
        <v>-1.01716991816</v>
      </c>
      <c r="L2900" s="279" t="s">
        <v>278</v>
      </c>
    </row>
    <row r="2901" spans="1:12" x14ac:dyDescent="0.25">
      <c r="A2901" s="279" t="s">
        <v>359</v>
      </c>
      <c r="B2901" s="279" t="s">
        <v>509</v>
      </c>
      <c r="C2901" s="279" t="s">
        <v>509</v>
      </c>
      <c r="D2901" s="279" t="s">
        <v>6016</v>
      </c>
      <c r="E2901">
        <v>698296</v>
      </c>
      <c r="F2901" s="288">
        <v>66.048999999999992</v>
      </c>
      <c r="G2901" t="s">
        <v>76</v>
      </c>
      <c r="H2901" s="289" t="s">
        <v>13445</v>
      </c>
      <c r="I2901" s="289" t="s">
        <v>13412</v>
      </c>
      <c r="J2901" s="289" t="s">
        <v>13416</v>
      </c>
      <c r="K2901" s="281">
        <v>-0.21687730686699999</v>
      </c>
      <c r="L2901" s="279" t="s">
        <v>278</v>
      </c>
    </row>
    <row r="2902" spans="1:12" x14ac:dyDescent="0.25">
      <c r="A2902" s="279" t="s">
        <v>359</v>
      </c>
      <c r="B2902" s="279" t="s">
        <v>509</v>
      </c>
      <c r="C2902" s="279" t="s">
        <v>509</v>
      </c>
      <c r="D2902" s="279" t="s">
        <v>6228</v>
      </c>
      <c r="E2902">
        <v>789682</v>
      </c>
      <c r="F2902" s="288">
        <v>66.048999999999992</v>
      </c>
      <c r="G2902" t="s">
        <v>76</v>
      </c>
      <c r="H2902" s="289" t="s">
        <v>13445</v>
      </c>
      <c r="I2902" s="289" t="s">
        <v>13412</v>
      </c>
      <c r="J2902" s="289" t="s">
        <v>13416</v>
      </c>
      <c r="K2902" s="281">
        <v>-0.82035431769900002</v>
      </c>
      <c r="L2902" s="279" t="s">
        <v>278</v>
      </c>
    </row>
    <row r="2903" spans="1:12" x14ac:dyDescent="0.25">
      <c r="A2903" s="279" t="s">
        <v>359</v>
      </c>
      <c r="B2903" s="279" t="s">
        <v>509</v>
      </c>
      <c r="C2903" s="279" t="s">
        <v>509</v>
      </c>
      <c r="D2903" s="279" t="s">
        <v>6236</v>
      </c>
      <c r="E2903">
        <v>754714</v>
      </c>
      <c r="F2903" s="288">
        <v>66.048999999999992</v>
      </c>
      <c r="G2903" t="s">
        <v>76</v>
      </c>
      <c r="H2903" s="289" t="s">
        <v>13445</v>
      </c>
      <c r="I2903" s="289" t="s">
        <v>13412</v>
      </c>
      <c r="J2903" s="289" t="s">
        <v>13416</v>
      </c>
      <c r="K2903" s="281">
        <v>-0.76624592184100004</v>
      </c>
      <c r="L2903" s="279" t="s">
        <v>278</v>
      </c>
    </row>
    <row r="2904" spans="1:12" x14ac:dyDescent="0.25">
      <c r="A2904" s="279" t="s">
        <v>359</v>
      </c>
      <c r="B2904" s="279" t="s">
        <v>509</v>
      </c>
      <c r="C2904" s="279" t="s">
        <v>509</v>
      </c>
      <c r="D2904" s="279" t="s">
        <v>6353</v>
      </c>
      <c r="E2904">
        <v>638081</v>
      </c>
      <c r="F2904" s="288">
        <v>66.048999999999992</v>
      </c>
      <c r="G2904" t="s">
        <v>76</v>
      </c>
      <c r="H2904" s="289" t="s">
        <v>13445</v>
      </c>
      <c r="I2904" s="289" t="s">
        <v>13412</v>
      </c>
      <c r="J2904" s="289" t="s">
        <v>13416</v>
      </c>
      <c r="K2904" s="281">
        <v>-5.86780803088E-2</v>
      </c>
      <c r="L2904" s="279" t="s">
        <v>278</v>
      </c>
    </row>
    <row r="2905" spans="1:12" x14ac:dyDescent="0.25">
      <c r="A2905" s="279" t="s">
        <v>359</v>
      </c>
      <c r="B2905" s="279" t="s">
        <v>509</v>
      </c>
      <c r="C2905" s="279" t="s">
        <v>509</v>
      </c>
      <c r="D2905" s="279" t="s">
        <v>6646</v>
      </c>
      <c r="E2905">
        <v>684392</v>
      </c>
      <c r="F2905" s="288">
        <v>66.048999999999992</v>
      </c>
      <c r="G2905" t="s">
        <v>77</v>
      </c>
      <c r="H2905" s="289" t="s">
        <v>13444</v>
      </c>
      <c r="I2905" s="289" t="s">
        <v>13412</v>
      </c>
      <c r="J2905" s="289" t="s">
        <v>13416</v>
      </c>
      <c r="K2905" s="281">
        <v>0.148854039849</v>
      </c>
      <c r="L2905" s="279" t="s">
        <v>271</v>
      </c>
    </row>
    <row r="2906" spans="1:12" x14ac:dyDescent="0.25">
      <c r="A2906" s="279" t="s">
        <v>359</v>
      </c>
      <c r="B2906" s="279" t="s">
        <v>509</v>
      </c>
      <c r="C2906" s="279" t="s">
        <v>509</v>
      </c>
      <c r="D2906" s="279" t="s">
        <v>6648</v>
      </c>
      <c r="E2906">
        <v>602621</v>
      </c>
      <c r="F2906" s="288">
        <v>66.048999999999992</v>
      </c>
      <c r="G2906" t="s">
        <v>77</v>
      </c>
      <c r="H2906" s="289" t="s">
        <v>13444</v>
      </c>
      <c r="I2906" s="289" t="s">
        <v>13412</v>
      </c>
      <c r="J2906" s="289" t="s">
        <v>13417</v>
      </c>
      <c r="K2906" s="281">
        <v>-0.71509457292099998</v>
      </c>
      <c r="L2906" s="279" t="s">
        <v>278</v>
      </c>
    </row>
    <row r="2907" spans="1:12" x14ac:dyDescent="0.25">
      <c r="A2907" s="279" t="s">
        <v>359</v>
      </c>
      <c r="B2907" s="279" t="s">
        <v>509</v>
      </c>
      <c r="C2907" s="279" t="s">
        <v>509</v>
      </c>
      <c r="D2907" s="279" t="s">
        <v>6664</v>
      </c>
      <c r="E2907">
        <v>669253</v>
      </c>
      <c r="F2907" s="288">
        <v>66.048999999999992</v>
      </c>
      <c r="G2907" t="s">
        <v>76</v>
      </c>
      <c r="H2907" s="289" t="s">
        <v>13445</v>
      </c>
      <c r="I2907" s="289" t="s">
        <v>13412</v>
      </c>
      <c r="J2907" s="289" t="s">
        <v>13416</v>
      </c>
      <c r="K2907" s="281">
        <v>-0.74874713266399995</v>
      </c>
      <c r="L2907" s="279" t="s">
        <v>278</v>
      </c>
    </row>
    <row r="2908" spans="1:12" x14ac:dyDescent="0.25">
      <c r="A2908" s="279" t="s">
        <v>359</v>
      </c>
      <c r="B2908" s="279" t="s">
        <v>509</v>
      </c>
      <c r="C2908" s="279" t="s">
        <v>509</v>
      </c>
      <c r="D2908" s="279" t="s">
        <v>6673</v>
      </c>
      <c r="E2908">
        <v>709042</v>
      </c>
      <c r="F2908" s="288">
        <v>66.048999999999992</v>
      </c>
      <c r="G2908" t="s">
        <v>77</v>
      </c>
      <c r="H2908" s="289" t="s">
        <v>13445</v>
      </c>
      <c r="I2908" s="289" t="s">
        <v>13412</v>
      </c>
      <c r="J2908" s="289" t="s">
        <v>13416</v>
      </c>
      <c r="K2908" s="281">
        <v>-0.121612292759</v>
      </c>
      <c r="L2908" s="279" t="s">
        <v>278</v>
      </c>
    </row>
    <row r="2909" spans="1:12" x14ac:dyDescent="0.25">
      <c r="A2909" s="279" t="s">
        <v>359</v>
      </c>
      <c r="B2909" s="279" t="s">
        <v>509</v>
      </c>
      <c r="C2909" s="279" t="s">
        <v>509</v>
      </c>
      <c r="D2909" s="279" t="s">
        <v>6703</v>
      </c>
      <c r="E2909">
        <v>784109</v>
      </c>
      <c r="F2909" s="288">
        <v>66.048999999999992</v>
      </c>
      <c r="G2909" t="s">
        <v>76</v>
      </c>
      <c r="H2909" s="289" t="s">
        <v>13445</v>
      </c>
      <c r="I2909" s="289" t="s">
        <v>13412</v>
      </c>
      <c r="J2909" s="289" t="s">
        <v>13416</v>
      </c>
      <c r="K2909" s="281">
        <v>-0.59927427721799997</v>
      </c>
      <c r="L2909" s="279" t="s">
        <v>278</v>
      </c>
    </row>
    <row r="2910" spans="1:12" x14ac:dyDescent="0.25">
      <c r="A2910" s="279" t="s">
        <v>359</v>
      </c>
      <c r="B2910" s="279" t="s">
        <v>509</v>
      </c>
      <c r="C2910" s="279" t="s">
        <v>509</v>
      </c>
      <c r="D2910" s="279" t="s">
        <v>6779</v>
      </c>
      <c r="E2910">
        <v>638137</v>
      </c>
      <c r="F2910" s="288">
        <v>66.048999999999992</v>
      </c>
      <c r="G2910" t="s">
        <v>76</v>
      </c>
      <c r="H2910" s="289" t="s">
        <v>13445</v>
      </c>
      <c r="I2910" s="289" t="s">
        <v>13412</v>
      </c>
      <c r="J2910" s="289" t="s">
        <v>13416</v>
      </c>
      <c r="K2910" s="281">
        <v>-0.40909884157400001</v>
      </c>
      <c r="L2910" s="279" t="s">
        <v>278</v>
      </c>
    </row>
    <row r="2911" spans="1:12" x14ac:dyDescent="0.25">
      <c r="A2911" s="279" t="s">
        <v>359</v>
      </c>
      <c r="B2911" s="279" t="s">
        <v>509</v>
      </c>
      <c r="C2911" s="279" t="s">
        <v>509</v>
      </c>
      <c r="D2911" s="279" t="s">
        <v>6790</v>
      </c>
      <c r="E2911">
        <v>676632</v>
      </c>
      <c r="F2911" s="288">
        <v>66.048999999999992</v>
      </c>
      <c r="G2911" t="s">
        <v>77</v>
      </c>
      <c r="H2911" s="289" t="s">
        <v>13445</v>
      </c>
      <c r="I2911" s="289" t="s">
        <v>13412</v>
      </c>
      <c r="J2911" s="289" t="s">
        <v>13417</v>
      </c>
      <c r="K2911" s="281">
        <v>0.400622421708</v>
      </c>
      <c r="L2911" s="279" t="s">
        <v>271</v>
      </c>
    </row>
    <row r="2912" spans="1:12" x14ac:dyDescent="0.25">
      <c r="A2912" s="279" t="s">
        <v>359</v>
      </c>
      <c r="B2912" s="279" t="s">
        <v>509</v>
      </c>
      <c r="C2912" s="279" t="s">
        <v>509</v>
      </c>
      <c r="D2912" s="279" t="s">
        <v>6806</v>
      </c>
      <c r="E2912">
        <v>784648</v>
      </c>
      <c r="F2912" s="288">
        <v>66.048999999999992</v>
      </c>
      <c r="G2912" t="s">
        <v>76</v>
      </c>
      <c r="H2912" s="289" t="s">
        <v>13445</v>
      </c>
      <c r="I2912" s="289" t="s">
        <v>13412</v>
      </c>
      <c r="J2912" s="289" t="s">
        <v>13417</v>
      </c>
      <c r="K2912" s="281">
        <v>9.9852444121699996E-2</v>
      </c>
      <c r="L2912" s="279" t="s">
        <v>271</v>
      </c>
    </row>
    <row r="2913" spans="1:12" x14ac:dyDescent="0.25">
      <c r="A2913" s="279" t="s">
        <v>359</v>
      </c>
      <c r="B2913" s="279" t="s">
        <v>509</v>
      </c>
      <c r="C2913" s="279" t="s">
        <v>509</v>
      </c>
      <c r="D2913" s="279" t="s">
        <v>6880</v>
      </c>
      <c r="E2913">
        <v>726591</v>
      </c>
      <c r="F2913" s="288">
        <v>66.048999999999992</v>
      </c>
      <c r="G2913" t="s">
        <v>76</v>
      </c>
      <c r="H2913" s="289" t="s">
        <v>13444</v>
      </c>
      <c r="I2913" s="289" t="s">
        <v>13412</v>
      </c>
      <c r="J2913" s="289" t="s">
        <v>13416</v>
      </c>
      <c r="K2913" s="281">
        <v>-5.8181880080999997E-2</v>
      </c>
      <c r="L2913" s="279" t="s">
        <v>278</v>
      </c>
    </row>
    <row r="2914" spans="1:12" x14ac:dyDescent="0.25">
      <c r="A2914" s="279" t="s">
        <v>359</v>
      </c>
      <c r="B2914" s="279" t="s">
        <v>509</v>
      </c>
      <c r="C2914" s="279" t="s">
        <v>509</v>
      </c>
      <c r="D2914" s="279" t="s">
        <v>6881</v>
      </c>
      <c r="E2914">
        <v>769568</v>
      </c>
      <c r="F2914" s="288">
        <v>66.048999999999992</v>
      </c>
      <c r="G2914" t="s">
        <v>76</v>
      </c>
      <c r="H2914" s="289" t="s">
        <v>13444</v>
      </c>
      <c r="I2914" s="289" t="s">
        <v>13412</v>
      </c>
      <c r="J2914" s="289" t="s">
        <v>13417</v>
      </c>
      <c r="K2914" s="281">
        <v>0.51498363817500004</v>
      </c>
      <c r="L2914" s="279" t="s">
        <v>293</v>
      </c>
    </row>
    <row r="2915" spans="1:12" x14ac:dyDescent="0.25">
      <c r="A2915" s="279" t="s">
        <v>359</v>
      </c>
      <c r="B2915" s="279" t="s">
        <v>509</v>
      </c>
      <c r="C2915" s="279" t="s">
        <v>509</v>
      </c>
      <c r="D2915" s="279" t="s">
        <v>6917</v>
      </c>
      <c r="E2915">
        <v>602639</v>
      </c>
      <c r="F2915" s="288">
        <v>66.048999999999992</v>
      </c>
      <c r="G2915" t="s">
        <v>76</v>
      </c>
      <c r="H2915" s="289" t="s">
        <v>13445</v>
      </c>
      <c r="I2915" s="289" t="s">
        <v>13412</v>
      </c>
      <c r="J2915" s="289" t="s">
        <v>13417</v>
      </c>
      <c r="K2915" s="281">
        <v>-0.83310560474100004</v>
      </c>
      <c r="L2915" s="279" t="s">
        <v>278</v>
      </c>
    </row>
    <row r="2916" spans="1:12" x14ac:dyDescent="0.25">
      <c r="A2916" s="279" t="s">
        <v>359</v>
      </c>
      <c r="B2916" s="279" t="s">
        <v>509</v>
      </c>
      <c r="C2916" s="279" t="s">
        <v>509</v>
      </c>
      <c r="D2916" s="279" t="s">
        <v>7089</v>
      </c>
      <c r="E2916">
        <v>778320</v>
      </c>
      <c r="F2916" s="288">
        <v>66.048999999999992</v>
      </c>
      <c r="G2916" t="s">
        <v>76</v>
      </c>
      <c r="H2916" s="289" t="s">
        <v>13445</v>
      </c>
      <c r="I2916" s="289" t="s">
        <v>13412</v>
      </c>
      <c r="J2916" s="289" t="s">
        <v>13416</v>
      </c>
      <c r="K2916" s="281">
        <v>0.313630129117</v>
      </c>
      <c r="L2916" s="279" t="s">
        <v>271</v>
      </c>
    </row>
    <row r="2917" spans="1:12" x14ac:dyDescent="0.25">
      <c r="A2917" s="279" t="s">
        <v>359</v>
      </c>
      <c r="B2917" s="279" t="s">
        <v>509</v>
      </c>
      <c r="C2917" s="279" t="s">
        <v>509</v>
      </c>
      <c r="D2917" s="279" t="s">
        <v>7101</v>
      </c>
      <c r="E2917">
        <v>681644</v>
      </c>
      <c r="F2917" s="288">
        <v>66.048999999999992</v>
      </c>
      <c r="G2917" t="s">
        <v>76</v>
      </c>
      <c r="H2917" s="289" t="s">
        <v>13445</v>
      </c>
      <c r="I2917" s="289" t="s">
        <v>13412</v>
      </c>
      <c r="J2917" s="289" t="s">
        <v>13416</v>
      </c>
      <c r="K2917" s="281">
        <v>-0.65179410233299995</v>
      </c>
      <c r="L2917" s="279" t="s">
        <v>278</v>
      </c>
    </row>
    <row r="2918" spans="1:12" x14ac:dyDescent="0.25">
      <c r="A2918" s="279" t="s">
        <v>359</v>
      </c>
      <c r="B2918" s="279" t="s">
        <v>509</v>
      </c>
      <c r="C2918" s="279" t="s">
        <v>509</v>
      </c>
      <c r="D2918" s="279" t="s">
        <v>7107</v>
      </c>
      <c r="E2918">
        <v>780171</v>
      </c>
      <c r="F2918" s="288">
        <v>66.048999999999992</v>
      </c>
      <c r="G2918" t="s">
        <v>76</v>
      </c>
      <c r="H2918" s="289" t="s">
        <v>13445</v>
      </c>
      <c r="I2918" s="289" t="s">
        <v>13412</v>
      </c>
      <c r="J2918" s="289" t="s">
        <v>13416</v>
      </c>
      <c r="K2918" s="281">
        <v>-0.88025598895699997</v>
      </c>
      <c r="L2918" s="279" t="s">
        <v>278</v>
      </c>
    </row>
    <row r="2919" spans="1:12" x14ac:dyDescent="0.25">
      <c r="A2919" s="279" t="s">
        <v>359</v>
      </c>
      <c r="B2919" s="279" t="s">
        <v>509</v>
      </c>
      <c r="C2919" s="279" t="s">
        <v>509</v>
      </c>
      <c r="D2919" s="279" t="s">
        <v>7135</v>
      </c>
      <c r="E2919">
        <v>717134</v>
      </c>
      <c r="F2919" s="288">
        <v>66.048999999999992</v>
      </c>
      <c r="G2919" t="s">
        <v>76</v>
      </c>
      <c r="H2919" s="289" t="s">
        <v>13445</v>
      </c>
      <c r="I2919" s="289" t="s">
        <v>13412</v>
      </c>
      <c r="J2919" s="289" t="s">
        <v>13416</v>
      </c>
      <c r="K2919" s="281">
        <v>-0.93110594645300004</v>
      </c>
      <c r="L2919" s="279" t="s">
        <v>278</v>
      </c>
    </row>
    <row r="2920" spans="1:12" x14ac:dyDescent="0.25">
      <c r="A2920" s="279" t="s">
        <v>359</v>
      </c>
      <c r="B2920" s="279" t="s">
        <v>509</v>
      </c>
      <c r="C2920" s="279" t="s">
        <v>509</v>
      </c>
      <c r="D2920" s="279" t="s">
        <v>7206</v>
      </c>
      <c r="E2920">
        <v>694835</v>
      </c>
      <c r="F2920" s="288">
        <v>66.048999999999992</v>
      </c>
      <c r="G2920" t="s">
        <v>76</v>
      </c>
      <c r="H2920" s="289" t="s">
        <v>13445</v>
      </c>
      <c r="I2920" s="289" t="s">
        <v>13412</v>
      </c>
      <c r="J2920" s="289" t="s">
        <v>13416</v>
      </c>
      <c r="K2920" s="281">
        <v>-0.61361846435300005</v>
      </c>
      <c r="L2920" s="279" t="s">
        <v>278</v>
      </c>
    </row>
    <row r="2921" spans="1:12" x14ac:dyDescent="0.25">
      <c r="A2921" s="279" t="s">
        <v>359</v>
      </c>
      <c r="B2921" s="279" t="s">
        <v>509</v>
      </c>
      <c r="C2921" s="279" t="s">
        <v>509</v>
      </c>
      <c r="D2921" s="279" t="s">
        <v>7259</v>
      </c>
      <c r="E2921">
        <v>684503</v>
      </c>
      <c r="F2921" s="288">
        <v>66.048999999999992</v>
      </c>
      <c r="G2921" t="s">
        <v>76</v>
      </c>
      <c r="H2921" s="289" t="s">
        <v>13411</v>
      </c>
      <c r="I2921" s="289" t="s">
        <v>13412</v>
      </c>
      <c r="J2921" s="289" t="s">
        <v>13416</v>
      </c>
      <c r="K2921" s="281">
        <v>-0.41525098707199998</v>
      </c>
      <c r="L2921" s="279" t="s">
        <v>278</v>
      </c>
    </row>
    <row r="2922" spans="1:12" x14ac:dyDescent="0.25">
      <c r="A2922" s="279" t="s">
        <v>359</v>
      </c>
      <c r="B2922" s="279" t="s">
        <v>509</v>
      </c>
      <c r="C2922" s="279" t="s">
        <v>509</v>
      </c>
      <c r="D2922" s="279" t="s">
        <v>7275</v>
      </c>
      <c r="E2922">
        <v>638129</v>
      </c>
      <c r="F2922" s="288">
        <v>66.048999999999992</v>
      </c>
      <c r="G2922" t="s">
        <v>76</v>
      </c>
      <c r="H2922" s="289" t="s">
        <v>13445</v>
      </c>
      <c r="I2922" s="289" t="s">
        <v>13412</v>
      </c>
      <c r="J2922" s="289" t="s">
        <v>13416</v>
      </c>
      <c r="K2922" s="281">
        <v>-0.29558200899699999</v>
      </c>
      <c r="L2922" s="279" t="s">
        <v>278</v>
      </c>
    </row>
    <row r="2923" spans="1:12" x14ac:dyDescent="0.25">
      <c r="A2923" s="279" t="s">
        <v>359</v>
      </c>
      <c r="B2923" s="279" t="s">
        <v>509</v>
      </c>
      <c r="C2923" s="279" t="s">
        <v>509</v>
      </c>
      <c r="D2923" s="279" t="s">
        <v>7282</v>
      </c>
      <c r="E2923">
        <v>638072</v>
      </c>
      <c r="F2923" s="288">
        <v>66.048999999999992</v>
      </c>
      <c r="G2923" t="s">
        <v>76</v>
      </c>
      <c r="H2923" s="289" t="s">
        <v>13445</v>
      </c>
      <c r="I2923" s="289" t="s">
        <v>13412</v>
      </c>
      <c r="J2923" s="289" t="s">
        <v>13416</v>
      </c>
      <c r="K2923" s="281">
        <v>-7.9643004741000001E-2</v>
      </c>
      <c r="L2923" s="279" t="s">
        <v>278</v>
      </c>
    </row>
    <row r="2924" spans="1:12" x14ac:dyDescent="0.25">
      <c r="A2924" s="279" t="s">
        <v>359</v>
      </c>
      <c r="B2924" s="279" t="s">
        <v>509</v>
      </c>
      <c r="C2924" s="279" t="s">
        <v>509</v>
      </c>
      <c r="D2924" s="279" t="s">
        <v>7396</v>
      </c>
      <c r="E2924">
        <v>669229</v>
      </c>
      <c r="F2924" s="288">
        <v>66.048999999999992</v>
      </c>
      <c r="G2924" t="s">
        <v>77</v>
      </c>
      <c r="H2924" s="289" t="s">
        <v>13444</v>
      </c>
      <c r="I2924" s="289" t="s">
        <v>13412</v>
      </c>
      <c r="J2924" s="289" t="s">
        <v>13417</v>
      </c>
      <c r="K2924" s="281">
        <v>0.327685374596</v>
      </c>
      <c r="L2924" s="279" t="s">
        <v>271</v>
      </c>
    </row>
    <row r="2925" spans="1:12" x14ac:dyDescent="0.25">
      <c r="A2925" s="279" t="s">
        <v>359</v>
      </c>
      <c r="B2925" s="279" t="s">
        <v>509</v>
      </c>
      <c r="C2925" s="279" t="s">
        <v>509</v>
      </c>
      <c r="D2925" s="279" t="s">
        <v>7633</v>
      </c>
      <c r="E2925">
        <v>721646</v>
      </c>
      <c r="F2925" s="288">
        <v>66.048999999999992</v>
      </c>
      <c r="G2925" t="s">
        <v>76</v>
      </c>
      <c r="H2925" s="289" t="s">
        <v>13445</v>
      </c>
      <c r="I2925" s="289" t="s">
        <v>13412</v>
      </c>
      <c r="J2925" s="289" t="s">
        <v>13416</v>
      </c>
      <c r="K2925" s="281">
        <v>6.6694105345199997E-2</v>
      </c>
      <c r="L2925" s="279" t="s">
        <v>271</v>
      </c>
    </row>
    <row r="2926" spans="1:12" x14ac:dyDescent="0.25">
      <c r="A2926" s="279" t="s">
        <v>359</v>
      </c>
      <c r="B2926" s="279" t="s">
        <v>509</v>
      </c>
      <c r="C2926" s="279" t="s">
        <v>509</v>
      </c>
      <c r="D2926" s="279" t="s">
        <v>7767</v>
      </c>
      <c r="E2926">
        <v>688151</v>
      </c>
      <c r="F2926" s="288">
        <v>66.048999999999992</v>
      </c>
      <c r="G2926" t="s">
        <v>76</v>
      </c>
      <c r="H2926" s="289" t="s">
        <v>13445</v>
      </c>
      <c r="I2926" s="289" t="s">
        <v>13412</v>
      </c>
      <c r="J2926" s="289" t="s">
        <v>13416</v>
      </c>
      <c r="K2926" s="281">
        <v>-0.40802298990800001</v>
      </c>
      <c r="L2926" s="279" t="s">
        <v>278</v>
      </c>
    </row>
    <row r="2927" spans="1:12" x14ac:dyDescent="0.25">
      <c r="A2927" s="279" t="s">
        <v>359</v>
      </c>
      <c r="B2927" s="279" t="s">
        <v>509</v>
      </c>
      <c r="C2927" s="279" t="s">
        <v>509</v>
      </c>
      <c r="D2927" s="279" t="s">
        <v>7768</v>
      </c>
      <c r="E2927">
        <v>688177</v>
      </c>
      <c r="F2927" s="288">
        <v>66.048999999999992</v>
      </c>
      <c r="G2927" t="s">
        <v>76</v>
      </c>
      <c r="H2927" s="289" t="s">
        <v>13445</v>
      </c>
      <c r="I2927" s="289" t="s">
        <v>13412</v>
      </c>
      <c r="J2927" s="289" t="s">
        <v>13416</v>
      </c>
      <c r="K2927" s="281">
        <v>-0.202299734299</v>
      </c>
      <c r="L2927" s="279" t="s">
        <v>278</v>
      </c>
    </row>
    <row r="2928" spans="1:12" x14ac:dyDescent="0.25">
      <c r="A2928" s="279" t="s">
        <v>359</v>
      </c>
      <c r="B2928" s="279" t="s">
        <v>509</v>
      </c>
      <c r="C2928" s="279" t="s">
        <v>509</v>
      </c>
      <c r="D2928" s="279" t="s">
        <v>7864</v>
      </c>
      <c r="E2928">
        <v>709549</v>
      </c>
      <c r="F2928" s="288">
        <v>66.048999999999992</v>
      </c>
      <c r="G2928" t="s">
        <v>76</v>
      </c>
      <c r="H2928" s="289" t="s">
        <v>13434</v>
      </c>
      <c r="I2928" s="289" t="s">
        <v>13412</v>
      </c>
      <c r="J2928" s="289" t="s">
        <v>13416</v>
      </c>
      <c r="K2928" s="281">
        <v>-0.415685345599</v>
      </c>
      <c r="L2928" s="279" t="s">
        <v>278</v>
      </c>
    </row>
    <row r="2929" spans="1:12" x14ac:dyDescent="0.25">
      <c r="A2929" s="279" t="s">
        <v>359</v>
      </c>
      <c r="B2929" s="279" t="s">
        <v>509</v>
      </c>
      <c r="C2929" s="279" t="s">
        <v>509</v>
      </c>
      <c r="D2929" s="279" t="s">
        <v>7867</v>
      </c>
      <c r="E2929">
        <v>684449</v>
      </c>
      <c r="F2929" s="288">
        <v>66.048999999999992</v>
      </c>
      <c r="G2929" t="s">
        <v>76</v>
      </c>
      <c r="H2929" s="289" t="s">
        <v>13444</v>
      </c>
      <c r="I2929" s="289" t="s">
        <v>13412</v>
      </c>
      <c r="J2929" s="289" t="s">
        <v>13417</v>
      </c>
      <c r="K2929" s="281">
        <v>8.4640271741700003E-3</v>
      </c>
      <c r="L2929" s="279" t="s">
        <v>271</v>
      </c>
    </row>
    <row r="2930" spans="1:12" x14ac:dyDescent="0.25">
      <c r="A2930" s="279" t="s">
        <v>359</v>
      </c>
      <c r="B2930" s="279" t="s">
        <v>509</v>
      </c>
      <c r="C2930" s="279" t="s">
        <v>509</v>
      </c>
      <c r="D2930" s="279" t="s">
        <v>8018</v>
      </c>
      <c r="E2930">
        <v>634662</v>
      </c>
      <c r="F2930" s="288">
        <v>66.048999999999992</v>
      </c>
      <c r="G2930" t="s">
        <v>76</v>
      </c>
      <c r="H2930" s="289" t="s">
        <v>13445</v>
      </c>
      <c r="I2930" s="289" t="s">
        <v>13412</v>
      </c>
      <c r="J2930" s="289" t="s">
        <v>13422</v>
      </c>
      <c r="K2930" s="281">
        <v>-6.1040631802700002E-2</v>
      </c>
      <c r="L2930" s="279" t="s">
        <v>278</v>
      </c>
    </row>
    <row r="2931" spans="1:12" x14ac:dyDescent="0.25">
      <c r="A2931" s="279" t="s">
        <v>359</v>
      </c>
      <c r="B2931" s="279" t="s">
        <v>509</v>
      </c>
      <c r="C2931" s="279" t="s">
        <v>509</v>
      </c>
      <c r="D2931" s="279" t="s">
        <v>8110</v>
      </c>
      <c r="E2931">
        <v>632503</v>
      </c>
      <c r="F2931" s="288">
        <v>66.048999999999992</v>
      </c>
      <c r="G2931" t="s">
        <v>76</v>
      </c>
      <c r="H2931" s="289" t="s">
        <v>13445</v>
      </c>
      <c r="I2931" s="289" t="s">
        <v>13412</v>
      </c>
      <c r="J2931" s="289" t="s">
        <v>13422</v>
      </c>
      <c r="K2931" s="281">
        <v>1.2889904527700001E-2</v>
      </c>
      <c r="L2931" s="279" t="s">
        <v>271</v>
      </c>
    </row>
    <row r="2932" spans="1:12" x14ac:dyDescent="0.25">
      <c r="A2932" s="279" t="s">
        <v>359</v>
      </c>
      <c r="B2932" s="279" t="s">
        <v>509</v>
      </c>
      <c r="C2932" s="279" t="s">
        <v>509</v>
      </c>
      <c r="D2932" s="279" t="s">
        <v>8166</v>
      </c>
      <c r="E2932">
        <v>707660</v>
      </c>
      <c r="F2932" s="288">
        <v>66.048999999999992</v>
      </c>
      <c r="G2932" t="s">
        <v>76</v>
      </c>
      <c r="H2932" s="289" t="s">
        <v>13444</v>
      </c>
      <c r="I2932" s="289" t="s">
        <v>13412</v>
      </c>
      <c r="J2932" s="289" t="s">
        <v>13416</v>
      </c>
      <c r="K2932" s="281">
        <v>-0.249820307863</v>
      </c>
      <c r="L2932" s="279" t="s">
        <v>278</v>
      </c>
    </row>
    <row r="2933" spans="1:12" x14ac:dyDescent="0.25">
      <c r="A2933" s="279" t="s">
        <v>359</v>
      </c>
      <c r="B2933" s="279" t="s">
        <v>509</v>
      </c>
      <c r="C2933" s="279" t="s">
        <v>509</v>
      </c>
      <c r="D2933" s="279" t="s">
        <v>8208</v>
      </c>
      <c r="E2933">
        <v>600521</v>
      </c>
      <c r="F2933" s="288">
        <v>66.048999999999992</v>
      </c>
      <c r="G2933" t="s">
        <v>76</v>
      </c>
      <c r="H2933" s="289" t="s">
        <v>13445</v>
      </c>
      <c r="I2933" s="289" t="s">
        <v>13412</v>
      </c>
      <c r="J2933" s="289" t="s">
        <v>13416</v>
      </c>
      <c r="K2933" s="281">
        <v>-0.82454208843400001</v>
      </c>
      <c r="L2933" s="279" t="s">
        <v>278</v>
      </c>
    </row>
    <row r="2934" spans="1:12" x14ac:dyDescent="0.25">
      <c r="A2934" s="279" t="s">
        <v>359</v>
      </c>
      <c r="B2934" s="279" t="s">
        <v>509</v>
      </c>
      <c r="C2934" s="279" t="s">
        <v>509</v>
      </c>
      <c r="D2934" s="279" t="s">
        <v>8360</v>
      </c>
      <c r="E2934">
        <v>770850</v>
      </c>
      <c r="F2934" s="288">
        <v>66.048999999999992</v>
      </c>
      <c r="G2934" t="s">
        <v>77</v>
      </c>
      <c r="H2934" s="289" t="s">
        <v>13434</v>
      </c>
      <c r="I2934" s="289" t="s">
        <v>13412</v>
      </c>
      <c r="J2934" s="289" t="s">
        <v>13422</v>
      </c>
      <c r="K2934" s="281">
        <v>0.242992569164</v>
      </c>
      <c r="L2934" s="279" t="s">
        <v>271</v>
      </c>
    </row>
    <row r="2935" spans="1:12" x14ac:dyDescent="0.25">
      <c r="A2935" s="279" t="s">
        <v>359</v>
      </c>
      <c r="B2935" s="279" t="s">
        <v>509</v>
      </c>
      <c r="C2935" s="279" t="s">
        <v>509</v>
      </c>
      <c r="D2935" s="279" t="s">
        <v>8379</v>
      </c>
      <c r="E2935">
        <v>770868</v>
      </c>
      <c r="F2935" s="288">
        <v>66.048999999999992</v>
      </c>
      <c r="G2935" t="s">
        <v>76</v>
      </c>
      <c r="H2935" s="289" t="s">
        <v>13445</v>
      </c>
      <c r="I2935" s="289" t="s">
        <v>13412</v>
      </c>
      <c r="J2935" s="289" t="s">
        <v>13417</v>
      </c>
      <c r="K2935" s="281">
        <v>0.26401813721700002</v>
      </c>
      <c r="L2935" s="279" t="s">
        <v>271</v>
      </c>
    </row>
    <row r="2936" spans="1:12" x14ac:dyDescent="0.25">
      <c r="A2936" s="279" t="s">
        <v>359</v>
      </c>
      <c r="B2936" s="279" t="s">
        <v>509</v>
      </c>
      <c r="C2936" s="279" t="s">
        <v>509</v>
      </c>
      <c r="D2936" s="279" t="s">
        <v>8400</v>
      </c>
      <c r="E2936">
        <v>765961</v>
      </c>
      <c r="F2936" s="288">
        <v>66.048999999999992</v>
      </c>
      <c r="G2936" t="s">
        <v>76</v>
      </c>
      <c r="H2936" s="289" t="s">
        <v>13444</v>
      </c>
      <c r="I2936" s="289" t="s">
        <v>13412</v>
      </c>
      <c r="J2936" s="289" t="s">
        <v>13416</v>
      </c>
      <c r="K2936" s="281">
        <v>-0.64209420592699995</v>
      </c>
      <c r="L2936" s="279" t="s">
        <v>278</v>
      </c>
    </row>
    <row r="2937" spans="1:12" x14ac:dyDescent="0.25">
      <c r="A2937" s="279" t="s">
        <v>359</v>
      </c>
      <c r="B2937" s="279" t="s">
        <v>509</v>
      </c>
      <c r="C2937" s="279" t="s">
        <v>509</v>
      </c>
      <c r="D2937" s="279" t="s">
        <v>8590</v>
      </c>
      <c r="E2937">
        <v>636568</v>
      </c>
      <c r="F2937" s="288">
        <v>66.048999999999992</v>
      </c>
      <c r="G2937" t="s">
        <v>76</v>
      </c>
      <c r="H2937" s="289" t="s">
        <v>13411</v>
      </c>
      <c r="I2937" s="289" t="s">
        <v>13412</v>
      </c>
      <c r="J2937" s="289" t="s">
        <v>13423</v>
      </c>
      <c r="K2937" s="281">
        <v>0.865395936501</v>
      </c>
      <c r="L2937" s="279" t="s">
        <v>293</v>
      </c>
    </row>
    <row r="2938" spans="1:12" x14ac:dyDescent="0.25">
      <c r="A2938" s="279" t="s">
        <v>359</v>
      </c>
      <c r="B2938" s="279" t="s">
        <v>509</v>
      </c>
      <c r="C2938" s="279" t="s">
        <v>509</v>
      </c>
      <c r="D2938" s="279" t="s">
        <v>8597</v>
      </c>
      <c r="E2938">
        <v>784630</v>
      </c>
      <c r="F2938" s="288">
        <v>66.048999999999992</v>
      </c>
      <c r="G2938" t="s">
        <v>76</v>
      </c>
      <c r="H2938" s="289" t="s">
        <v>13444</v>
      </c>
      <c r="I2938" s="289" t="s">
        <v>13412</v>
      </c>
      <c r="J2938" s="289" t="s">
        <v>13417</v>
      </c>
      <c r="K2938" s="281">
        <v>-9.1893909204800006E-2</v>
      </c>
      <c r="L2938" s="279" t="s">
        <v>278</v>
      </c>
    </row>
    <row r="2939" spans="1:12" x14ac:dyDescent="0.25">
      <c r="A2939" s="279" t="s">
        <v>359</v>
      </c>
      <c r="B2939" s="279" t="s">
        <v>509</v>
      </c>
      <c r="C2939" s="279" t="s">
        <v>509</v>
      </c>
      <c r="D2939" s="279" t="s">
        <v>8637</v>
      </c>
      <c r="E2939">
        <v>651079</v>
      </c>
      <c r="F2939" s="288">
        <v>66.048999999999992</v>
      </c>
      <c r="G2939" t="s">
        <v>77</v>
      </c>
      <c r="H2939" s="289" t="s">
        <v>13444</v>
      </c>
      <c r="I2939" s="289" t="s">
        <v>13412</v>
      </c>
      <c r="J2939" s="289" t="s">
        <v>13417</v>
      </c>
      <c r="K2939" s="281">
        <v>0.76578366114399998</v>
      </c>
      <c r="L2939" s="279" t="s">
        <v>293</v>
      </c>
    </row>
    <row r="2940" spans="1:12" x14ac:dyDescent="0.25">
      <c r="A2940" s="279" t="s">
        <v>359</v>
      </c>
      <c r="B2940" s="279" t="s">
        <v>509</v>
      </c>
      <c r="C2940" s="279" t="s">
        <v>509</v>
      </c>
      <c r="D2940" s="279" t="s">
        <v>8894</v>
      </c>
      <c r="E2940">
        <v>754706</v>
      </c>
      <c r="F2940" s="288">
        <v>66.048999999999992</v>
      </c>
      <c r="G2940" t="s">
        <v>76</v>
      </c>
      <c r="H2940" s="289" t="s">
        <v>13444</v>
      </c>
      <c r="I2940" s="289" t="s">
        <v>13412</v>
      </c>
      <c r="J2940" s="289" t="s">
        <v>13416</v>
      </c>
      <c r="K2940" s="281">
        <v>-0.73571565731499999</v>
      </c>
      <c r="L2940" s="279" t="s">
        <v>278</v>
      </c>
    </row>
    <row r="2941" spans="1:12" x14ac:dyDescent="0.25">
      <c r="A2941" s="279" t="s">
        <v>359</v>
      </c>
      <c r="B2941" s="279" t="s">
        <v>509</v>
      </c>
      <c r="C2941" s="279" t="s">
        <v>509</v>
      </c>
      <c r="D2941" s="279" t="s">
        <v>8926</v>
      </c>
      <c r="E2941">
        <v>673366</v>
      </c>
      <c r="F2941" s="288">
        <v>66.048999999999992</v>
      </c>
      <c r="G2941" t="s">
        <v>76</v>
      </c>
      <c r="H2941" s="289" t="s">
        <v>13444</v>
      </c>
      <c r="I2941" s="289" t="s">
        <v>13412</v>
      </c>
      <c r="J2941" s="289" t="s">
        <v>13417</v>
      </c>
      <c r="K2941" s="281">
        <v>-0.63190054237899995</v>
      </c>
      <c r="L2941" s="279" t="s">
        <v>278</v>
      </c>
    </row>
    <row r="2942" spans="1:12" x14ac:dyDescent="0.25">
      <c r="A2942" s="279" t="s">
        <v>359</v>
      </c>
      <c r="B2942" s="279" t="s">
        <v>509</v>
      </c>
      <c r="C2942" s="279" t="s">
        <v>509</v>
      </c>
      <c r="D2942" s="279" t="s">
        <v>9042</v>
      </c>
      <c r="E2942">
        <v>694827</v>
      </c>
      <c r="F2942" s="288">
        <v>66.048999999999992</v>
      </c>
      <c r="G2942" t="s">
        <v>77</v>
      </c>
      <c r="H2942" s="289" t="s">
        <v>13445</v>
      </c>
      <c r="I2942" s="289" t="s">
        <v>13412</v>
      </c>
      <c r="J2942" s="289" t="s">
        <v>13417</v>
      </c>
      <c r="K2942" s="281">
        <v>7.2531580966500003E-2</v>
      </c>
      <c r="L2942" s="279" t="s">
        <v>271</v>
      </c>
    </row>
    <row r="2943" spans="1:12" x14ac:dyDescent="0.25">
      <c r="A2943" s="279" t="s">
        <v>359</v>
      </c>
      <c r="B2943" s="279" t="s">
        <v>509</v>
      </c>
      <c r="C2943" s="279" t="s">
        <v>509</v>
      </c>
      <c r="D2943" s="279" t="s">
        <v>9249</v>
      </c>
      <c r="E2943">
        <v>673374</v>
      </c>
      <c r="F2943" s="288">
        <v>66.048999999999992</v>
      </c>
      <c r="G2943" t="s">
        <v>76</v>
      </c>
      <c r="H2943" s="289" t="s">
        <v>13445</v>
      </c>
      <c r="I2943" s="289" t="s">
        <v>13412</v>
      </c>
      <c r="J2943" s="289" t="s">
        <v>13423</v>
      </c>
      <c r="K2943" s="281">
        <v>-0.64656677569700005</v>
      </c>
      <c r="L2943" s="279" t="s">
        <v>278</v>
      </c>
    </row>
    <row r="2944" spans="1:12" x14ac:dyDescent="0.25">
      <c r="A2944" s="279" t="s">
        <v>359</v>
      </c>
      <c r="B2944" s="279" t="s">
        <v>509</v>
      </c>
      <c r="C2944" s="279" t="s">
        <v>509</v>
      </c>
      <c r="D2944" s="279" t="s">
        <v>9272</v>
      </c>
      <c r="E2944">
        <v>679364</v>
      </c>
      <c r="F2944" s="288">
        <v>66.048999999999992</v>
      </c>
      <c r="G2944" t="s">
        <v>76</v>
      </c>
      <c r="H2944" s="289" t="s">
        <v>13445</v>
      </c>
      <c r="I2944" s="289" t="s">
        <v>13412</v>
      </c>
      <c r="J2944" s="289" t="s">
        <v>13416</v>
      </c>
      <c r="K2944" s="281">
        <v>-0.89543601686899998</v>
      </c>
      <c r="L2944" s="279" t="s">
        <v>278</v>
      </c>
    </row>
    <row r="2945" spans="1:12" x14ac:dyDescent="0.25">
      <c r="A2945" s="279" t="s">
        <v>359</v>
      </c>
      <c r="B2945" s="279" t="s">
        <v>509</v>
      </c>
      <c r="C2945" s="279" t="s">
        <v>509</v>
      </c>
      <c r="D2945" s="279" t="s">
        <v>9319</v>
      </c>
      <c r="E2945">
        <v>684376</v>
      </c>
      <c r="F2945" s="288">
        <v>66.048999999999992</v>
      </c>
      <c r="G2945" t="s">
        <v>76</v>
      </c>
      <c r="H2945" s="289" t="s">
        <v>13434</v>
      </c>
      <c r="I2945" s="289" t="s">
        <v>13412</v>
      </c>
      <c r="J2945" s="289" t="s">
        <v>13422</v>
      </c>
      <c r="K2945" s="281">
        <v>0.110586704041</v>
      </c>
      <c r="L2945" s="279" t="s">
        <v>271</v>
      </c>
    </row>
    <row r="2946" spans="1:12" x14ac:dyDescent="0.25">
      <c r="A2946" s="279" t="s">
        <v>359</v>
      </c>
      <c r="B2946" s="279" t="s">
        <v>509</v>
      </c>
      <c r="C2946" s="279" t="s">
        <v>509</v>
      </c>
      <c r="D2946" s="279" t="s">
        <v>9328</v>
      </c>
      <c r="E2946">
        <v>684406</v>
      </c>
      <c r="F2946" s="288">
        <v>66.048999999999992</v>
      </c>
      <c r="G2946" t="s">
        <v>76</v>
      </c>
      <c r="H2946" s="289" t="s">
        <v>13434</v>
      </c>
      <c r="I2946" s="289" t="s">
        <v>13412</v>
      </c>
      <c r="J2946" s="289" t="s">
        <v>13417</v>
      </c>
      <c r="K2946" s="281">
        <v>0.25932247939899999</v>
      </c>
      <c r="L2946" s="279" t="s">
        <v>271</v>
      </c>
    </row>
    <row r="2947" spans="1:12" x14ac:dyDescent="0.25">
      <c r="A2947" s="279" t="s">
        <v>359</v>
      </c>
      <c r="B2947" s="279" t="s">
        <v>509</v>
      </c>
      <c r="C2947" s="279" t="s">
        <v>509</v>
      </c>
      <c r="D2947" s="279" t="s">
        <v>9408</v>
      </c>
      <c r="E2947">
        <v>694924</v>
      </c>
      <c r="F2947" s="288">
        <v>66.048999999999992</v>
      </c>
      <c r="G2947" t="s">
        <v>76</v>
      </c>
      <c r="H2947" s="289" t="s">
        <v>13445</v>
      </c>
      <c r="I2947" s="289" t="s">
        <v>13412</v>
      </c>
      <c r="J2947" s="289" t="s">
        <v>13416</v>
      </c>
      <c r="K2947" s="281">
        <v>-0.66294480251800003</v>
      </c>
      <c r="L2947" s="279" t="s">
        <v>278</v>
      </c>
    </row>
    <row r="2948" spans="1:12" x14ac:dyDescent="0.25">
      <c r="A2948" s="279" t="s">
        <v>359</v>
      </c>
      <c r="B2948" s="279" t="s">
        <v>509</v>
      </c>
      <c r="C2948" s="279" t="s">
        <v>509</v>
      </c>
      <c r="D2948" s="279" t="s">
        <v>9460</v>
      </c>
      <c r="E2948">
        <v>721638</v>
      </c>
      <c r="F2948" s="288">
        <v>66.048999999999992</v>
      </c>
      <c r="G2948" t="s">
        <v>76</v>
      </c>
      <c r="H2948" s="289" t="s">
        <v>13445</v>
      </c>
      <c r="I2948" s="289" t="s">
        <v>13412</v>
      </c>
      <c r="J2948" s="289" t="s">
        <v>13416</v>
      </c>
      <c r="K2948" s="281">
        <v>0.2269087336</v>
      </c>
      <c r="L2948" s="279" t="s">
        <v>271</v>
      </c>
    </row>
    <row r="2949" spans="1:12" x14ac:dyDescent="0.25">
      <c r="A2949" s="279" t="s">
        <v>359</v>
      </c>
      <c r="B2949" s="279" t="s">
        <v>509</v>
      </c>
      <c r="C2949" s="279" t="s">
        <v>509</v>
      </c>
      <c r="D2949" s="279" t="s">
        <v>9523</v>
      </c>
      <c r="E2949">
        <v>770817</v>
      </c>
      <c r="F2949" s="288">
        <v>66.048999999999992</v>
      </c>
      <c r="G2949" t="s">
        <v>76</v>
      </c>
      <c r="H2949" s="289" t="s">
        <v>13445</v>
      </c>
      <c r="I2949" s="289" t="s">
        <v>13412</v>
      </c>
      <c r="J2949" s="289" t="s">
        <v>13416</v>
      </c>
      <c r="K2949" s="281">
        <v>-0.86864303305500001</v>
      </c>
      <c r="L2949" s="279" t="s">
        <v>278</v>
      </c>
    </row>
    <row r="2950" spans="1:12" x14ac:dyDescent="0.25">
      <c r="A2950" s="279" t="s">
        <v>359</v>
      </c>
      <c r="B2950" s="279" t="s">
        <v>509</v>
      </c>
      <c r="C2950" s="279" t="s">
        <v>509</v>
      </c>
      <c r="D2950" s="279" t="s">
        <v>9531</v>
      </c>
      <c r="E2950">
        <v>725561</v>
      </c>
      <c r="F2950" s="288">
        <v>66.048999999999992</v>
      </c>
      <c r="G2950" t="s">
        <v>76</v>
      </c>
      <c r="H2950" s="289" t="s">
        <v>13434</v>
      </c>
      <c r="I2950" s="289" t="s">
        <v>13412</v>
      </c>
      <c r="J2950" s="289" t="s">
        <v>13417</v>
      </c>
      <c r="K2950" s="281">
        <v>-5.0081059484800003E-2</v>
      </c>
      <c r="L2950" s="279" t="s">
        <v>278</v>
      </c>
    </row>
    <row r="2951" spans="1:12" x14ac:dyDescent="0.25">
      <c r="A2951" s="279" t="s">
        <v>359</v>
      </c>
      <c r="B2951" s="279" t="s">
        <v>509</v>
      </c>
      <c r="C2951" s="279" t="s">
        <v>509</v>
      </c>
      <c r="D2951" s="279" t="s">
        <v>9533</v>
      </c>
      <c r="E2951">
        <v>726435</v>
      </c>
      <c r="F2951" s="288">
        <v>66.048999999999992</v>
      </c>
      <c r="G2951" t="s">
        <v>77</v>
      </c>
      <c r="H2951" s="289" t="s">
        <v>13444</v>
      </c>
      <c r="I2951" s="289" t="s">
        <v>13412</v>
      </c>
      <c r="J2951" s="289" t="s">
        <v>13416</v>
      </c>
      <c r="K2951" s="281">
        <v>-0.20592339478999999</v>
      </c>
      <c r="L2951" s="279" t="s">
        <v>278</v>
      </c>
    </row>
    <row r="2952" spans="1:12" x14ac:dyDescent="0.25">
      <c r="A2952" s="279" t="s">
        <v>359</v>
      </c>
      <c r="B2952" s="279" t="s">
        <v>509</v>
      </c>
      <c r="C2952" s="279" t="s">
        <v>509</v>
      </c>
      <c r="D2952" s="279" t="s">
        <v>9547</v>
      </c>
      <c r="E2952">
        <v>634689</v>
      </c>
      <c r="F2952" s="288">
        <v>66.048999999999992</v>
      </c>
      <c r="G2952" t="s">
        <v>76</v>
      </c>
      <c r="H2952" s="289" t="s">
        <v>13444</v>
      </c>
      <c r="I2952" s="289" t="s">
        <v>13412</v>
      </c>
      <c r="J2952" s="289" t="s">
        <v>13417</v>
      </c>
      <c r="K2952" s="281">
        <v>8.4725151792800005E-2</v>
      </c>
      <c r="L2952" s="279" t="s">
        <v>271</v>
      </c>
    </row>
    <row r="2953" spans="1:12" x14ac:dyDescent="0.25">
      <c r="A2953" s="279" t="s">
        <v>359</v>
      </c>
      <c r="B2953" s="279" t="s">
        <v>509</v>
      </c>
      <c r="C2953" s="279" t="s">
        <v>509</v>
      </c>
      <c r="D2953" s="279" t="s">
        <v>9552</v>
      </c>
      <c r="E2953">
        <v>771805</v>
      </c>
      <c r="F2953" s="288">
        <v>66.048999999999992</v>
      </c>
      <c r="G2953" t="s">
        <v>76</v>
      </c>
      <c r="H2953" s="289" t="s">
        <v>13444</v>
      </c>
      <c r="I2953" s="289" t="s">
        <v>13412</v>
      </c>
      <c r="J2953" s="289" t="s">
        <v>13417</v>
      </c>
      <c r="K2953" s="281">
        <v>0.210188661369</v>
      </c>
      <c r="L2953" s="279" t="s">
        <v>271</v>
      </c>
    </row>
    <row r="2954" spans="1:12" x14ac:dyDescent="0.25">
      <c r="A2954" s="279" t="s">
        <v>359</v>
      </c>
      <c r="B2954" s="279" t="s">
        <v>509</v>
      </c>
      <c r="C2954" s="279" t="s">
        <v>509</v>
      </c>
      <c r="D2954" s="279" t="s">
        <v>9584</v>
      </c>
      <c r="E2954">
        <v>754021</v>
      </c>
      <c r="F2954" s="288">
        <v>66.048999999999992</v>
      </c>
      <c r="G2954" t="s">
        <v>76</v>
      </c>
      <c r="H2954" s="289" t="s">
        <v>13445</v>
      </c>
      <c r="I2954" s="289" t="s">
        <v>13412</v>
      </c>
      <c r="J2954" s="289" t="s">
        <v>13416</v>
      </c>
      <c r="K2954" s="281">
        <v>-0.93296254705100001</v>
      </c>
      <c r="L2954" s="279" t="s">
        <v>278</v>
      </c>
    </row>
    <row r="2955" spans="1:12" x14ac:dyDescent="0.25">
      <c r="A2955" s="279" t="s">
        <v>359</v>
      </c>
      <c r="B2955" s="279" t="s">
        <v>509</v>
      </c>
      <c r="C2955" s="279" t="s">
        <v>509</v>
      </c>
      <c r="D2955" s="279" t="s">
        <v>9601</v>
      </c>
      <c r="E2955">
        <v>754048</v>
      </c>
      <c r="F2955" s="288">
        <v>66.048999999999992</v>
      </c>
      <c r="G2955" t="s">
        <v>76</v>
      </c>
      <c r="H2955" s="289" t="s">
        <v>13445</v>
      </c>
      <c r="I2955" s="289" t="s">
        <v>13412</v>
      </c>
      <c r="J2955" s="289" t="s">
        <v>13416</v>
      </c>
      <c r="K2955" s="281">
        <v>-1.01424078814</v>
      </c>
      <c r="L2955" s="279" t="s">
        <v>278</v>
      </c>
    </row>
    <row r="2956" spans="1:12" x14ac:dyDescent="0.25">
      <c r="A2956" s="279" t="s">
        <v>359</v>
      </c>
      <c r="B2956" s="279" t="s">
        <v>509</v>
      </c>
      <c r="C2956" s="279" t="s">
        <v>509</v>
      </c>
      <c r="D2956" s="279" t="s">
        <v>9669</v>
      </c>
      <c r="E2956">
        <v>636576</v>
      </c>
      <c r="F2956" s="288">
        <v>66.048999999999992</v>
      </c>
      <c r="G2956" t="s">
        <v>77</v>
      </c>
      <c r="H2956" s="289" t="s">
        <v>13444</v>
      </c>
      <c r="I2956" s="289" t="s">
        <v>13412</v>
      </c>
      <c r="J2956" s="289" t="s">
        <v>13417</v>
      </c>
      <c r="K2956" s="281">
        <v>1.5746462666700001E-5</v>
      </c>
      <c r="L2956" s="279" t="s">
        <v>271</v>
      </c>
    </row>
    <row r="2957" spans="1:12" x14ac:dyDescent="0.25">
      <c r="A2957" s="279" t="s">
        <v>359</v>
      </c>
      <c r="B2957" s="279" t="s">
        <v>509</v>
      </c>
      <c r="C2957" s="279" t="s">
        <v>509</v>
      </c>
      <c r="D2957" s="279" t="s">
        <v>9757</v>
      </c>
      <c r="E2957">
        <v>634697</v>
      </c>
      <c r="F2957" s="288">
        <v>66.048999999999992</v>
      </c>
      <c r="G2957" t="s">
        <v>77</v>
      </c>
      <c r="H2957" s="289" t="s">
        <v>13445</v>
      </c>
      <c r="I2957" s="289" t="s">
        <v>13412</v>
      </c>
      <c r="J2957" s="289" t="s">
        <v>13422</v>
      </c>
      <c r="K2957" s="281">
        <v>0.29922064498200002</v>
      </c>
      <c r="L2957" s="279" t="s">
        <v>271</v>
      </c>
    </row>
    <row r="2958" spans="1:12" x14ac:dyDescent="0.25">
      <c r="A2958" s="279" t="s">
        <v>359</v>
      </c>
      <c r="B2958" s="279" t="s">
        <v>509</v>
      </c>
      <c r="C2958" s="279" t="s">
        <v>509</v>
      </c>
      <c r="D2958" s="279" t="s">
        <v>9891</v>
      </c>
      <c r="E2958">
        <v>780189</v>
      </c>
      <c r="F2958" s="288">
        <v>66.048999999999992</v>
      </c>
      <c r="G2958" t="s">
        <v>76</v>
      </c>
      <c r="H2958" s="289" t="s">
        <v>13445</v>
      </c>
      <c r="I2958" s="289" t="s">
        <v>13412</v>
      </c>
      <c r="J2958" s="289" t="s">
        <v>13416</v>
      </c>
      <c r="K2958" s="281">
        <v>-0.521458479586</v>
      </c>
      <c r="L2958" s="279" t="s">
        <v>278</v>
      </c>
    </row>
    <row r="2959" spans="1:12" x14ac:dyDescent="0.25">
      <c r="A2959" s="279" t="s">
        <v>359</v>
      </c>
      <c r="B2959" s="279" t="s">
        <v>509</v>
      </c>
      <c r="C2959" s="279" t="s">
        <v>509</v>
      </c>
      <c r="D2959" s="279" t="s">
        <v>10096</v>
      </c>
      <c r="E2959">
        <v>765945</v>
      </c>
      <c r="F2959" s="288">
        <v>66.048999999999992</v>
      </c>
      <c r="G2959" t="s">
        <v>76</v>
      </c>
      <c r="H2959" s="289" t="s">
        <v>13445</v>
      </c>
      <c r="I2959" s="289" t="s">
        <v>13412</v>
      </c>
      <c r="J2959" s="289" t="s">
        <v>13416</v>
      </c>
      <c r="K2959" s="281">
        <v>-0.68572194353500004</v>
      </c>
      <c r="L2959" s="279" t="s">
        <v>278</v>
      </c>
    </row>
    <row r="2960" spans="1:12" x14ac:dyDescent="0.25">
      <c r="A2960" s="279" t="s">
        <v>359</v>
      </c>
      <c r="B2960" s="279" t="s">
        <v>509</v>
      </c>
      <c r="C2960" s="279" t="s">
        <v>509</v>
      </c>
      <c r="D2960" s="279" t="s">
        <v>10130</v>
      </c>
      <c r="E2960">
        <v>675962</v>
      </c>
      <c r="F2960" s="288">
        <v>66.048999999999992</v>
      </c>
      <c r="G2960" t="s">
        <v>76</v>
      </c>
      <c r="H2960" s="289" t="s">
        <v>13445</v>
      </c>
      <c r="I2960" s="289" t="s">
        <v>13412</v>
      </c>
      <c r="J2960" s="289" t="s">
        <v>13416</v>
      </c>
      <c r="K2960" s="281">
        <v>-0.56125037610600004</v>
      </c>
      <c r="L2960" s="279" t="s">
        <v>278</v>
      </c>
    </row>
    <row r="2961" spans="1:12" x14ac:dyDescent="0.25">
      <c r="A2961" s="279" t="s">
        <v>359</v>
      </c>
      <c r="B2961" s="279" t="s">
        <v>509</v>
      </c>
      <c r="C2961" s="279" t="s">
        <v>509</v>
      </c>
      <c r="D2961" s="279" t="s">
        <v>10274</v>
      </c>
      <c r="E2961">
        <v>765988</v>
      </c>
      <c r="F2961" s="288">
        <v>66.048999999999992</v>
      </c>
      <c r="G2961" t="s">
        <v>76</v>
      </c>
      <c r="H2961" s="289" t="s">
        <v>13445</v>
      </c>
      <c r="I2961" s="289" t="s">
        <v>13412</v>
      </c>
      <c r="J2961" s="289" t="s">
        <v>13416</v>
      </c>
      <c r="K2961" s="281">
        <v>-4.6629861378699997E-2</v>
      </c>
      <c r="L2961" s="279" t="s">
        <v>278</v>
      </c>
    </row>
    <row r="2962" spans="1:12" x14ac:dyDescent="0.25">
      <c r="A2962" s="279" t="s">
        <v>359</v>
      </c>
      <c r="B2962" s="279" t="s">
        <v>509</v>
      </c>
      <c r="C2962" s="279" t="s">
        <v>509</v>
      </c>
      <c r="D2962" s="279" t="s">
        <v>10281</v>
      </c>
      <c r="E2962">
        <v>681601</v>
      </c>
      <c r="F2962" s="288">
        <v>66.048999999999992</v>
      </c>
      <c r="G2962" t="s">
        <v>76</v>
      </c>
      <c r="H2962" s="289" t="s">
        <v>13445</v>
      </c>
      <c r="I2962" s="289" t="s">
        <v>13412</v>
      </c>
      <c r="J2962" s="289" t="s">
        <v>13416</v>
      </c>
      <c r="K2962" s="281">
        <v>-0.54764017067899995</v>
      </c>
      <c r="L2962" s="279" t="s">
        <v>278</v>
      </c>
    </row>
    <row r="2963" spans="1:12" x14ac:dyDescent="0.25">
      <c r="A2963" s="279" t="s">
        <v>359</v>
      </c>
      <c r="B2963" s="279" t="s">
        <v>509</v>
      </c>
      <c r="C2963" s="279" t="s">
        <v>509</v>
      </c>
      <c r="D2963" s="279" t="s">
        <v>10300</v>
      </c>
      <c r="E2963">
        <v>709522</v>
      </c>
      <c r="F2963" s="288">
        <v>66.048999999999992</v>
      </c>
      <c r="G2963" t="s">
        <v>77</v>
      </c>
      <c r="H2963" s="289" t="s">
        <v>13444</v>
      </c>
      <c r="I2963" s="289" t="s">
        <v>13412</v>
      </c>
      <c r="J2963" s="289" t="s">
        <v>13417</v>
      </c>
      <c r="K2963" s="281">
        <v>7.6124544653199996E-2</v>
      </c>
      <c r="L2963" s="279" t="s">
        <v>271</v>
      </c>
    </row>
    <row r="2964" spans="1:12" x14ac:dyDescent="0.25">
      <c r="A2964" s="279" t="s">
        <v>359</v>
      </c>
      <c r="B2964" s="279" t="s">
        <v>509</v>
      </c>
      <c r="C2964" s="279" t="s">
        <v>509</v>
      </c>
      <c r="D2964" s="279" t="s">
        <v>10315</v>
      </c>
      <c r="E2964">
        <v>769576</v>
      </c>
      <c r="F2964" s="288">
        <v>66.048999999999992</v>
      </c>
      <c r="G2964" t="s">
        <v>76</v>
      </c>
      <c r="H2964" s="289" t="s">
        <v>13445</v>
      </c>
      <c r="I2964" s="289" t="s">
        <v>13412</v>
      </c>
      <c r="J2964" s="289" t="s">
        <v>13416</v>
      </c>
      <c r="K2964" s="281">
        <v>-9.9628667255200004E-2</v>
      </c>
      <c r="L2964" s="279" t="s">
        <v>278</v>
      </c>
    </row>
    <row r="2965" spans="1:12" x14ac:dyDescent="0.25">
      <c r="A2965" s="279" t="s">
        <v>359</v>
      </c>
      <c r="B2965" s="279" t="s">
        <v>509</v>
      </c>
      <c r="C2965" s="279" t="s">
        <v>509</v>
      </c>
      <c r="D2965" s="279" t="s">
        <v>10321</v>
      </c>
      <c r="E2965">
        <v>681610</v>
      </c>
      <c r="F2965" s="288">
        <v>66.048999999999992</v>
      </c>
      <c r="G2965" t="s">
        <v>76</v>
      </c>
      <c r="H2965" s="289" t="s">
        <v>13445</v>
      </c>
      <c r="I2965" s="289" t="s">
        <v>13412</v>
      </c>
      <c r="J2965" s="289" t="s">
        <v>13423</v>
      </c>
      <c r="K2965" s="281">
        <v>-0.39889258457900001</v>
      </c>
      <c r="L2965" s="279" t="s">
        <v>278</v>
      </c>
    </row>
    <row r="2966" spans="1:12" x14ac:dyDescent="0.25">
      <c r="A2966" s="279" t="s">
        <v>359</v>
      </c>
      <c r="B2966" s="279" t="s">
        <v>509</v>
      </c>
      <c r="C2966" s="279" t="s">
        <v>509</v>
      </c>
      <c r="D2966" s="279" t="s">
        <v>10349</v>
      </c>
      <c r="E2966">
        <v>630420</v>
      </c>
      <c r="F2966" s="288">
        <v>66.048999999999992</v>
      </c>
      <c r="G2966" t="s">
        <v>76</v>
      </c>
      <c r="H2966" s="289" t="s">
        <v>13445</v>
      </c>
      <c r="I2966" s="289" t="s">
        <v>13412</v>
      </c>
      <c r="J2966" s="289" t="s">
        <v>13416</v>
      </c>
      <c r="K2966" s="281">
        <v>-0.65664968484099995</v>
      </c>
      <c r="L2966" s="279" t="s">
        <v>278</v>
      </c>
    </row>
    <row r="2967" spans="1:12" x14ac:dyDescent="0.25">
      <c r="A2967" s="279" t="s">
        <v>359</v>
      </c>
      <c r="B2967" s="279" t="s">
        <v>509</v>
      </c>
      <c r="C2967" s="279" t="s">
        <v>509</v>
      </c>
      <c r="D2967" s="279" t="s">
        <v>10427</v>
      </c>
      <c r="E2967">
        <v>647675</v>
      </c>
      <c r="F2967" s="288">
        <v>66.048999999999992</v>
      </c>
      <c r="G2967" t="s">
        <v>76</v>
      </c>
      <c r="H2967" s="289" t="s">
        <v>13445</v>
      </c>
      <c r="I2967" s="289" t="s">
        <v>13412</v>
      </c>
      <c r="J2967" s="289" t="s">
        <v>13416</v>
      </c>
      <c r="K2967" s="281">
        <v>-0.71088192704499997</v>
      </c>
      <c r="L2967" s="279" t="s">
        <v>278</v>
      </c>
    </row>
    <row r="2968" spans="1:12" x14ac:dyDescent="0.25">
      <c r="A2968" s="279" t="s">
        <v>359</v>
      </c>
      <c r="B2968" s="279" t="s">
        <v>509</v>
      </c>
      <c r="C2968" s="279" t="s">
        <v>509</v>
      </c>
      <c r="D2968" s="279" t="s">
        <v>10472</v>
      </c>
      <c r="E2968">
        <v>688169</v>
      </c>
      <c r="F2968" s="288">
        <v>66.048999999999992</v>
      </c>
      <c r="G2968" t="s">
        <v>76</v>
      </c>
      <c r="H2968" s="289" t="s">
        <v>13445</v>
      </c>
      <c r="I2968" s="289" t="s">
        <v>13412</v>
      </c>
      <c r="J2968" s="289" t="s">
        <v>13416</v>
      </c>
      <c r="K2968" s="281">
        <v>-0.81501755388700003</v>
      </c>
      <c r="L2968" s="279" t="s">
        <v>278</v>
      </c>
    </row>
    <row r="2969" spans="1:12" x14ac:dyDescent="0.25">
      <c r="A2969" s="279" t="s">
        <v>359</v>
      </c>
      <c r="B2969" s="279" t="s">
        <v>509</v>
      </c>
      <c r="C2969" s="279" t="s">
        <v>509</v>
      </c>
      <c r="D2969" s="279" t="s">
        <v>10508</v>
      </c>
      <c r="E2969">
        <v>634646</v>
      </c>
      <c r="F2969" s="288">
        <v>66.048999999999992</v>
      </c>
      <c r="G2969" t="s">
        <v>76</v>
      </c>
      <c r="H2969" s="289" t="s">
        <v>13445</v>
      </c>
      <c r="I2969" s="289" t="s">
        <v>13412</v>
      </c>
      <c r="J2969" s="289" t="s">
        <v>13422</v>
      </c>
      <c r="K2969" s="281">
        <v>-0.13027248171799999</v>
      </c>
      <c r="L2969" s="279" t="s">
        <v>278</v>
      </c>
    </row>
    <row r="2970" spans="1:12" x14ac:dyDescent="0.25">
      <c r="A2970" s="279" t="s">
        <v>359</v>
      </c>
      <c r="B2970" s="279" t="s">
        <v>509</v>
      </c>
      <c r="C2970" s="279" t="s">
        <v>509</v>
      </c>
      <c r="D2970" s="279" t="s">
        <v>10540</v>
      </c>
      <c r="E2970">
        <v>723720</v>
      </c>
      <c r="F2970" s="288">
        <v>66.048999999999992</v>
      </c>
      <c r="G2970" t="s">
        <v>76</v>
      </c>
      <c r="H2970" s="289" t="s">
        <v>13434</v>
      </c>
      <c r="I2970" s="289" t="s">
        <v>13412</v>
      </c>
      <c r="J2970" s="289" t="s">
        <v>13416</v>
      </c>
      <c r="K2970" s="281">
        <v>8.6581483728200001E-2</v>
      </c>
      <c r="L2970" s="279" t="s">
        <v>271</v>
      </c>
    </row>
    <row r="2971" spans="1:12" x14ac:dyDescent="0.25">
      <c r="A2971" s="279" t="s">
        <v>359</v>
      </c>
      <c r="B2971" s="279" t="s">
        <v>509</v>
      </c>
      <c r="C2971" s="279" t="s">
        <v>509</v>
      </c>
      <c r="D2971" s="279" t="s">
        <v>10576</v>
      </c>
      <c r="E2971">
        <v>726613</v>
      </c>
      <c r="F2971" s="288">
        <v>66.048999999999992</v>
      </c>
      <c r="G2971" t="s">
        <v>76</v>
      </c>
      <c r="H2971" s="289" t="s">
        <v>13444</v>
      </c>
      <c r="I2971" s="289" t="s">
        <v>13412</v>
      </c>
      <c r="J2971" s="289" t="s">
        <v>13417</v>
      </c>
      <c r="K2971" s="281">
        <v>5.3068937956999997E-2</v>
      </c>
      <c r="L2971" s="279" t="s">
        <v>271</v>
      </c>
    </row>
    <row r="2972" spans="1:12" x14ac:dyDescent="0.25">
      <c r="A2972" s="279" t="s">
        <v>359</v>
      </c>
      <c r="B2972" s="279" t="s">
        <v>509</v>
      </c>
      <c r="C2972" s="279" t="s">
        <v>509</v>
      </c>
      <c r="D2972" s="279" t="s">
        <v>10676</v>
      </c>
      <c r="E2972">
        <v>770825</v>
      </c>
      <c r="F2972" s="288">
        <v>66.048999999999992</v>
      </c>
      <c r="G2972" t="s">
        <v>76</v>
      </c>
      <c r="H2972" s="289" t="s">
        <v>13445</v>
      </c>
      <c r="I2972" s="289" t="s">
        <v>13412</v>
      </c>
      <c r="J2972" s="289" t="s">
        <v>13416</v>
      </c>
      <c r="K2972" s="281">
        <v>-0.74705208258300004</v>
      </c>
      <c r="L2972" s="279" t="s">
        <v>278</v>
      </c>
    </row>
    <row r="2973" spans="1:12" x14ac:dyDescent="0.25">
      <c r="A2973" s="279" t="s">
        <v>359</v>
      </c>
      <c r="B2973" s="279" t="s">
        <v>509</v>
      </c>
      <c r="C2973" s="279" t="s">
        <v>509</v>
      </c>
      <c r="D2973" s="279" t="s">
        <v>10742</v>
      </c>
      <c r="E2973">
        <v>765953</v>
      </c>
      <c r="F2973" s="288">
        <v>66.048999999999992</v>
      </c>
      <c r="G2973" t="s">
        <v>76</v>
      </c>
      <c r="H2973" s="289" t="s">
        <v>13444</v>
      </c>
      <c r="I2973" s="289" t="s">
        <v>13412</v>
      </c>
      <c r="J2973" s="289" t="s">
        <v>13416</v>
      </c>
      <c r="K2973" s="281">
        <v>-0.86003077059900002</v>
      </c>
      <c r="L2973" s="279" t="s">
        <v>278</v>
      </c>
    </row>
    <row r="2974" spans="1:12" x14ac:dyDescent="0.25">
      <c r="A2974" s="279" t="s">
        <v>359</v>
      </c>
      <c r="B2974" s="279" t="s">
        <v>509</v>
      </c>
      <c r="C2974" s="279" t="s">
        <v>509</v>
      </c>
      <c r="D2974" s="279" t="s">
        <v>10800</v>
      </c>
      <c r="E2974">
        <v>758167</v>
      </c>
      <c r="F2974" s="288">
        <v>66.048999999999992</v>
      </c>
      <c r="G2974" t="s">
        <v>76</v>
      </c>
      <c r="H2974" s="289" t="s">
        <v>13445</v>
      </c>
      <c r="I2974" s="289" t="s">
        <v>13412</v>
      </c>
      <c r="J2974" s="289" t="s">
        <v>13416</v>
      </c>
      <c r="K2974" s="281">
        <v>-0.25883167286999997</v>
      </c>
      <c r="L2974" s="279" t="s">
        <v>278</v>
      </c>
    </row>
    <row r="2975" spans="1:12" x14ac:dyDescent="0.25">
      <c r="A2975" s="279" t="s">
        <v>359</v>
      </c>
      <c r="B2975" s="279" t="s">
        <v>509</v>
      </c>
      <c r="C2975" s="279" t="s">
        <v>509</v>
      </c>
      <c r="D2975" s="279" t="s">
        <v>10828</v>
      </c>
      <c r="E2975">
        <v>681598</v>
      </c>
      <c r="F2975" s="288">
        <v>66.048999999999992</v>
      </c>
      <c r="G2975" t="s">
        <v>76</v>
      </c>
      <c r="H2975" s="289" t="s">
        <v>13445</v>
      </c>
      <c r="I2975" s="289" t="s">
        <v>13412</v>
      </c>
      <c r="J2975" s="289" t="s">
        <v>13423</v>
      </c>
      <c r="K2975" s="281">
        <v>-0.36732267910100003</v>
      </c>
      <c r="L2975" s="279" t="s">
        <v>278</v>
      </c>
    </row>
    <row r="2976" spans="1:12" x14ac:dyDescent="0.25">
      <c r="A2976" s="279" t="s">
        <v>359</v>
      </c>
      <c r="B2976" s="279" t="s">
        <v>509</v>
      </c>
      <c r="C2976" s="279" t="s">
        <v>509</v>
      </c>
      <c r="D2976" s="279" t="s">
        <v>10953</v>
      </c>
      <c r="E2976">
        <v>630411</v>
      </c>
      <c r="F2976" s="288">
        <v>66.048999999999992</v>
      </c>
      <c r="G2976" t="s">
        <v>76</v>
      </c>
      <c r="H2976" s="289" t="s">
        <v>13445</v>
      </c>
      <c r="I2976" s="289" t="s">
        <v>13412</v>
      </c>
      <c r="J2976" s="289" t="s">
        <v>13423</v>
      </c>
      <c r="K2976" s="281">
        <v>-0.68876431431600005</v>
      </c>
      <c r="L2976" s="279" t="s">
        <v>278</v>
      </c>
    </row>
    <row r="2977" spans="1:12" x14ac:dyDescent="0.25">
      <c r="A2977" s="279" t="s">
        <v>359</v>
      </c>
      <c r="B2977" s="279" t="s">
        <v>509</v>
      </c>
      <c r="C2977" s="279" t="s">
        <v>509</v>
      </c>
      <c r="D2977" s="279" t="s">
        <v>10957</v>
      </c>
      <c r="E2977">
        <v>697516</v>
      </c>
      <c r="F2977" s="288">
        <v>66.048999999999992</v>
      </c>
      <c r="G2977" t="s">
        <v>76</v>
      </c>
      <c r="H2977" s="289" t="s">
        <v>13445</v>
      </c>
      <c r="I2977" s="289" t="s">
        <v>13412</v>
      </c>
      <c r="J2977" s="289" t="s">
        <v>13416</v>
      </c>
      <c r="K2977" s="281">
        <v>-0.97877042908099998</v>
      </c>
      <c r="L2977" s="279" t="s">
        <v>278</v>
      </c>
    </row>
    <row r="2978" spans="1:12" x14ac:dyDescent="0.25">
      <c r="A2978" s="279" t="s">
        <v>359</v>
      </c>
      <c r="B2978" s="279" t="s">
        <v>509</v>
      </c>
      <c r="C2978" s="279" t="s">
        <v>509</v>
      </c>
      <c r="D2978" s="279" t="s">
        <v>11024</v>
      </c>
      <c r="E2978">
        <v>717142</v>
      </c>
      <c r="F2978" s="288">
        <v>66.048999999999992</v>
      </c>
      <c r="G2978" t="s">
        <v>76</v>
      </c>
      <c r="H2978" s="289" t="s">
        <v>13445</v>
      </c>
      <c r="I2978" s="289" t="s">
        <v>13412</v>
      </c>
      <c r="J2978" s="289" t="s">
        <v>13416</v>
      </c>
      <c r="K2978" s="281">
        <v>-0.74865010923399999</v>
      </c>
      <c r="L2978" s="279" t="s">
        <v>278</v>
      </c>
    </row>
    <row r="2979" spans="1:12" x14ac:dyDescent="0.25">
      <c r="A2979" s="279" t="s">
        <v>359</v>
      </c>
      <c r="B2979" s="279" t="s">
        <v>509</v>
      </c>
      <c r="C2979" s="279" t="s">
        <v>509</v>
      </c>
      <c r="D2979" s="279" t="s">
        <v>11065</v>
      </c>
      <c r="E2979">
        <v>701726</v>
      </c>
      <c r="F2979" s="288">
        <v>66.048999999999992</v>
      </c>
      <c r="G2979" t="s">
        <v>77</v>
      </c>
      <c r="H2979" s="289" t="s">
        <v>13445</v>
      </c>
      <c r="I2979" s="289" t="s">
        <v>13412</v>
      </c>
      <c r="J2979" s="289" t="s">
        <v>13416</v>
      </c>
      <c r="K2979" s="281">
        <v>0.31908755990299997</v>
      </c>
      <c r="L2979" s="279" t="s">
        <v>271</v>
      </c>
    </row>
    <row r="2980" spans="1:12" x14ac:dyDescent="0.25">
      <c r="A2980" s="279" t="s">
        <v>359</v>
      </c>
      <c r="B2980" s="279" t="s">
        <v>509</v>
      </c>
      <c r="C2980" s="279" t="s">
        <v>509</v>
      </c>
      <c r="D2980" s="279" t="s">
        <v>11082</v>
      </c>
      <c r="E2980">
        <v>707678</v>
      </c>
      <c r="F2980" s="288">
        <v>66.048999999999992</v>
      </c>
      <c r="G2980" t="s">
        <v>76</v>
      </c>
      <c r="H2980" s="289" t="s">
        <v>13445</v>
      </c>
      <c r="I2980" s="289" t="s">
        <v>13412</v>
      </c>
      <c r="J2980" s="289" t="s">
        <v>13416</v>
      </c>
      <c r="K2980" s="281">
        <v>-3.4975901337499997E-2</v>
      </c>
      <c r="L2980" s="279" t="s">
        <v>278</v>
      </c>
    </row>
    <row r="2981" spans="1:12" x14ac:dyDescent="0.25">
      <c r="A2981" s="279" t="s">
        <v>359</v>
      </c>
      <c r="B2981" s="279" t="s">
        <v>509</v>
      </c>
      <c r="C2981" s="279" t="s">
        <v>509</v>
      </c>
      <c r="D2981" s="279" t="s">
        <v>11276</v>
      </c>
      <c r="E2981">
        <v>748102</v>
      </c>
      <c r="F2981" s="288">
        <v>66.048999999999992</v>
      </c>
      <c r="G2981" t="s">
        <v>76</v>
      </c>
      <c r="H2981" s="289" t="s">
        <v>13445</v>
      </c>
      <c r="I2981" s="289" t="s">
        <v>13412</v>
      </c>
      <c r="J2981" s="289" t="s">
        <v>13417</v>
      </c>
      <c r="K2981" s="281">
        <v>0.12877208329000001</v>
      </c>
      <c r="L2981" s="279" t="s">
        <v>271</v>
      </c>
    </row>
    <row r="2982" spans="1:12" x14ac:dyDescent="0.25">
      <c r="A2982" s="279" t="s">
        <v>359</v>
      </c>
      <c r="B2982" s="279" t="s">
        <v>509</v>
      </c>
      <c r="C2982" s="279" t="s">
        <v>509</v>
      </c>
      <c r="D2982" s="279" t="s">
        <v>11297</v>
      </c>
      <c r="E2982">
        <v>753998</v>
      </c>
      <c r="F2982" s="288">
        <v>66.048999999999992</v>
      </c>
      <c r="G2982" t="s">
        <v>77</v>
      </c>
      <c r="H2982" s="289" t="s">
        <v>13444</v>
      </c>
      <c r="I2982" s="289" t="s">
        <v>13412</v>
      </c>
      <c r="J2982" s="289" t="s">
        <v>13417</v>
      </c>
      <c r="K2982" s="281">
        <v>-0.49019470077900001</v>
      </c>
      <c r="L2982" s="279" t="s">
        <v>278</v>
      </c>
    </row>
    <row r="2983" spans="1:12" x14ac:dyDescent="0.25">
      <c r="A2983" s="279" t="s">
        <v>359</v>
      </c>
      <c r="B2983" s="279" t="s">
        <v>509</v>
      </c>
      <c r="C2983" s="279" t="s">
        <v>509</v>
      </c>
      <c r="D2983" s="279" t="s">
        <v>11425</v>
      </c>
      <c r="E2983">
        <v>758159</v>
      </c>
      <c r="F2983" s="288">
        <v>66.048999999999992</v>
      </c>
      <c r="G2983" t="s">
        <v>76</v>
      </c>
      <c r="H2983" s="289" t="s">
        <v>13445</v>
      </c>
      <c r="I2983" s="289" t="s">
        <v>13412</v>
      </c>
      <c r="J2983" s="289" t="s">
        <v>13416</v>
      </c>
      <c r="K2983" s="281">
        <v>-0.73727396113999999</v>
      </c>
      <c r="L2983" s="279" t="s">
        <v>278</v>
      </c>
    </row>
    <row r="2984" spans="1:12" x14ac:dyDescent="0.25">
      <c r="A2984" s="279" t="s">
        <v>359</v>
      </c>
      <c r="B2984" s="279" t="s">
        <v>509</v>
      </c>
      <c r="C2984" s="279" t="s">
        <v>509</v>
      </c>
      <c r="D2984" s="279" t="s">
        <v>11430</v>
      </c>
      <c r="E2984">
        <v>755028</v>
      </c>
      <c r="F2984" s="288">
        <v>66.048999999999992</v>
      </c>
      <c r="G2984" t="s">
        <v>77</v>
      </c>
      <c r="H2984" s="289" t="s">
        <v>13444</v>
      </c>
      <c r="I2984" s="289" t="s">
        <v>13412</v>
      </c>
      <c r="J2984" s="289" t="s">
        <v>13417</v>
      </c>
      <c r="K2984" s="281">
        <v>5.0969229671699997E-3</v>
      </c>
      <c r="L2984" s="279" t="s">
        <v>271</v>
      </c>
    </row>
    <row r="2985" spans="1:12" x14ac:dyDescent="0.25">
      <c r="A2985" s="279" t="s">
        <v>359</v>
      </c>
      <c r="B2985" s="279" t="s">
        <v>509</v>
      </c>
      <c r="C2985" s="279" t="s">
        <v>509</v>
      </c>
      <c r="D2985" s="279" t="s">
        <v>11556</v>
      </c>
      <c r="E2985">
        <v>684473</v>
      </c>
      <c r="F2985" s="288">
        <v>66.048999999999992</v>
      </c>
      <c r="G2985" t="s">
        <v>76</v>
      </c>
      <c r="H2985" s="289" t="s">
        <v>13445</v>
      </c>
      <c r="I2985" s="289" t="s">
        <v>13412</v>
      </c>
      <c r="J2985" s="289" t="s">
        <v>13416</v>
      </c>
      <c r="K2985" s="281">
        <v>-0.55091213693600005</v>
      </c>
      <c r="L2985" s="279" t="s">
        <v>278</v>
      </c>
    </row>
    <row r="2986" spans="1:12" x14ac:dyDescent="0.25">
      <c r="A2986" s="279" t="s">
        <v>359</v>
      </c>
      <c r="B2986" s="279" t="s">
        <v>509</v>
      </c>
      <c r="C2986" s="279" t="s">
        <v>509</v>
      </c>
      <c r="D2986" s="279" t="s">
        <v>11593</v>
      </c>
      <c r="E2986">
        <v>694797</v>
      </c>
      <c r="F2986" s="288">
        <v>66.048999999999992</v>
      </c>
      <c r="G2986" t="s">
        <v>77</v>
      </c>
      <c r="H2986" s="289" t="s">
        <v>13445</v>
      </c>
      <c r="I2986" s="289" t="s">
        <v>13412</v>
      </c>
      <c r="J2986" s="289" t="s">
        <v>13416</v>
      </c>
      <c r="K2986" s="281">
        <v>0.263137582526</v>
      </c>
      <c r="L2986" s="279" t="s">
        <v>271</v>
      </c>
    </row>
    <row r="2987" spans="1:12" x14ac:dyDescent="0.25">
      <c r="A2987" s="279" t="s">
        <v>359</v>
      </c>
      <c r="B2987" s="279" t="s">
        <v>509</v>
      </c>
      <c r="C2987" s="279" t="s">
        <v>509</v>
      </c>
      <c r="D2987" s="279" t="s">
        <v>11631</v>
      </c>
      <c r="E2987">
        <v>647641</v>
      </c>
      <c r="F2987" s="288">
        <v>66.048999999999992</v>
      </c>
      <c r="G2987" t="s">
        <v>76</v>
      </c>
      <c r="H2987" s="289" t="s">
        <v>13445</v>
      </c>
      <c r="I2987" s="289" t="s">
        <v>13412</v>
      </c>
      <c r="J2987" s="289" t="s">
        <v>13416</v>
      </c>
      <c r="K2987" s="281">
        <v>-0.31423747094799998</v>
      </c>
      <c r="L2987" s="279" t="s">
        <v>278</v>
      </c>
    </row>
    <row r="2988" spans="1:12" x14ac:dyDescent="0.25">
      <c r="A2988" s="279" t="s">
        <v>359</v>
      </c>
      <c r="B2988" s="279" t="s">
        <v>509</v>
      </c>
      <c r="C2988" s="279" t="s">
        <v>509</v>
      </c>
      <c r="D2988" s="279" t="s">
        <v>11648</v>
      </c>
      <c r="E2988">
        <v>684414</v>
      </c>
      <c r="F2988" s="288">
        <v>66.048999999999992</v>
      </c>
      <c r="G2988" t="s">
        <v>77</v>
      </c>
      <c r="H2988" s="289" t="s">
        <v>13444</v>
      </c>
      <c r="I2988" s="289" t="s">
        <v>13412</v>
      </c>
      <c r="J2988" s="289" t="s">
        <v>13422</v>
      </c>
      <c r="K2988" s="281">
        <v>0.75594900177799995</v>
      </c>
      <c r="L2988" s="279" t="s">
        <v>293</v>
      </c>
    </row>
    <row r="2989" spans="1:12" x14ac:dyDescent="0.25">
      <c r="A2989" s="279" t="s">
        <v>359</v>
      </c>
      <c r="B2989" s="279" t="s">
        <v>509</v>
      </c>
      <c r="C2989" s="279" t="s">
        <v>509</v>
      </c>
      <c r="D2989" s="279" t="s">
        <v>11808</v>
      </c>
      <c r="E2989">
        <v>691585</v>
      </c>
      <c r="F2989" s="288">
        <v>66.048999999999992</v>
      </c>
      <c r="G2989" t="s">
        <v>76</v>
      </c>
      <c r="H2989" s="289" t="s">
        <v>13445</v>
      </c>
      <c r="I2989" s="289" t="s">
        <v>13412</v>
      </c>
      <c r="J2989" s="289" t="s">
        <v>13416</v>
      </c>
      <c r="K2989" s="281">
        <v>-0.50261629706900002</v>
      </c>
      <c r="L2989" s="279" t="s">
        <v>278</v>
      </c>
    </row>
    <row r="2990" spans="1:12" x14ac:dyDescent="0.25">
      <c r="A2990" s="279" t="s">
        <v>359</v>
      </c>
      <c r="B2990" s="279" t="s">
        <v>509</v>
      </c>
      <c r="C2990" s="279" t="s">
        <v>509</v>
      </c>
      <c r="D2990" s="279" t="s">
        <v>11897</v>
      </c>
      <c r="E2990">
        <v>675971</v>
      </c>
      <c r="F2990" s="288">
        <v>66.048999999999992</v>
      </c>
      <c r="G2990" t="s">
        <v>76</v>
      </c>
      <c r="H2990" s="289" t="s">
        <v>13444</v>
      </c>
      <c r="I2990" s="289" t="s">
        <v>13412</v>
      </c>
      <c r="J2990" s="289" t="s">
        <v>13416</v>
      </c>
      <c r="K2990" s="281">
        <v>-0.75551095081800002</v>
      </c>
      <c r="L2990" s="279" t="s">
        <v>278</v>
      </c>
    </row>
    <row r="2991" spans="1:12" x14ac:dyDescent="0.25">
      <c r="A2991" s="279" t="s">
        <v>359</v>
      </c>
      <c r="B2991" s="279" t="s">
        <v>509</v>
      </c>
      <c r="C2991" s="279" t="s">
        <v>509</v>
      </c>
      <c r="D2991" s="279" t="s">
        <v>12077</v>
      </c>
      <c r="E2991">
        <v>694789</v>
      </c>
      <c r="F2991" s="288">
        <v>66.048999999999992</v>
      </c>
      <c r="G2991" t="s">
        <v>76</v>
      </c>
      <c r="H2991" s="289" t="s">
        <v>13444</v>
      </c>
      <c r="I2991" s="289" t="s">
        <v>13412</v>
      </c>
      <c r="J2991" s="289" t="s">
        <v>13416</v>
      </c>
      <c r="K2991" s="281">
        <v>1.37189616445E-2</v>
      </c>
      <c r="L2991" s="279" t="s">
        <v>271</v>
      </c>
    </row>
    <row r="2992" spans="1:12" x14ac:dyDescent="0.25">
      <c r="A2992" s="279" t="s">
        <v>359</v>
      </c>
      <c r="B2992" s="279" t="s">
        <v>509</v>
      </c>
      <c r="C2992" s="279" t="s">
        <v>509</v>
      </c>
      <c r="D2992" s="279" t="s">
        <v>12180</v>
      </c>
      <c r="E2992">
        <v>675997</v>
      </c>
      <c r="F2992" s="288">
        <v>66.048999999999992</v>
      </c>
      <c r="G2992" t="s">
        <v>76</v>
      </c>
      <c r="H2992" s="289" t="s">
        <v>13445</v>
      </c>
      <c r="I2992" s="289" t="s">
        <v>13412</v>
      </c>
      <c r="J2992" s="289" t="s">
        <v>13416</v>
      </c>
      <c r="K2992" s="281">
        <v>-0.59511381003200003</v>
      </c>
      <c r="L2992" s="279" t="s">
        <v>278</v>
      </c>
    </row>
    <row r="2993" spans="1:12" x14ac:dyDescent="0.25">
      <c r="A2993" s="279" t="s">
        <v>359</v>
      </c>
      <c r="B2993" s="279" t="s">
        <v>509</v>
      </c>
      <c r="C2993" s="279" t="s">
        <v>509</v>
      </c>
      <c r="D2993" s="279" t="s">
        <v>12211</v>
      </c>
      <c r="E2993">
        <v>650820</v>
      </c>
      <c r="F2993" s="288">
        <v>66.048999999999992</v>
      </c>
      <c r="G2993" t="s">
        <v>77</v>
      </c>
      <c r="H2993" s="289" t="s">
        <v>13444</v>
      </c>
      <c r="I2993" s="289" t="s">
        <v>13412</v>
      </c>
      <c r="J2993" s="289" t="s">
        <v>13417</v>
      </c>
      <c r="K2993" s="281">
        <v>-2.90598121468E-2</v>
      </c>
      <c r="L2993" s="279" t="s">
        <v>278</v>
      </c>
    </row>
    <row r="2994" spans="1:12" x14ac:dyDescent="0.25">
      <c r="A2994" s="279" t="s">
        <v>359</v>
      </c>
      <c r="B2994" s="279" t="s">
        <v>509</v>
      </c>
      <c r="C2994" s="279" t="s">
        <v>509</v>
      </c>
      <c r="D2994" s="279" t="s">
        <v>12440</v>
      </c>
      <c r="E2994">
        <v>768847</v>
      </c>
      <c r="F2994" s="288">
        <v>66.048999999999992</v>
      </c>
      <c r="G2994" t="s">
        <v>77</v>
      </c>
      <c r="H2994" s="289" t="s">
        <v>13444</v>
      </c>
      <c r="I2994" s="289" t="s">
        <v>13412</v>
      </c>
      <c r="J2994" s="289" t="s">
        <v>13417</v>
      </c>
      <c r="K2994" s="281">
        <v>-1.2753697284E-2</v>
      </c>
      <c r="L2994" s="279" t="s">
        <v>278</v>
      </c>
    </row>
    <row r="2995" spans="1:12" x14ac:dyDescent="0.25">
      <c r="A2995" s="279" t="s">
        <v>359</v>
      </c>
      <c r="B2995" s="279" t="s">
        <v>509</v>
      </c>
      <c r="C2995" s="279" t="s">
        <v>509</v>
      </c>
      <c r="D2995" s="279" t="s">
        <v>12531</v>
      </c>
      <c r="E2995">
        <v>669261</v>
      </c>
      <c r="F2995" s="288">
        <v>66.048999999999992</v>
      </c>
      <c r="G2995" t="s">
        <v>76</v>
      </c>
      <c r="H2995" s="289" t="s">
        <v>13445</v>
      </c>
      <c r="I2995" s="289" t="s">
        <v>13412</v>
      </c>
      <c r="J2995" s="289" t="s">
        <v>13416</v>
      </c>
      <c r="K2995" s="281">
        <v>-0.62781850347199997</v>
      </c>
      <c r="L2995" s="279" t="s">
        <v>278</v>
      </c>
    </row>
    <row r="2996" spans="1:12" x14ac:dyDescent="0.25">
      <c r="A2996" s="279" t="s">
        <v>359</v>
      </c>
      <c r="B2996" s="279" t="s">
        <v>509</v>
      </c>
      <c r="C2996" s="279" t="s">
        <v>509</v>
      </c>
      <c r="D2996" s="279" t="s">
        <v>12756</v>
      </c>
      <c r="E2996">
        <v>768839</v>
      </c>
      <c r="F2996" s="288">
        <v>66.048999999999992</v>
      </c>
      <c r="G2996" t="s">
        <v>77</v>
      </c>
      <c r="H2996" s="289" t="s">
        <v>13445</v>
      </c>
      <c r="I2996" s="289" t="s">
        <v>13412</v>
      </c>
      <c r="J2996" s="289" t="s">
        <v>13417</v>
      </c>
      <c r="K2996" s="281">
        <v>-0.36862210237199999</v>
      </c>
      <c r="L2996" s="279" t="s">
        <v>278</v>
      </c>
    </row>
    <row r="2997" spans="1:12" x14ac:dyDescent="0.25">
      <c r="A2997" s="279" t="s">
        <v>359</v>
      </c>
      <c r="B2997" s="279" t="s">
        <v>509</v>
      </c>
      <c r="C2997" s="279" t="s">
        <v>509</v>
      </c>
      <c r="D2997" s="279" t="s">
        <v>12798</v>
      </c>
      <c r="E2997">
        <v>789691</v>
      </c>
      <c r="F2997" s="288">
        <v>66.048999999999992</v>
      </c>
      <c r="G2997" t="s">
        <v>76</v>
      </c>
      <c r="H2997" s="289" t="s">
        <v>13445</v>
      </c>
      <c r="I2997" s="289" t="s">
        <v>13412</v>
      </c>
      <c r="J2997" s="289" t="s">
        <v>13416</v>
      </c>
      <c r="K2997" s="281">
        <v>-0.49090075706300002</v>
      </c>
      <c r="L2997" s="279" t="s">
        <v>278</v>
      </c>
    </row>
    <row r="2998" spans="1:12" x14ac:dyDescent="0.25">
      <c r="A2998" s="279" t="s">
        <v>359</v>
      </c>
      <c r="B2998" s="279" t="s">
        <v>509</v>
      </c>
      <c r="C2998" s="279" t="s">
        <v>509</v>
      </c>
      <c r="D2998" s="279" t="s">
        <v>12899</v>
      </c>
      <c r="E2998">
        <v>669202</v>
      </c>
      <c r="F2998" s="288">
        <v>66.048999999999992</v>
      </c>
      <c r="G2998" t="s">
        <v>77</v>
      </c>
      <c r="H2998" s="289" t="s">
        <v>13445</v>
      </c>
      <c r="I2998" s="289" t="s">
        <v>13412</v>
      </c>
      <c r="J2998" s="289" t="s">
        <v>13423</v>
      </c>
      <c r="K2998" s="281">
        <v>0.44680390484900001</v>
      </c>
      <c r="L2998" s="279" t="s">
        <v>271</v>
      </c>
    </row>
    <row r="2999" spans="1:12" x14ac:dyDescent="0.25">
      <c r="A2999" s="279" t="s">
        <v>359</v>
      </c>
      <c r="B2999" s="279" t="s">
        <v>509</v>
      </c>
      <c r="C2999" s="279" t="s">
        <v>509</v>
      </c>
      <c r="D2999" s="279" t="s">
        <v>12977</v>
      </c>
      <c r="E2999">
        <v>748111</v>
      </c>
      <c r="F2999" s="288">
        <v>66.048999999999992</v>
      </c>
      <c r="G2999" t="s">
        <v>76</v>
      </c>
      <c r="H2999" s="289" t="s">
        <v>13445</v>
      </c>
      <c r="I2999" s="289" t="s">
        <v>13412</v>
      </c>
      <c r="J2999" s="289" t="s">
        <v>13416</v>
      </c>
      <c r="K2999" s="281">
        <v>0.11326781748799999</v>
      </c>
      <c r="L2999" s="279" t="s">
        <v>271</v>
      </c>
    </row>
    <row r="3000" spans="1:12" x14ac:dyDescent="0.25">
      <c r="A3000" s="279" t="s">
        <v>359</v>
      </c>
      <c r="B3000" s="279" t="s">
        <v>509</v>
      </c>
      <c r="C3000" s="279" t="s">
        <v>509</v>
      </c>
      <c r="D3000" s="279" t="s">
        <v>12985</v>
      </c>
      <c r="E3000">
        <v>684465</v>
      </c>
      <c r="F3000" s="288">
        <v>66.048999999999992</v>
      </c>
      <c r="G3000" t="s">
        <v>76</v>
      </c>
      <c r="H3000" s="289" t="s">
        <v>13434</v>
      </c>
      <c r="I3000" s="289" t="s">
        <v>13412</v>
      </c>
      <c r="J3000" s="289" t="s">
        <v>13416</v>
      </c>
      <c r="K3000" s="281">
        <v>-0.59197643895499996</v>
      </c>
      <c r="L3000" s="279" t="s">
        <v>278</v>
      </c>
    </row>
    <row r="3001" spans="1:12" x14ac:dyDescent="0.25">
      <c r="A3001" s="279" t="s">
        <v>359</v>
      </c>
      <c r="B3001" s="279" t="s">
        <v>509</v>
      </c>
      <c r="C3001" s="279" t="s">
        <v>509</v>
      </c>
      <c r="D3001" s="279" t="s">
        <v>13051</v>
      </c>
      <c r="E3001">
        <v>776751</v>
      </c>
      <c r="F3001" s="288">
        <v>66.048999999999992</v>
      </c>
      <c r="G3001" t="s">
        <v>76</v>
      </c>
      <c r="H3001" s="289" t="s">
        <v>13445</v>
      </c>
      <c r="I3001" s="289" t="s">
        <v>13412</v>
      </c>
      <c r="J3001" s="289" t="s">
        <v>13416</v>
      </c>
      <c r="K3001" s="281">
        <v>-0.47251819265400002</v>
      </c>
      <c r="L3001" s="279" t="s">
        <v>278</v>
      </c>
    </row>
    <row r="3002" spans="1:12" x14ac:dyDescent="0.25">
      <c r="A3002" s="279" t="s">
        <v>359</v>
      </c>
      <c r="B3002" s="279" t="s">
        <v>509</v>
      </c>
      <c r="C3002" s="279" t="s">
        <v>509</v>
      </c>
      <c r="D3002" s="279" t="s">
        <v>13054</v>
      </c>
      <c r="E3002">
        <v>701742</v>
      </c>
      <c r="F3002" s="288">
        <v>66.048999999999992</v>
      </c>
      <c r="G3002" t="s">
        <v>76</v>
      </c>
      <c r="H3002" s="289" t="s">
        <v>13445</v>
      </c>
      <c r="I3002" s="289" t="s">
        <v>13412</v>
      </c>
      <c r="J3002" s="289" t="s">
        <v>13417</v>
      </c>
      <c r="K3002" s="281">
        <v>-0.32059184151699999</v>
      </c>
      <c r="L3002" s="279" t="s">
        <v>278</v>
      </c>
    </row>
    <row r="3003" spans="1:12" x14ac:dyDescent="0.25">
      <c r="A3003" s="279" t="s">
        <v>359</v>
      </c>
      <c r="B3003" s="279" t="s">
        <v>509</v>
      </c>
      <c r="C3003" s="279" t="s">
        <v>509</v>
      </c>
      <c r="D3003" s="279" t="s">
        <v>13075</v>
      </c>
      <c r="E3003">
        <v>778311</v>
      </c>
      <c r="F3003" s="288">
        <v>66.048999999999992</v>
      </c>
      <c r="G3003" t="s">
        <v>76</v>
      </c>
      <c r="H3003" s="289" t="s">
        <v>13445</v>
      </c>
      <c r="I3003" s="289" t="s">
        <v>13412</v>
      </c>
      <c r="J3003" s="289" t="s">
        <v>13416</v>
      </c>
      <c r="K3003" s="281">
        <v>-0.84382708551999996</v>
      </c>
      <c r="L3003" s="279" t="s">
        <v>278</v>
      </c>
    </row>
    <row r="3004" spans="1:12" x14ac:dyDescent="0.25">
      <c r="A3004" s="279" t="s">
        <v>297</v>
      </c>
      <c r="B3004" s="279" t="s">
        <v>296</v>
      </c>
      <c r="C3004" s="279" t="s">
        <v>296</v>
      </c>
      <c r="D3004" s="279" t="s">
        <v>460</v>
      </c>
      <c r="E3004">
        <v>665657</v>
      </c>
      <c r="F3004" s="288">
        <v>61.471999999999966</v>
      </c>
      <c r="G3004" t="s">
        <v>76</v>
      </c>
      <c r="H3004" s="289" t="s">
        <v>13445</v>
      </c>
      <c r="I3004" s="289" t="s">
        <v>13412</v>
      </c>
      <c r="J3004" s="289" t="s">
        <v>13416</v>
      </c>
      <c r="K3004" s="281">
        <v>0.19794042639199999</v>
      </c>
      <c r="L3004" s="279" t="s">
        <v>271</v>
      </c>
    </row>
    <row r="3005" spans="1:12" x14ac:dyDescent="0.25">
      <c r="A3005" s="279" t="s">
        <v>297</v>
      </c>
      <c r="B3005" s="279" t="s">
        <v>296</v>
      </c>
      <c r="C3005" s="279" t="s">
        <v>296</v>
      </c>
      <c r="D3005" s="279" t="s">
        <v>551</v>
      </c>
      <c r="E3005">
        <v>694355</v>
      </c>
      <c r="F3005" s="288">
        <v>61.471999999999966</v>
      </c>
      <c r="G3005" t="s">
        <v>76</v>
      </c>
      <c r="H3005" s="289" t="s">
        <v>13445</v>
      </c>
      <c r="I3005" s="289" t="s">
        <v>13412</v>
      </c>
      <c r="J3005" s="289" t="s">
        <v>13416</v>
      </c>
      <c r="K3005" s="281">
        <v>0.41768960963599999</v>
      </c>
      <c r="L3005" s="279" t="s">
        <v>271</v>
      </c>
    </row>
    <row r="3006" spans="1:12" x14ac:dyDescent="0.25">
      <c r="A3006" s="279" t="s">
        <v>297</v>
      </c>
      <c r="B3006" s="279" t="s">
        <v>296</v>
      </c>
      <c r="C3006" s="279" t="s">
        <v>296</v>
      </c>
      <c r="D3006" s="279" t="s">
        <v>584</v>
      </c>
      <c r="E3006">
        <v>709514</v>
      </c>
      <c r="F3006" s="288">
        <v>61.471999999999966</v>
      </c>
      <c r="G3006" t="s">
        <v>76</v>
      </c>
      <c r="H3006" s="289" t="s">
        <v>13445</v>
      </c>
      <c r="I3006" s="289" t="s">
        <v>13412</v>
      </c>
      <c r="J3006" s="289" t="s">
        <v>13416</v>
      </c>
      <c r="K3006" s="281">
        <v>-3.71449043342E-2</v>
      </c>
      <c r="L3006" s="279" t="s">
        <v>278</v>
      </c>
    </row>
    <row r="3007" spans="1:12" x14ac:dyDescent="0.25">
      <c r="A3007" s="279" t="s">
        <v>297</v>
      </c>
      <c r="B3007" s="279" t="s">
        <v>296</v>
      </c>
      <c r="C3007" s="279" t="s">
        <v>296</v>
      </c>
      <c r="D3007" s="279" t="s">
        <v>638</v>
      </c>
      <c r="E3007">
        <v>740675</v>
      </c>
      <c r="F3007" s="288">
        <v>61.471999999999966</v>
      </c>
      <c r="G3007" t="s">
        <v>76</v>
      </c>
      <c r="H3007" s="289" t="s">
        <v>13444</v>
      </c>
      <c r="I3007" s="289" t="s">
        <v>13415</v>
      </c>
      <c r="J3007" s="289" t="s">
        <v>13416</v>
      </c>
      <c r="K3007" s="281">
        <v>1.1122782396199999</v>
      </c>
      <c r="L3007" s="279" t="s">
        <v>335</v>
      </c>
    </row>
    <row r="3008" spans="1:12" x14ac:dyDescent="0.25">
      <c r="A3008" s="279" t="s">
        <v>297</v>
      </c>
      <c r="B3008" s="279" t="s">
        <v>296</v>
      </c>
      <c r="C3008" s="279" t="s">
        <v>296</v>
      </c>
      <c r="D3008" s="279" t="s">
        <v>784</v>
      </c>
      <c r="E3008">
        <v>692522</v>
      </c>
      <c r="F3008" s="288">
        <v>61.471999999999966</v>
      </c>
      <c r="G3008" t="s">
        <v>76</v>
      </c>
      <c r="H3008" s="289" t="s">
        <v>13445</v>
      </c>
      <c r="I3008" s="289" t="s">
        <v>13412</v>
      </c>
      <c r="J3008" s="289" t="s">
        <v>13416</v>
      </c>
      <c r="K3008" s="281">
        <v>0.235770384709</v>
      </c>
      <c r="L3008" s="279" t="s">
        <v>271</v>
      </c>
    </row>
    <row r="3009" spans="1:12" x14ac:dyDescent="0.25">
      <c r="A3009" s="279" t="s">
        <v>297</v>
      </c>
      <c r="B3009" s="279" t="s">
        <v>296</v>
      </c>
      <c r="C3009" s="279" t="s">
        <v>296</v>
      </c>
      <c r="D3009" s="279" t="s">
        <v>1111</v>
      </c>
      <c r="E3009">
        <v>786551</v>
      </c>
      <c r="F3009" s="288">
        <v>61.471999999999966</v>
      </c>
      <c r="G3009" t="s">
        <v>76</v>
      </c>
      <c r="H3009" s="289" t="s">
        <v>13445</v>
      </c>
      <c r="I3009" s="289" t="s">
        <v>13412</v>
      </c>
      <c r="J3009" s="289" t="s">
        <v>13416</v>
      </c>
      <c r="K3009" s="281">
        <v>0.45214994086900001</v>
      </c>
      <c r="L3009" s="279" t="s">
        <v>271</v>
      </c>
    </row>
    <row r="3010" spans="1:12" x14ac:dyDescent="0.25">
      <c r="A3010" s="279" t="s">
        <v>297</v>
      </c>
      <c r="B3010" s="279" t="s">
        <v>296</v>
      </c>
      <c r="C3010" s="279" t="s">
        <v>296</v>
      </c>
      <c r="D3010" s="279" t="s">
        <v>1120</v>
      </c>
      <c r="E3010">
        <v>787469</v>
      </c>
      <c r="F3010" s="288">
        <v>61.471999999999966</v>
      </c>
      <c r="G3010" t="s">
        <v>77</v>
      </c>
      <c r="H3010" s="289" t="s">
        <v>13445</v>
      </c>
      <c r="I3010" s="289" t="s">
        <v>13412</v>
      </c>
      <c r="J3010" s="289" t="s">
        <v>13417</v>
      </c>
      <c r="K3010" s="281">
        <v>-0.469572210213</v>
      </c>
      <c r="L3010" s="279" t="s">
        <v>278</v>
      </c>
    </row>
    <row r="3011" spans="1:12" x14ac:dyDescent="0.25">
      <c r="A3011" s="279" t="s">
        <v>297</v>
      </c>
      <c r="B3011" s="279" t="s">
        <v>296</v>
      </c>
      <c r="C3011" s="279" t="s">
        <v>296</v>
      </c>
      <c r="D3011" s="279" t="s">
        <v>1131</v>
      </c>
      <c r="E3011">
        <v>632597</v>
      </c>
      <c r="F3011" s="288">
        <v>61.471999999999966</v>
      </c>
      <c r="G3011" t="s">
        <v>77</v>
      </c>
      <c r="H3011" s="289" t="s">
        <v>13444</v>
      </c>
      <c r="I3011" s="289" t="s">
        <v>13412</v>
      </c>
      <c r="J3011" s="289" t="s">
        <v>13416</v>
      </c>
      <c r="K3011" s="281">
        <v>0.69481254894599997</v>
      </c>
      <c r="L3011" s="279" t="s">
        <v>293</v>
      </c>
    </row>
    <row r="3012" spans="1:12" x14ac:dyDescent="0.25">
      <c r="A3012" s="279" t="s">
        <v>297</v>
      </c>
      <c r="B3012" s="279" t="s">
        <v>296</v>
      </c>
      <c r="C3012" s="279" t="s">
        <v>296</v>
      </c>
      <c r="D3012" s="279" t="s">
        <v>1132</v>
      </c>
      <c r="E3012">
        <v>777579</v>
      </c>
      <c r="F3012" s="288">
        <v>61.471999999999966</v>
      </c>
      <c r="G3012" t="s">
        <v>76</v>
      </c>
      <c r="H3012" s="289" t="s">
        <v>13445</v>
      </c>
      <c r="I3012" s="289" t="s">
        <v>13412</v>
      </c>
      <c r="J3012" s="289" t="s">
        <v>13416</v>
      </c>
      <c r="K3012" s="281">
        <v>-0.62303044743900005</v>
      </c>
      <c r="L3012" s="279" t="s">
        <v>278</v>
      </c>
    </row>
    <row r="3013" spans="1:12" x14ac:dyDescent="0.25">
      <c r="A3013" s="279" t="s">
        <v>297</v>
      </c>
      <c r="B3013" s="279" t="s">
        <v>296</v>
      </c>
      <c r="C3013" s="279" t="s">
        <v>296</v>
      </c>
      <c r="D3013" s="279" t="s">
        <v>1133</v>
      </c>
      <c r="E3013">
        <v>614505</v>
      </c>
      <c r="F3013" s="288">
        <v>61.471999999999966</v>
      </c>
      <c r="G3013" t="s">
        <v>77</v>
      </c>
      <c r="H3013" s="289" t="s">
        <v>13444</v>
      </c>
      <c r="I3013" s="289" t="s">
        <v>13412</v>
      </c>
      <c r="J3013" s="289" t="s">
        <v>13417</v>
      </c>
      <c r="K3013" s="281">
        <v>9.2840633884199997E-2</v>
      </c>
      <c r="L3013" s="279" t="s">
        <v>271</v>
      </c>
    </row>
    <row r="3014" spans="1:12" x14ac:dyDescent="0.25">
      <c r="A3014" s="279" t="s">
        <v>297</v>
      </c>
      <c r="B3014" s="279" t="s">
        <v>296</v>
      </c>
      <c r="C3014" s="279" t="s">
        <v>296</v>
      </c>
      <c r="D3014" s="279" t="s">
        <v>1174</v>
      </c>
      <c r="E3014">
        <v>773280</v>
      </c>
      <c r="F3014" s="288">
        <v>61.471999999999966</v>
      </c>
      <c r="G3014" t="s">
        <v>76</v>
      </c>
      <c r="H3014" s="289" t="s">
        <v>13445</v>
      </c>
      <c r="I3014" s="289" t="s">
        <v>13412</v>
      </c>
      <c r="J3014" s="289" t="s">
        <v>13416</v>
      </c>
      <c r="K3014" s="281">
        <v>-1.5754231360600002E-2</v>
      </c>
      <c r="L3014" s="279" t="s">
        <v>278</v>
      </c>
    </row>
    <row r="3015" spans="1:12" x14ac:dyDescent="0.25">
      <c r="A3015" s="279" t="s">
        <v>297</v>
      </c>
      <c r="B3015" s="279" t="s">
        <v>296</v>
      </c>
      <c r="C3015" s="279" t="s">
        <v>296</v>
      </c>
      <c r="D3015" s="279" t="s">
        <v>1267</v>
      </c>
      <c r="E3015">
        <v>687057</v>
      </c>
      <c r="F3015" s="288">
        <v>61.471999999999966</v>
      </c>
      <c r="G3015" t="s">
        <v>76</v>
      </c>
      <c r="H3015" s="289" t="s">
        <v>13445</v>
      </c>
      <c r="I3015" s="289" t="s">
        <v>13412</v>
      </c>
      <c r="J3015" s="289" t="s">
        <v>13416</v>
      </c>
      <c r="K3015" s="281">
        <v>-0.44170234842599998</v>
      </c>
      <c r="L3015" s="279" t="s">
        <v>278</v>
      </c>
    </row>
    <row r="3016" spans="1:12" x14ac:dyDescent="0.25">
      <c r="A3016" s="279" t="s">
        <v>297</v>
      </c>
      <c r="B3016" s="279" t="s">
        <v>296</v>
      </c>
      <c r="C3016" s="279" t="s">
        <v>296</v>
      </c>
      <c r="D3016" s="279" t="s">
        <v>1278</v>
      </c>
      <c r="E3016">
        <v>605409</v>
      </c>
      <c r="F3016" s="288">
        <v>61.471999999999966</v>
      </c>
      <c r="G3016" t="s">
        <v>76</v>
      </c>
      <c r="H3016" s="289" t="s">
        <v>13445</v>
      </c>
      <c r="I3016" s="289" t="s">
        <v>13412</v>
      </c>
      <c r="J3016" s="289" t="s">
        <v>13416</v>
      </c>
      <c r="K3016" s="281">
        <v>-0.55447095256500001</v>
      </c>
      <c r="L3016" s="279" t="s">
        <v>278</v>
      </c>
    </row>
    <row r="3017" spans="1:12" x14ac:dyDescent="0.25">
      <c r="A3017" s="279" t="s">
        <v>297</v>
      </c>
      <c r="B3017" s="279" t="s">
        <v>296</v>
      </c>
      <c r="C3017" s="279" t="s">
        <v>296</v>
      </c>
      <c r="D3017" s="279" t="s">
        <v>1540</v>
      </c>
      <c r="E3017">
        <v>622541</v>
      </c>
      <c r="F3017" s="288">
        <v>61.471999999999966</v>
      </c>
      <c r="G3017" t="s">
        <v>76</v>
      </c>
      <c r="H3017" s="289" t="s">
        <v>13445</v>
      </c>
      <c r="I3017" s="289" t="s">
        <v>13412</v>
      </c>
      <c r="J3017" s="289" t="s">
        <v>13416</v>
      </c>
      <c r="K3017" s="281">
        <v>-0.92007911059299996</v>
      </c>
      <c r="L3017" s="279" t="s">
        <v>278</v>
      </c>
    </row>
    <row r="3018" spans="1:12" x14ac:dyDescent="0.25">
      <c r="A3018" s="279" t="s">
        <v>297</v>
      </c>
      <c r="B3018" s="279" t="s">
        <v>296</v>
      </c>
      <c r="C3018" s="279" t="s">
        <v>296</v>
      </c>
      <c r="D3018" s="279" t="s">
        <v>1673</v>
      </c>
      <c r="E3018">
        <v>719412</v>
      </c>
      <c r="F3018" s="288">
        <v>61.471999999999966</v>
      </c>
      <c r="G3018" t="s">
        <v>76</v>
      </c>
      <c r="H3018" s="289" t="s">
        <v>13445</v>
      </c>
      <c r="I3018" s="289" t="s">
        <v>13412</v>
      </c>
      <c r="J3018" s="289" t="s">
        <v>13416</v>
      </c>
      <c r="K3018" s="281">
        <v>0.304800640038</v>
      </c>
      <c r="L3018" s="279" t="s">
        <v>271</v>
      </c>
    </row>
    <row r="3019" spans="1:12" x14ac:dyDescent="0.25">
      <c r="A3019" s="279" t="s">
        <v>297</v>
      </c>
      <c r="B3019" s="279" t="s">
        <v>296</v>
      </c>
      <c r="C3019" s="279" t="s">
        <v>296</v>
      </c>
      <c r="D3019" s="279" t="s">
        <v>1730</v>
      </c>
      <c r="E3019">
        <v>788112</v>
      </c>
      <c r="F3019" s="288">
        <v>61.471999999999966</v>
      </c>
      <c r="G3019" t="s">
        <v>76</v>
      </c>
      <c r="H3019" s="289" t="s">
        <v>13445</v>
      </c>
      <c r="I3019" s="289" t="s">
        <v>13412</v>
      </c>
      <c r="J3019" s="289" t="s">
        <v>13416</v>
      </c>
      <c r="K3019" s="281">
        <v>0.44954581106699998</v>
      </c>
      <c r="L3019" s="279" t="s">
        <v>271</v>
      </c>
    </row>
    <row r="3020" spans="1:12" x14ac:dyDescent="0.25">
      <c r="A3020" s="279" t="s">
        <v>297</v>
      </c>
      <c r="B3020" s="279" t="s">
        <v>296</v>
      </c>
      <c r="C3020" s="279" t="s">
        <v>296</v>
      </c>
      <c r="D3020" s="279" t="s">
        <v>1852</v>
      </c>
      <c r="E3020">
        <v>692557</v>
      </c>
      <c r="F3020" s="288">
        <v>61.471999999999966</v>
      </c>
      <c r="G3020" t="s">
        <v>76</v>
      </c>
      <c r="H3020" s="289" t="s">
        <v>13445</v>
      </c>
      <c r="I3020" s="289" t="s">
        <v>13412</v>
      </c>
      <c r="J3020" s="289" t="s">
        <v>13416</v>
      </c>
      <c r="K3020" s="281">
        <v>0.343476448918</v>
      </c>
      <c r="L3020" s="279" t="s">
        <v>271</v>
      </c>
    </row>
    <row r="3021" spans="1:12" x14ac:dyDescent="0.25">
      <c r="A3021" s="279" t="s">
        <v>297</v>
      </c>
      <c r="B3021" s="279" t="s">
        <v>296</v>
      </c>
      <c r="C3021" s="279" t="s">
        <v>296</v>
      </c>
      <c r="D3021" s="279" t="s">
        <v>1880</v>
      </c>
      <c r="E3021">
        <v>719374</v>
      </c>
      <c r="F3021" s="288">
        <v>61.471999999999966</v>
      </c>
      <c r="G3021" t="s">
        <v>76</v>
      </c>
      <c r="H3021" s="289" t="s">
        <v>13445</v>
      </c>
      <c r="I3021" s="289" t="s">
        <v>13412</v>
      </c>
      <c r="J3021" s="289" t="s">
        <v>13416</v>
      </c>
      <c r="K3021" s="281">
        <v>0.18650115194899999</v>
      </c>
      <c r="L3021" s="279" t="s">
        <v>271</v>
      </c>
    </row>
    <row r="3022" spans="1:12" x14ac:dyDescent="0.25">
      <c r="A3022" s="279" t="s">
        <v>297</v>
      </c>
      <c r="B3022" s="279" t="s">
        <v>296</v>
      </c>
      <c r="C3022" s="279" t="s">
        <v>296</v>
      </c>
      <c r="D3022" s="279" t="s">
        <v>2449</v>
      </c>
      <c r="E3022">
        <v>780219</v>
      </c>
      <c r="F3022" s="288">
        <v>61.471999999999966</v>
      </c>
      <c r="G3022" t="s">
        <v>76</v>
      </c>
      <c r="H3022" s="289" t="s">
        <v>13445</v>
      </c>
      <c r="I3022" s="289" t="s">
        <v>13412</v>
      </c>
      <c r="J3022" s="289" t="s">
        <v>13416</v>
      </c>
      <c r="K3022" s="281">
        <v>-0.90104435227799995</v>
      </c>
      <c r="L3022" s="279" t="s">
        <v>278</v>
      </c>
    </row>
    <row r="3023" spans="1:12" x14ac:dyDescent="0.25">
      <c r="A3023" s="279" t="s">
        <v>297</v>
      </c>
      <c r="B3023" s="279" t="s">
        <v>296</v>
      </c>
      <c r="C3023" s="279" t="s">
        <v>296</v>
      </c>
      <c r="D3023" s="279" t="s">
        <v>2527</v>
      </c>
      <c r="E3023">
        <v>665690</v>
      </c>
      <c r="F3023" s="288">
        <v>61.471999999999966</v>
      </c>
      <c r="G3023" t="s">
        <v>76</v>
      </c>
      <c r="H3023" s="289" t="s">
        <v>13445</v>
      </c>
      <c r="I3023" s="289" t="s">
        <v>13412</v>
      </c>
      <c r="J3023" s="289" t="s">
        <v>13416</v>
      </c>
      <c r="K3023" s="281">
        <v>0.54015332144899997</v>
      </c>
      <c r="L3023" s="279" t="s">
        <v>293</v>
      </c>
    </row>
    <row r="3024" spans="1:12" x14ac:dyDescent="0.25">
      <c r="A3024" s="279" t="s">
        <v>297</v>
      </c>
      <c r="B3024" s="279" t="s">
        <v>296</v>
      </c>
      <c r="C3024" s="279" t="s">
        <v>296</v>
      </c>
      <c r="D3024" s="279" t="s">
        <v>2559</v>
      </c>
      <c r="E3024">
        <v>660876</v>
      </c>
      <c r="F3024" s="288">
        <v>61.471999999999966</v>
      </c>
      <c r="G3024" t="s">
        <v>76</v>
      </c>
      <c r="H3024" s="289" t="s">
        <v>13445</v>
      </c>
      <c r="I3024" s="289" t="s">
        <v>13412</v>
      </c>
      <c r="J3024" s="289" t="s">
        <v>13416</v>
      </c>
      <c r="K3024" s="281">
        <v>0.155748123007</v>
      </c>
      <c r="L3024" s="279" t="s">
        <v>271</v>
      </c>
    </row>
    <row r="3025" spans="1:12" x14ac:dyDescent="0.25">
      <c r="A3025" s="279" t="s">
        <v>297</v>
      </c>
      <c r="B3025" s="279" t="s">
        <v>296</v>
      </c>
      <c r="C3025" s="279" t="s">
        <v>296</v>
      </c>
      <c r="D3025" s="279" t="s">
        <v>2577</v>
      </c>
      <c r="E3025">
        <v>661686</v>
      </c>
      <c r="F3025" s="288">
        <v>61.471999999999966</v>
      </c>
      <c r="G3025" t="s">
        <v>77</v>
      </c>
      <c r="H3025" s="289" t="s">
        <v>13444</v>
      </c>
      <c r="I3025" s="289" t="s">
        <v>13413</v>
      </c>
      <c r="J3025" s="289" t="s">
        <v>13417</v>
      </c>
      <c r="K3025" s="281">
        <v>0.977586234788</v>
      </c>
      <c r="L3025" s="279" t="s">
        <v>293</v>
      </c>
    </row>
    <row r="3026" spans="1:12" x14ac:dyDescent="0.25">
      <c r="A3026" s="279" t="s">
        <v>297</v>
      </c>
      <c r="B3026" s="279" t="s">
        <v>296</v>
      </c>
      <c r="C3026" s="279" t="s">
        <v>296</v>
      </c>
      <c r="D3026" s="279" t="s">
        <v>2578</v>
      </c>
      <c r="E3026">
        <v>661821</v>
      </c>
      <c r="F3026" s="288">
        <v>61.471999999999966</v>
      </c>
      <c r="G3026" t="s">
        <v>76</v>
      </c>
      <c r="H3026" s="289" t="s">
        <v>13445</v>
      </c>
      <c r="I3026" s="289" t="s">
        <v>13412</v>
      </c>
      <c r="J3026" s="289" t="s">
        <v>13416</v>
      </c>
      <c r="K3026" s="281">
        <v>0.60313966111600004</v>
      </c>
      <c r="L3026" s="279" t="s">
        <v>293</v>
      </c>
    </row>
    <row r="3027" spans="1:12" x14ac:dyDescent="0.25">
      <c r="A3027" s="279" t="s">
        <v>297</v>
      </c>
      <c r="B3027" s="279" t="s">
        <v>296</v>
      </c>
      <c r="C3027" s="279" t="s">
        <v>296</v>
      </c>
      <c r="D3027" s="279" t="s">
        <v>2587</v>
      </c>
      <c r="E3027">
        <v>605379</v>
      </c>
      <c r="F3027" s="288">
        <v>61.471999999999966</v>
      </c>
      <c r="G3027" t="s">
        <v>76</v>
      </c>
      <c r="H3027" s="289" t="s">
        <v>13445</v>
      </c>
      <c r="I3027" s="289" t="s">
        <v>13412</v>
      </c>
      <c r="J3027" s="289" t="s">
        <v>13416</v>
      </c>
      <c r="K3027" s="281">
        <v>-0.83939490068099998</v>
      </c>
      <c r="L3027" s="279" t="s">
        <v>278</v>
      </c>
    </row>
    <row r="3028" spans="1:12" x14ac:dyDescent="0.25">
      <c r="A3028" s="279" t="s">
        <v>297</v>
      </c>
      <c r="B3028" s="279" t="s">
        <v>296</v>
      </c>
      <c r="C3028" s="279" t="s">
        <v>296</v>
      </c>
      <c r="D3028" s="279" t="s">
        <v>2609</v>
      </c>
      <c r="E3028">
        <v>604160</v>
      </c>
      <c r="F3028" s="288">
        <v>61.471999999999966</v>
      </c>
      <c r="G3028" t="s">
        <v>77</v>
      </c>
      <c r="H3028" s="289" t="s">
        <v>13444</v>
      </c>
      <c r="I3028" s="289" t="s">
        <v>13412</v>
      </c>
      <c r="J3028" s="289" t="s">
        <v>13422</v>
      </c>
      <c r="K3028" s="281">
        <v>-1.34933347118E-2</v>
      </c>
      <c r="L3028" s="279" t="s">
        <v>278</v>
      </c>
    </row>
    <row r="3029" spans="1:12" x14ac:dyDescent="0.25">
      <c r="A3029" s="279" t="s">
        <v>297</v>
      </c>
      <c r="B3029" s="279" t="s">
        <v>296</v>
      </c>
      <c r="C3029" s="279" t="s">
        <v>296</v>
      </c>
      <c r="D3029" s="279" t="s">
        <v>2645</v>
      </c>
      <c r="E3029">
        <v>660809</v>
      </c>
      <c r="F3029" s="288">
        <v>61.471999999999966</v>
      </c>
      <c r="G3029" t="s">
        <v>76</v>
      </c>
      <c r="H3029" s="289" t="s">
        <v>13445</v>
      </c>
      <c r="I3029" s="289" t="s">
        <v>13412</v>
      </c>
      <c r="J3029" s="289" t="s">
        <v>13416</v>
      </c>
      <c r="K3029" s="281">
        <v>-0.35183843436099999</v>
      </c>
      <c r="L3029" s="279" t="s">
        <v>278</v>
      </c>
    </row>
    <row r="3030" spans="1:12" x14ac:dyDescent="0.25">
      <c r="A3030" s="279" t="s">
        <v>297</v>
      </c>
      <c r="B3030" s="279" t="s">
        <v>296</v>
      </c>
      <c r="C3030" s="279" t="s">
        <v>296</v>
      </c>
      <c r="D3030" s="279" t="s">
        <v>2660</v>
      </c>
      <c r="E3030">
        <v>672921</v>
      </c>
      <c r="F3030" s="288">
        <v>61.471999999999966</v>
      </c>
      <c r="G3030" t="s">
        <v>76</v>
      </c>
      <c r="H3030" s="289" t="s">
        <v>13445</v>
      </c>
      <c r="I3030" s="289" t="s">
        <v>13412</v>
      </c>
      <c r="J3030" s="289" t="s">
        <v>13416</v>
      </c>
      <c r="K3030" s="281">
        <v>0.95718377767700003</v>
      </c>
      <c r="L3030" s="279" t="s">
        <v>293</v>
      </c>
    </row>
    <row r="3031" spans="1:12" x14ac:dyDescent="0.25">
      <c r="A3031" s="279" t="s">
        <v>297</v>
      </c>
      <c r="B3031" s="279" t="s">
        <v>296</v>
      </c>
      <c r="C3031" s="279" t="s">
        <v>296</v>
      </c>
      <c r="D3031" s="279" t="s">
        <v>2872</v>
      </c>
      <c r="E3031">
        <v>709492</v>
      </c>
      <c r="F3031" s="288">
        <v>61.471999999999966</v>
      </c>
      <c r="G3031" t="s">
        <v>76</v>
      </c>
      <c r="H3031" s="289" t="s">
        <v>13445</v>
      </c>
      <c r="I3031" s="289" t="s">
        <v>13412</v>
      </c>
      <c r="J3031" s="289" t="s">
        <v>13416</v>
      </c>
      <c r="K3031" s="281">
        <v>0.173046124138</v>
      </c>
      <c r="L3031" s="279" t="s">
        <v>271</v>
      </c>
    </row>
    <row r="3032" spans="1:12" x14ac:dyDescent="0.25">
      <c r="A3032" s="279" t="s">
        <v>297</v>
      </c>
      <c r="B3032" s="279" t="s">
        <v>296</v>
      </c>
      <c r="C3032" s="279" t="s">
        <v>296</v>
      </c>
      <c r="D3032" s="279" t="s">
        <v>2894</v>
      </c>
      <c r="E3032">
        <v>709506</v>
      </c>
      <c r="F3032" s="288">
        <v>61.471999999999966</v>
      </c>
      <c r="G3032" t="s">
        <v>76</v>
      </c>
      <c r="H3032" s="289" t="s">
        <v>13445</v>
      </c>
      <c r="I3032" s="289" t="s">
        <v>13412</v>
      </c>
      <c r="J3032" s="289" t="s">
        <v>13416</v>
      </c>
      <c r="K3032" s="281">
        <v>-0.267176073086</v>
      </c>
      <c r="L3032" s="279" t="s">
        <v>278</v>
      </c>
    </row>
    <row r="3033" spans="1:12" x14ac:dyDescent="0.25">
      <c r="A3033" s="279" t="s">
        <v>297</v>
      </c>
      <c r="B3033" s="279" t="s">
        <v>296</v>
      </c>
      <c r="C3033" s="279" t="s">
        <v>296</v>
      </c>
      <c r="D3033" s="279" t="s">
        <v>3085</v>
      </c>
      <c r="E3033">
        <v>719579</v>
      </c>
      <c r="F3033" s="288">
        <v>61.471999999999966</v>
      </c>
      <c r="G3033" t="s">
        <v>77</v>
      </c>
      <c r="H3033" s="289" t="s">
        <v>13445</v>
      </c>
      <c r="I3033" s="289" t="s">
        <v>13412</v>
      </c>
      <c r="J3033" s="289" t="s">
        <v>13416</v>
      </c>
      <c r="K3033" s="281">
        <v>-0.25594669072800003</v>
      </c>
      <c r="L3033" s="279" t="s">
        <v>278</v>
      </c>
    </row>
    <row r="3034" spans="1:12" x14ac:dyDescent="0.25">
      <c r="A3034" s="279" t="s">
        <v>297</v>
      </c>
      <c r="B3034" s="279" t="s">
        <v>296</v>
      </c>
      <c r="C3034" s="279" t="s">
        <v>296</v>
      </c>
      <c r="D3034" s="279" t="s">
        <v>3100</v>
      </c>
      <c r="E3034">
        <v>725048</v>
      </c>
      <c r="F3034" s="288">
        <v>61.471999999999966</v>
      </c>
      <c r="G3034" t="s">
        <v>77</v>
      </c>
      <c r="H3034" s="289" t="s">
        <v>13444</v>
      </c>
      <c r="I3034" s="289" t="s">
        <v>13413</v>
      </c>
      <c r="J3034" s="289" t="s">
        <v>13416</v>
      </c>
      <c r="K3034" s="281">
        <v>0.14618355384100001</v>
      </c>
      <c r="L3034" s="279" t="s">
        <v>271</v>
      </c>
    </row>
    <row r="3035" spans="1:12" x14ac:dyDescent="0.25">
      <c r="A3035" s="279" t="s">
        <v>297</v>
      </c>
      <c r="B3035" s="279" t="s">
        <v>296</v>
      </c>
      <c r="C3035" s="279" t="s">
        <v>296</v>
      </c>
      <c r="D3035" s="279" t="s">
        <v>3103</v>
      </c>
      <c r="E3035">
        <v>736210</v>
      </c>
      <c r="F3035" s="288">
        <v>61.471999999999966</v>
      </c>
      <c r="G3035" t="s">
        <v>76</v>
      </c>
      <c r="H3035" s="289" t="s">
        <v>13445</v>
      </c>
      <c r="I3035" s="289" t="s">
        <v>13412</v>
      </c>
      <c r="J3035" s="289" t="s">
        <v>13416</v>
      </c>
      <c r="K3035" s="281">
        <v>-0.72964729136999995</v>
      </c>
      <c r="L3035" s="279" t="s">
        <v>278</v>
      </c>
    </row>
    <row r="3036" spans="1:12" x14ac:dyDescent="0.25">
      <c r="A3036" s="279" t="s">
        <v>297</v>
      </c>
      <c r="B3036" s="279" t="s">
        <v>296</v>
      </c>
      <c r="C3036" s="279" t="s">
        <v>296</v>
      </c>
      <c r="D3036" s="279" t="s">
        <v>3313</v>
      </c>
      <c r="E3036">
        <v>661813</v>
      </c>
      <c r="F3036" s="288">
        <v>61.471999999999966</v>
      </c>
      <c r="G3036" t="s">
        <v>76</v>
      </c>
      <c r="H3036" s="289" t="s">
        <v>13445</v>
      </c>
      <c r="I3036" s="289" t="s">
        <v>13412</v>
      </c>
      <c r="J3036" s="289" t="s">
        <v>13416</v>
      </c>
      <c r="K3036" s="281">
        <v>0.47876852254699998</v>
      </c>
      <c r="L3036" s="279" t="s">
        <v>271</v>
      </c>
    </row>
    <row r="3037" spans="1:12" x14ac:dyDescent="0.25">
      <c r="A3037" s="279" t="s">
        <v>297</v>
      </c>
      <c r="B3037" s="279" t="s">
        <v>296</v>
      </c>
      <c r="C3037" s="279" t="s">
        <v>296</v>
      </c>
      <c r="D3037" s="279" t="s">
        <v>3338</v>
      </c>
      <c r="E3037">
        <v>605425</v>
      </c>
      <c r="F3037" s="288">
        <v>61.471999999999966</v>
      </c>
      <c r="G3037" t="s">
        <v>76</v>
      </c>
      <c r="H3037" s="289" t="s">
        <v>13445</v>
      </c>
      <c r="I3037" s="289" t="s">
        <v>13412</v>
      </c>
      <c r="J3037" s="289" t="s">
        <v>13416</v>
      </c>
      <c r="K3037" s="281">
        <v>-4.6190478760299997E-2</v>
      </c>
      <c r="L3037" s="279" t="s">
        <v>278</v>
      </c>
    </row>
    <row r="3038" spans="1:12" x14ac:dyDescent="0.25">
      <c r="A3038" s="279" t="s">
        <v>297</v>
      </c>
      <c r="B3038" s="279" t="s">
        <v>296</v>
      </c>
      <c r="C3038" s="279" t="s">
        <v>296</v>
      </c>
      <c r="D3038" s="279" t="s">
        <v>3377</v>
      </c>
      <c r="E3038">
        <v>630721</v>
      </c>
      <c r="F3038" s="288">
        <v>61.471999999999966</v>
      </c>
      <c r="G3038" t="s">
        <v>76</v>
      </c>
      <c r="H3038" s="289" t="s">
        <v>13445</v>
      </c>
      <c r="I3038" s="289" t="s">
        <v>13412</v>
      </c>
      <c r="J3038" s="289" t="s">
        <v>13416</v>
      </c>
      <c r="K3038" s="281">
        <v>0.25433138208400002</v>
      </c>
      <c r="L3038" s="279" t="s">
        <v>271</v>
      </c>
    </row>
    <row r="3039" spans="1:12" x14ac:dyDescent="0.25">
      <c r="A3039" s="279" t="s">
        <v>297</v>
      </c>
      <c r="B3039" s="279" t="s">
        <v>296</v>
      </c>
      <c r="C3039" s="279" t="s">
        <v>296</v>
      </c>
      <c r="D3039" s="279" t="s">
        <v>3428</v>
      </c>
      <c r="E3039">
        <v>630705</v>
      </c>
      <c r="F3039" s="288">
        <v>61.471999999999966</v>
      </c>
      <c r="G3039" t="s">
        <v>76</v>
      </c>
      <c r="H3039" s="289" t="s">
        <v>13445</v>
      </c>
      <c r="I3039" s="289" t="s">
        <v>13412</v>
      </c>
      <c r="J3039" s="289" t="s">
        <v>13416</v>
      </c>
      <c r="K3039" s="281">
        <v>0.38910929624000001</v>
      </c>
      <c r="L3039" s="279" t="s">
        <v>271</v>
      </c>
    </row>
    <row r="3040" spans="1:12" x14ac:dyDescent="0.25">
      <c r="A3040" s="279" t="s">
        <v>297</v>
      </c>
      <c r="B3040" s="279" t="s">
        <v>296</v>
      </c>
      <c r="C3040" s="279" t="s">
        <v>296</v>
      </c>
      <c r="D3040" s="279" t="s">
        <v>3495</v>
      </c>
      <c r="E3040">
        <v>782424</v>
      </c>
      <c r="F3040" s="288">
        <v>61.471999999999966</v>
      </c>
      <c r="G3040" t="s">
        <v>76</v>
      </c>
      <c r="H3040" s="289" t="s">
        <v>13444</v>
      </c>
      <c r="I3040" s="289" t="s">
        <v>13412</v>
      </c>
      <c r="J3040" s="289" t="s">
        <v>13416</v>
      </c>
      <c r="K3040" s="281">
        <v>8.9965655143800005E-2</v>
      </c>
      <c r="L3040" s="279" t="s">
        <v>271</v>
      </c>
    </row>
    <row r="3041" spans="1:12" x14ac:dyDescent="0.25">
      <c r="A3041" s="279" t="s">
        <v>297</v>
      </c>
      <c r="B3041" s="279" t="s">
        <v>296</v>
      </c>
      <c r="C3041" s="279" t="s">
        <v>296</v>
      </c>
      <c r="D3041" s="279" t="s">
        <v>3511</v>
      </c>
      <c r="E3041">
        <v>782475</v>
      </c>
      <c r="F3041" s="288">
        <v>61.471999999999966</v>
      </c>
      <c r="G3041" t="s">
        <v>76</v>
      </c>
      <c r="H3041" s="289" t="s">
        <v>13444</v>
      </c>
      <c r="I3041" s="289" t="s">
        <v>13412</v>
      </c>
      <c r="J3041" s="289" t="s">
        <v>13416</v>
      </c>
      <c r="K3041" s="281">
        <v>0.363172919338</v>
      </c>
      <c r="L3041" s="279" t="s">
        <v>271</v>
      </c>
    </row>
    <row r="3042" spans="1:12" x14ac:dyDescent="0.25">
      <c r="A3042" s="279" t="s">
        <v>297</v>
      </c>
      <c r="B3042" s="279" t="s">
        <v>296</v>
      </c>
      <c r="C3042" s="279" t="s">
        <v>296</v>
      </c>
      <c r="D3042" s="279" t="s">
        <v>3539</v>
      </c>
      <c r="E3042">
        <v>787035</v>
      </c>
      <c r="F3042" s="288">
        <v>61.471999999999966</v>
      </c>
      <c r="G3042" t="s">
        <v>77</v>
      </c>
      <c r="H3042" s="289" t="s">
        <v>13444</v>
      </c>
      <c r="I3042" s="289" t="s">
        <v>13412</v>
      </c>
      <c r="J3042" s="289" t="s">
        <v>13422</v>
      </c>
      <c r="K3042" s="281">
        <v>0.111476295261</v>
      </c>
      <c r="L3042" s="279" t="s">
        <v>271</v>
      </c>
    </row>
    <row r="3043" spans="1:12" x14ac:dyDescent="0.25">
      <c r="A3043" s="279" t="s">
        <v>297</v>
      </c>
      <c r="B3043" s="279" t="s">
        <v>296</v>
      </c>
      <c r="C3043" s="279" t="s">
        <v>296</v>
      </c>
      <c r="D3043" s="279" t="s">
        <v>3587</v>
      </c>
      <c r="E3043">
        <v>691003</v>
      </c>
      <c r="F3043" s="288">
        <v>61.471999999999966</v>
      </c>
      <c r="G3043" t="s">
        <v>76</v>
      </c>
      <c r="H3043" s="289" t="s">
        <v>13445</v>
      </c>
      <c r="I3043" s="289" t="s">
        <v>13412</v>
      </c>
      <c r="J3043" s="289" t="s">
        <v>13416</v>
      </c>
      <c r="K3043" s="281">
        <v>6.8775039631699994E-2</v>
      </c>
      <c r="L3043" s="279" t="s">
        <v>271</v>
      </c>
    </row>
    <row r="3044" spans="1:12" x14ac:dyDescent="0.25">
      <c r="A3044" s="279" t="s">
        <v>297</v>
      </c>
      <c r="B3044" s="279" t="s">
        <v>296</v>
      </c>
      <c r="C3044" s="279" t="s">
        <v>296</v>
      </c>
      <c r="D3044" s="279" t="s">
        <v>3607</v>
      </c>
      <c r="E3044">
        <v>650722</v>
      </c>
      <c r="F3044" s="288">
        <v>61.471999999999966</v>
      </c>
      <c r="G3044" t="s">
        <v>77</v>
      </c>
      <c r="H3044" s="289" t="s">
        <v>13445</v>
      </c>
      <c r="I3044" s="289" t="s">
        <v>13412</v>
      </c>
      <c r="J3044" s="289" t="s">
        <v>13416</v>
      </c>
      <c r="K3044" s="281">
        <v>1.5009554421</v>
      </c>
      <c r="L3044" s="279" t="s">
        <v>428</v>
      </c>
    </row>
    <row r="3045" spans="1:12" x14ac:dyDescent="0.25">
      <c r="A3045" s="279" t="s">
        <v>297</v>
      </c>
      <c r="B3045" s="279" t="s">
        <v>296</v>
      </c>
      <c r="C3045" s="279" t="s">
        <v>296</v>
      </c>
      <c r="D3045" s="279" t="s">
        <v>3632</v>
      </c>
      <c r="E3045">
        <v>782459</v>
      </c>
      <c r="F3045" s="288">
        <v>61.471999999999966</v>
      </c>
      <c r="G3045" t="s">
        <v>76</v>
      </c>
      <c r="H3045" s="289" t="s">
        <v>13444</v>
      </c>
      <c r="I3045" s="289" t="s">
        <v>13412</v>
      </c>
      <c r="J3045" s="289" t="s">
        <v>13416</v>
      </c>
      <c r="K3045" s="281">
        <v>2.24360932667E-4</v>
      </c>
      <c r="L3045" s="279" t="s">
        <v>271</v>
      </c>
    </row>
    <row r="3046" spans="1:12" x14ac:dyDescent="0.25">
      <c r="A3046" s="279" t="s">
        <v>297</v>
      </c>
      <c r="B3046" s="279" t="s">
        <v>296</v>
      </c>
      <c r="C3046" s="279" t="s">
        <v>296</v>
      </c>
      <c r="D3046" s="279" t="s">
        <v>3642</v>
      </c>
      <c r="E3046">
        <v>661899</v>
      </c>
      <c r="F3046" s="288">
        <v>61.471999999999966</v>
      </c>
      <c r="G3046" t="s">
        <v>76</v>
      </c>
      <c r="H3046" s="289" t="s">
        <v>13444</v>
      </c>
      <c r="I3046" s="289" t="s">
        <v>13412</v>
      </c>
      <c r="J3046" s="289" t="s">
        <v>13417</v>
      </c>
      <c r="K3046" s="281">
        <v>1.0647989251800001</v>
      </c>
      <c r="L3046" s="279" t="s">
        <v>335</v>
      </c>
    </row>
    <row r="3047" spans="1:12" x14ac:dyDescent="0.25">
      <c r="A3047" s="279" t="s">
        <v>297</v>
      </c>
      <c r="B3047" s="279" t="s">
        <v>296</v>
      </c>
      <c r="C3047" s="279" t="s">
        <v>296</v>
      </c>
      <c r="D3047" s="279" t="s">
        <v>3687</v>
      </c>
      <c r="E3047">
        <v>676268</v>
      </c>
      <c r="F3047" s="288">
        <v>61.471999999999966</v>
      </c>
      <c r="G3047" t="s">
        <v>76</v>
      </c>
      <c r="H3047" s="289" t="s">
        <v>13445</v>
      </c>
      <c r="I3047" s="289" t="s">
        <v>13412</v>
      </c>
      <c r="J3047" s="289" t="s">
        <v>13416</v>
      </c>
      <c r="K3047" s="281">
        <v>-0.52085360264000002</v>
      </c>
      <c r="L3047" s="279" t="s">
        <v>278</v>
      </c>
    </row>
    <row r="3048" spans="1:12" x14ac:dyDescent="0.25">
      <c r="A3048" s="279" t="s">
        <v>297</v>
      </c>
      <c r="B3048" s="279" t="s">
        <v>296</v>
      </c>
      <c r="C3048" s="279" t="s">
        <v>296</v>
      </c>
      <c r="D3048" s="279" t="s">
        <v>3727</v>
      </c>
      <c r="E3048">
        <v>630730</v>
      </c>
      <c r="F3048" s="288">
        <v>61.471999999999966</v>
      </c>
      <c r="G3048" t="s">
        <v>76</v>
      </c>
      <c r="H3048" s="289" t="s">
        <v>13445</v>
      </c>
      <c r="I3048" s="289" t="s">
        <v>13412</v>
      </c>
      <c r="J3048" s="289" t="s">
        <v>13416</v>
      </c>
      <c r="K3048" s="281">
        <v>0.17702225322099999</v>
      </c>
      <c r="L3048" s="279" t="s">
        <v>271</v>
      </c>
    </row>
    <row r="3049" spans="1:12" x14ac:dyDescent="0.25">
      <c r="A3049" s="279" t="s">
        <v>297</v>
      </c>
      <c r="B3049" s="279" t="s">
        <v>296</v>
      </c>
      <c r="C3049" s="279" t="s">
        <v>296</v>
      </c>
      <c r="D3049" s="279" t="s">
        <v>3777</v>
      </c>
      <c r="E3049">
        <v>772615</v>
      </c>
      <c r="F3049" s="288">
        <v>61.471999999999966</v>
      </c>
      <c r="G3049" t="s">
        <v>77</v>
      </c>
      <c r="H3049" s="289" t="s">
        <v>13444</v>
      </c>
      <c r="I3049" s="289" t="s">
        <v>13412</v>
      </c>
      <c r="J3049" s="289" t="s">
        <v>13422</v>
      </c>
      <c r="K3049" s="281">
        <v>0.48557791441100001</v>
      </c>
      <c r="L3049" s="279" t="s">
        <v>271</v>
      </c>
    </row>
    <row r="3050" spans="1:12" x14ac:dyDescent="0.25">
      <c r="A3050" s="279" t="s">
        <v>297</v>
      </c>
      <c r="B3050" s="279" t="s">
        <v>296</v>
      </c>
      <c r="C3050" s="279" t="s">
        <v>296</v>
      </c>
      <c r="D3050" s="279" t="s">
        <v>3835</v>
      </c>
      <c r="E3050">
        <v>676250</v>
      </c>
      <c r="F3050" s="288">
        <v>61.471999999999966</v>
      </c>
      <c r="G3050" t="s">
        <v>76</v>
      </c>
      <c r="H3050" s="289" t="s">
        <v>13445</v>
      </c>
      <c r="I3050" s="289" t="s">
        <v>13412</v>
      </c>
      <c r="J3050" s="289" t="s">
        <v>13416</v>
      </c>
      <c r="K3050" s="281">
        <v>-0.83173599026699996</v>
      </c>
      <c r="L3050" s="279" t="s">
        <v>278</v>
      </c>
    </row>
    <row r="3051" spans="1:12" x14ac:dyDescent="0.25">
      <c r="A3051" s="279" t="s">
        <v>297</v>
      </c>
      <c r="B3051" s="279" t="s">
        <v>296</v>
      </c>
      <c r="C3051" s="279" t="s">
        <v>296</v>
      </c>
      <c r="D3051" s="279" t="s">
        <v>3901</v>
      </c>
      <c r="E3051">
        <v>687049</v>
      </c>
      <c r="F3051" s="288">
        <v>61.471999999999966</v>
      </c>
      <c r="G3051" t="s">
        <v>76</v>
      </c>
      <c r="H3051" s="289" t="s">
        <v>13445</v>
      </c>
      <c r="I3051" s="289" t="s">
        <v>13412</v>
      </c>
      <c r="J3051" s="289" t="s">
        <v>13416</v>
      </c>
      <c r="K3051" s="281">
        <v>-0.79247428014700005</v>
      </c>
      <c r="L3051" s="279" t="s">
        <v>278</v>
      </c>
    </row>
    <row r="3052" spans="1:12" x14ac:dyDescent="0.25">
      <c r="A3052" s="279" t="s">
        <v>297</v>
      </c>
      <c r="B3052" s="279" t="s">
        <v>296</v>
      </c>
      <c r="C3052" s="279" t="s">
        <v>296</v>
      </c>
      <c r="D3052" s="279" t="s">
        <v>4268</v>
      </c>
      <c r="E3052">
        <v>676233</v>
      </c>
      <c r="F3052" s="288">
        <v>61.471999999999966</v>
      </c>
      <c r="G3052" t="s">
        <v>76</v>
      </c>
      <c r="H3052" s="289" t="s">
        <v>13445</v>
      </c>
      <c r="I3052" s="289" t="s">
        <v>13412</v>
      </c>
      <c r="J3052" s="289" t="s">
        <v>13416</v>
      </c>
      <c r="K3052" s="281">
        <v>1.8516765174399999E-2</v>
      </c>
      <c r="L3052" s="279" t="s">
        <v>271</v>
      </c>
    </row>
    <row r="3053" spans="1:12" x14ac:dyDescent="0.25">
      <c r="A3053" s="279" t="s">
        <v>297</v>
      </c>
      <c r="B3053" s="279" t="s">
        <v>296</v>
      </c>
      <c r="C3053" s="279" t="s">
        <v>296</v>
      </c>
      <c r="D3053" s="279" t="s">
        <v>4526</v>
      </c>
      <c r="E3053">
        <v>662127</v>
      </c>
      <c r="F3053" s="288">
        <v>61.471999999999966</v>
      </c>
      <c r="G3053" t="s">
        <v>76</v>
      </c>
      <c r="H3053" s="289" t="s">
        <v>13445</v>
      </c>
      <c r="I3053" s="289" t="s">
        <v>13412</v>
      </c>
      <c r="J3053" s="289" t="s">
        <v>13416</v>
      </c>
      <c r="K3053" s="281">
        <v>-8.2117922981200006E-2</v>
      </c>
      <c r="L3053" s="279" t="s">
        <v>278</v>
      </c>
    </row>
    <row r="3054" spans="1:12" x14ac:dyDescent="0.25">
      <c r="A3054" s="279" t="s">
        <v>297</v>
      </c>
      <c r="B3054" s="279" t="s">
        <v>296</v>
      </c>
      <c r="C3054" s="279" t="s">
        <v>296</v>
      </c>
      <c r="D3054" s="279" t="s">
        <v>4529</v>
      </c>
      <c r="E3054">
        <v>605387</v>
      </c>
      <c r="F3054" s="288">
        <v>61.471999999999966</v>
      </c>
      <c r="G3054" t="s">
        <v>76</v>
      </c>
      <c r="H3054" s="289" t="s">
        <v>13445</v>
      </c>
      <c r="I3054" s="289" t="s">
        <v>13412</v>
      </c>
      <c r="J3054" s="289" t="s">
        <v>13416</v>
      </c>
      <c r="K3054" s="281">
        <v>-0.81577778912300003</v>
      </c>
      <c r="L3054" s="279" t="s">
        <v>278</v>
      </c>
    </row>
    <row r="3055" spans="1:12" x14ac:dyDescent="0.25">
      <c r="A3055" s="279" t="s">
        <v>297</v>
      </c>
      <c r="B3055" s="279" t="s">
        <v>296</v>
      </c>
      <c r="C3055" s="279" t="s">
        <v>296</v>
      </c>
      <c r="D3055" s="279" t="s">
        <v>4800</v>
      </c>
      <c r="E3055">
        <v>719391</v>
      </c>
      <c r="F3055" s="288">
        <v>61.471999999999966</v>
      </c>
      <c r="G3055" t="s">
        <v>76</v>
      </c>
      <c r="H3055" s="289" t="s">
        <v>13445</v>
      </c>
      <c r="I3055" s="289" t="s">
        <v>13412</v>
      </c>
      <c r="J3055" s="289" t="s">
        <v>13416</v>
      </c>
      <c r="K3055" s="281">
        <v>-0.24994038181600001</v>
      </c>
      <c r="L3055" s="279" t="s">
        <v>278</v>
      </c>
    </row>
    <row r="3056" spans="1:12" x14ac:dyDescent="0.25">
      <c r="A3056" s="279" t="s">
        <v>297</v>
      </c>
      <c r="B3056" s="279" t="s">
        <v>296</v>
      </c>
      <c r="C3056" s="279" t="s">
        <v>296</v>
      </c>
      <c r="D3056" s="279" t="s">
        <v>4801</v>
      </c>
      <c r="E3056">
        <v>719404</v>
      </c>
      <c r="F3056" s="288">
        <v>61.471999999999966</v>
      </c>
      <c r="G3056" t="s">
        <v>76</v>
      </c>
      <c r="H3056" s="289" t="s">
        <v>13445</v>
      </c>
      <c r="I3056" s="289" t="s">
        <v>13412</v>
      </c>
      <c r="J3056" s="289" t="s">
        <v>13416</v>
      </c>
      <c r="K3056" s="281">
        <v>4.2237451217200003E-2</v>
      </c>
      <c r="L3056" s="279" t="s">
        <v>271</v>
      </c>
    </row>
    <row r="3057" spans="1:12" x14ac:dyDescent="0.25">
      <c r="A3057" s="279" t="s">
        <v>297</v>
      </c>
      <c r="B3057" s="279" t="s">
        <v>296</v>
      </c>
      <c r="C3057" s="279" t="s">
        <v>296</v>
      </c>
      <c r="D3057" s="279" t="s">
        <v>5090</v>
      </c>
      <c r="E3057">
        <v>652458</v>
      </c>
      <c r="F3057" s="288">
        <v>61.471999999999966</v>
      </c>
      <c r="G3057" t="s">
        <v>76</v>
      </c>
      <c r="H3057" s="289" t="s">
        <v>13444</v>
      </c>
      <c r="I3057" s="289" t="s">
        <v>13414</v>
      </c>
      <c r="J3057" s="289" t="s">
        <v>13417</v>
      </c>
      <c r="K3057" s="281">
        <v>0.49044938537600002</v>
      </c>
      <c r="L3057" s="279" t="s">
        <v>271</v>
      </c>
    </row>
    <row r="3058" spans="1:12" x14ac:dyDescent="0.25">
      <c r="A3058" s="279" t="s">
        <v>297</v>
      </c>
      <c r="B3058" s="279" t="s">
        <v>296</v>
      </c>
      <c r="C3058" s="279" t="s">
        <v>296</v>
      </c>
      <c r="D3058" s="279" t="s">
        <v>5156</v>
      </c>
      <c r="E3058">
        <v>787809</v>
      </c>
      <c r="F3058" s="288">
        <v>61.471999999999966</v>
      </c>
      <c r="G3058" t="s">
        <v>76</v>
      </c>
      <c r="H3058" s="289" t="s">
        <v>13445</v>
      </c>
      <c r="I3058" s="289" t="s">
        <v>13412</v>
      </c>
      <c r="J3058" s="289" t="s">
        <v>13416</v>
      </c>
      <c r="K3058" s="281">
        <v>-0.510423343202</v>
      </c>
      <c r="L3058" s="279" t="s">
        <v>278</v>
      </c>
    </row>
    <row r="3059" spans="1:12" x14ac:dyDescent="0.25">
      <c r="A3059" s="279" t="s">
        <v>297</v>
      </c>
      <c r="B3059" s="279" t="s">
        <v>296</v>
      </c>
      <c r="C3059" s="279" t="s">
        <v>296</v>
      </c>
      <c r="D3059" s="279" t="s">
        <v>5188</v>
      </c>
      <c r="E3059">
        <v>650765</v>
      </c>
      <c r="F3059" s="288">
        <v>61.471999999999966</v>
      </c>
      <c r="G3059" t="s">
        <v>77</v>
      </c>
      <c r="H3059" s="289" t="s">
        <v>13445</v>
      </c>
      <c r="I3059" s="289" t="s">
        <v>13412</v>
      </c>
      <c r="J3059" s="289" t="s">
        <v>13416</v>
      </c>
      <c r="K3059" s="281">
        <v>0.12321074263200001</v>
      </c>
      <c r="L3059" s="279" t="s">
        <v>271</v>
      </c>
    </row>
    <row r="3060" spans="1:12" x14ac:dyDescent="0.25">
      <c r="A3060" s="279" t="s">
        <v>297</v>
      </c>
      <c r="B3060" s="279" t="s">
        <v>296</v>
      </c>
      <c r="C3060" s="279" t="s">
        <v>296</v>
      </c>
      <c r="D3060" s="279" t="s">
        <v>5207</v>
      </c>
      <c r="E3060">
        <v>650773</v>
      </c>
      <c r="F3060" s="288">
        <v>61.471999999999966</v>
      </c>
      <c r="G3060" t="s">
        <v>77</v>
      </c>
      <c r="H3060" s="289" t="s">
        <v>13445</v>
      </c>
      <c r="I3060" s="289" t="s">
        <v>13412</v>
      </c>
      <c r="J3060" s="289" t="s">
        <v>13416</v>
      </c>
      <c r="K3060" s="281">
        <v>1.6832777843</v>
      </c>
      <c r="L3060" s="279" t="s">
        <v>428</v>
      </c>
    </row>
    <row r="3061" spans="1:12" x14ac:dyDescent="0.25">
      <c r="A3061" s="279" t="s">
        <v>297</v>
      </c>
      <c r="B3061" s="279" t="s">
        <v>296</v>
      </c>
      <c r="C3061" s="279" t="s">
        <v>296</v>
      </c>
      <c r="D3061" s="279" t="s">
        <v>5280</v>
      </c>
      <c r="E3061">
        <v>650749</v>
      </c>
      <c r="F3061" s="288">
        <v>61.471999999999966</v>
      </c>
      <c r="G3061" t="s">
        <v>76</v>
      </c>
      <c r="H3061" s="289" t="s">
        <v>13444</v>
      </c>
      <c r="I3061" s="289" t="s">
        <v>13412</v>
      </c>
      <c r="J3061" s="289" t="s">
        <v>13417</v>
      </c>
      <c r="K3061" s="281">
        <v>0.83252536209100003</v>
      </c>
      <c r="L3061" s="279" t="s">
        <v>293</v>
      </c>
    </row>
    <row r="3062" spans="1:12" x14ac:dyDescent="0.25">
      <c r="A3062" s="279" t="s">
        <v>297</v>
      </c>
      <c r="B3062" s="279" t="s">
        <v>296</v>
      </c>
      <c r="C3062" s="279" t="s">
        <v>296</v>
      </c>
      <c r="D3062" s="279" t="s">
        <v>5292</v>
      </c>
      <c r="E3062">
        <v>716979</v>
      </c>
      <c r="F3062" s="288">
        <v>61.471999999999966</v>
      </c>
      <c r="G3062" t="s">
        <v>76</v>
      </c>
      <c r="H3062" s="289" t="s">
        <v>13445</v>
      </c>
      <c r="I3062" s="289" t="s">
        <v>13412</v>
      </c>
      <c r="J3062" s="289" t="s">
        <v>13417</v>
      </c>
      <c r="K3062" s="281">
        <v>6.0771858859200001E-2</v>
      </c>
      <c r="L3062" s="279" t="s">
        <v>271</v>
      </c>
    </row>
    <row r="3063" spans="1:12" x14ac:dyDescent="0.25">
      <c r="A3063" s="279" t="s">
        <v>297</v>
      </c>
      <c r="B3063" s="279" t="s">
        <v>296</v>
      </c>
      <c r="C3063" s="279" t="s">
        <v>296</v>
      </c>
      <c r="D3063" s="279" t="s">
        <v>5331</v>
      </c>
      <c r="E3063">
        <v>692271</v>
      </c>
      <c r="F3063" s="288">
        <v>61.471999999999966</v>
      </c>
      <c r="G3063" t="s">
        <v>76</v>
      </c>
      <c r="H3063" s="289" t="s">
        <v>13445</v>
      </c>
      <c r="I3063" s="289" t="s">
        <v>13412</v>
      </c>
      <c r="J3063" s="289" t="s">
        <v>13416</v>
      </c>
      <c r="K3063" s="281">
        <v>1.53833676022</v>
      </c>
      <c r="L3063" s="279" t="s">
        <v>428</v>
      </c>
    </row>
    <row r="3064" spans="1:12" x14ac:dyDescent="0.25">
      <c r="A3064" s="279" t="s">
        <v>297</v>
      </c>
      <c r="B3064" s="279" t="s">
        <v>296</v>
      </c>
      <c r="C3064" s="279" t="s">
        <v>296</v>
      </c>
      <c r="D3064" s="279" t="s">
        <v>5397</v>
      </c>
      <c r="E3064">
        <v>782432</v>
      </c>
      <c r="F3064" s="288">
        <v>61.471999999999966</v>
      </c>
      <c r="G3064" t="s">
        <v>76</v>
      </c>
      <c r="H3064" s="289" t="s">
        <v>13445</v>
      </c>
      <c r="I3064" s="289" t="s">
        <v>13412</v>
      </c>
      <c r="J3064" s="289" t="s">
        <v>13417</v>
      </c>
      <c r="K3064" s="281">
        <v>1.67231245031</v>
      </c>
      <c r="L3064" s="279" t="s">
        <v>428</v>
      </c>
    </row>
    <row r="3065" spans="1:12" x14ac:dyDescent="0.25">
      <c r="A3065" s="279" t="s">
        <v>297</v>
      </c>
      <c r="B3065" s="279" t="s">
        <v>296</v>
      </c>
      <c r="C3065" s="279" t="s">
        <v>296</v>
      </c>
      <c r="D3065" s="279" t="s">
        <v>5411</v>
      </c>
      <c r="E3065">
        <v>787825</v>
      </c>
      <c r="F3065" s="288">
        <v>61.471999999999966</v>
      </c>
      <c r="G3065" t="s">
        <v>76</v>
      </c>
      <c r="H3065" s="289" t="s">
        <v>13445</v>
      </c>
      <c r="I3065" s="289" t="s">
        <v>13412</v>
      </c>
      <c r="J3065" s="289" t="s">
        <v>13416</v>
      </c>
      <c r="K3065" s="281">
        <v>-0.89485891690200003</v>
      </c>
      <c r="L3065" s="279" t="s">
        <v>278</v>
      </c>
    </row>
    <row r="3066" spans="1:12" x14ac:dyDescent="0.25">
      <c r="A3066" s="279" t="s">
        <v>297</v>
      </c>
      <c r="B3066" s="279" t="s">
        <v>296</v>
      </c>
      <c r="C3066" s="279" t="s">
        <v>296</v>
      </c>
      <c r="D3066" s="279" t="s">
        <v>5473</v>
      </c>
      <c r="E3066">
        <v>696013</v>
      </c>
      <c r="F3066" s="288">
        <v>61.471999999999966</v>
      </c>
      <c r="G3066" t="s">
        <v>76</v>
      </c>
      <c r="H3066" s="289" t="s">
        <v>13445</v>
      </c>
      <c r="I3066" s="289" t="s">
        <v>13412</v>
      </c>
      <c r="J3066" s="289" t="s">
        <v>13416</v>
      </c>
      <c r="K3066" s="281">
        <v>-0.69821659148799997</v>
      </c>
      <c r="L3066" s="279" t="s">
        <v>278</v>
      </c>
    </row>
    <row r="3067" spans="1:12" x14ac:dyDescent="0.25">
      <c r="A3067" s="279" t="s">
        <v>297</v>
      </c>
      <c r="B3067" s="279" t="s">
        <v>296</v>
      </c>
      <c r="C3067" s="279" t="s">
        <v>296</v>
      </c>
      <c r="D3067" s="279" t="s">
        <v>5503</v>
      </c>
      <c r="E3067">
        <v>665649</v>
      </c>
      <c r="F3067" s="288">
        <v>61.471999999999966</v>
      </c>
      <c r="G3067" t="s">
        <v>76</v>
      </c>
      <c r="H3067" s="289" t="s">
        <v>13445</v>
      </c>
      <c r="I3067" s="289" t="s">
        <v>13412</v>
      </c>
      <c r="J3067" s="289" t="s">
        <v>13416</v>
      </c>
      <c r="K3067" s="281">
        <v>0.47150569848399998</v>
      </c>
      <c r="L3067" s="279" t="s">
        <v>271</v>
      </c>
    </row>
    <row r="3068" spans="1:12" x14ac:dyDescent="0.25">
      <c r="A3068" s="279" t="s">
        <v>297</v>
      </c>
      <c r="B3068" s="279" t="s">
        <v>296</v>
      </c>
      <c r="C3068" s="279" t="s">
        <v>296</v>
      </c>
      <c r="D3068" s="279" t="s">
        <v>5506</v>
      </c>
      <c r="E3068">
        <v>787787</v>
      </c>
      <c r="F3068" s="288">
        <v>61.471999999999966</v>
      </c>
      <c r="G3068" t="s">
        <v>76</v>
      </c>
      <c r="H3068" s="289" t="s">
        <v>13445</v>
      </c>
      <c r="I3068" s="289" t="s">
        <v>13412</v>
      </c>
      <c r="J3068" s="289" t="s">
        <v>13416</v>
      </c>
      <c r="K3068" s="281">
        <v>-0.73786531497300001</v>
      </c>
      <c r="L3068" s="279" t="s">
        <v>278</v>
      </c>
    </row>
    <row r="3069" spans="1:12" x14ac:dyDescent="0.25">
      <c r="A3069" s="279" t="s">
        <v>297</v>
      </c>
      <c r="B3069" s="279" t="s">
        <v>296</v>
      </c>
      <c r="C3069" s="279" t="s">
        <v>296</v>
      </c>
      <c r="D3069" s="279" t="s">
        <v>5581</v>
      </c>
      <c r="E3069">
        <v>665673</v>
      </c>
      <c r="F3069" s="288">
        <v>61.471999999999966</v>
      </c>
      <c r="G3069" t="s">
        <v>76</v>
      </c>
      <c r="H3069" s="289" t="s">
        <v>13445</v>
      </c>
      <c r="I3069" s="289" t="s">
        <v>13412</v>
      </c>
      <c r="J3069" s="289" t="s">
        <v>13416</v>
      </c>
      <c r="K3069" s="281">
        <v>0.25588564552100002</v>
      </c>
      <c r="L3069" s="279" t="s">
        <v>271</v>
      </c>
    </row>
    <row r="3070" spans="1:12" x14ac:dyDescent="0.25">
      <c r="A3070" s="279" t="s">
        <v>297</v>
      </c>
      <c r="B3070" s="279" t="s">
        <v>296</v>
      </c>
      <c r="C3070" s="279" t="s">
        <v>296</v>
      </c>
      <c r="D3070" s="279" t="s">
        <v>5791</v>
      </c>
      <c r="E3070">
        <v>665665</v>
      </c>
      <c r="F3070" s="288">
        <v>61.471999999999966</v>
      </c>
      <c r="G3070" t="s">
        <v>76</v>
      </c>
      <c r="H3070" s="289" t="s">
        <v>13445</v>
      </c>
      <c r="I3070" s="289" t="s">
        <v>13412</v>
      </c>
      <c r="J3070" s="289" t="s">
        <v>13416</v>
      </c>
      <c r="K3070" s="281">
        <v>0.96335708832099998</v>
      </c>
      <c r="L3070" s="279" t="s">
        <v>293</v>
      </c>
    </row>
    <row r="3071" spans="1:12" x14ac:dyDescent="0.25">
      <c r="A3071" s="279" t="s">
        <v>297</v>
      </c>
      <c r="B3071" s="279" t="s">
        <v>296</v>
      </c>
      <c r="C3071" s="279" t="s">
        <v>296</v>
      </c>
      <c r="D3071" s="279" t="s">
        <v>5890</v>
      </c>
      <c r="E3071">
        <v>757195</v>
      </c>
      <c r="F3071" s="288">
        <v>61.471999999999966</v>
      </c>
      <c r="G3071" t="s">
        <v>76</v>
      </c>
      <c r="H3071" s="289" t="s">
        <v>13444</v>
      </c>
      <c r="I3071" s="289" t="s">
        <v>13412</v>
      </c>
      <c r="J3071" s="289" t="s">
        <v>13422</v>
      </c>
      <c r="K3071" s="281">
        <v>0.255862302416</v>
      </c>
      <c r="L3071" s="279" t="s">
        <v>271</v>
      </c>
    </row>
    <row r="3072" spans="1:12" x14ac:dyDescent="0.25">
      <c r="A3072" s="279" t="s">
        <v>297</v>
      </c>
      <c r="B3072" s="279" t="s">
        <v>296</v>
      </c>
      <c r="C3072" s="279" t="s">
        <v>296</v>
      </c>
      <c r="D3072" s="279" t="s">
        <v>6057</v>
      </c>
      <c r="E3072">
        <v>696056</v>
      </c>
      <c r="F3072" s="288">
        <v>61.471999999999966</v>
      </c>
      <c r="G3072" t="s">
        <v>76</v>
      </c>
      <c r="H3072" s="289" t="s">
        <v>13445</v>
      </c>
      <c r="I3072" s="289" t="s">
        <v>13412</v>
      </c>
      <c r="J3072" s="289" t="s">
        <v>13416</v>
      </c>
      <c r="K3072" s="281">
        <v>-0.87084956685199999</v>
      </c>
      <c r="L3072" s="279" t="s">
        <v>278</v>
      </c>
    </row>
    <row r="3073" spans="1:12" x14ac:dyDescent="0.25">
      <c r="A3073" s="279" t="s">
        <v>297</v>
      </c>
      <c r="B3073" s="279" t="s">
        <v>296</v>
      </c>
      <c r="C3073" s="279" t="s">
        <v>296</v>
      </c>
      <c r="D3073" s="279" t="s">
        <v>6262</v>
      </c>
      <c r="E3073">
        <v>709484</v>
      </c>
      <c r="F3073" s="288">
        <v>61.471999999999966</v>
      </c>
      <c r="G3073" t="s">
        <v>76</v>
      </c>
      <c r="H3073" s="289" t="s">
        <v>13445</v>
      </c>
      <c r="I3073" s="289" t="s">
        <v>13412</v>
      </c>
      <c r="J3073" s="289" t="s">
        <v>13416</v>
      </c>
      <c r="K3073" s="281">
        <v>-0.204071303584</v>
      </c>
      <c r="L3073" s="279" t="s">
        <v>278</v>
      </c>
    </row>
    <row r="3074" spans="1:12" x14ac:dyDescent="0.25">
      <c r="A3074" s="279" t="s">
        <v>297</v>
      </c>
      <c r="B3074" s="279" t="s">
        <v>296</v>
      </c>
      <c r="C3074" s="279" t="s">
        <v>296</v>
      </c>
      <c r="D3074" s="279" t="s">
        <v>6264</v>
      </c>
      <c r="E3074">
        <v>676276</v>
      </c>
      <c r="F3074" s="288">
        <v>61.471999999999966</v>
      </c>
      <c r="G3074" t="s">
        <v>76</v>
      </c>
      <c r="H3074" s="289" t="s">
        <v>13445</v>
      </c>
      <c r="I3074" s="289" t="s">
        <v>13412</v>
      </c>
      <c r="J3074" s="289" t="s">
        <v>13416</v>
      </c>
      <c r="K3074" s="281">
        <v>-0.66774352660299996</v>
      </c>
      <c r="L3074" s="279" t="s">
        <v>278</v>
      </c>
    </row>
    <row r="3075" spans="1:12" x14ac:dyDescent="0.25">
      <c r="A3075" s="279" t="s">
        <v>297</v>
      </c>
      <c r="B3075" s="279" t="s">
        <v>296</v>
      </c>
      <c r="C3075" s="279" t="s">
        <v>296</v>
      </c>
      <c r="D3075" s="279" t="s">
        <v>6294</v>
      </c>
      <c r="E3075">
        <v>630713</v>
      </c>
      <c r="F3075" s="288">
        <v>61.471999999999966</v>
      </c>
      <c r="G3075" t="s">
        <v>76</v>
      </c>
      <c r="H3075" s="289" t="s">
        <v>13445</v>
      </c>
      <c r="I3075" s="289" t="s">
        <v>13412</v>
      </c>
      <c r="J3075" s="289" t="s">
        <v>13416</v>
      </c>
      <c r="K3075" s="281">
        <v>0.38488705156199998</v>
      </c>
      <c r="L3075" s="279" t="s">
        <v>271</v>
      </c>
    </row>
    <row r="3076" spans="1:12" x14ac:dyDescent="0.25">
      <c r="A3076" s="279" t="s">
        <v>297</v>
      </c>
      <c r="B3076" s="279" t="s">
        <v>296</v>
      </c>
      <c r="C3076" s="279" t="s">
        <v>296</v>
      </c>
      <c r="D3076" s="279" t="s">
        <v>6303</v>
      </c>
      <c r="E3076">
        <v>676217</v>
      </c>
      <c r="F3076" s="288">
        <v>61.471999999999966</v>
      </c>
      <c r="G3076" t="s">
        <v>76</v>
      </c>
      <c r="H3076" s="289" t="s">
        <v>13445</v>
      </c>
      <c r="I3076" s="289" t="s">
        <v>13412</v>
      </c>
      <c r="J3076" s="289" t="s">
        <v>13423</v>
      </c>
      <c r="K3076" s="281">
        <v>-0.32154269583</v>
      </c>
      <c r="L3076" s="279" t="s">
        <v>278</v>
      </c>
    </row>
    <row r="3077" spans="1:12" x14ac:dyDescent="0.25">
      <c r="A3077" s="279" t="s">
        <v>297</v>
      </c>
      <c r="B3077" s="279" t="s">
        <v>296</v>
      </c>
      <c r="C3077" s="279" t="s">
        <v>296</v>
      </c>
      <c r="D3077" s="279" t="s">
        <v>6518</v>
      </c>
      <c r="E3077">
        <v>650757</v>
      </c>
      <c r="F3077" s="288">
        <v>61.471999999999966</v>
      </c>
      <c r="G3077" t="s">
        <v>77</v>
      </c>
      <c r="H3077" s="289" t="s">
        <v>13445</v>
      </c>
      <c r="I3077" s="289" t="s">
        <v>13412</v>
      </c>
      <c r="J3077" s="289" t="s">
        <v>13417</v>
      </c>
      <c r="K3077" s="281">
        <v>1.7234572776699999</v>
      </c>
      <c r="L3077" s="279" t="s">
        <v>428</v>
      </c>
    </row>
    <row r="3078" spans="1:12" x14ac:dyDescent="0.25">
      <c r="A3078" s="279" t="s">
        <v>297</v>
      </c>
      <c r="B3078" s="279" t="s">
        <v>296</v>
      </c>
      <c r="C3078" s="279" t="s">
        <v>296</v>
      </c>
      <c r="D3078" s="279" t="s">
        <v>6636</v>
      </c>
      <c r="E3078">
        <v>691011</v>
      </c>
      <c r="F3078" s="288">
        <v>61.471999999999966</v>
      </c>
      <c r="G3078" t="s">
        <v>76</v>
      </c>
      <c r="H3078" s="289" t="s">
        <v>13445</v>
      </c>
      <c r="I3078" s="289" t="s">
        <v>13412</v>
      </c>
      <c r="J3078" s="289" t="s">
        <v>13416</v>
      </c>
      <c r="K3078" s="281">
        <v>-0.15712467574</v>
      </c>
      <c r="L3078" s="279" t="s">
        <v>278</v>
      </c>
    </row>
    <row r="3079" spans="1:12" x14ac:dyDescent="0.25">
      <c r="A3079" s="279" t="s">
        <v>297</v>
      </c>
      <c r="B3079" s="279" t="s">
        <v>296</v>
      </c>
      <c r="C3079" s="279" t="s">
        <v>296</v>
      </c>
      <c r="D3079" s="279" t="s">
        <v>6828</v>
      </c>
      <c r="E3079">
        <v>782416</v>
      </c>
      <c r="F3079" s="288">
        <v>61.471999999999966</v>
      </c>
      <c r="G3079" t="s">
        <v>76</v>
      </c>
      <c r="H3079" s="289" t="s">
        <v>13445</v>
      </c>
      <c r="I3079" s="289" t="s">
        <v>13412</v>
      </c>
      <c r="J3079" s="289" t="s">
        <v>13417</v>
      </c>
      <c r="K3079" s="281">
        <v>0.33700749674500002</v>
      </c>
      <c r="L3079" s="279" t="s">
        <v>271</v>
      </c>
    </row>
    <row r="3080" spans="1:12" x14ac:dyDescent="0.25">
      <c r="A3080" s="279" t="s">
        <v>297</v>
      </c>
      <c r="B3080" s="279" t="s">
        <v>296</v>
      </c>
      <c r="C3080" s="279" t="s">
        <v>296</v>
      </c>
      <c r="D3080" s="279" t="s">
        <v>6839</v>
      </c>
      <c r="E3080">
        <v>773255</v>
      </c>
      <c r="F3080" s="288">
        <v>61.471999999999966</v>
      </c>
      <c r="G3080" t="s">
        <v>76</v>
      </c>
      <c r="H3080" s="289" t="s">
        <v>13445</v>
      </c>
      <c r="I3080" s="289" t="s">
        <v>13412</v>
      </c>
      <c r="J3080" s="289" t="s">
        <v>13416</v>
      </c>
      <c r="K3080" s="281">
        <v>0.57639410920300005</v>
      </c>
      <c r="L3080" s="279" t="s">
        <v>293</v>
      </c>
    </row>
    <row r="3081" spans="1:12" x14ac:dyDescent="0.25">
      <c r="A3081" s="279" t="s">
        <v>297</v>
      </c>
      <c r="B3081" s="279" t="s">
        <v>296</v>
      </c>
      <c r="C3081" s="279" t="s">
        <v>296</v>
      </c>
      <c r="D3081" s="279" t="s">
        <v>6851</v>
      </c>
      <c r="E3081">
        <v>648795</v>
      </c>
      <c r="F3081" s="288">
        <v>61.471999999999966</v>
      </c>
      <c r="G3081" t="s">
        <v>77</v>
      </c>
      <c r="H3081" s="289" t="s">
        <v>13445</v>
      </c>
      <c r="I3081" s="289" t="s">
        <v>13412</v>
      </c>
      <c r="J3081" s="289" t="s">
        <v>13422</v>
      </c>
      <c r="K3081" s="281">
        <v>-2.2052596910899998E-2</v>
      </c>
      <c r="L3081" s="279" t="s">
        <v>278</v>
      </c>
    </row>
    <row r="3082" spans="1:12" x14ac:dyDescent="0.25">
      <c r="A3082" s="279" t="s">
        <v>297</v>
      </c>
      <c r="B3082" s="279" t="s">
        <v>296</v>
      </c>
      <c r="C3082" s="279" t="s">
        <v>296</v>
      </c>
      <c r="D3082" s="279" t="s">
        <v>6998</v>
      </c>
      <c r="E3082">
        <v>641812</v>
      </c>
      <c r="F3082" s="288">
        <v>61.471999999999966</v>
      </c>
      <c r="G3082" t="s">
        <v>76</v>
      </c>
      <c r="H3082" s="289" t="s">
        <v>13445</v>
      </c>
      <c r="I3082" s="289" t="s">
        <v>13412</v>
      </c>
      <c r="J3082" s="289" t="s">
        <v>13416</v>
      </c>
      <c r="K3082" s="281">
        <v>-0.52626091663200003</v>
      </c>
      <c r="L3082" s="279" t="s">
        <v>278</v>
      </c>
    </row>
    <row r="3083" spans="1:12" x14ac:dyDescent="0.25">
      <c r="A3083" s="279" t="s">
        <v>297</v>
      </c>
      <c r="B3083" s="279" t="s">
        <v>296</v>
      </c>
      <c r="C3083" s="279" t="s">
        <v>296</v>
      </c>
      <c r="D3083" s="279" t="s">
        <v>7073</v>
      </c>
      <c r="E3083">
        <v>605361</v>
      </c>
      <c r="F3083" s="288">
        <v>61.471999999999966</v>
      </c>
      <c r="G3083" t="s">
        <v>76</v>
      </c>
      <c r="H3083" s="289" t="s">
        <v>13445</v>
      </c>
      <c r="I3083" s="289" t="s">
        <v>13412</v>
      </c>
      <c r="J3083" s="289" t="s">
        <v>13416</v>
      </c>
      <c r="K3083" s="281">
        <v>-0.79693412507000005</v>
      </c>
      <c r="L3083" s="279" t="s">
        <v>278</v>
      </c>
    </row>
    <row r="3084" spans="1:12" x14ac:dyDescent="0.25">
      <c r="A3084" s="279" t="s">
        <v>297</v>
      </c>
      <c r="B3084" s="279" t="s">
        <v>296</v>
      </c>
      <c r="C3084" s="279" t="s">
        <v>296</v>
      </c>
      <c r="D3084" s="279" t="s">
        <v>7098</v>
      </c>
      <c r="E3084">
        <v>604151</v>
      </c>
      <c r="F3084" s="288">
        <v>61.471999999999966</v>
      </c>
      <c r="G3084" t="s">
        <v>77</v>
      </c>
      <c r="H3084" s="289" t="s">
        <v>13444</v>
      </c>
      <c r="I3084" s="289" t="s">
        <v>13412</v>
      </c>
      <c r="J3084" s="289" t="s">
        <v>13417</v>
      </c>
      <c r="K3084" s="281">
        <v>0.17909230799699999</v>
      </c>
      <c r="L3084" s="279" t="s">
        <v>271</v>
      </c>
    </row>
    <row r="3085" spans="1:12" x14ac:dyDescent="0.25">
      <c r="A3085" s="279" t="s">
        <v>297</v>
      </c>
      <c r="B3085" s="279" t="s">
        <v>296</v>
      </c>
      <c r="C3085" s="279" t="s">
        <v>296</v>
      </c>
      <c r="D3085" s="279" t="s">
        <v>7133</v>
      </c>
      <c r="E3085">
        <v>676241</v>
      </c>
      <c r="F3085" s="288">
        <v>61.471999999999966</v>
      </c>
      <c r="G3085" t="s">
        <v>76</v>
      </c>
      <c r="H3085" s="289" t="s">
        <v>13445</v>
      </c>
      <c r="I3085" s="289" t="s">
        <v>13412</v>
      </c>
      <c r="J3085" s="289" t="s">
        <v>13416</v>
      </c>
      <c r="K3085" s="281">
        <v>-0.82989649461399995</v>
      </c>
      <c r="L3085" s="279" t="s">
        <v>278</v>
      </c>
    </row>
    <row r="3086" spans="1:12" x14ac:dyDescent="0.25">
      <c r="A3086" s="279" t="s">
        <v>297</v>
      </c>
      <c r="B3086" s="279" t="s">
        <v>296</v>
      </c>
      <c r="C3086" s="279" t="s">
        <v>296</v>
      </c>
      <c r="D3086" s="279" t="s">
        <v>7261</v>
      </c>
      <c r="E3086">
        <v>691038</v>
      </c>
      <c r="F3086" s="288">
        <v>61.471999999999966</v>
      </c>
      <c r="G3086" t="s">
        <v>76</v>
      </c>
      <c r="H3086" s="289" t="s">
        <v>13445</v>
      </c>
      <c r="I3086" s="289" t="s">
        <v>13412</v>
      </c>
      <c r="J3086" s="289" t="s">
        <v>13416</v>
      </c>
      <c r="K3086" s="281">
        <v>-8.0028516747299994E-2</v>
      </c>
      <c r="L3086" s="279" t="s">
        <v>278</v>
      </c>
    </row>
    <row r="3087" spans="1:12" x14ac:dyDescent="0.25">
      <c r="A3087" s="279" t="s">
        <v>297</v>
      </c>
      <c r="B3087" s="279" t="s">
        <v>296</v>
      </c>
      <c r="C3087" s="279" t="s">
        <v>296</v>
      </c>
      <c r="D3087" s="279" t="s">
        <v>7443</v>
      </c>
      <c r="E3087">
        <v>650731</v>
      </c>
      <c r="F3087" s="288">
        <v>61.471999999999966</v>
      </c>
      <c r="G3087" t="s">
        <v>77</v>
      </c>
      <c r="H3087" s="289" t="s">
        <v>13444</v>
      </c>
      <c r="I3087" s="289" t="s">
        <v>13412</v>
      </c>
      <c r="J3087" s="289" t="s">
        <v>13417</v>
      </c>
      <c r="K3087" s="281">
        <v>0.68485473881799996</v>
      </c>
      <c r="L3087" s="279" t="s">
        <v>293</v>
      </c>
    </row>
    <row r="3088" spans="1:12" x14ac:dyDescent="0.25">
      <c r="A3088" s="279" t="s">
        <v>297</v>
      </c>
      <c r="B3088" s="279" t="s">
        <v>296</v>
      </c>
      <c r="C3088" s="279" t="s">
        <v>296</v>
      </c>
      <c r="D3088" s="279" t="s">
        <v>7516</v>
      </c>
      <c r="E3088">
        <v>660761</v>
      </c>
      <c r="F3088" s="288">
        <v>61.471999999999966</v>
      </c>
      <c r="G3088" t="s">
        <v>76</v>
      </c>
      <c r="H3088" s="289" t="s">
        <v>13445</v>
      </c>
      <c r="I3088" s="289" t="s">
        <v>13412</v>
      </c>
      <c r="J3088" s="289" t="s">
        <v>13416</v>
      </c>
      <c r="K3088" s="281">
        <v>-1.9686091608799999E-2</v>
      </c>
      <c r="L3088" s="279" t="s">
        <v>278</v>
      </c>
    </row>
    <row r="3089" spans="1:12" x14ac:dyDescent="0.25">
      <c r="A3089" s="279" t="s">
        <v>297</v>
      </c>
      <c r="B3089" s="279" t="s">
        <v>296</v>
      </c>
      <c r="C3089" s="279" t="s">
        <v>296</v>
      </c>
      <c r="D3089" s="279" t="s">
        <v>7519</v>
      </c>
      <c r="E3089">
        <v>620599</v>
      </c>
      <c r="F3089" s="288">
        <v>61.471999999999966</v>
      </c>
      <c r="G3089" t="s">
        <v>76</v>
      </c>
      <c r="H3089" s="289" t="s">
        <v>13445</v>
      </c>
      <c r="I3089" s="289" t="s">
        <v>13412</v>
      </c>
      <c r="J3089" s="289" t="s">
        <v>13416</v>
      </c>
      <c r="K3089" s="281">
        <v>6.3321657745200002E-2</v>
      </c>
      <c r="L3089" s="279" t="s">
        <v>271</v>
      </c>
    </row>
    <row r="3090" spans="1:12" x14ac:dyDescent="0.25">
      <c r="A3090" s="279" t="s">
        <v>297</v>
      </c>
      <c r="B3090" s="279" t="s">
        <v>296</v>
      </c>
      <c r="C3090" s="279" t="s">
        <v>296</v>
      </c>
      <c r="D3090" s="279" t="s">
        <v>7607</v>
      </c>
      <c r="E3090">
        <v>759597</v>
      </c>
      <c r="F3090" s="288">
        <v>61.471999999999966</v>
      </c>
      <c r="G3090" t="s">
        <v>77</v>
      </c>
      <c r="H3090" s="289" t="s">
        <v>13445</v>
      </c>
      <c r="I3090" s="289" t="s">
        <v>13412</v>
      </c>
      <c r="J3090" s="289" t="s">
        <v>13417</v>
      </c>
      <c r="K3090" s="281">
        <v>-0.22076908515099999</v>
      </c>
      <c r="L3090" s="279" t="s">
        <v>278</v>
      </c>
    </row>
    <row r="3091" spans="1:12" x14ac:dyDescent="0.25">
      <c r="A3091" s="279" t="s">
        <v>297</v>
      </c>
      <c r="B3091" s="279" t="s">
        <v>296</v>
      </c>
      <c r="C3091" s="279" t="s">
        <v>296</v>
      </c>
      <c r="D3091" s="279" t="s">
        <v>7651</v>
      </c>
      <c r="E3091">
        <v>716961</v>
      </c>
      <c r="F3091" s="288">
        <v>61.471999999999966</v>
      </c>
      <c r="G3091" t="s">
        <v>76</v>
      </c>
      <c r="H3091" s="289" t="s">
        <v>13445</v>
      </c>
      <c r="I3091" s="289" t="s">
        <v>13413</v>
      </c>
      <c r="J3091" s="289" t="s">
        <v>13416</v>
      </c>
      <c r="K3091" s="281">
        <v>0.63167294532700002</v>
      </c>
      <c r="L3091" s="279" t="s">
        <v>293</v>
      </c>
    </row>
    <row r="3092" spans="1:12" x14ac:dyDescent="0.25">
      <c r="A3092" s="279" t="s">
        <v>297</v>
      </c>
      <c r="B3092" s="279" t="s">
        <v>296</v>
      </c>
      <c r="C3092" s="279" t="s">
        <v>296</v>
      </c>
      <c r="D3092" s="279" t="s">
        <v>7706</v>
      </c>
      <c r="E3092">
        <v>719561</v>
      </c>
      <c r="F3092" s="288">
        <v>61.471999999999966</v>
      </c>
      <c r="G3092" t="s">
        <v>77</v>
      </c>
      <c r="H3092" s="289" t="s">
        <v>13445</v>
      </c>
      <c r="I3092" s="289" t="s">
        <v>13412</v>
      </c>
      <c r="J3092" s="289" t="s">
        <v>13416</v>
      </c>
      <c r="K3092" s="281">
        <v>-3.9582500374999996E-3</v>
      </c>
      <c r="L3092" s="279" t="s">
        <v>278</v>
      </c>
    </row>
    <row r="3093" spans="1:12" x14ac:dyDescent="0.25">
      <c r="A3093" s="279" t="s">
        <v>297</v>
      </c>
      <c r="B3093" s="279" t="s">
        <v>296</v>
      </c>
      <c r="C3093" s="279" t="s">
        <v>296</v>
      </c>
      <c r="D3093" s="279" t="s">
        <v>7771</v>
      </c>
      <c r="E3093">
        <v>752851</v>
      </c>
      <c r="F3093" s="288">
        <v>61.471999999999966</v>
      </c>
      <c r="G3093" t="s">
        <v>76</v>
      </c>
      <c r="H3093" s="289" t="s">
        <v>13444</v>
      </c>
      <c r="I3093" s="289" t="s">
        <v>13412</v>
      </c>
      <c r="J3093" s="289" t="s">
        <v>13416</v>
      </c>
      <c r="K3093" s="281">
        <v>0.146607693984</v>
      </c>
      <c r="L3093" s="279" t="s">
        <v>271</v>
      </c>
    </row>
    <row r="3094" spans="1:12" x14ac:dyDescent="0.25">
      <c r="A3094" s="279" t="s">
        <v>297</v>
      </c>
      <c r="B3094" s="279" t="s">
        <v>296</v>
      </c>
      <c r="C3094" s="279" t="s">
        <v>296</v>
      </c>
      <c r="D3094" s="279" t="s">
        <v>7812</v>
      </c>
      <c r="E3094">
        <v>738280</v>
      </c>
      <c r="F3094" s="288">
        <v>61.471999999999966</v>
      </c>
      <c r="G3094" t="s">
        <v>77</v>
      </c>
      <c r="H3094" s="289" t="s">
        <v>13444</v>
      </c>
      <c r="I3094" s="289" t="s">
        <v>13412</v>
      </c>
      <c r="J3094" s="289" t="s">
        <v>13417</v>
      </c>
      <c r="K3094" s="281">
        <v>0.94928862156600002</v>
      </c>
      <c r="L3094" s="279" t="s">
        <v>293</v>
      </c>
    </row>
    <row r="3095" spans="1:12" x14ac:dyDescent="0.25">
      <c r="A3095" s="279" t="s">
        <v>297</v>
      </c>
      <c r="B3095" s="279" t="s">
        <v>296</v>
      </c>
      <c r="C3095" s="279" t="s">
        <v>296</v>
      </c>
      <c r="D3095" s="279" t="s">
        <v>7826</v>
      </c>
      <c r="E3095">
        <v>681903</v>
      </c>
      <c r="F3095" s="288">
        <v>61.471999999999966</v>
      </c>
      <c r="G3095" t="s">
        <v>77</v>
      </c>
      <c r="H3095" s="289" t="s">
        <v>13444</v>
      </c>
      <c r="I3095" s="289" t="s">
        <v>13412</v>
      </c>
      <c r="J3095" s="289" t="s">
        <v>13417</v>
      </c>
      <c r="K3095" s="281">
        <v>0.43665702699999998</v>
      </c>
      <c r="L3095" s="279" t="s">
        <v>271</v>
      </c>
    </row>
    <row r="3096" spans="1:12" x14ac:dyDescent="0.25">
      <c r="A3096" s="279" t="s">
        <v>297</v>
      </c>
      <c r="B3096" s="279" t="s">
        <v>296</v>
      </c>
      <c r="C3096" s="279" t="s">
        <v>296</v>
      </c>
      <c r="D3096" s="279" t="s">
        <v>8112</v>
      </c>
      <c r="E3096">
        <v>736163</v>
      </c>
      <c r="F3096" s="288">
        <v>61.471999999999966</v>
      </c>
      <c r="G3096" t="s">
        <v>76</v>
      </c>
      <c r="H3096" s="289" t="s">
        <v>13445</v>
      </c>
      <c r="I3096" s="289" t="s">
        <v>13412</v>
      </c>
      <c r="J3096" s="289" t="s">
        <v>13416</v>
      </c>
      <c r="K3096" s="281">
        <v>-0.77122326484399994</v>
      </c>
      <c r="L3096" s="279" t="s">
        <v>278</v>
      </c>
    </row>
    <row r="3097" spans="1:12" x14ac:dyDescent="0.25">
      <c r="A3097" s="279" t="s">
        <v>297</v>
      </c>
      <c r="B3097" s="279" t="s">
        <v>296</v>
      </c>
      <c r="C3097" s="279" t="s">
        <v>296</v>
      </c>
      <c r="D3097" s="279" t="s">
        <v>8121</v>
      </c>
      <c r="E3097">
        <v>671509</v>
      </c>
      <c r="F3097" s="288">
        <v>61.471999999999966</v>
      </c>
      <c r="G3097" t="s">
        <v>76</v>
      </c>
      <c r="H3097" s="289" t="s">
        <v>13445</v>
      </c>
      <c r="I3097" s="289" t="s">
        <v>13412</v>
      </c>
      <c r="J3097" s="289" t="s">
        <v>13416</v>
      </c>
      <c r="K3097" s="281">
        <v>-0.82035744196600002</v>
      </c>
      <c r="L3097" s="279" t="s">
        <v>278</v>
      </c>
    </row>
    <row r="3098" spans="1:12" x14ac:dyDescent="0.25">
      <c r="A3098" s="279" t="s">
        <v>297</v>
      </c>
      <c r="B3098" s="279" t="s">
        <v>296</v>
      </c>
      <c r="C3098" s="279" t="s">
        <v>296</v>
      </c>
      <c r="D3098" s="279" t="s">
        <v>8137</v>
      </c>
      <c r="E3098">
        <v>778001</v>
      </c>
      <c r="F3098" s="288">
        <v>61.471999999999966</v>
      </c>
      <c r="G3098" t="s">
        <v>77</v>
      </c>
      <c r="H3098" s="289" t="s">
        <v>13444</v>
      </c>
      <c r="I3098" s="289" t="s">
        <v>13412</v>
      </c>
      <c r="J3098" s="289" t="s">
        <v>13422</v>
      </c>
      <c r="K3098" s="281">
        <v>1.6105395410200001</v>
      </c>
      <c r="L3098" s="279" t="s">
        <v>428</v>
      </c>
    </row>
    <row r="3099" spans="1:12" x14ac:dyDescent="0.25">
      <c r="A3099" s="279" t="s">
        <v>297</v>
      </c>
      <c r="B3099" s="279" t="s">
        <v>296</v>
      </c>
      <c r="C3099" s="279" t="s">
        <v>296</v>
      </c>
      <c r="D3099" s="279" t="s">
        <v>8150</v>
      </c>
      <c r="E3099">
        <v>706728</v>
      </c>
      <c r="F3099" s="288">
        <v>61.471999999999966</v>
      </c>
      <c r="G3099" t="s">
        <v>76</v>
      </c>
      <c r="H3099" s="289" t="s">
        <v>13445</v>
      </c>
      <c r="I3099" s="289" t="s">
        <v>13412</v>
      </c>
      <c r="J3099" s="289" t="s">
        <v>13416</v>
      </c>
      <c r="K3099" s="281">
        <v>1.20316520673</v>
      </c>
      <c r="L3099" s="279" t="s">
        <v>335</v>
      </c>
    </row>
    <row r="3100" spans="1:12" x14ac:dyDescent="0.25">
      <c r="A3100" s="279" t="s">
        <v>297</v>
      </c>
      <c r="B3100" s="279" t="s">
        <v>296</v>
      </c>
      <c r="C3100" s="279" t="s">
        <v>296</v>
      </c>
      <c r="D3100" s="279" t="s">
        <v>8164</v>
      </c>
      <c r="E3100">
        <v>607002</v>
      </c>
      <c r="F3100" s="288">
        <v>61.471999999999966</v>
      </c>
      <c r="G3100" t="s">
        <v>76</v>
      </c>
      <c r="H3100" s="289" t="s">
        <v>13445</v>
      </c>
      <c r="I3100" s="289" t="s">
        <v>13412</v>
      </c>
      <c r="J3100" s="289" t="s">
        <v>13422</v>
      </c>
      <c r="K3100" s="281">
        <v>-0.417338755969</v>
      </c>
      <c r="L3100" s="279" t="s">
        <v>278</v>
      </c>
    </row>
    <row r="3101" spans="1:12" x14ac:dyDescent="0.25">
      <c r="A3101" s="279" t="s">
        <v>297</v>
      </c>
      <c r="B3101" s="279" t="s">
        <v>296</v>
      </c>
      <c r="C3101" s="279" t="s">
        <v>296</v>
      </c>
      <c r="D3101" s="279" t="s">
        <v>8409</v>
      </c>
      <c r="E3101">
        <v>780227</v>
      </c>
      <c r="F3101" s="288">
        <v>61.471999999999966</v>
      </c>
      <c r="G3101" t="s">
        <v>76</v>
      </c>
      <c r="H3101" s="289" t="s">
        <v>13445</v>
      </c>
      <c r="I3101" s="289" t="s">
        <v>13412</v>
      </c>
      <c r="J3101" s="289" t="s">
        <v>13416</v>
      </c>
      <c r="K3101" s="281">
        <v>-5.3821000706800001E-2</v>
      </c>
      <c r="L3101" s="279" t="s">
        <v>278</v>
      </c>
    </row>
    <row r="3102" spans="1:12" x14ac:dyDescent="0.25">
      <c r="A3102" s="279" t="s">
        <v>297</v>
      </c>
      <c r="B3102" s="279" t="s">
        <v>296</v>
      </c>
      <c r="C3102" s="279" t="s">
        <v>296</v>
      </c>
      <c r="D3102" s="279" t="s">
        <v>8420</v>
      </c>
      <c r="E3102">
        <v>782238</v>
      </c>
      <c r="F3102" s="288">
        <v>61.471999999999966</v>
      </c>
      <c r="G3102" t="s">
        <v>77</v>
      </c>
      <c r="H3102" s="289" t="s">
        <v>13444</v>
      </c>
      <c r="I3102" s="289" t="s">
        <v>13412</v>
      </c>
      <c r="J3102" s="289" t="s">
        <v>13417</v>
      </c>
      <c r="K3102" s="281">
        <v>0.500526646164</v>
      </c>
      <c r="L3102" s="279" t="s">
        <v>293</v>
      </c>
    </row>
    <row r="3103" spans="1:12" x14ac:dyDescent="0.25">
      <c r="A3103" s="279" t="s">
        <v>297</v>
      </c>
      <c r="B3103" s="279" t="s">
        <v>296</v>
      </c>
      <c r="C3103" s="279" t="s">
        <v>296</v>
      </c>
      <c r="D3103" s="279" t="s">
        <v>8457</v>
      </c>
      <c r="E3103">
        <v>661864</v>
      </c>
      <c r="F3103" s="288">
        <v>61.471999999999966</v>
      </c>
      <c r="G3103" t="s">
        <v>76</v>
      </c>
      <c r="H3103" s="289" t="s">
        <v>13444</v>
      </c>
      <c r="I3103" s="289" t="s">
        <v>13412</v>
      </c>
      <c r="J3103" s="289" t="s">
        <v>13416</v>
      </c>
      <c r="K3103" s="281">
        <v>0.33331565168499999</v>
      </c>
      <c r="L3103" s="279" t="s">
        <v>271</v>
      </c>
    </row>
    <row r="3104" spans="1:12" x14ac:dyDescent="0.25">
      <c r="A3104" s="279" t="s">
        <v>297</v>
      </c>
      <c r="B3104" s="279" t="s">
        <v>296</v>
      </c>
      <c r="C3104" s="279" t="s">
        <v>296</v>
      </c>
      <c r="D3104" s="279" t="s">
        <v>8458</v>
      </c>
      <c r="E3104">
        <v>674273</v>
      </c>
      <c r="F3104" s="288">
        <v>61.471999999999966</v>
      </c>
      <c r="G3104" t="s">
        <v>76</v>
      </c>
      <c r="H3104" s="289" t="s">
        <v>13444</v>
      </c>
      <c r="I3104" s="289" t="s">
        <v>13412</v>
      </c>
      <c r="J3104" s="289" t="s">
        <v>13416</v>
      </c>
      <c r="K3104" s="281">
        <v>0.88864199622200002</v>
      </c>
      <c r="L3104" s="279" t="s">
        <v>293</v>
      </c>
    </row>
    <row r="3105" spans="1:12" x14ac:dyDescent="0.25">
      <c r="A3105" s="279" t="s">
        <v>297</v>
      </c>
      <c r="B3105" s="279" t="s">
        <v>296</v>
      </c>
      <c r="C3105" s="279" t="s">
        <v>296</v>
      </c>
      <c r="D3105" s="279" t="s">
        <v>8469</v>
      </c>
      <c r="E3105">
        <v>773271</v>
      </c>
      <c r="F3105" s="288">
        <v>61.471999999999966</v>
      </c>
      <c r="G3105" t="s">
        <v>76</v>
      </c>
      <c r="H3105" s="289" t="s">
        <v>13445</v>
      </c>
      <c r="I3105" s="289" t="s">
        <v>13412</v>
      </c>
      <c r="J3105" s="289" t="s">
        <v>13416</v>
      </c>
      <c r="K3105" s="281">
        <v>0.48859781026400001</v>
      </c>
      <c r="L3105" s="279" t="s">
        <v>271</v>
      </c>
    </row>
    <row r="3106" spans="1:12" x14ac:dyDescent="0.25">
      <c r="A3106" s="279" t="s">
        <v>297</v>
      </c>
      <c r="B3106" s="279" t="s">
        <v>296</v>
      </c>
      <c r="C3106" s="279" t="s">
        <v>296</v>
      </c>
      <c r="D3106" s="279" t="s">
        <v>8473</v>
      </c>
      <c r="E3106">
        <v>665622</v>
      </c>
      <c r="F3106" s="288">
        <v>61.471999999999966</v>
      </c>
      <c r="G3106" t="s">
        <v>76</v>
      </c>
      <c r="H3106" s="289" t="s">
        <v>13445</v>
      </c>
      <c r="I3106" s="289" t="s">
        <v>13412</v>
      </c>
      <c r="J3106" s="289" t="s">
        <v>13416</v>
      </c>
      <c r="K3106" s="281">
        <v>0.49833501813100001</v>
      </c>
      <c r="L3106" s="279" t="s">
        <v>271</v>
      </c>
    </row>
    <row r="3107" spans="1:12" x14ac:dyDescent="0.25">
      <c r="A3107" s="279" t="s">
        <v>297</v>
      </c>
      <c r="B3107" s="279" t="s">
        <v>296</v>
      </c>
      <c r="C3107" s="279" t="s">
        <v>296</v>
      </c>
      <c r="D3107" s="279" t="s">
        <v>8510</v>
      </c>
      <c r="E3107">
        <v>771899</v>
      </c>
      <c r="F3107" s="288">
        <v>61.471999999999966</v>
      </c>
      <c r="G3107" t="s">
        <v>76</v>
      </c>
      <c r="H3107" s="289" t="s">
        <v>13444</v>
      </c>
      <c r="I3107" s="289" t="s">
        <v>13413</v>
      </c>
      <c r="J3107" s="289" t="s">
        <v>13416</v>
      </c>
      <c r="K3107" s="281">
        <v>1.3036346964300001</v>
      </c>
      <c r="L3107" s="279" t="s">
        <v>335</v>
      </c>
    </row>
    <row r="3108" spans="1:12" x14ac:dyDescent="0.25">
      <c r="A3108" s="279" t="s">
        <v>297</v>
      </c>
      <c r="B3108" s="279" t="s">
        <v>296</v>
      </c>
      <c r="C3108" s="279" t="s">
        <v>296</v>
      </c>
      <c r="D3108" s="279" t="s">
        <v>8607</v>
      </c>
      <c r="E3108">
        <v>607037</v>
      </c>
      <c r="F3108" s="288">
        <v>61.471999999999966</v>
      </c>
      <c r="G3108" t="s">
        <v>76</v>
      </c>
      <c r="H3108" s="289" t="s">
        <v>13445</v>
      </c>
      <c r="I3108" s="289" t="s">
        <v>13412</v>
      </c>
      <c r="J3108" s="289" t="s">
        <v>13416</v>
      </c>
      <c r="K3108" s="281">
        <v>-0.78169926635200004</v>
      </c>
      <c r="L3108" s="279" t="s">
        <v>278</v>
      </c>
    </row>
    <row r="3109" spans="1:12" x14ac:dyDescent="0.25">
      <c r="A3109" s="279" t="s">
        <v>297</v>
      </c>
      <c r="B3109" s="279" t="s">
        <v>296</v>
      </c>
      <c r="C3109" s="279" t="s">
        <v>296</v>
      </c>
      <c r="D3109" s="279" t="s">
        <v>8676</v>
      </c>
      <c r="E3109">
        <v>607029</v>
      </c>
      <c r="F3109" s="288">
        <v>61.471999999999966</v>
      </c>
      <c r="G3109" t="s">
        <v>76</v>
      </c>
      <c r="H3109" s="289" t="s">
        <v>13445</v>
      </c>
      <c r="I3109" s="289" t="s">
        <v>13412</v>
      </c>
      <c r="J3109" s="289" t="s">
        <v>13416</v>
      </c>
      <c r="K3109" s="281">
        <v>-7.3041211727399996E-2</v>
      </c>
      <c r="L3109" s="279" t="s">
        <v>278</v>
      </c>
    </row>
    <row r="3110" spans="1:12" x14ac:dyDescent="0.25">
      <c r="A3110" s="279" t="s">
        <v>297</v>
      </c>
      <c r="B3110" s="279" t="s">
        <v>296</v>
      </c>
      <c r="C3110" s="279" t="s">
        <v>296</v>
      </c>
      <c r="D3110" s="279" t="s">
        <v>8758</v>
      </c>
      <c r="E3110">
        <v>787795</v>
      </c>
      <c r="F3110" s="288">
        <v>61.471999999999966</v>
      </c>
      <c r="G3110" t="s">
        <v>76</v>
      </c>
      <c r="H3110" s="289" t="s">
        <v>13445</v>
      </c>
      <c r="I3110" s="289" t="s">
        <v>13412</v>
      </c>
      <c r="J3110" s="289" t="s">
        <v>13416</v>
      </c>
      <c r="K3110" s="281">
        <v>-0.77272787416699995</v>
      </c>
      <c r="L3110" s="279" t="s">
        <v>278</v>
      </c>
    </row>
    <row r="3111" spans="1:12" x14ac:dyDescent="0.25">
      <c r="A3111" s="279" t="s">
        <v>297</v>
      </c>
      <c r="B3111" s="279" t="s">
        <v>296</v>
      </c>
      <c r="C3111" s="279" t="s">
        <v>296</v>
      </c>
      <c r="D3111" s="279" t="s">
        <v>8855</v>
      </c>
      <c r="E3111">
        <v>630691</v>
      </c>
      <c r="F3111" s="288">
        <v>61.471999999999966</v>
      </c>
      <c r="G3111" t="s">
        <v>76</v>
      </c>
      <c r="H3111" s="289" t="s">
        <v>13445</v>
      </c>
      <c r="I3111" s="289" t="s">
        <v>13412</v>
      </c>
      <c r="J3111" s="289" t="s">
        <v>13416</v>
      </c>
      <c r="K3111" s="281">
        <v>0.63830262265799997</v>
      </c>
      <c r="L3111" s="279" t="s">
        <v>293</v>
      </c>
    </row>
    <row r="3112" spans="1:12" x14ac:dyDescent="0.25">
      <c r="A3112" s="279" t="s">
        <v>297</v>
      </c>
      <c r="B3112" s="279" t="s">
        <v>296</v>
      </c>
      <c r="C3112" s="279" t="s">
        <v>296</v>
      </c>
      <c r="D3112" s="279" t="s">
        <v>8869</v>
      </c>
      <c r="E3112">
        <v>605417</v>
      </c>
      <c r="F3112" s="288">
        <v>61.471999999999966</v>
      </c>
      <c r="G3112" t="s">
        <v>76</v>
      </c>
      <c r="H3112" s="289" t="s">
        <v>13445</v>
      </c>
      <c r="I3112" s="289" t="s">
        <v>13412</v>
      </c>
      <c r="J3112" s="289" t="s">
        <v>13416</v>
      </c>
      <c r="K3112" s="281">
        <v>-0.82869301246600002</v>
      </c>
      <c r="L3112" s="279" t="s">
        <v>278</v>
      </c>
    </row>
    <row r="3113" spans="1:12" x14ac:dyDescent="0.25">
      <c r="A3113" s="279" t="s">
        <v>297</v>
      </c>
      <c r="B3113" s="279" t="s">
        <v>296</v>
      </c>
      <c r="C3113" s="279" t="s">
        <v>296</v>
      </c>
      <c r="D3113" s="279" t="s">
        <v>8875</v>
      </c>
      <c r="E3113">
        <v>696021</v>
      </c>
      <c r="F3113" s="288">
        <v>61.471999999999966</v>
      </c>
      <c r="G3113" t="s">
        <v>76</v>
      </c>
      <c r="H3113" s="289" t="s">
        <v>13445</v>
      </c>
      <c r="I3113" s="289" t="s">
        <v>13412</v>
      </c>
      <c r="J3113" s="289" t="s">
        <v>13416</v>
      </c>
      <c r="K3113" s="281">
        <v>-0.31629660074400001</v>
      </c>
      <c r="L3113" s="279" t="s">
        <v>278</v>
      </c>
    </row>
    <row r="3114" spans="1:12" x14ac:dyDescent="0.25">
      <c r="A3114" s="279" t="s">
        <v>297</v>
      </c>
      <c r="B3114" s="279" t="s">
        <v>296</v>
      </c>
      <c r="C3114" s="279" t="s">
        <v>296</v>
      </c>
      <c r="D3114" s="279" t="s">
        <v>8893</v>
      </c>
      <c r="E3114">
        <v>652636</v>
      </c>
      <c r="F3114" s="288">
        <v>61.471999999999966</v>
      </c>
      <c r="G3114" t="s">
        <v>76</v>
      </c>
      <c r="H3114" s="289" t="s">
        <v>13445</v>
      </c>
      <c r="I3114" s="289" t="s">
        <v>13412</v>
      </c>
      <c r="J3114" s="289" t="s">
        <v>13416</v>
      </c>
      <c r="K3114" s="281">
        <v>-0.21822667345999999</v>
      </c>
      <c r="L3114" s="279" t="s">
        <v>278</v>
      </c>
    </row>
    <row r="3115" spans="1:12" x14ac:dyDescent="0.25">
      <c r="A3115" s="279" t="s">
        <v>297</v>
      </c>
      <c r="B3115" s="279" t="s">
        <v>296</v>
      </c>
      <c r="C3115" s="279" t="s">
        <v>296</v>
      </c>
      <c r="D3115" s="279" t="s">
        <v>8909</v>
      </c>
      <c r="E3115">
        <v>607011</v>
      </c>
      <c r="F3115" s="288">
        <v>61.471999999999966</v>
      </c>
      <c r="G3115" t="s">
        <v>76</v>
      </c>
      <c r="H3115" s="289" t="s">
        <v>13445</v>
      </c>
      <c r="I3115" s="289" t="s">
        <v>13412</v>
      </c>
      <c r="J3115" s="289" t="s">
        <v>13416</v>
      </c>
      <c r="K3115" s="281">
        <v>-0.68426853357999995</v>
      </c>
      <c r="L3115" s="279" t="s">
        <v>278</v>
      </c>
    </row>
    <row r="3116" spans="1:12" x14ac:dyDescent="0.25">
      <c r="A3116" s="279" t="s">
        <v>297</v>
      </c>
      <c r="B3116" s="279" t="s">
        <v>296</v>
      </c>
      <c r="C3116" s="279" t="s">
        <v>296</v>
      </c>
      <c r="D3116" s="279" t="s">
        <v>9024</v>
      </c>
      <c r="E3116">
        <v>692255</v>
      </c>
      <c r="F3116" s="288">
        <v>61.471999999999966</v>
      </c>
      <c r="G3116" t="s">
        <v>77</v>
      </c>
      <c r="H3116" s="289" t="s">
        <v>13444</v>
      </c>
      <c r="I3116" s="289" t="s">
        <v>13412</v>
      </c>
      <c r="J3116" s="289" t="s">
        <v>13422</v>
      </c>
      <c r="K3116" s="281">
        <v>0.664260620149</v>
      </c>
      <c r="L3116" s="279" t="s">
        <v>293</v>
      </c>
    </row>
    <row r="3117" spans="1:12" x14ac:dyDescent="0.25">
      <c r="A3117" s="279" t="s">
        <v>297</v>
      </c>
      <c r="B3117" s="279" t="s">
        <v>296</v>
      </c>
      <c r="C3117" s="279" t="s">
        <v>296</v>
      </c>
      <c r="D3117" s="279" t="s">
        <v>9177</v>
      </c>
      <c r="E3117">
        <v>614548</v>
      </c>
      <c r="F3117" s="288">
        <v>61.471999999999966</v>
      </c>
      <c r="G3117" t="s">
        <v>76</v>
      </c>
      <c r="H3117" s="289" t="s">
        <v>13445</v>
      </c>
      <c r="I3117" s="289" t="s">
        <v>13412</v>
      </c>
      <c r="J3117" s="289" t="s">
        <v>13417</v>
      </c>
      <c r="K3117" s="281">
        <v>-1.19093871555E-2</v>
      </c>
      <c r="L3117" s="279" t="s">
        <v>278</v>
      </c>
    </row>
    <row r="3118" spans="1:12" x14ac:dyDescent="0.25">
      <c r="A3118" s="279" t="s">
        <v>297</v>
      </c>
      <c r="B3118" s="279" t="s">
        <v>296</v>
      </c>
      <c r="C3118" s="279" t="s">
        <v>296</v>
      </c>
      <c r="D3118" s="279" t="s">
        <v>9197</v>
      </c>
      <c r="E3118">
        <v>772607</v>
      </c>
      <c r="F3118" s="288">
        <v>61.471999999999966</v>
      </c>
      <c r="G3118" t="s">
        <v>76</v>
      </c>
      <c r="H3118" s="289" t="s">
        <v>13444</v>
      </c>
      <c r="I3118" s="289" t="s">
        <v>13412</v>
      </c>
      <c r="J3118" s="289" t="s">
        <v>13417</v>
      </c>
      <c r="K3118" s="281">
        <v>4.9139448290100002E-2</v>
      </c>
      <c r="L3118" s="279" t="s">
        <v>271</v>
      </c>
    </row>
    <row r="3119" spans="1:12" x14ac:dyDescent="0.25">
      <c r="A3119" s="279" t="s">
        <v>297</v>
      </c>
      <c r="B3119" s="279" t="s">
        <v>296</v>
      </c>
      <c r="C3119" s="279" t="s">
        <v>296</v>
      </c>
      <c r="D3119" s="279" t="s">
        <v>9228</v>
      </c>
      <c r="E3119">
        <v>787817</v>
      </c>
      <c r="F3119" s="288">
        <v>61.471999999999966</v>
      </c>
      <c r="G3119" t="s">
        <v>76</v>
      </c>
      <c r="H3119" s="289" t="s">
        <v>13445</v>
      </c>
      <c r="I3119" s="289" t="s">
        <v>13412</v>
      </c>
      <c r="J3119" s="289" t="s">
        <v>13416</v>
      </c>
      <c r="K3119" s="281">
        <v>-0.92012788976100002</v>
      </c>
      <c r="L3119" s="279" t="s">
        <v>278</v>
      </c>
    </row>
    <row r="3120" spans="1:12" x14ac:dyDescent="0.25">
      <c r="A3120" s="279" t="s">
        <v>297</v>
      </c>
      <c r="B3120" s="279" t="s">
        <v>296</v>
      </c>
      <c r="C3120" s="279" t="s">
        <v>296</v>
      </c>
      <c r="D3120" s="279" t="s">
        <v>9230</v>
      </c>
      <c r="E3120">
        <v>696048</v>
      </c>
      <c r="F3120" s="288">
        <v>61.471999999999966</v>
      </c>
      <c r="G3120" t="s">
        <v>76</v>
      </c>
      <c r="H3120" s="289" t="s">
        <v>13445</v>
      </c>
      <c r="I3120" s="289" t="s">
        <v>13412</v>
      </c>
      <c r="J3120" s="289" t="s">
        <v>13416</v>
      </c>
      <c r="K3120" s="281">
        <v>-0.529206052288</v>
      </c>
      <c r="L3120" s="279" t="s">
        <v>278</v>
      </c>
    </row>
    <row r="3121" spans="1:12" x14ac:dyDescent="0.25">
      <c r="A3121" s="279" t="s">
        <v>297</v>
      </c>
      <c r="B3121" s="279" t="s">
        <v>296</v>
      </c>
      <c r="C3121" s="279" t="s">
        <v>296</v>
      </c>
      <c r="D3121" s="279" t="s">
        <v>9250</v>
      </c>
      <c r="E3121">
        <v>788104</v>
      </c>
      <c r="F3121" s="288">
        <v>61.471999999999966</v>
      </c>
      <c r="G3121" t="s">
        <v>76</v>
      </c>
      <c r="H3121" s="289" t="s">
        <v>13445</v>
      </c>
      <c r="I3121" s="289" t="s">
        <v>13412</v>
      </c>
      <c r="J3121" s="289" t="s">
        <v>13423</v>
      </c>
      <c r="K3121" s="281">
        <v>-0.31697838874299999</v>
      </c>
      <c r="L3121" s="279" t="s">
        <v>278</v>
      </c>
    </row>
    <row r="3122" spans="1:12" x14ac:dyDescent="0.25">
      <c r="A3122" s="279" t="s">
        <v>297</v>
      </c>
      <c r="B3122" s="279" t="s">
        <v>296</v>
      </c>
      <c r="C3122" s="279" t="s">
        <v>296</v>
      </c>
      <c r="D3122" s="279" t="s">
        <v>9252</v>
      </c>
      <c r="E3122">
        <v>798495</v>
      </c>
      <c r="F3122" s="288">
        <v>61.471999999999966</v>
      </c>
      <c r="G3122" t="s">
        <v>76</v>
      </c>
      <c r="H3122" s="289" t="s">
        <v>13445</v>
      </c>
      <c r="I3122" s="289" t="s">
        <v>13412</v>
      </c>
      <c r="J3122" s="289" t="s">
        <v>13416</v>
      </c>
      <c r="K3122" s="281">
        <v>0.25836665486299998</v>
      </c>
      <c r="L3122" s="279" t="s">
        <v>271</v>
      </c>
    </row>
    <row r="3123" spans="1:12" x14ac:dyDescent="0.25">
      <c r="A3123" s="279" t="s">
        <v>297</v>
      </c>
      <c r="B3123" s="279" t="s">
        <v>296</v>
      </c>
      <c r="C3123" s="279" t="s">
        <v>296</v>
      </c>
      <c r="D3123" s="279" t="s">
        <v>9303</v>
      </c>
      <c r="E3123">
        <v>605352</v>
      </c>
      <c r="F3123" s="288">
        <v>61.471999999999966</v>
      </c>
      <c r="G3123" t="s">
        <v>76</v>
      </c>
      <c r="H3123" s="289" t="s">
        <v>13445</v>
      </c>
      <c r="I3123" s="289" t="s">
        <v>13412</v>
      </c>
      <c r="J3123" s="289" t="s">
        <v>13416</v>
      </c>
      <c r="K3123" s="281">
        <v>-0.90342414709100005</v>
      </c>
      <c r="L3123" s="279" t="s">
        <v>278</v>
      </c>
    </row>
    <row r="3124" spans="1:12" x14ac:dyDescent="0.25">
      <c r="A3124" s="279" t="s">
        <v>297</v>
      </c>
      <c r="B3124" s="279" t="s">
        <v>296</v>
      </c>
      <c r="C3124" s="279" t="s">
        <v>296</v>
      </c>
      <c r="D3124" s="279" t="s">
        <v>9444</v>
      </c>
      <c r="E3124">
        <v>648787</v>
      </c>
      <c r="F3124" s="288">
        <v>61.471999999999966</v>
      </c>
      <c r="G3124" t="s">
        <v>77</v>
      </c>
      <c r="H3124" s="289" t="s">
        <v>13445</v>
      </c>
      <c r="I3124" s="289" t="s">
        <v>13412</v>
      </c>
      <c r="J3124" s="289" t="s">
        <v>13417</v>
      </c>
      <c r="K3124" s="281">
        <v>1.22339680408E-2</v>
      </c>
      <c r="L3124" s="279" t="s">
        <v>271</v>
      </c>
    </row>
    <row r="3125" spans="1:12" x14ac:dyDescent="0.25">
      <c r="A3125" s="279" t="s">
        <v>297</v>
      </c>
      <c r="B3125" s="279" t="s">
        <v>296</v>
      </c>
      <c r="C3125" s="279" t="s">
        <v>296</v>
      </c>
      <c r="D3125" s="279" t="s">
        <v>9571</v>
      </c>
      <c r="E3125">
        <v>605395</v>
      </c>
      <c r="F3125" s="288">
        <v>61.471999999999966</v>
      </c>
      <c r="G3125" t="s">
        <v>76</v>
      </c>
      <c r="H3125" s="289" t="s">
        <v>13445</v>
      </c>
      <c r="I3125" s="289" t="s">
        <v>13412</v>
      </c>
      <c r="J3125" s="289" t="s">
        <v>13416</v>
      </c>
      <c r="K3125" s="281">
        <v>-0.79263965466300002</v>
      </c>
      <c r="L3125" s="279" t="s">
        <v>278</v>
      </c>
    </row>
    <row r="3126" spans="1:12" x14ac:dyDescent="0.25">
      <c r="A3126" s="279" t="s">
        <v>297</v>
      </c>
      <c r="B3126" s="279" t="s">
        <v>296</v>
      </c>
      <c r="C3126" s="279" t="s">
        <v>296</v>
      </c>
      <c r="D3126" s="279" t="s">
        <v>9611</v>
      </c>
      <c r="E3126">
        <v>692280</v>
      </c>
      <c r="F3126" s="288">
        <v>61.471999999999966</v>
      </c>
      <c r="G3126" t="s">
        <v>77</v>
      </c>
      <c r="H3126" s="289" t="s">
        <v>13444</v>
      </c>
      <c r="I3126" s="289" t="s">
        <v>13412</v>
      </c>
      <c r="J3126" s="289" t="s">
        <v>13422</v>
      </c>
      <c r="K3126" s="281">
        <v>1.76657762497</v>
      </c>
      <c r="L3126" s="279" t="s">
        <v>428</v>
      </c>
    </row>
    <row r="3127" spans="1:12" x14ac:dyDescent="0.25">
      <c r="A3127" s="279" t="s">
        <v>297</v>
      </c>
      <c r="B3127" s="279" t="s">
        <v>296</v>
      </c>
      <c r="C3127" s="279" t="s">
        <v>296</v>
      </c>
      <c r="D3127" s="279" t="s">
        <v>9614</v>
      </c>
      <c r="E3127">
        <v>677167</v>
      </c>
      <c r="F3127" s="288">
        <v>61.471999999999966</v>
      </c>
      <c r="G3127" t="s">
        <v>76</v>
      </c>
      <c r="H3127" s="289" t="s">
        <v>13445</v>
      </c>
      <c r="I3127" s="289" t="s">
        <v>13412</v>
      </c>
      <c r="J3127" s="289" t="s">
        <v>13417</v>
      </c>
      <c r="K3127" s="281">
        <v>0.81621853566299996</v>
      </c>
      <c r="L3127" s="279" t="s">
        <v>293</v>
      </c>
    </row>
    <row r="3128" spans="1:12" x14ac:dyDescent="0.25">
      <c r="A3128" s="279" t="s">
        <v>297</v>
      </c>
      <c r="B3128" s="279" t="s">
        <v>296</v>
      </c>
      <c r="C3128" s="279" t="s">
        <v>296</v>
      </c>
      <c r="D3128" s="279" t="s">
        <v>9749</v>
      </c>
      <c r="E3128">
        <v>781894</v>
      </c>
      <c r="F3128" s="288">
        <v>61.471999999999966</v>
      </c>
      <c r="G3128" t="s">
        <v>77</v>
      </c>
      <c r="H3128" s="289" t="s">
        <v>13445</v>
      </c>
      <c r="I3128" s="289" t="s">
        <v>13412</v>
      </c>
      <c r="J3128" s="289" t="s">
        <v>13417</v>
      </c>
      <c r="K3128" s="281">
        <v>0.83754319459799997</v>
      </c>
      <c r="L3128" s="279" t="s">
        <v>293</v>
      </c>
    </row>
    <row r="3129" spans="1:12" x14ac:dyDescent="0.25">
      <c r="A3129" s="279" t="s">
        <v>297</v>
      </c>
      <c r="B3129" s="279" t="s">
        <v>296</v>
      </c>
      <c r="C3129" s="279" t="s">
        <v>296</v>
      </c>
      <c r="D3129" s="279" t="s">
        <v>9962</v>
      </c>
      <c r="E3129">
        <v>676225</v>
      </c>
      <c r="F3129" s="288">
        <v>61.471999999999966</v>
      </c>
      <c r="G3129" t="s">
        <v>76</v>
      </c>
      <c r="H3129" s="289" t="s">
        <v>13445</v>
      </c>
      <c r="I3129" s="289" t="s">
        <v>13412</v>
      </c>
      <c r="J3129" s="289" t="s">
        <v>13416</v>
      </c>
      <c r="K3129" s="281">
        <v>-0.68328427045999995</v>
      </c>
      <c r="L3129" s="279" t="s">
        <v>278</v>
      </c>
    </row>
    <row r="3130" spans="1:12" x14ac:dyDescent="0.25">
      <c r="A3130" s="279" t="s">
        <v>297</v>
      </c>
      <c r="B3130" s="279" t="s">
        <v>296</v>
      </c>
      <c r="C3130" s="279" t="s">
        <v>296</v>
      </c>
      <c r="D3130" s="279" t="s">
        <v>10080</v>
      </c>
      <c r="E3130">
        <v>665631</v>
      </c>
      <c r="F3130" s="288">
        <v>61.471999999999966</v>
      </c>
      <c r="G3130" t="s">
        <v>76</v>
      </c>
      <c r="H3130" s="289" t="s">
        <v>13445</v>
      </c>
      <c r="I3130" s="289" t="s">
        <v>13412</v>
      </c>
      <c r="J3130" s="289" t="s">
        <v>13416</v>
      </c>
      <c r="K3130" s="281">
        <v>0.50908257211399999</v>
      </c>
      <c r="L3130" s="279" t="s">
        <v>293</v>
      </c>
    </row>
    <row r="3131" spans="1:12" x14ac:dyDescent="0.25">
      <c r="A3131" s="279" t="s">
        <v>297</v>
      </c>
      <c r="B3131" s="279" t="s">
        <v>296</v>
      </c>
      <c r="C3131" s="279" t="s">
        <v>296</v>
      </c>
      <c r="D3131" s="279" t="s">
        <v>10084</v>
      </c>
      <c r="E3131">
        <v>641804</v>
      </c>
      <c r="F3131" s="288">
        <v>61.471999999999966</v>
      </c>
      <c r="G3131" t="s">
        <v>76</v>
      </c>
      <c r="H3131" s="289" t="s">
        <v>13445</v>
      </c>
      <c r="I3131" s="289" t="s">
        <v>13412</v>
      </c>
      <c r="J3131" s="289" t="s">
        <v>13416</v>
      </c>
      <c r="K3131" s="281">
        <v>-0.66094771002700003</v>
      </c>
      <c r="L3131" s="279" t="s">
        <v>278</v>
      </c>
    </row>
    <row r="3132" spans="1:12" x14ac:dyDescent="0.25">
      <c r="A3132" s="279" t="s">
        <v>297</v>
      </c>
      <c r="B3132" s="279" t="s">
        <v>296</v>
      </c>
      <c r="C3132" s="279" t="s">
        <v>296</v>
      </c>
      <c r="D3132" s="279" t="s">
        <v>10115</v>
      </c>
      <c r="E3132">
        <v>660833</v>
      </c>
      <c r="F3132" s="288">
        <v>61.471999999999966</v>
      </c>
      <c r="G3132" t="s">
        <v>76</v>
      </c>
      <c r="H3132" s="289" t="s">
        <v>13445</v>
      </c>
      <c r="I3132" s="289" t="s">
        <v>13412</v>
      </c>
      <c r="J3132" s="289" t="s">
        <v>13423</v>
      </c>
      <c r="K3132" s="281">
        <v>8.7196214139699996E-2</v>
      </c>
      <c r="L3132" s="279" t="s">
        <v>271</v>
      </c>
    </row>
    <row r="3133" spans="1:12" x14ac:dyDescent="0.25">
      <c r="A3133" s="279" t="s">
        <v>297</v>
      </c>
      <c r="B3133" s="279" t="s">
        <v>296</v>
      </c>
      <c r="C3133" s="279" t="s">
        <v>296</v>
      </c>
      <c r="D3133" s="279" t="s">
        <v>10161</v>
      </c>
      <c r="E3133">
        <v>696030</v>
      </c>
      <c r="F3133" s="288">
        <v>61.471999999999966</v>
      </c>
      <c r="G3133" t="s">
        <v>77</v>
      </c>
      <c r="H3133" s="289" t="s">
        <v>13445</v>
      </c>
      <c r="I3133" s="289" t="s">
        <v>13412</v>
      </c>
      <c r="J3133" s="289" t="s">
        <v>13416</v>
      </c>
      <c r="K3133" s="281">
        <v>-0.47220164968400002</v>
      </c>
      <c r="L3133" s="279" t="s">
        <v>278</v>
      </c>
    </row>
    <row r="3134" spans="1:12" x14ac:dyDescent="0.25">
      <c r="A3134" s="279" t="s">
        <v>297</v>
      </c>
      <c r="B3134" s="279" t="s">
        <v>296</v>
      </c>
      <c r="C3134" s="279" t="s">
        <v>296</v>
      </c>
      <c r="D3134" s="279" t="s">
        <v>10390</v>
      </c>
      <c r="E3134">
        <v>788091</v>
      </c>
      <c r="F3134" s="288">
        <v>61.471999999999966</v>
      </c>
      <c r="G3134" t="s">
        <v>76</v>
      </c>
      <c r="H3134" s="289" t="s">
        <v>13445</v>
      </c>
      <c r="I3134" s="289" t="s">
        <v>13412</v>
      </c>
      <c r="J3134" s="289" t="s">
        <v>13416</v>
      </c>
      <c r="K3134" s="281">
        <v>0.230662595187</v>
      </c>
      <c r="L3134" s="279" t="s">
        <v>271</v>
      </c>
    </row>
    <row r="3135" spans="1:12" x14ac:dyDescent="0.25">
      <c r="A3135" s="279" t="s">
        <v>297</v>
      </c>
      <c r="B3135" s="279" t="s">
        <v>296</v>
      </c>
      <c r="C3135" s="279" t="s">
        <v>296</v>
      </c>
      <c r="D3135" s="279" t="s">
        <v>10429</v>
      </c>
      <c r="E3135">
        <v>648779</v>
      </c>
      <c r="F3135" s="288">
        <v>61.471999999999966</v>
      </c>
      <c r="G3135" t="s">
        <v>77</v>
      </c>
      <c r="H3135" s="289" t="s">
        <v>13445</v>
      </c>
      <c r="I3135" s="289" t="s">
        <v>13412</v>
      </c>
      <c r="J3135" s="289" t="s">
        <v>13422</v>
      </c>
      <c r="K3135" s="281">
        <v>0.31480688773999999</v>
      </c>
      <c r="L3135" s="279" t="s">
        <v>271</v>
      </c>
    </row>
    <row r="3136" spans="1:12" x14ac:dyDescent="0.25">
      <c r="A3136" s="279" t="s">
        <v>297</v>
      </c>
      <c r="B3136" s="279" t="s">
        <v>296</v>
      </c>
      <c r="C3136" s="279" t="s">
        <v>296</v>
      </c>
      <c r="D3136" s="279" t="s">
        <v>10434</v>
      </c>
      <c r="E3136">
        <v>614513</v>
      </c>
      <c r="F3136" s="288">
        <v>61.471999999999966</v>
      </c>
      <c r="G3136" t="s">
        <v>77</v>
      </c>
      <c r="H3136" s="289" t="s">
        <v>13444</v>
      </c>
      <c r="I3136" s="289" t="s">
        <v>13412</v>
      </c>
      <c r="J3136" s="289" t="s">
        <v>13423</v>
      </c>
      <c r="K3136" s="281">
        <v>2.3548120137999999E-2</v>
      </c>
      <c r="L3136" s="279" t="s">
        <v>271</v>
      </c>
    </row>
    <row r="3137" spans="1:12" x14ac:dyDescent="0.25">
      <c r="A3137" s="279" t="s">
        <v>297</v>
      </c>
      <c r="B3137" s="279" t="s">
        <v>296</v>
      </c>
      <c r="C3137" s="279" t="s">
        <v>296</v>
      </c>
      <c r="D3137" s="279" t="s">
        <v>10468</v>
      </c>
      <c r="E3137">
        <v>772593</v>
      </c>
      <c r="F3137" s="288">
        <v>61.471999999999966</v>
      </c>
      <c r="G3137" t="s">
        <v>77</v>
      </c>
      <c r="H3137" s="289" t="s">
        <v>13444</v>
      </c>
      <c r="I3137" s="289" t="s">
        <v>13412</v>
      </c>
      <c r="J3137" s="289" t="s">
        <v>13417</v>
      </c>
      <c r="K3137" s="281">
        <v>3.6968882161100003E-2</v>
      </c>
      <c r="L3137" s="279" t="s">
        <v>271</v>
      </c>
    </row>
    <row r="3138" spans="1:12" x14ac:dyDescent="0.25">
      <c r="A3138" s="279" t="s">
        <v>297</v>
      </c>
      <c r="B3138" s="279" t="s">
        <v>296</v>
      </c>
      <c r="C3138" s="279" t="s">
        <v>296</v>
      </c>
      <c r="D3138" s="279" t="s">
        <v>10543</v>
      </c>
      <c r="E3138">
        <v>614491</v>
      </c>
      <c r="F3138" s="288">
        <v>61.471999999999966</v>
      </c>
      <c r="G3138" t="s">
        <v>77</v>
      </c>
      <c r="H3138" s="289" t="s">
        <v>13444</v>
      </c>
      <c r="I3138" s="289" t="s">
        <v>13412</v>
      </c>
      <c r="J3138" s="289" t="s">
        <v>13417</v>
      </c>
      <c r="K3138" s="281">
        <v>1.0482159902699999</v>
      </c>
      <c r="L3138" s="279" t="s">
        <v>335</v>
      </c>
    </row>
    <row r="3139" spans="1:12" x14ac:dyDescent="0.25">
      <c r="A3139" s="279" t="s">
        <v>297</v>
      </c>
      <c r="B3139" s="279" t="s">
        <v>296</v>
      </c>
      <c r="C3139" s="279" t="s">
        <v>296</v>
      </c>
      <c r="D3139" s="279" t="s">
        <v>10725</v>
      </c>
      <c r="E3139">
        <v>676209</v>
      </c>
      <c r="F3139" s="288">
        <v>61.471999999999966</v>
      </c>
      <c r="G3139" t="s">
        <v>76</v>
      </c>
      <c r="H3139" s="289" t="s">
        <v>13445</v>
      </c>
      <c r="I3139" s="289" t="s">
        <v>13412</v>
      </c>
      <c r="J3139" s="289" t="s">
        <v>13416</v>
      </c>
      <c r="K3139" s="281">
        <v>-0.15916240064699999</v>
      </c>
      <c r="L3139" s="279" t="s">
        <v>278</v>
      </c>
    </row>
    <row r="3140" spans="1:12" x14ac:dyDescent="0.25">
      <c r="A3140" s="279" t="s">
        <v>297</v>
      </c>
      <c r="B3140" s="279" t="s">
        <v>296</v>
      </c>
      <c r="C3140" s="279" t="s">
        <v>296</v>
      </c>
      <c r="D3140" s="279" t="s">
        <v>11252</v>
      </c>
      <c r="E3140">
        <v>786586</v>
      </c>
      <c r="F3140" s="288">
        <v>61.471999999999966</v>
      </c>
      <c r="G3140" t="s">
        <v>76</v>
      </c>
      <c r="H3140" s="289" t="s">
        <v>13445</v>
      </c>
      <c r="I3140" s="289" t="s">
        <v>13414</v>
      </c>
      <c r="J3140" s="289" t="s">
        <v>13416</v>
      </c>
      <c r="K3140" s="281">
        <v>0.373530260886</v>
      </c>
      <c r="L3140" s="279" t="s">
        <v>271</v>
      </c>
    </row>
    <row r="3141" spans="1:12" x14ac:dyDescent="0.25">
      <c r="A3141" s="279" t="s">
        <v>297</v>
      </c>
      <c r="B3141" s="279" t="s">
        <v>296</v>
      </c>
      <c r="C3141" s="279" t="s">
        <v>296</v>
      </c>
      <c r="D3141" s="279" t="s">
        <v>11364</v>
      </c>
      <c r="E3141">
        <v>782441</v>
      </c>
      <c r="F3141" s="288">
        <v>61.471999999999966</v>
      </c>
      <c r="G3141" t="s">
        <v>76</v>
      </c>
      <c r="H3141" s="289" t="s">
        <v>13444</v>
      </c>
      <c r="I3141" s="289" t="s">
        <v>13412</v>
      </c>
      <c r="J3141" s="289" t="s">
        <v>13422</v>
      </c>
      <c r="K3141" s="281">
        <v>1.50090763335</v>
      </c>
      <c r="L3141" s="279" t="s">
        <v>428</v>
      </c>
    </row>
    <row r="3142" spans="1:12" x14ac:dyDescent="0.25">
      <c r="A3142" s="279" t="s">
        <v>297</v>
      </c>
      <c r="B3142" s="279" t="s">
        <v>296</v>
      </c>
      <c r="C3142" s="279" t="s">
        <v>296</v>
      </c>
      <c r="D3142" s="279" t="s">
        <v>11440</v>
      </c>
      <c r="E3142">
        <v>692549</v>
      </c>
      <c r="F3142" s="288">
        <v>61.471999999999966</v>
      </c>
      <c r="G3142" t="s">
        <v>76</v>
      </c>
      <c r="H3142" s="289" t="s">
        <v>13445</v>
      </c>
      <c r="I3142" s="289" t="s">
        <v>13412</v>
      </c>
      <c r="J3142" s="289" t="s">
        <v>13416</v>
      </c>
      <c r="K3142" s="281">
        <v>-0.26123071928300001</v>
      </c>
      <c r="L3142" s="279" t="s">
        <v>278</v>
      </c>
    </row>
    <row r="3143" spans="1:12" x14ac:dyDescent="0.25">
      <c r="A3143" s="279" t="s">
        <v>297</v>
      </c>
      <c r="B3143" s="279" t="s">
        <v>296</v>
      </c>
      <c r="C3143" s="279" t="s">
        <v>296</v>
      </c>
      <c r="D3143" s="279" t="s">
        <v>11493</v>
      </c>
      <c r="E3143">
        <v>641821</v>
      </c>
      <c r="F3143" s="288">
        <v>61.471999999999966</v>
      </c>
      <c r="G3143" t="s">
        <v>76</v>
      </c>
      <c r="H3143" s="289" t="s">
        <v>13445</v>
      </c>
      <c r="I3143" s="289" t="s">
        <v>13412</v>
      </c>
      <c r="J3143" s="289" t="s">
        <v>13416</v>
      </c>
      <c r="K3143" s="281">
        <v>-0.99551931974800001</v>
      </c>
      <c r="L3143" s="279" t="s">
        <v>278</v>
      </c>
    </row>
    <row r="3144" spans="1:12" x14ac:dyDescent="0.25">
      <c r="A3144" s="279" t="s">
        <v>297</v>
      </c>
      <c r="B3144" s="279" t="s">
        <v>296</v>
      </c>
      <c r="C3144" s="279" t="s">
        <v>296</v>
      </c>
      <c r="D3144" s="279" t="s">
        <v>11597</v>
      </c>
      <c r="E3144">
        <v>662119</v>
      </c>
      <c r="F3144" s="288">
        <v>61.471999999999966</v>
      </c>
      <c r="G3144" t="s">
        <v>76</v>
      </c>
      <c r="H3144" s="289" t="s">
        <v>13445</v>
      </c>
      <c r="I3144" s="289" t="s">
        <v>13412</v>
      </c>
      <c r="J3144" s="289" t="s">
        <v>13416</v>
      </c>
      <c r="K3144" s="281">
        <v>-0.224441850617</v>
      </c>
      <c r="L3144" s="279" t="s">
        <v>278</v>
      </c>
    </row>
    <row r="3145" spans="1:12" x14ac:dyDescent="0.25">
      <c r="A3145" s="279" t="s">
        <v>297</v>
      </c>
      <c r="B3145" s="279" t="s">
        <v>296</v>
      </c>
      <c r="C3145" s="279" t="s">
        <v>296</v>
      </c>
      <c r="D3145" s="279" t="s">
        <v>11693</v>
      </c>
      <c r="E3145">
        <v>692531</v>
      </c>
      <c r="F3145" s="288">
        <v>61.471999999999966</v>
      </c>
      <c r="G3145" t="s">
        <v>76</v>
      </c>
      <c r="H3145" s="289" t="s">
        <v>13445</v>
      </c>
      <c r="I3145" s="289" t="s">
        <v>13412</v>
      </c>
      <c r="J3145" s="289" t="s">
        <v>13416</v>
      </c>
      <c r="K3145" s="281">
        <v>0.41171262172099998</v>
      </c>
      <c r="L3145" s="279" t="s">
        <v>271</v>
      </c>
    </row>
    <row r="3146" spans="1:12" x14ac:dyDescent="0.25">
      <c r="A3146" s="279" t="s">
        <v>297</v>
      </c>
      <c r="B3146" s="279" t="s">
        <v>296</v>
      </c>
      <c r="C3146" s="279" t="s">
        <v>296</v>
      </c>
      <c r="D3146" s="279" t="s">
        <v>12102</v>
      </c>
      <c r="E3146">
        <v>736171</v>
      </c>
      <c r="F3146" s="288">
        <v>61.471999999999966</v>
      </c>
      <c r="G3146" t="s">
        <v>76</v>
      </c>
      <c r="H3146" s="289" t="s">
        <v>13445</v>
      </c>
      <c r="I3146" s="289" t="s">
        <v>13412</v>
      </c>
      <c r="J3146" s="289" t="s">
        <v>13416</v>
      </c>
      <c r="K3146" s="281">
        <v>-0.250281702951</v>
      </c>
      <c r="L3146" s="279" t="s">
        <v>278</v>
      </c>
    </row>
    <row r="3147" spans="1:12" x14ac:dyDescent="0.25">
      <c r="A3147" s="279" t="s">
        <v>297</v>
      </c>
      <c r="B3147" s="279" t="s">
        <v>296</v>
      </c>
      <c r="C3147" s="279" t="s">
        <v>296</v>
      </c>
      <c r="D3147" s="279" t="s">
        <v>12109</v>
      </c>
      <c r="E3147">
        <v>662135</v>
      </c>
      <c r="F3147" s="288">
        <v>61.471999999999966</v>
      </c>
      <c r="G3147" t="s">
        <v>76</v>
      </c>
      <c r="H3147" s="289" t="s">
        <v>13445</v>
      </c>
      <c r="I3147" s="289" t="s">
        <v>13412</v>
      </c>
      <c r="J3147" s="289" t="s">
        <v>13416</v>
      </c>
      <c r="K3147" s="281">
        <v>-0.93151360185700005</v>
      </c>
      <c r="L3147" s="279" t="s">
        <v>278</v>
      </c>
    </row>
    <row r="3148" spans="1:12" x14ac:dyDescent="0.25">
      <c r="A3148" s="279" t="s">
        <v>297</v>
      </c>
      <c r="B3148" s="279" t="s">
        <v>296</v>
      </c>
      <c r="C3148" s="279" t="s">
        <v>296</v>
      </c>
      <c r="D3148" s="279" t="s">
        <v>12173</v>
      </c>
      <c r="E3148">
        <v>641839</v>
      </c>
      <c r="F3148" s="288">
        <v>61.471999999999966</v>
      </c>
      <c r="G3148" t="s">
        <v>76</v>
      </c>
      <c r="H3148" s="289" t="s">
        <v>13445</v>
      </c>
      <c r="I3148" s="289" t="s">
        <v>13412</v>
      </c>
      <c r="J3148" s="289" t="s">
        <v>13416</v>
      </c>
      <c r="K3148" s="281">
        <v>-0.90667026554200003</v>
      </c>
      <c r="L3148" s="279" t="s">
        <v>278</v>
      </c>
    </row>
    <row r="3149" spans="1:12" x14ac:dyDescent="0.25">
      <c r="A3149" s="279" t="s">
        <v>297</v>
      </c>
      <c r="B3149" s="279" t="s">
        <v>296</v>
      </c>
      <c r="C3149" s="279" t="s">
        <v>296</v>
      </c>
      <c r="D3149" s="279" t="s">
        <v>12181</v>
      </c>
      <c r="E3149">
        <v>662143</v>
      </c>
      <c r="F3149" s="288">
        <v>61.471999999999966</v>
      </c>
      <c r="G3149" t="s">
        <v>76</v>
      </c>
      <c r="H3149" s="289" t="s">
        <v>13445</v>
      </c>
      <c r="I3149" s="289" t="s">
        <v>13412</v>
      </c>
      <c r="J3149" s="289" t="s">
        <v>13416</v>
      </c>
      <c r="K3149" s="281">
        <v>-0.73098126975400002</v>
      </c>
      <c r="L3149" s="279" t="s">
        <v>278</v>
      </c>
    </row>
    <row r="3150" spans="1:12" x14ac:dyDescent="0.25">
      <c r="A3150" s="279" t="s">
        <v>297</v>
      </c>
      <c r="B3150" s="279" t="s">
        <v>296</v>
      </c>
      <c r="C3150" s="279" t="s">
        <v>296</v>
      </c>
      <c r="D3150" s="279" t="s">
        <v>12206</v>
      </c>
      <c r="E3150">
        <v>736201</v>
      </c>
      <c r="F3150" s="288">
        <v>61.471999999999966</v>
      </c>
      <c r="G3150" t="s">
        <v>76</v>
      </c>
      <c r="H3150" s="289" t="s">
        <v>13445</v>
      </c>
      <c r="I3150" s="289" t="s">
        <v>13412</v>
      </c>
      <c r="J3150" s="289" t="s">
        <v>13416</v>
      </c>
      <c r="K3150" s="281">
        <v>-0.83894300318199999</v>
      </c>
      <c r="L3150" s="279" t="s">
        <v>278</v>
      </c>
    </row>
    <row r="3151" spans="1:12" x14ac:dyDescent="0.25">
      <c r="A3151" s="279" t="s">
        <v>297</v>
      </c>
      <c r="B3151" s="279" t="s">
        <v>296</v>
      </c>
      <c r="C3151" s="279" t="s">
        <v>296</v>
      </c>
      <c r="D3151" s="279" t="s">
        <v>12562</v>
      </c>
      <c r="E3151">
        <v>692565</v>
      </c>
      <c r="F3151" s="288">
        <v>61.471999999999966</v>
      </c>
      <c r="G3151" t="s">
        <v>76</v>
      </c>
      <c r="H3151" s="289" t="s">
        <v>13445</v>
      </c>
      <c r="I3151" s="289" t="s">
        <v>13412</v>
      </c>
      <c r="J3151" s="289" t="s">
        <v>13416</v>
      </c>
      <c r="K3151" s="281">
        <v>-0.352938952019</v>
      </c>
      <c r="L3151" s="279" t="s">
        <v>278</v>
      </c>
    </row>
    <row r="3152" spans="1:12" x14ac:dyDescent="0.25">
      <c r="A3152" s="279" t="s">
        <v>297</v>
      </c>
      <c r="B3152" s="279" t="s">
        <v>296</v>
      </c>
      <c r="C3152" s="279" t="s">
        <v>296</v>
      </c>
      <c r="D3152" s="279" t="s">
        <v>12638</v>
      </c>
      <c r="E3152">
        <v>777561</v>
      </c>
      <c r="F3152" s="288">
        <v>61.471999999999966</v>
      </c>
      <c r="G3152" t="s">
        <v>76</v>
      </c>
      <c r="H3152" s="289" t="s">
        <v>13445</v>
      </c>
      <c r="I3152" s="289" t="s">
        <v>13412</v>
      </c>
      <c r="J3152" s="289" t="s">
        <v>13416</v>
      </c>
      <c r="K3152" s="281">
        <v>-0.67179473065999995</v>
      </c>
      <c r="L3152" s="279" t="s">
        <v>278</v>
      </c>
    </row>
    <row r="3153" spans="1:12" x14ac:dyDescent="0.25">
      <c r="A3153" s="279" t="s">
        <v>297</v>
      </c>
      <c r="B3153" s="279" t="s">
        <v>296</v>
      </c>
      <c r="C3153" s="279" t="s">
        <v>296</v>
      </c>
      <c r="D3153" s="279" t="s">
        <v>12892</v>
      </c>
      <c r="E3153">
        <v>780201</v>
      </c>
      <c r="F3153" s="288">
        <v>61.471999999999966</v>
      </c>
      <c r="G3153" t="s">
        <v>76</v>
      </c>
      <c r="H3153" s="289" t="s">
        <v>13445</v>
      </c>
      <c r="I3153" s="289" t="s">
        <v>13412</v>
      </c>
      <c r="J3153" s="289" t="s">
        <v>13416</v>
      </c>
      <c r="K3153" s="281">
        <v>-0.47711281378100001</v>
      </c>
      <c r="L3153" s="279" t="s">
        <v>278</v>
      </c>
    </row>
    <row r="3154" spans="1:12" x14ac:dyDescent="0.25">
      <c r="A3154" s="279" t="s">
        <v>297</v>
      </c>
      <c r="B3154" s="279" t="s">
        <v>296</v>
      </c>
      <c r="C3154" s="279" t="s">
        <v>296</v>
      </c>
      <c r="D3154" s="279" t="s">
        <v>13067</v>
      </c>
      <c r="E3154">
        <v>780197</v>
      </c>
      <c r="F3154" s="288">
        <v>61.471999999999966</v>
      </c>
      <c r="G3154" t="s">
        <v>76</v>
      </c>
      <c r="H3154" s="289" t="s">
        <v>13445</v>
      </c>
      <c r="I3154" s="289" t="s">
        <v>13412</v>
      </c>
      <c r="J3154" s="289" t="s">
        <v>13416</v>
      </c>
      <c r="K3154" s="281">
        <v>-5.1530361222599998E-2</v>
      </c>
      <c r="L3154" s="279" t="s">
        <v>278</v>
      </c>
    </row>
    <row r="3155" spans="1:12" x14ac:dyDescent="0.25">
      <c r="A3155" s="279" t="s">
        <v>297</v>
      </c>
      <c r="B3155" s="279" t="s">
        <v>296</v>
      </c>
      <c r="C3155" s="279" t="s">
        <v>296</v>
      </c>
      <c r="D3155" s="279" t="s">
        <v>13118</v>
      </c>
      <c r="E3155">
        <v>736180</v>
      </c>
      <c r="F3155" s="288">
        <v>61.471999999999966</v>
      </c>
      <c r="G3155" t="s">
        <v>76</v>
      </c>
      <c r="H3155" s="289" t="s">
        <v>13445</v>
      </c>
      <c r="I3155" s="289" t="s">
        <v>13412</v>
      </c>
      <c r="J3155" s="289" t="s">
        <v>13416</v>
      </c>
      <c r="K3155" s="281">
        <v>-0.64492157130700001</v>
      </c>
      <c r="L3155" s="279" t="s">
        <v>278</v>
      </c>
    </row>
    <row r="3156" spans="1:12" x14ac:dyDescent="0.25">
      <c r="A3156" s="279" t="s">
        <v>312</v>
      </c>
      <c r="B3156" s="279" t="s">
        <v>311</v>
      </c>
      <c r="C3156" s="279" t="s">
        <v>311</v>
      </c>
      <c r="D3156" s="279" t="s">
        <v>310</v>
      </c>
      <c r="E3156">
        <v>616583</v>
      </c>
      <c r="F3156" s="288">
        <v>50.589999999999989</v>
      </c>
      <c r="G3156" t="s">
        <v>77</v>
      </c>
      <c r="H3156" s="289" t="s">
        <v>13444</v>
      </c>
      <c r="I3156" s="289" t="s">
        <v>13412</v>
      </c>
      <c r="J3156" s="289" t="s">
        <v>13422</v>
      </c>
      <c r="K3156" s="281">
        <v>-0.45934726775000001</v>
      </c>
      <c r="L3156" s="279" t="s">
        <v>278</v>
      </c>
    </row>
    <row r="3157" spans="1:12" x14ac:dyDescent="0.25">
      <c r="A3157" s="279" t="s">
        <v>312</v>
      </c>
      <c r="B3157" s="279" t="s">
        <v>311</v>
      </c>
      <c r="C3157" s="279" t="s">
        <v>311</v>
      </c>
      <c r="D3157" s="279" t="s">
        <v>321</v>
      </c>
      <c r="E3157">
        <v>608190</v>
      </c>
      <c r="F3157" s="288">
        <v>50.589999999999989</v>
      </c>
      <c r="G3157" t="s">
        <v>76</v>
      </c>
      <c r="H3157" s="289" t="s">
        <v>13445</v>
      </c>
      <c r="I3157" s="289" t="s">
        <v>13412</v>
      </c>
      <c r="J3157" s="289" t="s">
        <v>13422</v>
      </c>
      <c r="K3157" s="281">
        <v>-0.26884065763800002</v>
      </c>
      <c r="L3157" s="279" t="s">
        <v>278</v>
      </c>
    </row>
    <row r="3158" spans="1:12" x14ac:dyDescent="0.25">
      <c r="A3158" s="279" t="s">
        <v>312</v>
      </c>
      <c r="B3158" s="279" t="s">
        <v>311</v>
      </c>
      <c r="C3158" s="279" t="s">
        <v>311</v>
      </c>
      <c r="D3158" s="279" t="s">
        <v>399</v>
      </c>
      <c r="E3158">
        <v>632856</v>
      </c>
      <c r="F3158" s="288">
        <v>50.589999999999989</v>
      </c>
      <c r="G3158" t="s">
        <v>77</v>
      </c>
      <c r="H3158" s="289" t="s">
        <v>13445</v>
      </c>
      <c r="I3158" s="289" t="s">
        <v>13412</v>
      </c>
      <c r="J3158" s="289" t="s">
        <v>13416</v>
      </c>
      <c r="K3158" s="281">
        <v>-0.689407543304</v>
      </c>
      <c r="L3158" s="279" t="s">
        <v>278</v>
      </c>
    </row>
    <row r="3159" spans="1:12" x14ac:dyDescent="0.25">
      <c r="A3159" s="279" t="s">
        <v>312</v>
      </c>
      <c r="B3159" s="279" t="s">
        <v>311</v>
      </c>
      <c r="C3159" s="279" t="s">
        <v>311</v>
      </c>
      <c r="D3159" s="279" t="s">
        <v>486</v>
      </c>
      <c r="E3159">
        <v>666971</v>
      </c>
      <c r="F3159" s="288">
        <v>50.589999999999989</v>
      </c>
      <c r="G3159" t="s">
        <v>77</v>
      </c>
      <c r="H3159" s="289" t="s">
        <v>13444</v>
      </c>
      <c r="I3159" s="289" t="s">
        <v>13412</v>
      </c>
      <c r="J3159" s="289" t="s">
        <v>13422</v>
      </c>
      <c r="K3159" s="281">
        <v>0.49083110219600001</v>
      </c>
      <c r="L3159" s="279" t="s">
        <v>271</v>
      </c>
    </row>
    <row r="3160" spans="1:12" x14ac:dyDescent="0.25">
      <c r="A3160" s="279" t="s">
        <v>312</v>
      </c>
      <c r="B3160" s="279" t="s">
        <v>311</v>
      </c>
      <c r="C3160" s="279" t="s">
        <v>311</v>
      </c>
      <c r="D3160" s="279" t="s">
        <v>575</v>
      </c>
      <c r="E3160">
        <v>715981</v>
      </c>
      <c r="F3160" s="288">
        <v>50.589999999999989</v>
      </c>
      <c r="G3160" t="s">
        <v>77</v>
      </c>
      <c r="H3160" s="289" t="s">
        <v>13445</v>
      </c>
      <c r="I3160" s="289" t="s">
        <v>13412</v>
      </c>
      <c r="J3160" s="289" t="s">
        <v>13422</v>
      </c>
      <c r="K3160" s="281">
        <v>3.8419151323300003E-2</v>
      </c>
      <c r="L3160" s="279" t="s">
        <v>271</v>
      </c>
    </row>
    <row r="3161" spans="1:12" x14ac:dyDescent="0.25">
      <c r="A3161" s="279" t="s">
        <v>312</v>
      </c>
      <c r="B3161" s="279" t="s">
        <v>311</v>
      </c>
      <c r="C3161" s="279" t="s">
        <v>311</v>
      </c>
      <c r="D3161" s="279" t="s">
        <v>619</v>
      </c>
      <c r="E3161">
        <v>741132</v>
      </c>
      <c r="F3161" s="288">
        <v>50.589999999999989</v>
      </c>
      <c r="G3161" t="s">
        <v>76</v>
      </c>
      <c r="H3161" s="289" t="s">
        <v>13444</v>
      </c>
      <c r="I3161" s="289" t="s">
        <v>13412</v>
      </c>
      <c r="J3161" s="289" t="s">
        <v>13417</v>
      </c>
      <c r="K3161" s="281">
        <v>-0.39768140017199999</v>
      </c>
      <c r="L3161" s="279" t="s">
        <v>278</v>
      </c>
    </row>
    <row r="3162" spans="1:12" x14ac:dyDescent="0.25">
      <c r="A3162" s="279" t="s">
        <v>312</v>
      </c>
      <c r="B3162" s="279" t="s">
        <v>311</v>
      </c>
      <c r="C3162" s="279" t="s">
        <v>311</v>
      </c>
      <c r="D3162" s="279" t="s">
        <v>629</v>
      </c>
      <c r="E3162">
        <v>735159</v>
      </c>
      <c r="F3162" s="288">
        <v>50.589999999999989</v>
      </c>
      <c r="G3162" t="s">
        <v>77</v>
      </c>
      <c r="H3162" s="289" t="s">
        <v>13445</v>
      </c>
      <c r="I3162" s="289" t="s">
        <v>13412</v>
      </c>
      <c r="J3162" s="289" t="s">
        <v>13417</v>
      </c>
      <c r="K3162" s="281">
        <v>-0.82565300595400004</v>
      </c>
      <c r="L3162" s="279" t="s">
        <v>278</v>
      </c>
    </row>
    <row r="3163" spans="1:12" x14ac:dyDescent="0.25">
      <c r="A3163" s="279" t="s">
        <v>312</v>
      </c>
      <c r="B3163" s="279" t="s">
        <v>311</v>
      </c>
      <c r="C3163" s="279" t="s">
        <v>311</v>
      </c>
      <c r="D3163" s="279" t="s">
        <v>752</v>
      </c>
      <c r="E3163">
        <v>782611</v>
      </c>
      <c r="F3163" s="288">
        <v>50.589999999999989</v>
      </c>
      <c r="G3163" t="s">
        <v>76</v>
      </c>
      <c r="H3163" s="289" t="s">
        <v>13444</v>
      </c>
      <c r="I3163" s="289" t="s">
        <v>13412</v>
      </c>
      <c r="J3163" s="289" t="s">
        <v>13417</v>
      </c>
      <c r="K3163" s="281">
        <v>0.22545830138</v>
      </c>
      <c r="L3163" s="279" t="s">
        <v>271</v>
      </c>
    </row>
    <row r="3164" spans="1:12" x14ac:dyDescent="0.25">
      <c r="A3164" s="279" t="s">
        <v>312</v>
      </c>
      <c r="B3164" s="279" t="s">
        <v>311</v>
      </c>
      <c r="C3164" s="279" t="s">
        <v>311</v>
      </c>
      <c r="D3164" s="279" t="s">
        <v>816</v>
      </c>
      <c r="E3164">
        <v>651559</v>
      </c>
      <c r="F3164" s="288">
        <v>50.589999999999989</v>
      </c>
      <c r="G3164" t="s">
        <v>77</v>
      </c>
      <c r="H3164" s="289" t="s">
        <v>13434</v>
      </c>
      <c r="I3164" s="289" t="s">
        <v>13412</v>
      </c>
      <c r="J3164" s="289" t="s">
        <v>13416</v>
      </c>
      <c r="K3164" s="281">
        <v>-7.9548698303299997E-2</v>
      </c>
      <c r="L3164" s="279" t="s">
        <v>278</v>
      </c>
    </row>
    <row r="3165" spans="1:12" x14ac:dyDescent="0.25">
      <c r="A3165" s="279" t="s">
        <v>312</v>
      </c>
      <c r="B3165" s="279" t="s">
        <v>311</v>
      </c>
      <c r="C3165" s="279" t="s">
        <v>311</v>
      </c>
      <c r="D3165" s="279" t="s">
        <v>841</v>
      </c>
      <c r="E3165">
        <v>654264</v>
      </c>
      <c r="F3165" s="288">
        <v>50.589999999999989</v>
      </c>
      <c r="G3165" t="s">
        <v>77</v>
      </c>
      <c r="H3165" s="289" t="s">
        <v>13445</v>
      </c>
      <c r="I3165" s="289" t="s">
        <v>13412</v>
      </c>
      <c r="J3165" s="289" t="s">
        <v>13417</v>
      </c>
      <c r="K3165" s="281">
        <v>-0.25731208282200002</v>
      </c>
      <c r="L3165" s="279" t="s">
        <v>278</v>
      </c>
    </row>
    <row r="3166" spans="1:12" x14ac:dyDescent="0.25">
      <c r="A3166" s="279" t="s">
        <v>312</v>
      </c>
      <c r="B3166" s="279" t="s">
        <v>311</v>
      </c>
      <c r="C3166" s="279" t="s">
        <v>311</v>
      </c>
      <c r="D3166" s="279" t="s">
        <v>1050</v>
      </c>
      <c r="E3166">
        <v>666980</v>
      </c>
      <c r="F3166" s="288">
        <v>50.589999999999989</v>
      </c>
      <c r="G3166" t="s">
        <v>76</v>
      </c>
      <c r="H3166" s="289" t="s">
        <v>13444</v>
      </c>
      <c r="I3166" s="289" t="s">
        <v>13412</v>
      </c>
      <c r="J3166" s="289" t="s">
        <v>13422</v>
      </c>
      <c r="K3166" s="281">
        <v>0.392392587169</v>
      </c>
      <c r="L3166" s="279" t="s">
        <v>271</v>
      </c>
    </row>
    <row r="3167" spans="1:12" x14ac:dyDescent="0.25">
      <c r="A3167" s="279" t="s">
        <v>312</v>
      </c>
      <c r="B3167" s="279" t="s">
        <v>311</v>
      </c>
      <c r="C3167" s="279" t="s">
        <v>311</v>
      </c>
      <c r="D3167" s="279" t="s">
        <v>1051</v>
      </c>
      <c r="E3167">
        <v>616567</v>
      </c>
      <c r="F3167" s="288">
        <v>50.589999999999989</v>
      </c>
      <c r="G3167" t="s">
        <v>77</v>
      </c>
      <c r="H3167" s="289" t="s">
        <v>13444</v>
      </c>
      <c r="I3167" s="289" t="s">
        <v>13412</v>
      </c>
      <c r="J3167" s="289" t="s">
        <v>13417</v>
      </c>
      <c r="K3167" s="281">
        <v>-0.50267913014700005</v>
      </c>
      <c r="L3167" s="279" t="s">
        <v>278</v>
      </c>
    </row>
    <row r="3168" spans="1:12" x14ac:dyDescent="0.25">
      <c r="A3168" s="279" t="s">
        <v>312</v>
      </c>
      <c r="B3168" s="279" t="s">
        <v>311</v>
      </c>
      <c r="C3168" s="279" t="s">
        <v>311</v>
      </c>
      <c r="D3168" s="279" t="s">
        <v>1194</v>
      </c>
      <c r="E3168">
        <v>745324</v>
      </c>
      <c r="F3168" s="288">
        <v>50.589999999999989</v>
      </c>
      <c r="G3168" t="s">
        <v>76</v>
      </c>
      <c r="H3168" s="289" t="s">
        <v>13445</v>
      </c>
      <c r="I3168" s="289" t="s">
        <v>13412</v>
      </c>
      <c r="J3168" s="289" t="s">
        <v>13422</v>
      </c>
      <c r="K3168" s="281">
        <v>-0.18866542440699999</v>
      </c>
      <c r="L3168" s="279" t="s">
        <v>278</v>
      </c>
    </row>
    <row r="3169" spans="1:12" x14ac:dyDescent="0.25">
      <c r="A3169" s="279" t="s">
        <v>312</v>
      </c>
      <c r="B3169" s="279" t="s">
        <v>311</v>
      </c>
      <c r="C3169" s="279" t="s">
        <v>311</v>
      </c>
      <c r="D3169" s="279" t="s">
        <v>1243</v>
      </c>
      <c r="E3169">
        <v>603261</v>
      </c>
      <c r="F3169" s="288">
        <v>50.589999999999989</v>
      </c>
      <c r="G3169" t="s">
        <v>76</v>
      </c>
      <c r="H3169" s="289" t="s">
        <v>13445</v>
      </c>
      <c r="I3169" s="289" t="s">
        <v>13412</v>
      </c>
      <c r="J3169" s="289" t="s">
        <v>13422</v>
      </c>
      <c r="K3169" s="281">
        <v>-0.58356710962900005</v>
      </c>
      <c r="L3169" s="279" t="s">
        <v>278</v>
      </c>
    </row>
    <row r="3170" spans="1:12" x14ac:dyDescent="0.25">
      <c r="A3170" s="279" t="s">
        <v>312</v>
      </c>
      <c r="B3170" s="279" t="s">
        <v>311</v>
      </c>
      <c r="C3170" s="279" t="s">
        <v>311</v>
      </c>
      <c r="D3170" s="279" t="s">
        <v>1645</v>
      </c>
      <c r="E3170">
        <v>752878</v>
      </c>
      <c r="F3170" s="288">
        <v>50.589999999999989</v>
      </c>
      <c r="G3170" t="s">
        <v>77</v>
      </c>
      <c r="H3170" s="289" t="s">
        <v>13444</v>
      </c>
      <c r="I3170" s="289" t="s">
        <v>13412</v>
      </c>
      <c r="J3170" s="289" t="s">
        <v>13417</v>
      </c>
      <c r="K3170" s="281">
        <v>0.13649817658800001</v>
      </c>
      <c r="L3170" s="279" t="s">
        <v>271</v>
      </c>
    </row>
    <row r="3171" spans="1:12" x14ac:dyDescent="0.25">
      <c r="A3171" s="279" t="s">
        <v>312</v>
      </c>
      <c r="B3171" s="279" t="s">
        <v>311</v>
      </c>
      <c r="C3171" s="279" t="s">
        <v>311</v>
      </c>
      <c r="D3171" s="279" t="s">
        <v>1772</v>
      </c>
      <c r="E3171">
        <v>642550</v>
      </c>
      <c r="F3171" s="288">
        <v>50.589999999999989</v>
      </c>
      <c r="G3171" t="s">
        <v>76</v>
      </c>
      <c r="H3171" s="289" t="s">
        <v>13445</v>
      </c>
      <c r="I3171" s="289" t="s">
        <v>13412</v>
      </c>
      <c r="J3171" s="289" t="s">
        <v>13416</v>
      </c>
      <c r="K3171" s="281">
        <v>-0.32951733142900003</v>
      </c>
      <c r="L3171" s="279" t="s">
        <v>278</v>
      </c>
    </row>
    <row r="3172" spans="1:12" x14ac:dyDescent="0.25">
      <c r="A3172" s="279" t="s">
        <v>312</v>
      </c>
      <c r="B3172" s="279" t="s">
        <v>311</v>
      </c>
      <c r="C3172" s="279" t="s">
        <v>311</v>
      </c>
      <c r="D3172" s="279" t="s">
        <v>2016</v>
      </c>
      <c r="E3172">
        <v>683167</v>
      </c>
      <c r="F3172" s="288">
        <v>50.589999999999989</v>
      </c>
      <c r="G3172" t="s">
        <v>76</v>
      </c>
      <c r="H3172" s="289" t="s">
        <v>13444</v>
      </c>
      <c r="I3172" s="289" t="s">
        <v>13412</v>
      </c>
      <c r="J3172" s="289" t="s">
        <v>13422</v>
      </c>
      <c r="K3172" s="281">
        <v>0.322679197443</v>
      </c>
      <c r="L3172" s="279" t="s">
        <v>271</v>
      </c>
    </row>
    <row r="3173" spans="1:12" x14ac:dyDescent="0.25">
      <c r="A3173" s="279" t="s">
        <v>312</v>
      </c>
      <c r="B3173" s="279" t="s">
        <v>311</v>
      </c>
      <c r="C3173" s="279" t="s">
        <v>311</v>
      </c>
      <c r="D3173" s="279" t="s">
        <v>2017</v>
      </c>
      <c r="E3173">
        <v>787329</v>
      </c>
      <c r="F3173" s="288">
        <v>50.589999999999989</v>
      </c>
      <c r="G3173" t="s">
        <v>76</v>
      </c>
      <c r="H3173" s="289" t="s">
        <v>13445</v>
      </c>
      <c r="I3173" s="289" t="s">
        <v>13412</v>
      </c>
      <c r="J3173" s="289" t="s">
        <v>13417</v>
      </c>
      <c r="K3173" s="281">
        <v>-0.486310944287</v>
      </c>
      <c r="L3173" s="279" t="s">
        <v>278</v>
      </c>
    </row>
    <row r="3174" spans="1:12" x14ac:dyDescent="0.25">
      <c r="A3174" s="279" t="s">
        <v>312</v>
      </c>
      <c r="B3174" s="279" t="s">
        <v>311</v>
      </c>
      <c r="C3174" s="279" t="s">
        <v>311</v>
      </c>
      <c r="D3174" s="279" t="s">
        <v>2076</v>
      </c>
      <c r="E3174">
        <v>758493</v>
      </c>
      <c r="F3174" s="288">
        <v>50.589999999999989</v>
      </c>
      <c r="G3174" t="s">
        <v>76</v>
      </c>
      <c r="H3174" s="289" t="s">
        <v>13444</v>
      </c>
      <c r="I3174" s="289" t="s">
        <v>13412</v>
      </c>
      <c r="J3174" s="289" t="s">
        <v>13416</v>
      </c>
      <c r="K3174" s="281">
        <v>-0.44802589521300001</v>
      </c>
      <c r="L3174" s="279" t="s">
        <v>278</v>
      </c>
    </row>
    <row r="3175" spans="1:12" x14ac:dyDescent="0.25">
      <c r="A3175" s="279" t="s">
        <v>312</v>
      </c>
      <c r="B3175" s="279" t="s">
        <v>311</v>
      </c>
      <c r="C3175" s="279" t="s">
        <v>311</v>
      </c>
      <c r="D3175" s="279" t="s">
        <v>2118</v>
      </c>
      <c r="E3175">
        <v>760706</v>
      </c>
      <c r="F3175" s="288">
        <v>50.589999999999989</v>
      </c>
      <c r="G3175" t="s">
        <v>76</v>
      </c>
      <c r="H3175" s="289" t="s">
        <v>13434</v>
      </c>
      <c r="I3175" s="289" t="s">
        <v>13412</v>
      </c>
      <c r="J3175" s="289" t="s">
        <v>13416</v>
      </c>
      <c r="K3175" s="281">
        <v>-0.539305751788</v>
      </c>
      <c r="L3175" s="279" t="s">
        <v>278</v>
      </c>
    </row>
    <row r="3176" spans="1:12" x14ac:dyDescent="0.25">
      <c r="A3176" s="279" t="s">
        <v>312</v>
      </c>
      <c r="B3176" s="279" t="s">
        <v>311</v>
      </c>
      <c r="C3176" s="279" t="s">
        <v>311</v>
      </c>
      <c r="D3176" s="279" t="s">
        <v>2352</v>
      </c>
      <c r="E3176">
        <v>639346</v>
      </c>
      <c r="F3176" s="288">
        <v>50.589999999999989</v>
      </c>
      <c r="G3176" t="s">
        <v>76</v>
      </c>
      <c r="H3176" s="289" t="s">
        <v>13444</v>
      </c>
      <c r="I3176" s="289" t="s">
        <v>13412</v>
      </c>
      <c r="J3176" s="289" t="s">
        <v>13417</v>
      </c>
      <c r="K3176" s="281">
        <v>-0.52015811511999999</v>
      </c>
      <c r="L3176" s="279" t="s">
        <v>278</v>
      </c>
    </row>
    <row r="3177" spans="1:12" x14ac:dyDescent="0.25">
      <c r="A3177" s="279" t="s">
        <v>312</v>
      </c>
      <c r="B3177" s="279" t="s">
        <v>311</v>
      </c>
      <c r="C3177" s="279" t="s">
        <v>311</v>
      </c>
      <c r="D3177" s="279" t="s">
        <v>2358</v>
      </c>
      <c r="E3177">
        <v>776939</v>
      </c>
      <c r="F3177" s="288">
        <v>50.589999999999989</v>
      </c>
      <c r="G3177" t="s">
        <v>76</v>
      </c>
      <c r="H3177" s="289" t="s">
        <v>13445</v>
      </c>
      <c r="I3177" s="289" t="s">
        <v>13412</v>
      </c>
      <c r="J3177" s="289" t="s">
        <v>13416</v>
      </c>
      <c r="K3177" s="281">
        <v>0.80499578307800002</v>
      </c>
      <c r="L3177" s="279" t="s">
        <v>293</v>
      </c>
    </row>
    <row r="3178" spans="1:12" x14ac:dyDescent="0.25">
      <c r="A3178" s="279" t="s">
        <v>312</v>
      </c>
      <c r="B3178" s="279" t="s">
        <v>311</v>
      </c>
      <c r="C3178" s="279" t="s">
        <v>311</v>
      </c>
      <c r="D3178" s="279" t="s">
        <v>2434</v>
      </c>
      <c r="E3178">
        <v>746452</v>
      </c>
      <c r="F3178" s="288">
        <v>50.589999999999989</v>
      </c>
      <c r="G3178" t="s">
        <v>76</v>
      </c>
      <c r="H3178" s="289" t="s">
        <v>13444</v>
      </c>
      <c r="I3178" s="289" t="s">
        <v>13412</v>
      </c>
      <c r="J3178" s="289" t="s">
        <v>13416</v>
      </c>
      <c r="K3178" s="281">
        <v>-0.58561861055599995</v>
      </c>
      <c r="L3178" s="279" t="s">
        <v>278</v>
      </c>
    </row>
    <row r="3179" spans="1:12" x14ac:dyDescent="0.25">
      <c r="A3179" s="279" t="s">
        <v>312</v>
      </c>
      <c r="B3179" s="279" t="s">
        <v>311</v>
      </c>
      <c r="C3179" s="279" t="s">
        <v>311</v>
      </c>
      <c r="D3179" s="279" t="s">
        <v>2472</v>
      </c>
      <c r="E3179">
        <v>790362</v>
      </c>
      <c r="F3179" s="288">
        <v>50.589999999999989</v>
      </c>
      <c r="G3179" t="s">
        <v>77</v>
      </c>
      <c r="H3179" s="289" t="s">
        <v>13445</v>
      </c>
      <c r="I3179" s="289" t="s">
        <v>13412</v>
      </c>
      <c r="J3179" s="289" t="s">
        <v>13422</v>
      </c>
      <c r="K3179" s="281">
        <v>0.15913574825099999</v>
      </c>
      <c r="L3179" s="279" t="s">
        <v>271</v>
      </c>
    </row>
    <row r="3180" spans="1:12" x14ac:dyDescent="0.25">
      <c r="A3180" s="279" t="s">
        <v>312</v>
      </c>
      <c r="B3180" s="279" t="s">
        <v>311</v>
      </c>
      <c r="C3180" s="279" t="s">
        <v>311</v>
      </c>
      <c r="D3180" s="279" t="s">
        <v>2479</v>
      </c>
      <c r="E3180">
        <v>646130</v>
      </c>
      <c r="F3180" s="288">
        <v>50.589999999999989</v>
      </c>
      <c r="G3180" t="s">
        <v>77</v>
      </c>
      <c r="H3180" s="289" t="s">
        <v>13444</v>
      </c>
      <c r="I3180" s="289" t="s">
        <v>13412</v>
      </c>
      <c r="J3180" s="289" t="s">
        <v>13422</v>
      </c>
      <c r="K3180" s="281">
        <v>0.68820194318500005</v>
      </c>
      <c r="L3180" s="279" t="s">
        <v>293</v>
      </c>
    </row>
    <row r="3181" spans="1:12" x14ac:dyDescent="0.25">
      <c r="A3181" s="279" t="s">
        <v>312</v>
      </c>
      <c r="B3181" s="279" t="s">
        <v>311</v>
      </c>
      <c r="C3181" s="279" t="s">
        <v>311</v>
      </c>
      <c r="D3181" s="279" t="s">
        <v>2482</v>
      </c>
      <c r="E3181">
        <v>646148</v>
      </c>
      <c r="F3181" s="288">
        <v>50.589999999999989</v>
      </c>
      <c r="G3181" t="s">
        <v>76</v>
      </c>
      <c r="H3181" s="289" t="s">
        <v>13444</v>
      </c>
      <c r="I3181" s="289" t="s">
        <v>13412</v>
      </c>
      <c r="J3181" s="289" t="s">
        <v>13422</v>
      </c>
      <c r="K3181" s="281">
        <v>0.98421821660599995</v>
      </c>
      <c r="L3181" s="279" t="s">
        <v>293</v>
      </c>
    </row>
    <row r="3182" spans="1:12" x14ac:dyDescent="0.25">
      <c r="A3182" s="279" t="s">
        <v>312</v>
      </c>
      <c r="B3182" s="279" t="s">
        <v>311</v>
      </c>
      <c r="C3182" s="279" t="s">
        <v>311</v>
      </c>
      <c r="D3182" s="279" t="s">
        <v>2543</v>
      </c>
      <c r="E3182">
        <v>749800</v>
      </c>
      <c r="F3182" s="288">
        <v>50.589999999999989</v>
      </c>
      <c r="G3182" t="s">
        <v>76</v>
      </c>
      <c r="H3182" s="289" t="s">
        <v>13444</v>
      </c>
      <c r="I3182" s="289" t="s">
        <v>13412</v>
      </c>
      <c r="J3182" s="289" t="s">
        <v>13416</v>
      </c>
      <c r="K3182" s="281">
        <v>-0.46908481397700003</v>
      </c>
      <c r="L3182" s="279" t="s">
        <v>278</v>
      </c>
    </row>
    <row r="3183" spans="1:12" x14ac:dyDescent="0.25">
      <c r="A3183" s="279" t="s">
        <v>312</v>
      </c>
      <c r="B3183" s="279" t="s">
        <v>311</v>
      </c>
      <c r="C3183" s="279" t="s">
        <v>311</v>
      </c>
      <c r="D3183" s="279" t="s">
        <v>2679</v>
      </c>
      <c r="E3183">
        <v>670260</v>
      </c>
      <c r="F3183" s="288">
        <v>50.589999999999989</v>
      </c>
      <c r="G3183" t="s">
        <v>76</v>
      </c>
      <c r="H3183" s="289" t="s">
        <v>13445</v>
      </c>
      <c r="I3183" s="289" t="s">
        <v>13412</v>
      </c>
      <c r="J3183" s="289" t="s">
        <v>13416</v>
      </c>
      <c r="K3183" s="281">
        <v>-9.39356922377E-2</v>
      </c>
      <c r="L3183" s="279" t="s">
        <v>278</v>
      </c>
    </row>
    <row r="3184" spans="1:12" x14ac:dyDescent="0.25">
      <c r="A3184" s="279" t="s">
        <v>312</v>
      </c>
      <c r="B3184" s="279" t="s">
        <v>311</v>
      </c>
      <c r="C3184" s="279" t="s">
        <v>311</v>
      </c>
      <c r="D3184" s="279" t="s">
        <v>2683</v>
      </c>
      <c r="E3184">
        <v>712094</v>
      </c>
      <c r="F3184" s="288">
        <v>50.589999999999989</v>
      </c>
      <c r="G3184" t="s">
        <v>77</v>
      </c>
      <c r="H3184" s="289" t="s">
        <v>13445</v>
      </c>
      <c r="I3184" s="289" t="s">
        <v>13412</v>
      </c>
      <c r="J3184" s="289" t="s">
        <v>13417</v>
      </c>
      <c r="K3184" s="281">
        <v>-0.441023522063</v>
      </c>
      <c r="L3184" s="279" t="s">
        <v>278</v>
      </c>
    </row>
    <row r="3185" spans="1:12" x14ac:dyDescent="0.25">
      <c r="A3185" s="279" t="s">
        <v>312</v>
      </c>
      <c r="B3185" s="279" t="s">
        <v>311</v>
      </c>
      <c r="C3185" s="279" t="s">
        <v>311</v>
      </c>
      <c r="D3185" s="279" t="s">
        <v>2790</v>
      </c>
      <c r="E3185">
        <v>701041</v>
      </c>
      <c r="F3185" s="288">
        <v>50.589999999999989</v>
      </c>
      <c r="G3185" t="s">
        <v>76</v>
      </c>
      <c r="H3185" s="289" t="s">
        <v>13445</v>
      </c>
      <c r="I3185" s="289" t="s">
        <v>13412</v>
      </c>
      <c r="J3185" s="289" t="s">
        <v>13416</v>
      </c>
      <c r="K3185" s="281">
        <v>9.1059923288299996E-2</v>
      </c>
      <c r="L3185" s="279" t="s">
        <v>271</v>
      </c>
    </row>
    <row r="3186" spans="1:12" x14ac:dyDescent="0.25">
      <c r="A3186" s="279" t="s">
        <v>312</v>
      </c>
      <c r="B3186" s="279" t="s">
        <v>311</v>
      </c>
      <c r="C3186" s="279" t="s">
        <v>311</v>
      </c>
      <c r="D3186" s="279" t="s">
        <v>2815</v>
      </c>
      <c r="E3186">
        <v>673242</v>
      </c>
      <c r="F3186" s="288">
        <v>50.589999999999989</v>
      </c>
      <c r="G3186" t="s">
        <v>76</v>
      </c>
      <c r="H3186" s="289" t="s">
        <v>13445</v>
      </c>
      <c r="I3186" s="289" t="s">
        <v>13412</v>
      </c>
      <c r="J3186" s="289" t="s">
        <v>13423</v>
      </c>
      <c r="K3186" s="281">
        <v>-0.15854151092499999</v>
      </c>
      <c r="L3186" s="279" t="s">
        <v>278</v>
      </c>
    </row>
    <row r="3187" spans="1:12" x14ac:dyDescent="0.25">
      <c r="A3187" s="279" t="s">
        <v>312</v>
      </c>
      <c r="B3187" s="279" t="s">
        <v>311</v>
      </c>
      <c r="C3187" s="279" t="s">
        <v>311</v>
      </c>
      <c r="D3187" s="279" t="s">
        <v>2825</v>
      </c>
      <c r="E3187">
        <v>737798</v>
      </c>
      <c r="F3187" s="288">
        <v>50.589999999999989</v>
      </c>
      <c r="G3187" t="s">
        <v>77</v>
      </c>
      <c r="H3187" s="289" t="s">
        <v>13444</v>
      </c>
      <c r="I3187" s="289" t="s">
        <v>13412</v>
      </c>
      <c r="J3187" s="289" t="s">
        <v>13416</v>
      </c>
      <c r="K3187" s="281">
        <v>-0.25313359282199999</v>
      </c>
      <c r="L3187" s="279" t="s">
        <v>278</v>
      </c>
    </row>
    <row r="3188" spans="1:12" x14ac:dyDescent="0.25">
      <c r="A3188" s="279" t="s">
        <v>312</v>
      </c>
      <c r="B3188" s="279" t="s">
        <v>311</v>
      </c>
      <c r="C3188" s="279" t="s">
        <v>311</v>
      </c>
      <c r="D3188" s="279" t="s">
        <v>2834</v>
      </c>
      <c r="E3188">
        <v>693910</v>
      </c>
      <c r="F3188" s="288">
        <v>50.589999999999989</v>
      </c>
      <c r="G3188" t="s">
        <v>76</v>
      </c>
      <c r="H3188" s="289" t="s">
        <v>13434</v>
      </c>
      <c r="I3188" s="289" t="s">
        <v>13412</v>
      </c>
      <c r="J3188" s="289" t="s">
        <v>13417</v>
      </c>
      <c r="K3188" s="281">
        <v>0.84200386863800003</v>
      </c>
      <c r="L3188" s="279" t="s">
        <v>293</v>
      </c>
    </row>
    <row r="3189" spans="1:12" x14ac:dyDescent="0.25">
      <c r="A3189" s="279" t="s">
        <v>312</v>
      </c>
      <c r="B3189" s="279" t="s">
        <v>311</v>
      </c>
      <c r="C3189" s="279" t="s">
        <v>311</v>
      </c>
      <c r="D3189" s="279" t="s">
        <v>2879</v>
      </c>
      <c r="E3189">
        <v>630527</v>
      </c>
      <c r="F3189" s="288">
        <v>50.589999999999989</v>
      </c>
      <c r="G3189" t="s">
        <v>76</v>
      </c>
      <c r="H3189" s="289" t="s">
        <v>13434</v>
      </c>
      <c r="I3189" s="289" t="s">
        <v>13412</v>
      </c>
      <c r="J3189" s="289" t="s">
        <v>13417</v>
      </c>
      <c r="K3189" s="281">
        <v>-1.7528000806000001E-2</v>
      </c>
      <c r="L3189" s="279" t="s">
        <v>278</v>
      </c>
    </row>
    <row r="3190" spans="1:12" x14ac:dyDescent="0.25">
      <c r="A3190" s="279" t="s">
        <v>312</v>
      </c>
      <c r="B3190" s="279" t="s">
        <v>311</v>
      </c>
      <c r="C3190" s="279" t="s">
        <v>311</v>
      </c>
      <c r="D3190" s="279" t="s">
        <v>2954</v>
      </c>
      <c r="E3190">
        <v>606847</v>
      </c>
      <c r="F3190" s="288">
        <v>50.589999999999989</v>
      </c>
      <c r="G3190" t="s">
        <v>76</v>
      </c>
      <c r="H3190" s="289" t="s">
        <v>13434</v>
      </c>
      <c r="I3190" s="289" t="s">
        <v>13412</v>
      </c>
      <c r="J3190" s="289" t="s">
        <v>13417</v>
      </c>
      <c r="K3190" s="281">
        <v>-0.34402166387499999</v>
      </c>
      <c r="L3190" s="279" t="s">
        <v>278</v>
      </c>
    </row>
    <row r="3191" spans="1:12" x14ac:dyDescent="0.25">
      <c r="A3191" s="279" t="s">
        <v>312</v>
      </c>
      <c r="B3191" s="279" t="s">
        <v>311</v>
      </c>
      <c r="C3191" s="279" t="s">
        <v>311</v>
      </c>
      <c r="D3191" s="279" t="s">
        <v>3064</v>
      </c>
      <c r="E3191">
        <v>761770</v>
      </c>
      <c r="F3191" s="288">
        <v>50.589999999999989</v>
      </c>
      <c r="G3191" t="s">
        <v>77</v>
      </c>
      <c r="H3191" s="289" t="s">
        <v>13445</v>
      </c>
      <c r="I3191" s="289" t="s">
        <v>13412</v>
      </c>
      <c r="J3191" s="289" t="s">
        <v>13417</v>
      </c>
      <c r="K3191" s="281">
        <v>-0.80518348431800002</v>
      </c>
      <c r="L3191" s="279" t="s">
        <v>278</v>
      </c>
    </row>
    <row r="3192" spans="1:12" x14ac:dyDescent="0.25">
      <c r="A3192" s="279" t="s">
        <v>312</v>
      </c>
      <c r="B3192" s="279" t="s">
        <v>311</v>
      </c>
      <c r="C3192" s="279" t="s">
        <v>311</v>
      </c>
      <c r="D3192" s="279" t="s">
        <v>3180</v>
      </c>
      <c r="E3192">
        <v>737151</v>
      </c>
      <c r="F3192" s="288">
        <v>50.589999999999989</v>
      </c>
      <c r="G3192" t="s">
        <v>76</v>
      </c>
      <c r="H3192" s="289" t="s">
        <v>13444</v>
      </c>
      <c r="I3192" s="289" t="s">
        <v>13412</v>
      </c>
      <c r="J3192" s="289" t="s">
        <v>13422</v>
      </c>
      <c r="K3192" s="281">
        <v>-0.12857980199999999</v>
      </c>
      <c r="L3192" s="279" t="s">
        <v>278</v>
      </c>
    </row>
    <row r="3193" spans="1:12" x14ac:dyDescent="0.25">
      <c r="A3193" s="279" t="s">
        <v>312</v>
      </c>
      <c r="B3193" s="279" t="s">
        <v>311</v>
      </c>
      <c r="C3193" s="279" t="s">
        <v>311</v>
      </c>
      <c r="D3193" s="279" t="s">
        <v>3198</v>
      </c>
      <c r="E3193">
        <v>622605</v>
      </c>
      <c r="F3193" s="288">
        <v>50.589999999999989</v>
      </c>
      <c r="G3193" t="s">
        <v>76</v>
      </c>
      <c r="H3193" s="289" t="s">
        <v>13444</v>
      </c>
      <c r="I3193" s="289" t="s">
        <v>13412</v>
      </c>
      <c r="J3193" s="289" t="s">
        <v>13422</v>
      </c>
      <c r="K3193" s="281">
        <v>-0.67605427303099996</v>
      </c>
      <c r="L3193" s="279" t="s">
        <v>278</v>
      </c>
    </row>
    <row r="3194" spans="1:12" x14ac:dyDescent="0.25">
      <c r="A3194" s="279" t="s">
        <v>312</v>
      </c>
      <c r="B3194" s="279" t="s">
        <v>311</v>
      </c>
      <c r="C3194" s="279" t="s">
        <v>311</v>
      </c>
      <c r="D3194" s="279" t="s">
        <v>3218</v>
      </c>
      <c r="E3194">
        <v>648281</v>
      </c>
      <c r="F3194" s="288">
        <v>50.589999999999989</v>
      </c>
      <c r="G3194" t="s">
        <v>76</v>
      </c>
      <c r="H3194" s="289" t="s">
        <v>13445</v>
      </c>
      <c r="I3194" s="289" t="s">
        <v>13412</v>
      </c>
      <c r="J3194" s="289" t="s">
        <v>13416</v>
      </c>
      <c r="K3194" s="281">
        <v>-0.85320243202500001</v>
      </c>
      <c r="L3194" s="279" t="s">
        <v>278</v>
      </c>
    </row>
    <row r="3195" spans="1:12" x14ac:dyDescent="0.25">
      <c r="A3195" s="279" t="s">
        <v>312</v>
      </c>
      <c r="B3195" s="279" t="s">
        <v>311</v>
      </c>
      <c r="C3195" s="279" t="s">
        <v>311</v>
      </c>
      <c r="D3195" s="279" t="s">
        <v>3398</v>
      </c>
      <c r="E3195">
        <v>693278</v>
      </c>
      <c r="F3195" s="288">
        <v>50.589999999999989</v>
      </c>
      <c r="G3195" t="s">
        <v>76</v>
      </c>
      <c r="H3195" s="289" t="s">
        <v>13445</v>
      </c>
      <c r="I3195" s="289" t="s">
        <v>13412</v>
      </c>
      <c r="J3195" s="289" t="s">
        <v>13422</v>
      </c>
      <c r="K3195" s="281">
        <v>-0.32747471282899998</v>
      </c>
      <c r="L3195" s="279" t="s">
        <v>278</v>
      </c>
    </row>
    <row r="3196" spans="1:12" x14ac:dyDescent="0.25">
      <c r="A3196" s="279" t="s">
        <v>312</v>
      </c>
      <c r="B3196" s="279" t="s">
        <v>311</v>
      </c>
      <c r="C3196" s="279" t="s">
        <v>311</v>
      </c>
      <c r="D3196" s="279" t="s">
        <v>3415</v>
      </c>
      <c r="E3196">
        <v>760714</v>
      </c>
      <c r="F3196" s="288">
        <v>50.589999999999989</v>
      </c>
      <c r="G3196" t="s">
        <v>76</v>
      </c>
      <c r="H3196" s="289" t="s">
        <v>13434</v>
      </c>
      <c r="I3196" s="289" t="s">
        <v>13412</v>
      </c>
      <c r="J3196" s="289" t="s">
        <v>13417</v>
      </c>
      <c r="K3196" s="281">
        <v>-2.2349749639499999E-3</v>
      </c>
      <c r="L3196" s="279" t="s">
        <v>278</v>
      </c>
    </row>
    <row r="3197" spans="1:12" x14ac:dyDescent="0.25">
      <c r="A3197" s="279" t="s">
        <v>312</v>
      </c>
      <c r="B3197" s="279" t="s">
        <v>311</v>
      </c>
      <c r="C3197" s="279" t="s">
        <v>311</v>
      </c>
      <c r="D3197" s="279" t="s">
        <v>3416</v>
      </c>
      <c r="E3197">
        <v>693898</v>
      </c>
      <c r="F3197" s="288">
        <v>50.589999999999989</v>
      </c>
      <c r="G3197" t="s">
        <v>76</v>
      </c>
      <c r="H3197" s="289" t="s">
        <v>13445</v>
      </c>
      <c r="I3197" s="289" t="s">
        <v>13412</v>
      </c>
      <c r="J3197" s="289" t="s">
        <v>13416</v>
      </c>
      <c r="K3197" s="281">
        <v>0.93564867572699995</v>
      </c>
      <c r="L3197" s="279" t="s">
        <v>293</v>
      </c>
    </row>
    <row r="3198" spans="1:12" x14ac:dyDescent="0.25">
      <c r="A3198" s="279" t="s">
        <v>312</v>
      </c>
      <c r="B3198" s="279" t="s">
        <v>311</v>
      </c>
      <c r="C3198" s="279" t="s">
        <v>311</v>
      </c>
      <c r="D3198" s="279" t="s">
        <v>3425</v>
      </c>
      <c r="E3198">
        <v>658359</v>
      </c>
      <c r="F3198" s="288">
        <v>50.589999999999989</v>
      </c>
      <c r="G3198" t="s">
        <v>76</v>
      </c>
      <c r="H3198" s="289" t="s">
        <v>13445</v>
      </c>
      <c r="I3198" s="289" t="s">
        <v>13412</v>
      </c>
      <c r="J3198" s="289" t="s">
        <v>13416</v>
      </c>
      <c r="K3198" s="281">
        <v>-0.27823049214399997</v>
      </c>
      <c r="L3198" s="279" t="s">
        <v>278</v>
      </c>
    </row>
    <row r="3199" spans="1:12" x14ac:dyDescent="0.25">
      <c r="A3199" s="279" t="s">
        <v>312</v>
      </c>
      <c r="B3199" s="279" t="s">
        <v>311</v>
      </c>
      <c r="C3199" s="279" t="s">
        <v>311</v>
      </c>
      <c r="D3199" s="279" t="s">
        <v>3430</v>
      </c>
      <c r="E3199">
        <v>763322</v>
      </c>
      <c r="F3199" s="288">
        <v>50.589999999999989</v>
      </c>
      <c r="G3199" t="s">
        <v>77</v>
      </c>
      <c r="H3199" s="289" t="s">
        <v>13444</v>
      </c>
      <c r="I3199" s="289" t="s">
        <v>13412</v>
      </c>
      <c r="J3199" s="289" t="s">
        <v>13417</v>
      </c>
      <c r="K3199" s="281">
        <v>-0.36816032464800003</v>
      </c>
      <c r="L3199" s="279" t="s">
        <v>278</v>
      </c>
    </row>
    <row r="3200" spans="1:12" x14ac:dyDescent="0.25">
      <c r="A3200" s="279" t="s">
        <v>312</v>
      </c>
      <c r="B3200" s="279" t="s">
        <v>311</v>
      </c>
      <c r="C3200" s="279" t="s">
        <v>311</v>
      </c>
      <c r="D3200" s="279" t="s">
        <v>3458</v>
      </c>
      <c r="E3200">
        <v>639397</v>
      </c>
      <c r="F3200" s="288">
        <v>50.589999999999989</v>
      </c>
      <c r="G3200" t="s">
        <v>76</v>
      </c>
      <c r="H3200" s="289" t="s">
        <v>13445</v>
      </c>
      <c r="I3200" s="289" t="s">
        <v>13412</v>
      </c>
      <c r="J3200" s="289" t="s">
        <v>13416</v>
      </c>
      <c r="K3200" s="281">
        <v>0.40058514107100002</v>
      </c>
      <c r="L3200" s="279" t="s">
        <v>271</v>
      </c>
    </row>
    <row r="3201" spans="1:12" x14ac:dyDescent="0.25">
      <c r="A3201" s="279" t="s">
        <v>312</v>
      </c>
      <c r="B3201" s="279" t="s">
        <v>311</v>
      </c>
      <c r="C3201" s="279" t="s">
        <v>311</v>
      </c>
      <c r="D3201" s="279" t="s">
        <v>3483</v>
      </c>
      <c r="E3201">
        <v>628697</v>
      </c>
      <c r="F3201" s="288">
        <v>50.589999999999989</v>
      </c>
      <c r="G3201" t="s">
        <v>77</v>
      </c>
      <c r="H3201" s="289" t="s">
        <v>13444</v>
      </c>
      <c r="I3201" s="289" t="s">
        <v>13412</v>
      </c>
      <c r="J3201" s="289" t="s">
        <v>13422</v>
      </c>
      <c r="K3201" s="281">
        <v>-0.27931897922999999</v>
      </c>
      <c r="L3201" s="279" t="s">
        <v>278</v>
      </c>
    </row>
    <row r="3202" spans="1:12" x14ac:dyDescent="0.25">
      <c r="A3202" s="279" t="s">
        <v>312</v>
      </c>
      <c r="B3202" s="279" t="s">
        <v>311</v>
      </c>
      <c r="C3202" s="279" t="s">
        <v>311</v>
      </c>
      <c r="D3202" s="279" t="s">
        <v>3501</v>
      </c>
      <c r="E3202">
        <v>725021</v>
      </c>
      <c r="F3202" s="288">
        <v>50.589999999999989</v>
      </c>
      <c r="G3202" t="s">
        <v>77</v>
      </c>
      <c r="H3202" s="289" t="s">
        <v>13444</v>
      </c>
      <c r="I3202" s="289" t="s">
        <v>13412</v>
      </c>
      <c r="J3202" s="289" t="s">
        <v>13417</v>
      </c>
      <c r="K3202" s="281">
        <v>0.54824489900899998</v>
      </c>
      <c r="L3202" s="279" t="s">
        <v>293</v>
      </c>
    </row>
    <row r="3203" spans="1:12" x14ac:dyDescent="0.25">
      <c r="A3203" s="279" t="s">
        <v>312</v>
      </c>
      <c r="B3203" s="279" t="s">
        <v>311</v>
      </c>
      <c r="C3203" s="279" t="s">
        <v>311</v>
      </c>
      <c r="D3203" s="279" t="s">
        <v>3740</v>
      </c>
      <c r="E3203">
        <v>790419</v>
      </c>
      <c r="F3203" s="288">
        <v>50.589999999999989</v>
      </c>
      <c r="G3203" t="s">
        <v>77</v>
      </c>
      <c r="H3203" s="289" t="s">
        <v>13445</v>
      </c>
      <c r="I3203" s="289" t="s">
        <v>13412</v>
      </c>
      <c r="J3203" s="289" t="s">
        <v>13417</v>
      </c>
      <c r="K3203" s="281">
        <v>-0.72047670968599997</v>
      </c>
      <c r="L3203" s="279" t="s">
        <v>278</v>
      </c>
    </row>
    <row r="3204" spans="1:12" x14ac:dyDescent="0.25">
      <c r="A3204" s="279" t="s">
        <v>312</v>
      </c>
      <c r="B3204" s="279" t="s">
        <v>311</v>
      </c>
      <c r="C3204" s="279" t="s">
        <v>311</v>
      </c>
      <c r="D3204" s="279" t="s">
        <v>3927</v>
      </c>
      <c r="E3204">
        <v>744085</v>
      </c>
      <c r="F3204" s="288">
        <v>50.589999999999989</v>
      </c>
      <c r="G3204" t="s">
        <v>76</v>
      </c>
      <c r="H3204" s="289" t="s">
        <v>13444</v>
      </c>
      <c r="I3204" s="289" t="s">
        <v>13412</v>
      </c>
      <c r="J3204" s="289" t="s">
        <v>13416</v>
      </c>
      <c r="K3204" s="281">
        <v>7.3853323806199994E-2</v>
      </c>
      <c r="L3204" s="279" t="s">
        <v>271</v>
      </c>
    </row>
    <row r="3205" spans="1:12" x14ac:dyDescent="0.25">
      <c r="A3205" s="279" t="s">
        <v>312</v>
      </c>
      <c r="B3205" s="279" t="s">
        <v>311</v>
      </c>
      <c r="C3205" s="279" t="s">
        <v>311</v>
      </c>
      <c r="D3205" s="279" t="s">
        <v>3958</v>
      </c>
      <c r="E3205">
        <v>733199</v>
      </c>
      <c r="F3205" s="288">
        <v>50.589999999999989</v>
      </c>
      <c r="G3205" t="s">
        <v>76</v>
      </c>
      <c r="H3205" s="289" t="s">
        <v>13445</v>
      </c>
      <c r="I3205" s="289" t="s">
        <v>13412</v>
      </c>
      <c r="J3205" s="289" t="s">
        <v>13416</v>
      </c>
      <c r="K3205" s="281">
        <v>-0.136448349449</v>
      </c>
      <c r="L3205" s="279" t="s">
        <v>278</v>
      </c>
    </row>
    <row r="3206" spans="1:12" x14ac:dyDescent="0.25">
      <c r="A3206" s="279" t="s">
        <v>312</v>
      </c>
      <c r="B3206" s="279" t="s">
        <v>311</v>
      </c>
      <c r="C3206" s="279" t="s">
        <v>311</v>
      </c>
      <c r="D3206" s="279" t="s">
        <v>3990</v>
      </c>
      <c r="E3206">
        <v>689262</v>
      </c>
      <c r="F3206" s="288">
        <v>50.589999999999989</v>
      </c>
      <c r="G3206" t="s">
        <v>76</v>
      </c>
      <c r="H3206" s="289" t="s">
        <v>13445</v>
      </c>
      <c r="I3206" s="289" t="s">
        <v>13412</v>
      </c>
      <c r="J3206" s="289" t="s">
        <v>13416</v>
      </c>
      <c r="K3206" s="281">
        <v>-0.61898621081000005</v>
      </c>
      <c r="L3206" s="279" t="s">
        <v>278</v>
      </c>
    </row>
    <row r="3207" spans="1:12" x14ac:dyDescent="0.25">
      <c r="A3207" s="279" t="s">
        <v>312</v>
      </c>
      <c r="B3207" s="279" t="s">
        <v>311</v>
      </c>
      <c r="C3207" s="279" t="s">
        <v>311</v>
      </c>
      <c r="D3207" s="279" t="s">
        <v>3992</v>
      </c>
      <c r="E3207">
        <v>791342</v>
      </c>
      <c r="F3207" s="288">
        <v>50.589999999999989</v>
      </c>
      <c r="G3207" t="s">
        <v>76</v>
      </c>
      <c r="H3207" s="289" t="s">
        <v>13445</v>
      </c>
      <c r="I3207" s="289" t="s">
        <v>13412</v>
      </c>
      <c r="J3207" s="289" t="s">
        <v>13416</v>
      </c>
      <c r="K3207" s="281">
        <v>-0.40394184642199998</v>
      </c>
      <c r="L3207" s="279" t="s">
        <v>278</v>
      </c>
    </row>
    <row r="3208" spans="1:12" x14ac:dyDescent="0.25">
      <c r="A3208" s="279" t="s">
        <v>312</v>
      </c>
      <c r="B3208" s="279" t="s">
        <v>311</v>
      </c>
      <c r="C3208" s="279" t="s">
        <v>311</v>
      </c>
      <c r="D3208" s="279" t="s">
        <v>4068</v>
      </c>
      <c r="E3208">
        <v>718173</v>
      </c>
      <c r="F3208" s="288">
        <v>50.589999999999989</v>
      </c>
      <c r="G3208" t="s">
        <v>76</v>
      </c>
      <c r="H3208" s="289" t="s">
        <v>13445</v>
      </c>
      <c r="I3208" s="289" t="s">
        <v>13412</v>
      </c>
      <c r="J3208" s="289" t="s">
        <v>13416</v>
      </c>
      <c r="K3208" s="281">
        <v>-0.20824544764700001</v>
      </c>
      <c r="L3208" s="279" t="s">
        <v>278</v>
      </c>
    </row>
    <row r="3209" spans="1:12" x14ac:dyDescent="0.25">
      <c r="A3209" s="279" t="s">
        <v>312</v>
      </c>
      <c r="B3209" s="279" t="s">
        <v>311</v>
      </c>
      <c r="C3209" s="279" t="s">
        <v>311</v>
      </c>
      <c r="D3209" s="279" t="s">
        <v>4073</v>
      </c>
      <c r="E3209">
        <v>763331</v>
      </c>
      <c r="F3209" s="288">
        <v>50.589999999999989</v>
      </c>
      <c r="G3209" t="s">
        <v>76</v>
      </c>
      <c r="H3209" s="289" t="s">
        <v>13445</v>
      </c>
      <c r="I3209" s="289" t="s">
        <v>13412</v>
      </c>
      <c r="J3209" s="289" t="s">
        <v>13416</v>
      </c>
      <c r="K3209" s="281">
        <v>-0.32837722630100002</v>
      </c>
      <c r="L3209" s="279" t="s">
        <v>278</v>
      </c>
    </row>
    <row r="3210" spans="1:12" x14ac:dyDescent="0.25">
      <c r="A3210" s="279" t="s">
        <v>312</v>
      </c>
      <c r="B3210" s="279" t="s">
        <v>311</v>
      </c>
      <c r="C3210" s="279" t="s">
        <v>311</v>
      </c>
      <c r="D3210" s="279" t="s">
        <v>4083</v>
      </c>
      <c r="E3210">
        <v>723061</v>
      </c>
      <c r="F3210" s="288">
        <v>50.589999999999989</v>
      </c>
      <c r="G3210" t="s">
        <v>76</v>
      </c>
      <c r="H3210" s="289" t="s">
        <v>13445</v>
      </c>
      <c r="I3210" s="289" t="s">
        <v>13412</v>
      </c>
      <c r="J3210" s="289" t="s">
        <v>13416</v>
      </c>
      <c r="K3210" s="281">
        <v>-0.93089995137399995</v>
      </c>
      <c r="L3210" s="279" t="s">
        <v>278</v>
      </c>
    </row>
    <row r="3211" spans="1:12" x14ac:dyDescent="0.25">
      <c r="A3211" s="279" t="s">
        <v>312</v>
      </c>
      <c r="B3211" s="279" t="s">
        <v>311</v>
      </c>
      <c r="C3211" s="279" t="s">
        <v>311</v>
      </c>
      <c r="D3211" s="279" t="s">
        <v>4105</v>
      </c>
      <c r="E3211">
        <v>627267</v>
      </c>
      <c r="F3211" s="288">
        <v>50.589999999999989</v>
      </c>
      <c r="G3211" t="s">
        <v>77</v>
      </c>
      <c r="H3211" s="289" t="s">
        <v>13444</v>
      </c>
      <c r="I3211" s="289" t="s">
        <v>13412</v>
      </c>
      <c r="J3211" s="289" t="s">
        <v>13417</v>
      </c>
      <c r="K3211" s="281">
        <v>5.9257133346899998E-2</v>
      </c>
      <c r="L3211" s="279" t="s">
        <v>271</v>
      </c>
    </row>
    <row r="3212" spans="1:12" x14ac:dyDescent="0.25">
      <c r="A3212" s="279" t="s">
        <v>312</v>
      </c>
      <c r="B3212" s="279" t="s">
        <v>311</v>
      </c>
      <c r="C3212" s="279" t="s">
        <v>311</v>
      </c>
      <c r="D3212" s="279" t="s">
        <v>4137</v>
      </c>
      <c r="E3212">
        <v>692093</v>
      </c>
      <c r="F3212" s="288">
        <v>50.589999999999989</v>
      </c>
      <c r="G3212" t="s">
        <v>76</v>
      </c>
      <c r="H3212" s="289" t="s">
        <v>13445</v>
      </c>
      <c r="I3212" s="289" t="s">
        <v>13412</v>
      </c>
      <c r="J3212" s="289" t="s">
        <v>13416</v>
      </c>
      <c r="K3212" s="281">
        <v>-4.90484314708E-2</v>
      </c>
      <c r="L3212" s="279" t="s">
        <v>278</v>
      </c>
    </row>
    <row r="3213" spans="1:12" x14ac:dyDescent="0.25">
      <c r="A3213" s="279" t="s">
        <v>312</v>
      </c>
      <c r="B3213" s="279" t="s">
        <v>311</v>
      </c>
      <c r="C3213" s="279" t="s">
        <v>311</v>
      </c>
      <c r="D3213" s="279" t="s">
        <v>4156</v>
      </c>
      <c r="E3213">
        <v>733172</v>
      </c>
      <c r="F3213" s="288">
        <v>50.589999999999989</v>
      </c>
      <c r="G3213" t="s">
        <v>76</v>
      </c>
      <c r="H3213" s="289" t="s">
        <v>13434</v>
      </c>
      <c r="I3213" s="289" t="s">
        <v>13412</v>
      </c>
      <c r="J3213" s="289" t="s">
        <v>13417</v>
      </c>
      <c r="K3213" s="281">
        <v>1.93090441678E-2</v>
      </c>
      <c r="L3213" s="279" t="s">
        <v>271</v>
      </c>
    </row>
    <row r="3214" spans="1:12" x14ac:dyDescent="0.25">
      <c r="A3214" s="279" t="s">
        <v>312</v>
      </c>
      <c r="B3214" s="279" t="s">
        <v>311</v>
      </c>
      <c r="C3214" s="279" t="s">
        <v>311</v>
      </c>
      <c r="D3214" s="279" t="s">
        <v>4203</v>
      </c>
      <c r="E3214">
        <v>785008</v>
      </c>
      <c r="F3214" s="288">
        <v>50.589999999999989</v>
      </c>
      <c r="G3214" t="s">
        <v>76</v>
      </c>
      <c r="H3214" s="289" t="s">
        <v>13445</v>
      </c>
      <c r="I3214" s="289" t="s">
        <v>13412</v>
      </c>
      <c r="J3214" s="289" t="s">
        <v>13416</v>
      </c>
      <c r="K3214" s="281">
        <v>-0.79981152586399995</v>
      </c>
      <c r="L3214" s="279" t="s">
        <v>278</v>
      </c>
    </row>
    <row r="3215" spans="1:12" x14ac:dyDescent="0.25">
      <c r="A3215" s="279" t="s">
        <v>312</v>
      </c>
      <c r="B3215" s="279" t="s">
        <v>311</v>
      </c>
      <c r="C3215" s="279" t="s">
        <v>311</v>
      </c>
      <c r="D3215" s="279" t="s">
        <v>4289</v>
      </c>
      <c r="E3215">
        <v>782629</v>
      </c>
      <c r="F3215" s="288">
        <v>50.589999999999989</v>
      </c>
      <c r="G3215" t="s">
        <v>76</v>
      </c>
      <c r="H3215" s="289" t="s">
        <v>13444</v>
      </c>
      <c r="I3215" s="289" t="s">
        <v>13412</v>
      </c>
      <c r="J3215" s="289" t="s">
        <v>13417</v>
      </c>
      <c r="K3215" s="281">
        <v>-0.22412793856900001</v>
      </c>
      <c r="L3215" s="279" t="s">
        <v>278</v>
      </c>
    </row>
    <row r="3216" spans="1:12" x14ac:dyDescent="0.25">
      <c r="A3216" s="279" t="s">
        <v>312</v>
      </c>
      <c r="B3216" s="279" t="s">
        <v>311</v>
      </c>
      <c r="C3216" s="279" t="s">
        <v>311</v>
      </c>
      <c r="D3216" s="279" t="s">
        <v>4338</v>
      </c>
      <c r="E3216">
        <v>639559</v>
      </c>
      <c r="F3216" s="288">
        <v>50.589999999999989</v>
      </c>
      <c r="G3216" t="s">
        <v>76</v>
      </c>
      <c r="H3216" s="289" t="s">
        <v>13444</v>
      </c>
      <c r="I3216" s="289" t="s">
        <v>13412</v>
      </c>
      <c r="J3216" s="289" t="s">
        <v>13417</v>
      </c>
      <c r="K3216" s="281">
        <v>0.50168661460099995</v>
      </c>
      <c r="L3216" s="279" t="s">
        <v>293</v>
      </c>
    </row>
    <row r="3217" spans="1:12" x14ac:dyDescent="0.25">
      <c r="A3217" s="279" t="s">
        <v>312</v>
      </c>
      <c r="B3217" s="279" t="s">
        <v>311</v>
      </c>
      <c r="C3217" s="279" t="s">
        <v>311</v>
      </c>
      <c r="D3217" s="279" t="s">
        <v>4345</v>
      </c>
      <c r="E3217">
        <v>639575</v>
      </c>
      <c r="F3217" s="288">
        <v>50.589999999999989</v>
      </c>
      <c r="G3217" t="s">
        <v>76</v>
      </c>
      <c r="H3217" s="289" t="s">
        <v>13444</v>
      </c>
      <c r="I3217" s="289" t="s">
        <v>13412</v>
      </c>
      <c r="J3217" s="289" t="s">
        <v>13417</v>
      </c>
      <c r="K3217" s="281">
        <v>-0.33168316993199998</v>
      </c>
      <c r="L3217" s="279" t="s">
        <v>278</v>
      </c>
    </row>
    <row r="3218" spans="1:12" x14ac:dyDescent="0.25">
      <c r="A3218" s="279" t="s">
        <v>312</v>
      </c>
      <c r="B3218" s="279" t="s">
        <v>311</v>
      </c>
      <c r="C3218" s="279" t="s">
        <v>311</v>
      </c>
      <c r="D3218" s="279" t="s">
        <v>4392</v>
      </c>
      <c r="E3218">
        <v>761761</v>
      </c>
      <c r="F3218" s="288">
        <v>50.589999999999989</v>
      </c>
      <c r="G3218" t="s">
        <v>77</v>
      </c>
      <c r="H3218" s="289" t="s">
        <v>13445</v>
      </c>
      <c r="I3218" s="289" t="s">
        <v>13412</v>
      </c>
      <c r="J3218" s="289" t="s">
        <v>13416</v>
      </c>
      <c r="K3218" s="281">
        <v>-8.4712705754000001E-2</v>
      </c>
      <c r="L3218" s="279" t="s">
        <v>278</v>
      </c>
    </row>
    <row r="3219" spans="1:12" x14ac:dyDescent="0.25">
      <c r="A3219" s="279" t="s">
        <v>312</v>
      </c>
      <c r="B3219" s="279" t="s">
        <v>311</v>
      </c>
      <c r="C3219" s="279" t="s">
        <v>311</v>
      </c>
      <c r="D3219" s="279" t="s">
        <v>4478</v>
      </c>
      <c r="E3219">
        <v>754960</v>
      </c>
      <c r="F3219" s="288">
        <v>50.589999999999989</v>
      </c>
      <c r="G3219" t="s">
        <v>76</v>
      </c>
      <c r="H3219" s="289" t="s">
        <v>13445</v>
      </c>
      <c r="I3219" s="289" t="s">
        <v>13412</v>
      </c>
      <c r="J3219" s="289" t="s">
        <v>13422</v>
      </c>
      <c r="K3219" s="281">
        <v>0.25833073450100003</v>
      </c>
      <c r="L3219" s="279" t="s">
        <v>271</v>
      </c>
    </row>
    <row r="3220" spans="1:12" x14ac:dyDescent="0.25">
      <c r="A3220" s="279" t="s">
        <v>312</v>
      </c>
      <c r="B3220" s="279" t="s">
        <v>311</v>
      </c>
      <c r="C3220" s="279" t="s">
        <v>311</v>
      </c>
      <c r="D3220" s="279" t="s">
        <v>4494</v>
      </c>
      <c r="E3220">
        <v>689254</v>
      </c>
      <c r="F3220" s="288">
        <v>50.589999999999989</v>
      </c>
      <c r="G3220" t="s">
        <v>77</v>
      </c>
      <c r="H3220" s="289" t="s">
        <v>13444</v>
      </c>
      <c r="I3220" s="289" t="s">
        <v>13412</v>
      </c>
      <c r="J3220" s="289" t="s">
        <v>13416</v>
      </c>
      <c r="K3220" s="281">
        <v>0.123608985511</v>
      </c>
      <c r="L3220" s="279" t="s">
        <v>271</v>
      </c>
    </row>
    <row r="3221" spans="1:12" x14ac:dyDescent="0.25">
      <c r="A3221" s="279" t="s">
        <v>312</v>
      </c>
      <c r="B3221" s="279" t="s">
        <v>311</v>
      </c>
      <c r="C3221" s="279" t="s">
        <v>311</v>
      </c>
      <c r="D3221" s="279" t="s">
        <v>4519</v>
      </c>
      <c r="E3221">
        <v>698342</v>
      </c>
      <c r="F3221" s="288">
        <v>50.589999999999989</v>
      </c>
      <c r="G3221" t="s">
        <v>76</v>
      </c>
      <c r="H3221" s="289" t="s">
        <v>13445</v>
      </c>
      <c r="I3221" s="289" t="s">
        <v>13412</v>
      </c>
      <c r="J3221" s="289" t="s">
        <v>13423</v>
      </c>
      <c r="K3221" s="281">
        <v>-0.49984507834300002</v>
      </c>
      <c r="L3221" s="279" t="s">
        <v>278</v>
      </c>
    </row>
    <row r="3222" spans="1:12" x14ac:dyDescent="0.25">
      <c r="A3222" s="279" t="s">
        <v>312</v>
      </c>
      <c r="B3222" s="279" t="s">
        <v>311</v>
      </c>
      <c r="C3222" s="279" t="s">
        <v>311</v>
      </c>
      <c r="D3222" s="279" t="s">
        <v>4607</v>
      </c>
      <c r="E3222">
        <v>701637</v>
      </c>
      <c r="F3222" s="288">
        <v>50.589999999999989</v>
      </c>
      <c r="G3222" t="s">
        <v>76</v>
      </c>
      <c r="H3222" s="289" t="s">
        <v>13445</v>
      </c>
      <c r="I3222" s="289" t="s">
        <v>13412</v>
      </c>
      <c r="J3222" s="289" t="s">
        <v>13416</v>
      </c>
      <c r="K3222" s="281">
        <v>-0.321034643891</v>
      </c>
      <c r="L3222" s="279" t="s">
        <v>278</v>
      </c>
    </row>
    <row r="3223" spans="1:12" x14ac:dyDescent="0.25">
      <c r="A3223" s="279" t="s">
        <v>312</v>
      </c>
      <c r="B3223" s="279" t="s">
        <v>311</v>
      </c>
      <c r="C3223" s="279" t="s">
        <v>311</v>
      </c>
      <c r="D3223" s="279" t="s">
        <v>4636</v>
      </c>
      <c r="E3223">
        <v>641111</v>
      </c>
      <c r="F3223" s="288">
        <v>50.589999999999989</v>
      </c>
      <c r="G3223" t="s">
        <v>77</v>
      </c>
      <c r="H3223" s="289" t="s">
        <v>13445</v>
      </c>
      <c r="I3223" s="289" t="s">
        <v>13412</v>
      </c>
      <c r="J3223" s="289" t="s">
        <v>13422</v>
      </c>
      <c r="K3223" s="281">
        <v>-0.47834041704500002</v>
      </c>
      <c r="L3223" s="279" t="s">
        <v>278</v>
      </c>
    </row>
    <row r="3224" spans="1:12" x14ac:dyDescent="0.25">
      <c r="A3224" s="279" t="s">
        <v>312</v>
      </c>
      <c r="B3224" s="279" t="s">
        <v>311</v>
      </c>
      <c r="C3224" s="279" t="s">
        <v>311</v>
      </c>
      <c r="D3224" s="279" t="s">
        <v>4646</v>
      </c>
      <c r="E3224">
        <v>737437</v>
      </c>
      <c r="F3224" s="288">
        <v>50.589999999999989</v>
      </c>
      <c r="G3224" t="s">
        <v>77</v>
      </c>
      <c r="H3224" s="289" t="s">
        <v>13444</v>
      </c>
      <c r="I3224" s="289" t="s">
        <v>13412</v>
      </c>
      <c r="J3224" s="289" t="s">
        <v>13422</v>
      </c>
      <c r="K3224" s="281">
        <v>-0.13546651907099999</v>
      </c>
      <c r="L3224" s="279" t="s">
        <v>278</v>
      </c>
    </row>
    <row r="3225" spans="1:12" x14ac:dyDescent="0.25">
      <c r="A3225" s="279" t="s">
        <v>312</v>
      </c>
      <c r="B3225" s="279" t="s">
        <v>311</v>
      </c>
      <c r="C3225" s="279" t="s">
        <v>311</v>
      </c>
      <c r="D3225" s="279" t="s">
        <v>4861</v>
      </c>
      <c r="E3225">
        <v>724009</v>
      </c>
      <c r="F3225" s="288">
        <v>50.589999999999989</v>
      </c>
      <c r="G3225" t="s">
        <v>76</v>
      </c>
      <c r="H3225" s="289" t="s">
        <v>13444</v>
      </c>
      <c r="I3225" s="289" t="s">
        <v>13412</v>
      </c>
      <c r="J3225" s="289" t="s">
        <v>13416</v>
      </c>
      <c r="K3225" s="281">
        <v>0.48247087673900002</v>
      </c>
      <c r="L3225" s="279" t="s">
        <v>271</v>
      </c>
    </row>
    <row r="3226" spans="1:12" x14ac:dyDescent="0.25">
      <c r="A3226" s="279" t="s">
        <v>312</v>
      </c>
      <c r="B3226" s="279" t="s">
        <v>311</v>
      </c>
      <c r="C3226" s="279" t="s">
        <v>311</v>
      </c>
      <c r="D3226" s="279" t="s">
        <v>4955</v>
      </c>
      <c r="E3226">
        <v>749168</v>
      </c>
      <c r="F3226" s="288">
        <v>50.589999999999989</v>
      </c>
      <c r="G3226" t="s">
        <v>76</v>
      </c>
      <c r="H3226" s="289" t="s">
        <v>13434</v>
      </c>
      <c r="I3226" s="289" t="s">
        <v>13412</v>
      </c>
      <c r="J3226" s="289" t="s">
        <v>13417</v>
      </c>
      <c r="K3226" s="281">
        <v>4.7874136776100001E-2</v>
      </c>
      <c r="L3226" s="279" t="s">
        <v>271</v>
      </c>
    </row>
    <row r="3227" spans="1:12" x14ac:dyDescent="0.25">
      <c r="A3227" s="279" t="s">
        <v>312</v>
      </c>
      <c r="B3227" s="279" t="s">
        <v>311</v>
      </c>
      <c r="C3227" s="279" t="s">
        <v>311</v>
      </c>
      <c r="D3227" s="279" t="s">
        <v>5206</v>
      </c>
      <c r="E3227">
        <v>618331</v>
      </c>
      <c r="F3227" s="288">
        <v>50.589999999999989</v>
      </c>
      <c r="G3227" t="s">
        <v>77</v>
      </c>
      <c r="H3227" s="289" t="s">
        <v>13445</v>
      </c>
      <c r="I3227" s="289" t="s">
        <v>13412</v>
      </c>
      <c r="J3227" s="289" t="s">
        <v>13422</v>
      </c>
      <c r="K3227" s="281">
        <v>-0.33087757720299998</v>
      </c>
      <c r="L3227" s="279" t="s">
        <v>278</v>
      </c>
    </row>
    <row r="3228" spans="1:12" x14ac:dyDescent="0.25">
      <c r="A3228" s="279" t="s">
        <v>312</v>
      </c>
      <c r="B3228" s="279" t="s">
        <v>311</v>
      </c>
      <c r="C3228" s="279" t="s">
        <v>311</v>
      </c>
      <c r="D3228" s="279" t="s">
        <v>5214</v>
      </c>
      <c r="E3228">
        <v>688908</v>
      </c>
      <c r="F3228" s="288">
        <v>50.589999999999989</v>
      </c>
      <c r="G3228" t="s">
        <v>76</v>
      </c>
      <c r="H3228" s="289" t="s">
        <v>13444</v>
      </c>
      <c r="I3228" s="289" t="s">
        <v>13412</v>
      </c>
      <c r="J3228" s="289" t="s">
        <v>13422</v>
      </c>
      <c r="K3228" s="281">
        <v>0.228612045165</v>
      </c>
      <c r="L3228" s="279" t="s">
        <v>271</v>
      </c>
    </row>
    <row r="3229" spans="1:12" x14ac:dyDescent="0.25">
      <c r="A3229" s="279" t="s">
        <v>312</v>
      </c>
      <c r="B3229" s="279" t="s">
        <v>311</v>
      </c>
      <c r="C3229" s="279" t="s">
        <v>311</v>
      </c>
      <c r="D3229" s="279" t="s">
        <v>5247</v>
      </c>
      <c r="E3229">
        <v>632830</v>
      </c>
      <c r="F3229" s="288">
        <v>50.589999999999989</v>
      </c>
      <c r="G3229" t="s">
        <v>77</v>
      </c>
      <c r="H3229" s="289" t="s">
        <v>13445</v>
      </c>
      <c r="I3229" s="289" t="s">
        <v>13412</v>
      </c>
      <c r="J3229" s="289" t="s">
        <v>13417</v>
      </c>
      <c r="K3229" s="281">
        <v>-0.77100661263400005</v>
      </c>
      <c r="L3229" s="279" t="s">
        <v>278</v>
      </c>
    </row>
    <row r="3230" spans="1:12" x14ac:dyDescent="0.25">
      <c r="A3230" s="279" t="s">
        <v>312</v>
      </c>
      <c r="B3230" s="279" t="s">
        <v>311</v>
      </c>
      <c r="C3230" s="279" t="s">
        <v>311</v>
      </c>
      <c r="D3230" s="279" t="s">
        <v>5300</v>
      </c>
      <c r="E3230">
        <v>723070</v>
      </c>
      <c r="F3230" s="288">
        <v>50.589999999999989</v>
      </c>
      <c r="G3230" t="s">
        <v>76</v>
      </c>
      <c r="H3230" s="289" t="s">
        <v>13445</v>
      </c>
      <c r="I3230" s="289" t="s">
        <v>13412</v>
      </c>
      <c r="J3230" s="289" t="s">
        <v>13416</v>
      </c>
      <c r="K3230" s="281">
        <v>-0.677283206262</v>
      </c>
      <c r="L3230" s="279" t="s">
        <v>278</v>
      </c>
    </row>
    <row r="3231" spans="1:12" x14ac:dyDescent="0.25">
      <c r="A3231" s="279" t="s">
        <v>312</v>
      </c>
      <c r="B3231" s="279" t="s">
        <v>311</v>
      </c>
      <c r="C3231" s="279" t="s">
        <v>311</v>
      </c>
      <c r="D3231" s="279" t="s">
        <v>5318</v>
      </c>
      <c r="E3231">
        <v>641731</v>
      </c>
      <c r="F3231" s="288">
        <v>50.589999999999989</v>
      </c>
      <c r="G3231" t="s">
        <v>77</v>
      </c>
      <c r="H3231" s="289" t="s">
        <v>13444</v>
      </c>
      <c r="I3231" s="289" t="s">
        <v>13412</v>
      </c>
      <c r="J3231" s="289" t="s">
        <v>13422</v>
      </c>
      <c r="K3231" s="281">
        <v>0.63154509115500002</v>
      </c>
      <c r="L3231" s="279" t="s">
        <v>293</v>
      </c>
    </row>
    <row r="3232" spans="1:12" x14ac:dyDescent="0.25">
      <c r="A3232" s="279" t="s">
        <v>312</v>
      </c>
      <c r="B3232" s="279" t="s">
        <v>311</v>
      </c>
      <c r="C3232" s="279" t="s">
        <v>311</v>
      </c>
      <c r="D3232" s="279" t="s">
        <v>5367</v>
      </c>
      <c r="E3232">
        <v>723088</v>
      </c>
      <c r="F3232" s="288">
        <v>50.589999999999989</v>
      </c>
      <c r="G3232" t="s">
        <v>76</v>
      </c>
      <c r="H3232" s="289" t="s">
        <v>13445</v>
      </c>
      <c r="I3232" s="289" t="s">
        <v>13412</v>
      </c>
      <c r="J3232" s="289" t="s">
        <v>13416</v>
      </c>
      <c r="K3232" s="281">
        <v>-0.29202904739300001</v>
      </c>
      <c r="L3232" s="279" t="s">
        <v>278</v>
      </c>
    </row>
    <row r="3233" spans="1:12" x14ac:dyDescent="0.25">
      <c r="A3233" s="279" t="s">
        <v>312</v>
      </c>
      <c r="B3233" s="279" t="s">
        <v>311</v>
      </c>
      <c r="C3233" s="279" t="s">
        <v>311</v>
      </c>
      <c r="D3233" s="279" t="s">
        <v>5432</v>
      </c>
      <c r="E3233">
        <v>698351</v>
      </c>
      <c r="F3233" s="288">
        <v>50.589999999999989</v>
      </c>
      <c r="G3233" t="s">
        <v>76</v>
      </c>
      <c r="H3233" s="289" t="s">
        <v>13434</v>
      </c>
      <c r="I3233" s="289" t="s">
        <v>13412</v>
      </c>
      <c r="J3233" s="289" t="s">
        <v>13423</v>
      </c>
      <c r="K3233" s="281">
        <v>0.32269391695299998</v>
      </c>
      <c r="L3233" s="279" t="s">
        <v>271</v>
      </c>
    </row>
    <row r="3234" spans="1:12" x14ac:dyDescent="0.25">
      <c r="A3234" s="279" t="s">
        <v>312</v>
      </c>
      <c r="B3234" s="279" t="s">
        <v>311</v>
      </c>
      <c r="C3234" s="279" t="s">
        <v>311</v>
      </c>
      <c r="D3234" s="279" t="s">
        <v>5544</v>
      </c>
      <c r="E3234">
        <v>695947</v>
      </c>
      <c r="F3234" s="288">
        <v>50.589999999999989</v>
      </c>
      <c r="G3234" t="s">
        <v>76</v>
      </c>
      <c r="H3234" s="289" t="s">
        <v>13434</v>
      </c>
      <c r="I3234" s="289" t="s">
        <v>13412</v>
      </c>
      <c r="J3234" s="289" t="s">
        <v>13416</v>
      </c>
      <c r="K3234" s="281">
        <v>0.25630651447699998</v>
      </c>
      <c r="L3234" s="279" t="s">
        <v>271</v>
      </c>
    </row>
    <row r="3235" spans="1:12" x14ac:dyDescent="0.25">
      <c r="A3235" s="279" t="s">
        <v>312</v>
      </c>
      <c r="B3235" s="279" t="s">
        <v>311</v>
      </c>
      <c r="C3235" s="279" t="s">
        <v>311</v>
      </c>
      <c r="D3235" s="279" t="s">
        <v>5607</v>
      </c>
      <c r="E3235">
        <v>787906</v>
      </c>
      <c r="F3235" s="288">
        <v>50.589999999999989</v>
      </c>
      <c r="G3235" t="s">
        <v>76</v>
      </c>
      <c r="H3235" s="289" t="s">
        <v>13445</v>
      </c>
      <c r="I3235" s="289" t="s">
        <v>13412</v>
      </c>
      <c r="J3235" s="289" t="s">
        <v>13416</v>
      </c>
      <c r="K3235" s="281">
        <v>-0.75041737691400001</v>
      </c>
      <c r="L3235" s="279" t="s">
        <v>278</v>
      </c>
    </row>
    <row r="3236" spans="1:12" x14ac:dyDescent="0.25">
      <c r="A3236" s="279" t="s">
        <v>312</v>
      </c>
      <c r="B3236" s="279" t="s">
        <v>311</v>
      </c>
      <c r="C3236" s="279" t="s">
        <v>311</v>
      </c>
      <c r="D3236" s="279" t="s">
        <v>5610</v>
      </c>
      <c r="E3236">
        <v>683159</v>
      </c>
      <c r="F3236" s="288">
        <v>50.589999999999989</v>
      </c>
      <c r="G3236" t="s">
        <v>76</v>
      </c>
      <c r="H3236" s="289" t="s">
        <v>13444</v>
      </c>
      <c r="I3236" s="289" t="s">
        <v>13412</v>
      </c>
      <c r="J3236" s="289" t="s">
        <v>13423</v>
      </c>
      <c r="K3236" s="281">
        <v>1.1866502155700001</v>
      </c>
      <c r="L3236" s="279" t="s">
        <v>335</v>
      </c>
    </row>
    <row r="3237" spans="1:12" x14ac:dyDescent="0.25">
      <c r="A3237" s="279" t="s">
        <v>312</v>
      </c>
      <c r="B3237" s="279" t="s">
        <v>311</v>
      </c>
      <c r="C3237" s="279" t="s">
        <v>311</v>
      </c>
      <c r="D3237" s="279" t="s">
        <v>5625</v>
      </c>
      <c r="E3237">
        <v>791709</v>
      </c>
      <c r="F3237" s="288">
        <v>50.589999999999989</v>
      </c>
      <c r="G3237" t="s">
        <v>77</v>
      </c>
      <c r="H3237" s="289" t="s">
        <v>13444</v>
      </c>
      <c r="I3237" s="289" t="s">
        <v>13412</v>
      </c>
      <c r="J3237" s="289" t="s">
        <v>13417</v>
      </c>
      <c r="K3237" s="281">
        <v>-0.316423650753</v>
      </c>
      <c r="L3237" s="279" t="s">
        <v>278</v>
      </c>
    </row>
    <row r="3238" spans="1:12" x14ac:dyDescent="0.25">
      <c r="A3238" s="279" t="s">
        <v>312</v>
      </c>
      <c r="B3238" s="279" t="s">
        <v>311</v>
      </c>
      <c r="C3238" s="279" t="s">
        <v>311</v>
      </c>
      <c r="D3238" s="279" t="s">
        <v>5641</v>
      </c>
      <c r="E3238">
        <v>601594</v>
      </c>
      <c r="F3238" s="288">
        <v>50.589999999999989</v>
      </c>
      <c r="G3238" t="s">
        <v>77</v>
      </c>
      <c r="H3238" s="289" t="s">
        <v>13444</v>
      </c>
      <c r="I3238" s="289" t="s">
        <v>13412</v>
      </c>
      <c r="J3238" s="289" t="s">
        <v>13417</v>
      </c>
      <c r="K3238" s="281">
        <v>-0.310142162527</v>
      </c>
      <c r="L3238" s="279" t="s">
        <v>278</v>
      </c>
    </row>
    <row r="3239" spans="1:12" x14ac:dyDescent="0.25">
      <c r="A3239" s="279" t="s">
        <v>312</v>
      </c>
      <c r="B3239" s="279" t="s">
        <v>311</v>
      </c>
      <c r="C3239" s="279" t="s">
        <v>311</v>
      </c>
      <c r="D3239" s="279" t="s">
        <v>5658</v>
      </c>
      <c r="E3239">
        <v>757527</v>
      </c>
      <c r="F3239" s="288">
        <v>50.589999999999989</v>
      </c>
      <c r="G3239" t="s">
        <v>77</v>
      </c>
      <c r="H3239" s="289" t="s">
        <v>13444</v>
      </c>
      <c r="I3239" s="289" t="s">
        <v>13412</v>
      </c>
      <c r="J3239" s="289" t="s">
        <v>13417</v>
      </c>
      <c r="K3239" s="281">
        <v>0.67935938043599997</v>
      </c>
      <c r="L3239" s="279" t="s">
        <v>293</v>
      </c>
    </row>
    <row r="3240" spans="1:12" x14ac:dyDescent="0.25">
      <c r="A3240" s="279" t="s">
        <v>312</v>
      </c>
      <c r="B3240" s="279" t="s">
        <v>311</v>
      </c>
      <c r="C3240" s="279" t="s">
        <v>311</v>
      </c>
      <c r="D3240" s="279" t="s">
        <v>5692</v>
      </c>
      <c r="E3240">
        <v>675075</v>
      </c>
      <c r="F3240" s="288">
        <v>50.589999999999989</v>
      </c>
      <c r="G3240" t="s">
        <v>77</v>
      </c>
      <c r="H3240" s="289" t="s">
        <v>13444</v>
      </c>
      <c r="I3240" s="289" t="s">
        <v>13412</v>
      </c>
      <c r="J3240" s="289" t="s">
        <v>13417</v>
      </c>
      <c r="K3240" s="281">
        <v>0.355701855229</v>
      </c>
      <c r="L3240" s="279" t="s">
        <v>271</v>
      </c>
    </row>
    <row r="3241" spans="1:12" x14ac:dyDescent="0.25">
      <c r="A3241" s="279" t="s">
        <v>312</v>
      </c>
      <c r="B3241" s="279" t="s">
        <v>311</v>
      </c>
      <c r="C3241" s="279" t="s">
        <v>311</v>
      </c>
      <c r="D3241" s="279" t="s">
        <v>5720</v>
      </c>
      <c r="E3241">
        <v>618179</v>
      </c>
      <c r="F3241" s="288">
        <v>50.589999999999989</v>
      </c>
      <c r="G3241" t="s">
        <v>76</v>
      </c>
      <c r="H3241" s="289" t="s">
        <v>13445</v>
      </c>
      <c r="I3241" s="289" t="s">
        <v>13412</v>
      </c>
      <c r="J3241" s="289" t="s">
        <v>13416</v>
      </c>
      <c r="K3241" s="281">
        <v>-0.27153004926899998</v>
      </c>
      <c r="L3241" s="279" t="s">
        <v>278</v>
      </c>
    </row>
    <row r="3242" spans="1:12" x14ac:dyDescent="0.25">
      <c r="A3242" s="279" t="s">
        <v>312</v>
      </c>
      <c r="B3242" s="279" t="s">
        <v>311</v>
      </c>
      <c r="C3242" s="279" t="s">
        <v>311</v>
      </c>
      <c r="D3242" s="279" t="s">
        <v>5812</v>
      </c>
      <c r="E3242">
        <v>692573</v>
      </c>
      <c r="F3242" s="288">
        <v>50.589999999999989</v>
      </c>
      <c r="G3242" t="s">
        <v>77</v>
      </c>
      <c r="H3242" s="289" t="s">
        <v>13445</v>
      </c>
      <c r="I3242" s="289" t="s">
        <v>13412</v>
      </c>
      <c r="J3242" s="289" t="s">
        <v>13422</v>
      </c>
      <c r="K3242" s="281">
        <v>-0.65687965751300004</v>
      </c>
      <c r="L3242" s="279" t="s">
        <v>278</v>
      </c>
    </row>
    <row r="3243" spans="1:12" x14ac:dyDescent="0.25">
      <c r="A3243" s="279" t="s">
        <v>312</v>
      </c>
      <c r="B3243" s="279" t="s">
        <v>311</v>
      </c>
      <c r="C3243" s="279" t="s">
        <v>311</v>
      </c>
      <c r="D3243" s="279" t="s">
        <v>5819</v>
      </c>
      <c r="E3243">
        <v>761788</v>
      </c>
      <c r="F3243" s="288">
        <v>50.589999999999989</v>
      </c>
      <c r="G3243" t="s">
        <v>77</v>
      </c>
      <c r="H3243" s="289" t="s">
        <v>13445</v>
      </c>
      <c r="I3243" s="289" t="s">
        <v>13412</v>
      </c>
      <c r="J3243" s="289" t="s">
        <v>13422</v>
      </c>
      <c r="K3243" s="281">
        <v>-0.213588004636</v>
      </c>
      <c r="L3243" s="279" t="s">
        <v>278</v>
      </c>
    </row>
    <row r="3244" spans="1:12" x14ac:dyDescent="0.25">
      <c r="A3244" s="279" t="s">
        <v>312</v>
      </c>
      <c r="B3244" s="279" t="s">
        <v>311</v>
      </c>
      <c r="C3244" s="279" t="s">
        <v>311</v>
      </c>
      <c r="D3244" s="279" t="s">
        <v>5835</v>
      </c>
      <c r="E3244">
        <v>697176</v>
      </c>
      <c r="F3244" s="288">
        <v>50.589999999999989</v>
      </c>
      <c r="G3244" t="s">
        <v>77</v>
      </c>
      <c r="H3244" s="289" t="s">
        <v>13444</v>
      </c>
      <c r="I3244" s="289" t="s">
        <v>13412</v>
      </c>
      <c r="J3244" s="289" t="s">
        <v>13422</v>
      </c>
      <c r="K3244" s="281">
        <v>6.2522329369200005E-2</v>
      </c>
      <c r="L3244" s="279" t="s">
        <v>271</v>
      </c>
    </row>
    <row r="3245" spans="1:12" x14ac:dyDescent="0.25">
      <c r="A3245" s="279" t="s">
        <v>312</v>
      </c>
      <c r="B3245" s="279" t="s">
        <v>311</v>
      </c>
      <c r="C3245" s="279" t="s">
        <v>311</v>
      </c>
      <c r="D3245" s="279" t="s">
        <v>5913</v>
      </c>
      <c r="E3245">
        <v>684686</v>
      </c>
      <c r="F3245" s="288">
        <v>50.589999999999989</v>
      </c>
      <c r="G3245" t="s">
        <v>76</v>
      </c>
      <c r="H3245" s="289" t="s">
        <v>13444</v>
      </c>
      <c r="I3245" s="289" t="s">
        <v>13412</v>
      </c>
      <c r="J3245" s="289" t="s">
        <v>13422</v>
      </c>
      <c r="K3245" s="281">
        <v>1.5254213589600001</v>
      </c>
      <c r="L3245" s="279" t="s">
        <v>428</v>
      </c>
    </row>
    <row r="3246" spans="1:12" x14ac:dyDescent="0.25">
      <c r="A3246" s="279" t="s">
        <v>312</v>
      </c>
      <c r="B3246" s="279" t="s">
        <v>311</v>
      </c>
      <c r="C3246" s="279" t="s">
        <v>311</v>
      </c>
      <c r="D3246" s="279" t="s">
        <v>5918</v>
      </c>
      <c r="E3246">
        <v>719226</v>
      </c>
      <c r="F3246" s="288">
        <v>50.589999999999989</v>
      </c>
      <c r="G3246" t="s">
        <v>77</v>
      </c>
      <c r="H3246" s="289" t="s">
        <v>13444</v>
      </c>
      <c r="I3246" s="289" t="s">
        <v>13412</v>
      </c>
      <c r="J3246" s="289" t="s">
        <v>13422</v>
      </c>
      <c r="K3246" s="281">
        <v>0.14120772607199999</v>
      </c>
      <c r="L3246" s="279" t="s">
        <v>271</v>
      </c>
    </row>
    <row r="3247" spans="1:12" x14ac:dyDescent="0.25">
      <c r="A3247" s="279" t="s">
        <v>312</v>
      </c>
      <c r="B3247" s="279" t="s">
        <v>311</v>
      </c>
      <c r="C3247" s="279" t="s">
        <v>311</v>
      </c>
      <c r="D3247" s="279" t="s">
        <v>5926</v>
      </c>
      <c r="E3247">
        <v>741141</v>
      </c>
      <c r="F3247" s="288">
        <v>50.589999999999989</v>
      </c>
      <c r="G3247" t="s">
        <v>77</v>
      </c>
      <c r="H3247" s="289" t="s">
        <v>13444</v>
      </c>
      <c r="I3247" s="289" t="s">
        <v>13412</v>
      </c>
      <c r="J3247" s="289" t="s">
        <v>13417</v>
      </c>
      <c r="K3247" s="281">
        <v>0.15950621943900001</v>
      </c>
      <c r="L3247" s="279" t="s">
        <v>271</v>
      </c>
    </row>
    <row r="3248" spans="1:12" x14ac:dyDescent="0.25">
      <c r="A3248" s="279" t="s">
        <v>312</v>
      </c>
      <c r="B3248" s="279" t="s">
        <v>311</v>
      </c>
      <c r="C3248" s="279" t="s">
        <v>311</v>
      </c>
      <c r="D3248" s="279" t="s">
        <v>6098</v>
      </c>
      <c r="E3248">
        <v>797618</v>
      </c>
      <c r="F3248" s="288">
        <v>50.589999999999989</v>
      </c>
      <c r="G3248" t="s">
        <v>76</v>
      </c>
      <c r="H3248" s="289" t="s">
        <v>13411</v>
      </c>
      <c r="I3248" s="289" t="s">
        <v>13412</v>
      </c>
      <c r="J3248" s="289" t="s">
        <v>13416</v>
      </c>
      <c r="K3248" s="281">
        <v>0.68507909450500004</v>
      </c>
      <c r="L3248" s="279" t="s">
        <v>293</v>
      </c>
    </row>
    <row r="3249" spans="1:12" x14ac:dyDescent="0.25">
      <c r="A3249" s="279" t="s">
        <v>312</v>
      </c>
      <c r="B3249" s="279" t="s">
        <v>311</v>
      </c>
      <c r="C3249" s="279" t="s">
        <v>311</v>
      </c>
      <c r="D3249" s="279" t="s">
        <v>6099</v>
      </c>
      <c r="E3249">
        <v>723860</v>
      </c>
      <c r="F3249" s="288">
        <v>50.589999999999989</v>
      </c>
      <c r="G3249" t="s">
        <v>77</v>
      </c>
      <c r="H3249" s="289" t="s">
        <v>13445</v>
      </c>
      <c r="I3249" s="289" t="s">
        <v>13412</v>
      </c>
      <c r="J3249" s="289" t="s">
        <v>13417</v>
      </c>
      <c r="K3249" s="281">
        <v>7.7955948332200001E-2</v>
      </c>
      <c r="L3249" s="279" t="s">
        <v>271</v>
      </c>
    </row>
    <row r="3250" spans="1:12" x14ac:dyDescent="0.25">
      <c r="A3250" s="279" t="s">
        <v>312</v>
      </c>
      <c r="B3250" s="279" t="s">
        <v>311</v>
      </c>
      <c r="C3250" s="279" t="s">
        <v>311</v>
      </c>
      <c r="D3250" s="279" t="s">
        <v>6124</v>
      </c>
      <c r="E3250">
        <v>683175</v>
      </c>
      <c r="F3250" s="288">
        <v>50.589999999999989</v>
      </c>
      <c r="G3250" t="s">
        <v>76</v>
      </c>
      <c r="H3250" s="289" t="s">
        <v>13444</v>
      </c>
      <c r="I3250" s="289" t="s">
        <v>13412</v>
      </c>
      <c r="J3250" s="289" t="s">
        <v>13416</v>
      </c>
      <c r="K3250" s="281">
        <v>-0.24836429034800001</v>
      </c>
      <c r="L3250" s="279" t="s">
        <v>278</v>
      </c>
    </row>
    <row r="3251" spans="1:12" x14ac:dyDescent="0.25">
      <c r="A3251" s="279" t="s">
        <v>312</v>
      </c>
      <c r="B3251" s="279" t="s">
        <v>311</v>
      </c>
      <c r="C3251" s="279" t="s">
        <v>311</v>
      </c>
      <c r="D3251" s="279" t="s">
        <v>6138</v>
      </c>
      <c r="E3251">
        <v>737160</v>
      </c>
      <c r="F3251" s="288">
        <v>50.589999999999989</v>
      </c>
      <c r="G3251" t="s">
        <v>76</v>
      </c>
      <c r="H3251" s="289" t="s">
        <v>13445</v>
      </c>
      <c r="I3251" s="289" t="s">
        <v>13412</v>
      </c>
      <c r="J3251" s="289" t="s">
        <v>13416</v>
      </c>
      <c r="K3251" s="281">
        <v>-0.51219971692800004</v>
      </c>
      <c r="L3251" s="279" t="s">
        <v>278</v>
      </c>
    </row>
    <row r="3252" spans="1:12" x14ac:dyDescent="0.25">
      <c r="A3252" s="279" t="s">
        <v>312</v>
      </c>
      <c r="B3252" s="279" t="s">
        <v>311</v>
      </c>
      <c r="C3252" s="279" t="s">
        <v>311</v>
      </c>
      <c r="D3252" s="279" t="s">
        <v>6146</v>
      </c>
      <c r="E3252">
        <v>634701</v>
      </c>
      <c r="F3252" s="288">
        <v>50.589999999999989</v>
      </c>
      <c r="G3252" t="s">
        <v>76</v>
      </c>
      <c r="H3252" s="289" t="s">
        <v>13445</v>
      </c>
      <c r="I3252" s="289" t="s">
        <v>13412</v>
      </c>
      <c r="J3252" s="289" t="s">
        <v>13416</v>
      </c>
      <c r="K3252" s="281">
        <v>-3.2930630846299998E-2</v>
      </c>
      <c r="L3252" s="279" t="s">
        <v>278</v>
      </c>
    </row>
    <row r="3253" spans="1:12" x14ac:dyDescent="0.25">
      <c r="A3253" s="279" t="s">
        <v>312</v>
      </c>
      <c r="B3253" s="279" t="s">
        <v>311</v>
      </c>
      <c r="C3253" s="279" t="s">
        <v>311</v>
      </c>
      <c r="D3253" s="279" t="s">
        <v>6202</v>
      </c>
      <c r="E3253">
        <v>680575</v>
      </c>
      <c r="F3253" s="288">
        <v>50.589999999999989</v>
      </c>
      <c r="G3253" t="s">
        <v>76</v>
      </c>
      <c r="H3253" s="289" t="s">
        <v>13445</v>
      </c>
      <c r="I3253" s="289" t="s">
        <v>13412</v>
      </c>
      <c r="J3253" s="289" t="s">
        <v>13417</v>
      </c>
      <c r="K3253" s="281">
        <v>-0.31732219483700003</v>
      </c>
      <c r="L3253" s="279" t="s">
        <v>278</v>
      </c>
    </row>
    <row r="3254" spans="1:12" x14ac:dyDescent="0.25">
      <c r="A3254" s="279" t="s">
        <v>312</v>
      </c>
      <c r="B3254" s="279" t="s">
        <v>311</v>
      </c>
      <c r="C3254" s="279" t="s">
        <v>311</v>
      </c>
      <c r="D3254" s="279" t="s">
        <v>6219</v>
      </c>
      <c r="E3254">
        <v>749176</v>
      </c>
      <c r="F3254" s="288">
        <v>50.589999999999989</v>
      </c>
      <c r="G3254" t="s">
        <v>76</v>
      </c>
      <c r="H3254" s="289" t="s">
        <v>13444</v>
      </c>
      <c r="I3254" s="289" t="s">
        <v>13412</v>
      </c>
      <c r="J3254" s="289" t="s">
        <v>13416</v>
      </c>
      <c r="K3254" s="281">
        <v>0.35611420621500001</v>
      </c>
      <c r="L3254" s="279" t="s">
        <v>271</v>
      </c>
    </row>
    <row r="3255" spans="1:12" x14ac:dyDescent="0.25">
      <c r="A3255" s="279" t="s">
        <v>312</v>
      </c>
      <c r="B3255" s="279" t="s">
        <v>311</v>
      </c>
      <c r="C3255" s="279" t="s">
        <v>311</v>
      </c>
      <c r="D3255" s="279" t="s">
        <v>6267</v>
      </c>
      <c r="E3255">
        <v>679488</v>
      </c>
      <c r="F3255" s="288">
        <v>50.589999999999989</v>
      </c>
      <c r="G3255" t="s">
        <v>77</v>
      </c>
      <c r="H3255" s="289" t="s">
        <v>13434</v>
      </c>
      <c r="I3255" s="289" t="s">
        <v>13412</v>
      </c>
      <c r="J3255" s="289" t="s">
        <v>13417</v>
      </c>
      <c r="K3255" s="281">
        <v>8.5209483337699997E-4</v>
      </c>
      <c r="L3255" s="279" t="s">
        <v>271</v>
      </c>
    </row>
    <row r="3256" spans="1:12" x14ac:dyDescent="0.25">
      <c r="A3256" s="279" t="s">
        <v>312</v>
      </c>
      <c r="B3256" s="279" t="s">
        <v>311</v>
      </c>
      <c r="C3256" s="279" t="s">
        <v>311</v>
      </c>
      <c r="D3256" s="279" t="s">
        <v>6307</v>
      </c>
      <c r="E3256">
        <v>641723</v>
      </c>
      <c r="F3256" s="288">
        <v>50.589999999999989</v>
      </c>
      <c r="G3256" t="s">
        <v>77</v>
      </c>
      <c r="H3256" s="289" t="s">
        <v>13445</v>
      </c>
      <c r="I3256" s="289" t="s">
        <v>13412</v>
      </c>
      <c r="J3256" s="289" t="s">
        <v>13422</v>
      </c>
      <c r="K3256" s="281">
        <v>-0.12484875838499999</v>
      </c>
      <c r="L3256" s="279" t="s">
        <v>278</v>
      </c>
    </row>
    <row r="3257" spans="1:12" x14ac:dyDescent="0.25">
      <c r="A3257" s="279" t="s">
        <v>312</v>
      </c>
      <c r="B3257" s="279" t="s">
        <v>311</v>
      </c>
      <c r="C3257" s="279" t="s">
        <v>311</v>
      </c>
      <c r="D3257" s="279" t="s">
        <v>6316</v>
      </c>
      <c r="E3257">
        <v>618322</v>
      </c>
      <c r="F3257" s="288">
        <v>50.589999999999989</v>
      </c>
      <c r="G3257" t="s">
        <v>76</v>
      </c>
      <c r="H3257" s="289" t="s">
        <v>13445</v>
      </c>
      <c r="I3257" s="289" t="s">
        <v>13412</v>
      </c>
      <c r="J3257" s="289" t="s">
        <v>13417</v>
      </c>
      <c r="K3257" s="281">
        <v>-0.68958505015600002</v>
      </c>
      <c r="L3257" s="279" t="s">
        <v>278</v>
      </c>
    </row>
    <row r="3258" spans="1:12" x14ac:dyDescent="0.25">
      <c r="A3258" s="279" t="s">
        <v>312</v>
      </c>
      <c r="B3258" s="279" t="s">
        <v>311</v>
      </c>
      <c r="C3258" s="279" t="s">
        <v>311</v>
      </c>
      <c r="D3258" s="279" t="s">
        <v>6362</v>
      </c>
      <c r="E3258">
        <v>681164</v>
      </c>
      <c r="F3258" s="288">
        <v>50.589999999999989</v>
      </c>
      <c r="G3258" t="s">
        <v>77</v>
      </c>
      <c r="H3258" s="289" t="s">
        <v>13445</v>
      </c>
      <c r="I3258" s="289" t="s">
        <v>13412</v>
      </c>
      <c r="J3258" s="289" t="s">
        <v>13417</v>
      </c>
      <c r="K3258" s="281">
        <v>-0.837687057146</v>
      </c>
      <c r="L3258" s="279" t="s">
        <v>278</v>
      </c>
    </row>
    <row r="3259" spans="1:12" x14ac:dyDescent="0.25">
      <c r="A3259" s="279" t="s">
        <v>312</v>
      </c>
      <c r="B3259" s="279" t="s">
        <v>311</v>
      </c>
      <c r="C3259" s="279" t="s">
        <v>311</v>
      </c>
      <c r="D3259" s="279" t="s">
        <v>6421</v>
      </c>
      <c r="E3259">
        <v>795500</v>
      </c>
      <c r="F3259" s="288">
        <v>50.589999999999989</v>
      </c>
      <c r="G3259" t="s">
        <v>76</v>
      </c>
      <c r="H3259" s="289" t="s">
        <v>13445</v>
      </c>
      <c r="I3259" s="289" t="s">
        <v>13412</v>
      </c>
      <c r="J3259" s="289" t="s">
        <v>13422</v>
      </c>
      <c r="K3259" s="281">
        <v>2.3518416977400002E-2</v>
      </c>
      <c r="L3259" s="279" t="s">
        <v>271</v>
      </c>
    </row>
    <row r="3260" spans="1:12" x14ac:dyDescent="0.25">
      <c r="A3260" s="279" t="s">
        <v>312</v>
      </c>
      <c r="B3260" s="279" t="s">
        <v>311</v>
      </c>
      <c r="C3260" s="279" t="s">
        <v>311</v>
      </c>
      <c r="D3260" s="279" t="s">
        <v>6593</v>
      </c>
      <c r="E3260">
        <v>604895</v>
      </c>
      <c r="F3260" s="288">
        <v>50.589999999999989</v>
      </c>
      <c r="G3260" t="s">
        <v>77</v>
      </c>
      <c r="H3260" s="289" t="s">
        <v>13444</v>
      </c>
      <c r="I3260" s="289" t="s">
        <v>13412</v>
      </c>
      <c r="J3260" s="289" t="s">
        <v>13417</v>
      </c>
      <c r="K3260" s="281">
        <v>-0.18663537042799999</v>
      </c>
      <c r="L3260" s="279" t="s">
        <v>278</v>
      </c>
    </row>
    <row r="3261" spans="1:12" x14ac:dyDescent="0.25">
      <c r="A3261" s="279" t="s">
        <v>312</v>
      </c>
      <c r="B3261" s="279" t="s">
        <v>311</v>
      </c>
      <c r="C3261" s="279" t="s">
        <v>311</v>
      </c>
      <c r="D3261" s="279" t="s">
        <v>6604</v>
      </c>
      <c r="E3261">
        <v>658464</v>
      </c>
      <c r="F3261" s="288">
        <v>50.589999999999989</v>
      </c>
      <c r="G3261" t="s">
        <v>77</v>
      </c>
      <c r="H3261" s="289" t="s">
        <v>13445</v>
      </c>
      <c r="I3261" s="289" t="s">
        <v>13412</v>
      </c>
      <c r="J3261" s="289" t="s">
        <v>13422</v>
      </c>
      <c r="K3261" s="281">
        <v>-0.53215385964999995</v>
      </c>
      <c r="L3261" s="279" t="s">
        <v>278</v>
      </c>
    </row>
    <row r="3262" spans="1:12" x14ac:dyDescent="0.25">
      <c r="A3262" s="279" t="s">
        <v>312</v>
      </c>
      <c r="B3262" s="279" t="s">
        <v>311</v>
      </c>
      <c r="C3262" s="279" t="s">
        <v>311</v>
      </c>
      <c r="D3262" s="279" t="s">
        <v>6622</v>
      </c>
      <c r="E3262">
        <v>693901</v>
      </c>
      <c r="F3262" s="288">
        <v>50.589999999999989</v>
      </c>
      <c r="G3262" t="s">
        <v>76</v>
      </c>
      <c r="H3262" s="289" t="s">
        <v>13445</v>
      </c>
      <c r="I3262" s="289" t="s">
        <v>13412</v>
      </c>
      <c r="J3262" s="289" t="s">
        <v>13416</v>
      </c>
      <c r="K3262" s="281">
        <v>-3.7349823924199999E-2</v>
      </c>
      <c r="L3262" s="279" t="s">
        <v>278</v>
      </c>
    </row>
    <row r="3263" spans="1:12" x14ac:dyDescent="0.25">
      <c r="A3263" s="279" t="s">
        <v>312</v>
      </c>
      <c r="B3263" s="279" t="s">
        <v>311</v>
      </c>
      <c r="C3263" s="279" t="s">
        <v>311</v>
      </c>
      <c r="D3263" s="279" t="s">
        <v>6697</v>
      </c>
      <c r="E3263">
        <v>648477</v>
      </c>
      <c r="F3263" s="288">
        <v>50.589999999999989</v>
      </c>
      <c r="G3263" t="s">
        <v>76</v>
      </c>
      <c r="H3263" s="289" t="s">
        <v>13445</v>
      </c>
      <c r="I3263" s="289" t="s">
        <v>13412</v>
      </c>
      <c r="J3263" s="289" t="s">
        <v>13416</v>
      </c>
      <c r="K3263" s="281">
        <v>-0.336813249654</v>
      </c>
      <c r="L3263" s="279" t="s">
        <v>278</v>
      </c>
    </row>
    <row r="3264" spans="1:12" x14ac:dyDescent="0.25">
      <c r="A3264" s="279" t="s">
        <v>312</v>
      </c>
      <c r="B3264" s="279" t="s">
        <v>311</v>
      </c>
      <c r="C3264" s="279" t="s">
        <v>311</v>
      </c>
      <c r="D3264" s="279" t="s">
        <v>6698</v>
      </c>
      <c r="E3264">
        <v>693103</v>
      </c>
      <c r="F3264" s="288">
        <v>50.589999999999989</v>
      </c>
      <c r="G3264" t="s">
        <v>77</v>
      </c>
      <c r="H3264" s="289" t="s">
        <v>13445</v>
      </c>
      <c r="I3264" s="289" t="s">
        <v>13412</v>
      </c>
      <c r="J3264" s="289" t="s">
        <v>13422</v>
      </c>
      <c r="K3264" s="281">
        <v>-0.29089757874</v>
      </c>
      <c r="L3264" s="279" t="s">
        <v>278</v>
      </c>
    </row>
    <row r="3265" spans="1:12" x14ac:dyDescent="0.25">
      <c r="A3265" s="279" t="s">
        <v>312</v>
      </c>
      <c r="B3265" s="279" t="s">
        <v>311</v>
      </c>
      <c r="C3265" s="279" t="s">
        <v>311</v>
      </c>
      <c r="D3265" s="279" t="s">
        <v>6731</v>
      </c>
      <c r="E3265">
        <v>712086</v>
      </c>
      <c r="F3265" s="288">
        <v>50.589999999999989</v>
      </c>
      <c r="G3265" t="s">
        <v>77</v>
      </c>
      <c r="H3265" s="289" t="s">
        <v>13445</v>
      </c>
      <c r="I3265" s="289" t="s">
        <v>13412</v>
      </c>
      <c r="J3265" s="289" t="s">
        <v>13422</v>
      </c>
      <c r="K3265" s="281">
        <v>7.5241352216300003E-3</v>
      </c>
      <c r="L3265" s="279" t="s">
        <v>271</v>
      </c>
    </row>
    <row r="3266" spans="1:12" x14ac:dyDescent="0.25">
      <c r="A3266" s="279" t="s">
        <v>312</v>
      </c>
      <c r="B3266" s="279" t="s">
        <v>311</v>
      </c>
      <c r="C3266" s="279" t="s">
        <v>311</v>
      </c>
      <c r="D3266" s="279" t="s">
        <v>6745</v>
      </c>
      <c r="E3266">
        <v>693871</v>
      </c>
      <c r="F3266" s="288">
        <v>50.589999999999989</v>
      </c>
      <c r="G3266" t="s">
        <v>76</v>
      </c>
      <c r="H3266" s="289" t="s">
        <v>13445</v>
      </c>
      <c r="I3266" s="289" t="s">
        <v>13412</v>
      </c>
      <c r="J3266" s="289" t="s">
        <v>13416</v>
      </c>
      <c r="K3266" s="281">
        <v>0.472742148847</v>
      </c>
      <c r="L3266" s="279" t="s">
        <v>271</v>
      </c>
    </row>
    <row r="3267" spans="1:12" x14ac:dyDescent="0.25">
      <c r="A3267" s="279" t="s">
        <v>312</v>
      </c>
      <c r="B3267" s="279" t="s">
        <v>311</v>
      </c>
      <c r="C3267" s="279" t="s">
        <v>311</v>
      </c>
      <c r="D3267" s="279" t="s">
        <v>6769</v>
      </c>
      <c r="E3267">
        <v>642568</v>
      </c>
      <c r="F3267" s="288">
        <v>50.589999999999989</v>
      </c>
      <c r="G3267" t="s">
        <v>76</v>
      </c>
      <c r="H3267" s="289" t="s">
        <v>13445</v>
      </c>
      <c r="I3267" s="289" t="s">
        <v>13412</v>
      </c>
      <c r="J3267" s="289" t="s">
        <v>13416</v>
      </c>
      <c r="K3267" s="281">
        <v>-0.44667313585899998</v>
      </c>
      <c r="L3267" s="279" t="s">
        <v>278</v>
      </c>
    </row>
    <row r="3268" spans="1:12" x14ac:dyDescent="0.25">
      <c r="A3268" s="279" t="s">
        <v>312</v>
      </c>
      <c r="B3268" s="279" t="s">
        <v>311</v>
      </c>
      <c r="C3268" s="279" t="s">
        <v>311</v>
      </c>
      <c r="D3268" s="279" t="s">
        <v>6776</v>
      </c>
      <c r="E3268">
        <v>723622</v>
      </c>
      <c r="F3268" s="288">
        <v>50.589999999999989</v>
      </c>
      <c r="G3268" t="s">
        <v>76</v>
      </c>
      <c r="H3268" s="289" t="s">
        <v>13445</v>
      </c>
      <c r="I3268" s="289" t="s">
        <v>13412</v>
      </c>
      <c r="J3268" s="289" t="s">
        <v>13423</v>
      </c>
      <c r="K3268" s="281">
        <v>-0.73590631197599998</v>
      </c>
      <c r="L3268" s="279" t="s">
        <v>278</v>
      </c>
    </row>
    <row r="3269" spans="1:12" x14ac:dyDescent="0.25">
      <c r="A3269" s="279" t="s">
        <v>312</v>
      </c>
      <c r="B3269" s="279" t="s">
        <v>311</v>
      </c>
      <c r="C3269" s="279" t="s">
        <v>311</v>
      </c>
      <c r="D3269" s="279" t="s">
        <v>6807</v>
      </c>
      <c r="E3269">
        <v>768111</v>
      </c>
      <c r="F3269" s="288">
        <v>50.589999999999989</v>
      </c>
      <c r="G3269" t="s">
        <v>76</v>
      </c>
      <c r="H3269" s="289" t="s">
        <v>13445</v>
      </c>
      <c r="I3269" s="289" t="s">
        <v>13412</v>
      </c>
      <c r="J3269" s="289" t="s">
        <v>13416</v>
      </c>
      <c r="K3269" s="281">
        <v>0.299121904484</v>
      </c>
      <c r="L3269" s="279" t="s">
        <v>271</v>
      </c>
    </row>
    <row r="3270" spans="1:12" x14ac:dyDescent="0.25">
      <c r="A3270" s="279" t="s">
        <v>312</v>
      </c>
      <c r="B3270" s="279" t="s">
        <v>311</v>
      </c>
      <c r="C3270" s="279" t="s">
        <v>311</v>
      </c>
      <c r="D3270" s="279" t="s">
        <v>6867</v>
      </c>
      <c r="E3270">
        <v>777358</v>
      </c>
      <c r="F3270" s="288">
        <v>50.589999999999989</v>
      </c>
      <c r="G3270" t="s">
        <v>76</v>
      </c>
      <c r="H3270" s="289" t="s">
        <v>13445</v>
      </c>
      <c r="I3270" s="289" t="s">
        <v>13412</v>
      </c>
      <c r="J3270" s="289" t="s">
        <v>13416</v>
      </c>
      <c r="K3270" s="281">
        <v>-2.0911339691300001E-2</v>
      </c>
      <c r="L3270" s="279" t="s">
        <v>278</v>
      </c>
    </row>
    <row r="3271" spans="1:12" x14ac:dyDescent="0.25">
      <c r="A3271" s="279" t="s">
        <v>312</v>
      </c>
      <c r="B3271" s="279" t="s">
        <v>311</v>
      </c>
      <c r="C3271" s="279" t="s">
        <v>311</v>
      </c>
      <c r="D3271" s="279" t="s">
        <v>6983</v>
      </c>
      <c r="E3271">
        <v>770728</v>
      </c>
      <c r="F3271" s="288">
        <v>50.589999999999989</v>
      </c>
      <c r="G3271" t="s">
        <v>77</v>
      </c>
      <c r="H3271" s="289" t="s">
        <v>13444</v>
      </c>
      <c r="I3271" s="289" t="s">
        <v>13412</v>
      </c>
      <c r="J3271" s="289" t="s">
        <v>13422</v>
      </c>
      <c r="K3271" s="281">
        <v>-0.21378557285700001</v>
      </c>
      <c r="L3271" s="279" t="s">
        <v>278</v>
      </c>
    </row>
    <row r="3272" spans="1:12" x14ac:dyDescent="0.25">
      <c r="A3272" s="279" t="s">
        <v>312</v>
      </c>
      <c r="B3272" s="279" t="s">
        <v>311</v>
      </c>
      <c r="C3272" s="279" t="s">
        <v>311</v>
      </c>
      <c r="D3272" s="279" t="s">
        <v>7006</v>
      </c>
      <c r="E3272">
        <v>603295</v>
      </c>
      <c r="F3272" s="288">
        <v>50.589999999999989</v>
      </c>
      <c r="G3272" t="s">
        <v>76</v>
      </c>
      <c r="H3272" s="289" t="s">
        <v>13445</v>
      </c>
      <c r="I3272" s="289" t="s">
        <v>13412</v>
      </c>
      <c r="J3272" s="289" t="s">
        <v>13416</v>
      </c>
      <c r="K3272" s="281">
        <v>-0.35180757779299998</v>
      </c>
      <c r="L3272" s="279" t="s">
        <v>278</v>
      </c>
    </row>
    <row r="3273" spans="1:12" x14ac:dyDescent="0.25">
      <c r="A3273" s="279" t="s">
        <v>312</v>
      </c>
      <c r="B3273" s="279" t="s">
        <v>311</v>
      </c>
      <c r="C3273" s="279" t="s">
        <v>311</v>
      </c>
      <c r="D3273" s="279" t="s">
        <v>7026</v>
      </c>
      <c r="E3273">
        <v>697036</v>
      </c>
      <c r="F3273" s="288">
        <v>50.589999999999989</v>
      </c>
      <c r="G3273" t="s">
        <v>76</v>
      </c>
      <c r="H3273" s="289" t="s">
        <v>13444</v>
      </c>
      <c r="I3273" s="289" t="s">
        <v>13412</v>
      </c>
      <c r="J3273" s="289" t="s">
        <v>13417</v>
      </c>
      <c r="K3273" s="281">
        <v>9.6281461488299993E-3</v>
      </c>
      <c r="L3273" s="279" t="s">
        <v>271</v>
      </c>
    </row>
    <row r="3274" spans="1:12" x14ac:dyDescent="0.25">
      <c r="A3274" s="279" t="s">
        <v>312</v>
      </c>
      <c r="B3274" s="279" t="s">
        <v>311</v>
      </c>
      <c r="C3274" s="279" t="s">
        <v>311</v>
      </c>
      <c r="D3274" s="279" t="s">
        <v>7055</v>
      </c>
      <c r="E3274">
        <v>784851</v>
      </c>
      <c r="F3274" s="288">
        <v>50.589999999999989</v>
      </c>
      <c r="G3274" t="s">
        <v>76</v>
      </c>
      <c r="H3274" s="289" t="s">
        <v>13444</v>
      </c>
      <c r="I3274" s="289" t="s">
        <v>13412</v>
      </c>
      <c r="J3274" s="289" t="s">
        <v>13416</v>
      </c>
      <c r="K3274" s="281">
        <v>0.19426007571100001</v>
      </c>
      <c r="L3274" s="279" t="s">
        <v>271</v>
      </c>
    </row>
    <row r="3275" spans="1:12" x14ac:dyDescent="0.25">
      <c r="A3275" s="279" t="s">
        <v>312</v>
      </c>
      <c r="B3275" s="279" t="s">
        <v>311</v>
      </c>
      <c r="C3275" s="279" t="s">
        <v>311</v>
      </c>
      <c r="D3275" s="279" t="s">
        <v>7060</v>
      </c>
      <c r="E3275">
        <v>749141</v>
      </c>
      <c r="F3275" s="288">
        <v>50.589999999999989</v>
      </c>
      <c r="G3275" t="s">
        <v>76</v>
      </c>
      <c r="H3275" s="289" t="s">
        <v>13445</v>
      </c>
      <c r="I3275" s="289" t="s">
        <v>13412</v>
      </c>
      <c r="J3275" s="289" t="s">
        <v>13416</v>
      </c>
      <c r="K3275" s="281">
        <v>-0.74933994968600004</v>
      </c>
      <c r="L3275" s="279" t="s">
        <v>278</v>
      </c>
    </row>
    <row r="3276" spans="1:12" x14ac:dyDescent="0.25">
      <c r="A3276" s="279" t="s">
        <v>312</v>
      </c>
      <c r="B3276" s="279" t="s">
        <v>311</v>
      </c>
      <c r="C3276" s="279" t="s">
        <v>311</v>
      </c>
      <c r="D3276" s="279" t="s">
        <v>7104</v>
      </c>
      <c r="E3276">
        <v>603287</v>
      </c>
      <c r="F3276" s="288">
        <v>50.589999999999989</v>
      </c>
      <c r="G3276" t="s">
        <v>77</v>
      </c>
      <c r="H3276" s="289" t="s">
        <v>13444</v>
      </c>
      <c r="I3276" s="289" t="s">
        <v>13412</v>
      </c>
      <c r="J3276" s="289" t="s">
        <v>13422</v>
      </c>
      <c r="K3276" s="281">
        <v>0.19369503734499999</v>
      </c>
      <c r="L3276" s="279" t="s">
        <v>271</v>
      </c>
    </row>
    <row r="3277" spans="1:12" x14ac:dyDescent="0.25">
      <c r="A3277" s="279" t="s">
        <v>312</v>
      </c>
      <c r="B3277" s="279" t="s">
        <v>311</v>
      </c>
      <c r="C3277" s="279" t="s">
        <v>311</v>
      </c>
      <c r="D3277" s="279" t="s">
        <v>7129</v>
      </c>
      <c r="E3277">
        <v>710075</v>
      </c>
      <c r="F3277" s="288">
        <v>50.589999999999989</v>
      </c>
      <c r="G3277" t="s">
        <v>76</v>
      </c>
      <c r="H3277" s="289" t="s">
        <v>13444</v>
      </c>
      <c r="I3277" s="289" t="s">
        <v>13412</v>
      </c>
      <c r="J3277" s="289" t="s">
        <v>13417</v>
      </c>
      <c r="K3277" s="281">
        <v>0.379049751401</v>
      </c>
      <c r="L3277" s="279" t="s">
        <v>271</v>
      </c>
    </row>
    <row r="3278" spans="1:12" x14ac:dyDescent="0.25">
      <c r="A3278" s="279" t="s">
        <v>312</v>
      </c>
      <c r="B3278" s="279" t="s">
        <v>311</v>
      </c>
      <c r="C3278" s="279" t="s">
        <v>311</v>
      </c>
      <c r="D3278" s="279" t="s">
        <v>7152</v>
      </c>
      <c r="E3278">
        <v>754978</v>
      </c>
      <c r="F3278" s="288">
        <v>50.589999999999989</v>
      </c>
      <c r="G3278" t="s">
        <v>76</v>
      </c>
      <c r="H3278" s="289" t="s">
        <v>13444</v>
      </c>
      <c r="I3278" s="289" t="s">
        <v>13412</v>
      </c>
      <c r="J3278" s="289" t="s">
        <v>13423</v>
      </c>
      <c r="K3278" s="281">
        <v>-0.61475348386499995</v>
      </c>
      <c r="L3278" s="279" t="s">
        <v>278</v>
      </c>
    </row>
    <row r="3279" spans="1:12" x14ac:dyDescent="0.25">
      <c r="A3279" s="279" t="s">
        <v>312</v>
      </c>
      <c r="B3279" s="279" t="s">
        <v>311</v>
      </c>
      <c r="C3279" s="279" t="s">
        <v>311</v>
      </c>
      <c r="D3279" s="279" t="s">
        <v>7188</v>
      </c>
      <c r="E3279">
        <v>666165</v>
      </c>
      <c r="F3279" s="288">
        <v>50.589999999999989</v>
      </c>
      <c r="G3279" t="s">
        <v>76</v>
      </c>
      <c r="H3279" s="289" t="s">
        <v>13444</v>
      </c>
      <c r="I3279" s="289" t="s">
        <v>13412</v>
      </c>
      <c r="J3279" s="289" t="s">
        <v>13416</v>
      </c>
      <c r="K3279" s="281">
        <v>-0.46786310178700002</v>
      </c>
      <c r="L3279" s="279" t="s">
        <v>278</v>
      </c>
    </row>
    <row r="3280" spans="1:12" x14ac:dyDescent="0.25">
      <c r="A3280" s="279" t="s">
        <v>312</v>
      </c>
      <c r="B3280" s="279" t="s">
        <v>311</v>
      </c>
      <c r="C3280" s="279" t="s">
        <v>311</v>
      </c>
      <c r="D3280" s="279" t="s">
        <v>7221</v>
      </c>
      <c r="E3280">
        <v>768120</v>
      </c>
      <c r="F3280" s="288">
        <v>50.589999999999989</v>
      </c>
      <c r="G3280" t="s">
        <v>76</v>
      </c>
      <c r="H3280" s="289" t="s">
        <v>13444</v>
      </c>
      <c r="I3280" s="289" t="s">
        <v>13412</v>
      </c>
      <c r="J3280" s="289" t="s">
        <v>13416</v>
      </c>
      <c r="K3280" s="281">
        <v>-0.50799040643500004</v>
      </c>
      <c r="L3280" s="279" t="s">
        <v>278</v>
      </c>
    </row>
    <row r="3281" spans="1:12" x14ac:dyDescent="0.25">
      <c r="A3281" s="279" t="s">
        <v>312</v>
      </c>
      <c r="B3281" s="279" t="s">
        <v>311</v>
      </c>
      <c r="C3281" s="279" t="s">
        <v>311</v>
      </c>
      <c r="D3281" s="279" t="s">
        <v>7236</v>
      </c>
      <c r="E3281">
        <v>772798</v>
      </c>
      <c r="F3281" s="288">
        <v>50.589999999999989</v>
      </c>
      <c r="G3281" t="s">
        <v>76</v>
      </c>
      <c r="H3281" s="289" t="s">
        <v>13434</v>
      </c>
      <c r="I3281" s="289" t="s">
        <v>13412</v>
      </c>
      <c r="J3281" s="289" t="s">
        <v>13417</v>
      </c>
      <c r="K3281" s="281">
        <v>0.57532541277299998</v>
      </c>
      <c r="L3281" s="279" t="s">
        <v>293</v>
      </c>
    </row>
    <row r="3282" spans="1:12" x14ac:dyDescent="0.25">
      <c r="A3282" s="279" t="s">
        <v>312</v>
      </c>
      <c r="B3282" s="279" t="s">
        <v>311</v>
      </c>
      <c r="C3282" s="279" t="s">
        <v>311</v>
      </c>
      <c r="D3282" s="279" t="s">
        <v>7246</v>
      </c>
      <c r="E3282">
        <v>777366</v>
      </c>
      <c r="F3282" s="288">
        <v>50.589999999999989</v>
      </c>
      <c r="G3282" t="s">
        <v>76</v>
      </c>
      <c r="H3282" s="289" t="s">
        <v>13445</v>
      </c>
      <c r="I3282" s="289" t="s">
        <v>13412</v>
      </c>
      <c r="J3282" s="289" t="s">
        <v>13422</v>
      </c>
      <c r="K3282" s="281">
        <v>-0.12526294453699999</v>
      </c>
      <c r="L3282" s="279" t="s">
        <v>278</v>
      </c>
    </row>
    <row r="3283" spans="1:12" x14ac:dyDescent="0.25">
      <c r="A3283" s="279" t="s">
        <v>312</v>
      </c>
      <c r="B3283" s="279" t="s">
        <v>311</v>
      </c>
      <c r="C3283" s="279" t="s">
        <v>311</v>
      </c>
      <c r="D3283" s="279" t="s">
        <v>7258</v>
      </c>
      <c r="E3283">
        <v>787868</v>
      </c>
      <c r="F3283" s="288">
        <v>50.589999999999989</v>
      </c>
      <c r="G3283" t="s">
        <v>76</v>
      </c>
      <c r="H3283" s="289" t="s">
        <v>13445</v>
      </c>
      <c r="I3283" s="289" t="s">
        <v>13412</v>
      </c>
      <c r="J3283" s="289" t="s">
        <v>13422</v>
      </c>
      <c r="K3283" s="281">
        <v>-0.54080839815799997</v>
      </c>
      <c r="L3283" s="279" t="s">
        <v>278</v>
      </c>
    </row>
    <row r="3284" spans="1:12" x14ac:dyDescent="0.25">
      <c r="A3284" s="279" t="s">
        <v>312</v>
      </c>
      <c r="B3284" s="279" t="s">
        <v>311</v>
      </c>
      <c r="C3284" s="279" t="s">
        <v>311</v>
      </c>
      <c r="D3284" s="279" t="s">
        <v>7270</v>
      </c>
      <c r="E3284">
        <v>667641</v>
      </c>
      <c r="F3284" s="288">
        <v>50.589999999999989</v>
      </c>
      <c r="G3284" t="s">
        <v>77</v>
      </c>
      <c r="H3284" s="289" t="s">
        <v>13444</v>
      </c>
      <c r="I3284" s="289" t="s">
        <v>13412</v>
      </c>
      <c r="J3284" s="289" t="s">
        <v>13422</v>
      </c>
      <c r="K3284" s="281">
        <v>0.36966053694200002</v>
      </c>
      <c r="L3284" s="279" t="s">
        <v>271</v>
      </c>
    </row>
    <row r="3285" spans="1:12" x14ac:dyDescent="0.25">
      <c r="A3285" s="279" t="s">
        <v>312</v>
      </c>
      <c r="B3285" s="279" t="s">
        <v>311</v>
      </c>
      <c r="C3285" s="279" t="s">
        <v>311</v>
      </c>
      <c r="D3285" s="279" t="s">
        <v>7334</v>
      </c>
      <c r="E3285">
        <v>642533</v>
      </c>
      <c r="F3285" s="288">
        <v>50.589999999999989</v>
      </c>
      <c r="G3285" t="s">
        <v>76</v>
      </c>
      <c r="H3285" s="289" t="s">
        <v>13444</v>
      </c>
      <c r="I3285" s="289" t="s">
        <v>13412</v>
      </c>
      <c r="J3285" s="289" t="s">
        <v>13422</v>
      </c>
      <c r="K3285" s="281">
        <v>-0.45770795855200003</v>
      </c>
      <c r="L3285" s="279" t="s">
        <v>278</v>
      </c>
    </row>
    <row r="3286" spans="1:12" x14ac:dyDescent="0.25">
      <c r="A3286" s="279" t="s">
        <v>312</v>
      </c>
      <c r="B3286" s="279" t="s">
        <v>311</v>
      </c>
      <c r="C3286" s="279" t="s">
        <v>311</v>
      </c>
      <c r="D3286" s="279" t="s">
        <v>7559</v>
      </c>
      <c r="E3286">
        <v>654361</v>
      </c>
      <c r="F3286" s="288">
        <v>50.589999999999989</v>
      </c>
      <c r="G3286" t="s">
        <v>76</v>
      </c>
      <c r="H3286" s="289" t="s">
        <v>13444</v>
      </c>
      <c r="I3286" s="289" t="s">
        <v>13412</v>
      </c>
      <c r="J3286" s="289" t="s">
        <v>13417</v>
      </c>
      <c r="K3286" s="281">
        <v>-0.60636227588299996</v>
      </c>
      <c r="L3286" s="279" t="s">
        <v>278</v>
      </c>
    </row>
    <row r="3287" spans="1:12" x14ac:dyDescent="0.25">
      <c r="A3287" s="279" t="s">
        <v>312</v>
      </c>
      <c r="B3287" s="279" t="s">
        <v>311</v>
      </c>
      <c r="C3287" s="279" t="s">
        <v>311</v>
      </c>
      <c r="D3287" s="279" t="s">
        <v>7576</v>
      </c>
      <c r="E3287">
        <v>698369</v>
      </c>
      <c r="F3287" s="288">
        <v>50.589999999999989</v>
      </c>
      <c r="G3287" t="s">
        <v>77</v>
      </c>
      <c r="H3287" s="289" t="s">
        <v>13444</v>
      </c>
      <c r="I3287" s="289" t="s">
        <v>13412</v>
      </c>
      <c r="J3287" s="289" t="s">
        <v>13422</v>
      </c>
      <c r="K3287" s="281">
        <v>0.13273894891999999</v>
      </c>
      <c r="L3287" s="279" t="s">
        <v>271</v>
      </c>
    </row>
    <row r="3288" spans="1:12" x14ac:dyDescent="0.25">
      <c r="A3288" s="279" t="s">
        <v>312</v>
      </c>
      <c r="B3288" s="279" t="s">
        <v>311</v>
      </c>
      <c r="C3288" s="279" t="s">
        <v>311</v>
      </c>
      <c r="D3288" s="279" t="s">
        <v>7589</v>
      </c>
      <c r="E3288">
        <v>741191</v>
      </c>
      <c r="F3288" s="288">
        <v>50.589999999999989</v>
      </c>
      <c r="G3288" t="s">
        <v>77</v>
      </c>
      <c r="H3288" s="289" t="s">
        <v>13445</v>
      </c>
      <c r="I3288" s="289" t="s">
        <v>13412</v>
      </c>
      <c r="J3288" s="289" t="s">
        <v>13422</v>
      </c>
      <c r="K3288" s="281">
        <v>7.7009889801199993E-2</v>
      </c>
      <c r="L3288" s="279" t="s">
        <v>271</v>
      </c>
    </row>
    <row r="3289" spans="1:12" x14ac:dyDescent="0.25">
      <c r="A3289" s="279" t="s">
        <v>312</v>
      </c>
      <c r="B3289" s="279" t="s">
        <v>311</v>
      </c>
      <c r="C3289" s="279" t="s">
        <v>311</v>
      </c>
      <c r="D3289" s="279" t="s">
        <v>7595</v>
      </c>
      <c r="E3289">
        <v>698377</v>
      </c>
      <c r="F3289" s="288">
        <v>50.589999999999989</v>
      </c>
      <c r="G3289" t="s">
        <v>76</v>
      </c>
      <c r="H3289" s="289" t="s">
        <v>13444</v>
      </c>
      <c r="I3289" s="289" t="s">
        <v>13412</v>
      </c>
      <c r="J3289" s="289" t="s">
        <v>13417</v>
      </c>
      <c r="K3289" s="281">
        <v>-0.44318955391499998</v>
      </c>
      <c r="L3289" s="279" t="s">
        <v>278</v>
      </c>
    </row>
    <row r="3290" spans="1:12" x14ac:dyDescent="0.25">
      <c r="A3290" s="279" t="s">
        <v>312</v>
      </c>
      <c r="B3290" s="279" t="s">
        <v>311</v>
      </c>
      <c r="C3290" s="279" t="s">
        <v>311</v>
      </c>
      <c r="D3290" s="279" t="s">
        <v>7745</v>
      </c>
      <c r="E3290">
        <v>687847</v>
      </c>
      <c r="F3290" s="288">
        <v>50.589999999999989</v>
      </c>
      <c r="G3290" t="s">
        <v>77</v>
      </c>
      <c r="H3290" s="289" t="s">
        <v>13444</v>
      </c>
      <c r="I3290" s="289" t="s">
        <v>13412</v>
      </c>
      <c r="J3290" s="289" t="s">
        <v>13422</v>
      </c>
      <c r="K3290" s="281">
        <v>-0.22982151606500001</v>
      </c>
      <c r="L3290" s="279" t="s">
        <v>278</v>
      </c>
    </row>
    <row r="3291" spans="1:12" x14ac:dyDescent="0.25">
      <c r="A3291" s="279" t="s">
        <v>312</v>
      </c>
      <c r="B3291" s="279" t="s">
        <v>311</v>
      </c>
      <c r="C3291" s="279" t="s">
        <v>311</v>
      </c>
      <c r="D3291" s="279" t="s">
        <v>7978</v>
      </c>
      <c r="E3291">
        <v>751979</v>
      </c>
      <c r="F3291" s="288">
        <v>50.589999999999989</v>
      </c>
      <c r="G3291" t="s">
        <v>77</v>
      </c>
      <c r="H3291" s="289" t="s">
        <v>13445</v>
      </c>
      <c r="I3291" s="289" t="s">
        <v>13412</v>
      </c>
      <c r="J3291" s="289" t="s">
        <v>13417</v>
      </c>
      <c r="K3291" s="281">
        <v>-0.59374334744799995</v>
      </c>
      <c r="L3291" s="279" t="s">
        <v>278</v>
      </c>
    </row>
    <row r="3292" spans="1:12" x14ac:dyDescent="0.25">
      <c r="A3292" s="279" t="s">
        <v>312</v>
      </c>
      <c r="B3292" s="279" t="s">
        <v>311</v>
      </c>
      <c r="C3292" s="279" t="s">
        <v>311</v>
      </c>
      <c r="D3292" s="279" t="s">
        <v>8008</v>
      </c>
      <c r="E3292">
        <v>789038</v>
      </c>
      <c r="F3292" s="288">
        <v>50.589999999999989</v>
      </c>
      <c r="G3292" t="s">
        <v>76</v>
      </c>
      <c r="H3292" s="289" t="s">
        <v>13444</v>
      </c>
      <c r="I3292" s="289" t="s">
        <v>13412</v>
      </c>
      <c r="J3292" s="289" t="s">
        <v>13416</v>
      </c>
      <c r="K3292" s="281">
        <v>0.54555383900800003</v>
      </c>
      <c r="L3292" s="279" t="s">
        <v>293</v>
      </c>
    </row>
    <row r="3293" spans="1:12" x14ac:dyDescent="0.25">
      <c r="A3293" s="279" t="s">
        <v>312</v>
      </c>
      <c r="B3293" s="279" t="s">
        <v>311</v>
      </c>
      <c r="C3293" s="279" t="s">
        <v>311</v>
      </c>
      <c r="D3293" s="279" t="s">
        <v>8028</v>
      </c>
      <c r="E3293">
        <v>700983</v>
      </c>
      <c r="F3293" s="288">
        <v>50.589999999999989</v>
      </c>
      <c r="G3293" t="s">
        <v>77</v>
      </c>
      <c r="H3293" s="289" t="s">
        <v>13444</v>
      </c>
      <c r="I3293" s="289" t="s">
        <v>13412</v>
      </c>
      <c r="J3293" s="289" t="s">
        <v>13417</v>
      </c>
      <c r="K3293" s="281">
        <v>-0.32982229587</v>
      </c>
      <c r="L3293" s="279" t="s">
        <v>278</v>
      </c>
    </row>
    <row r="3294" spans="1:12" x14ac:dyDescent="0.25">
      <c r="A3294" s="279" t="s">
        <v>312</v>
      </c>
      <c r="B3294" s="279" t="s">
        <v>311</v>
      </c>
      <c r="C3294" s="279" t="s">
        <v>311</v>
      </c>
      <c r="D3294" s="279" t="s">
        <v>8036</v>
      </c>
      <c r="E3294">
        <v>684678</v>
      </c>
      <c r="F3294" s="288">
        <v>50.589999999999989</v>
      </c>
      <c r="G3294" t="s">
        <v>76</v>
      </c>
      <c r="H3294" s="289" t="s">
        <v>13434</v>
      </c>
      <c r="I3294" s="289" t="s">
        <v>13412</v>
      </c>
      <c r="J3294" s="289" t="s">
        <v>13417</v>
      </c>
      <c r="K3294" s="281">
        <v>0.95871110486</v>
      </c>
      <c r="L3294" s="279" t="s">
        <v>293</v>
      </c>
    </row>
    <row r="3295" spans="1:12" x14ac:dyDescent="0.25">
      <c r="A3295" s="279" t="s">
        <v>312</v>
      </c>
      <c r="B3295" s="279" t="s">
        <v>311</v>
      </c>
      <c r="C3295" s="279" t="s">
        <v>311</v>
      </c>
      <c r="D3295" s="279" t="s">
        <v>8037</v>
      </c>
      <c r="E3295">
        <v>733181</v>
      </c>
      <c r="F3295" s="288">
        <v>50.589999999999989</v>
      </c>
      <c r="G3295" t="s">
        <v>76</v>
      </c>
      <c r="H3295" s="289" t="s">
        <v>13445</v>
      </c>
      <c r="I3295" s="289" t="s">
        <v>13412</v>
      </c>
      <c r="J3295" s="289" t="s">
        <v>13416</v>
      </c>
      <c r="K3295" s="281">
        <v>0.33391717409600002</v>
      </c>
      <c r="L3295" s="279" t="s">
        <v>271</v>
      </c>
    </row>
    <row r="3296" spans="1:12" x14ac:dyDescent="0.25">
      <c r="A3296" s="279" t="s">
        <v>312</v>
      </c>
      <c r="B3296" s="279" t="s">
        <v>311</v>
      </c>
      <c r="C3296" s="279" t="s">
        <v>311</v>
      </c>
      <c r="D3296" s="279" t="s">
        <v>311</v>
      </c>
      <c r="E3296">
        <v>654299</v>
      </c>
      <c r="F3296" s="288">
        <v>50.589999999999989</v>
      </c>
      <c r="G3296" t="s">
        <v>77</v>
      </c>
      <c r="H3296" s="289" t="s">
        <v>13445</v>
      </c>
      <c r="I3296" s="289" t="s">
        <v>13412</v>
      </c>
      <c r="J3296" s="289" t="s">
        <v>13417</v>
      </c>
      <c r="K3296" s="281">
        <v>-0.14010915203999999</v>
      </c>
      <c r="L3296" s="279" t="s">
        <v>278</v>
      </c>
    </row>
    <row r="3297" spans="1:12" x14ac:dyDescent="0.25">
      <c r="A3297" s="279" t="s">
        <v>312</v>
      </c>
      <c r="B3297" s="279" t="s">
        <v>311</v>
      </c>
      <c r="C3297" s="279" t="s">
        <v>311</v>
      </c>
      <c r="D3297" s="279" t="s">
        <v>8118</v>
      </c>
      <c r="E3297">
        <v>658448</v>
      </c>
      <c r="F3297" s="288">
        <v>50.589999999999989</v>
      </c>
      <c r="G3297" t="s">
        <v>77</v>
      </c>
      <c r="H3297" s="289" t="s">
        <v>13445</v>
      </c>
      <c r="I3297" s="289" t="s">
        <v>13412</v>
      </c>
      <c r="J3297" s="289" t="s">
        <v>13417</v>
      </c>
      <c r="K3297" s="281">
        <v>-0.45701233870699998</v>
      </c>
      <c r="L3297" s="279" t="s">
        <v>278</v>
      </c>
    </row>
    <row r="3298" spans="1:12" x14ac:dyDescent="0.25">
      <c r="A3298" s="279" t="s">
        <v>312</v>
      </c>
      <c r="B3298" s="279" t="s">
        <v>311</v>
      </c>
      <c r="C3298" s="279" t="s">
        <v>311</v>
      </c>
      <c r="D3298" s="279" t="s">
        <v>8123</v>
      </c>
      <c r="E3298">
        <v>747866</v>
      </c>
      <c r="F3298" s="288">
        <v>50.589999999999989</v>
      </c>
      <c r="G3298" t="s">
        <v>76</v>
      </c>
      <c r="H3298" s="289" t="s">
        <v>13434</v>
      </c>
      <c r="I3298" s="289" t="s">
        <v>13412</v>
      </c>
      <c r="J3298" s="289" t="s">
        <v>13416</v>
      </c>
      <c r="K3298" s="281">
        <v>0.68531838119499999</v>
      </c>
      <c r="L3298" s="279" t="s">
        <v>293</v>
      </c>
    </row>
    <row r="3299" spans="1:12" x14ac:dyDescent="0.25">
      <c r="A3299" s="279" t="s">
        <v>312</v>
      </c>
      <c r="B3299" s="279" t="s">
        <v>311</v>
      </c>
      <c r="C3299" s="279" t="s">
        <v>311</v>
      </c>
      <c r="D3299" s="279" t="s">
        <v>8147</v>
      </c>
      <c r="E3299">
        <v>638731</v>
      </c>
      <c r="F3299" s="288">
        <v>50.589999999999989</v>
      </c>
      <c r="G3299" t="s">
        <v>77</v>
      </c>
      <c r="H3299" s="289" t="s">
        <v>13444</v>
      </c>
      <c r="I3299" s="289" t="s">
        <v>13412</v>
      </c>
      <c r="J3299" s="289" t="s">
        <v>13417</v>
      </c>
      <c r="K3299" s="281">
        <v>4.2061899518400003E-2</v>
      </c>
      <c r="L3299" s="279" t="s">
        <v>271</v>
      </c>
    </row>
    <row r="3300" spans="1:12" x14ac:dyDescent="0.25">
      <c r="A3300" s="279" t="s">
        <v>312</v>
      </c>
      <c r="B3300" s="279" t="s">
        <v>311</v>
      </c>
      <c r="C3300" s="279" t="s">
        <v>311</v>
      </c>
      <c r="D3300" s="279" t="s">
        <v>8219</v>
      </c>
      <c r="E3300">
        <v>697079</v>
      </c>
      <c r="F3300" s="288">
        <v>50.589999999999989</v>
      </c>
      <c r="G3300" t="s">
        <v>76</v>
      </c>
      <c r="H3300" s="289" t="s">
        <v>13434</v>
      </c>
      <c r="I3300" s="289" t="s">
        <v>13412</v>
      </c>
      <c r="J3300" s="289" t="s">
        <v>13422</v>
      </c>
      <c r="K3300" s="281">
        <v>0.57718332169999997</v>
      </c>
      <c r="L3300" s="279" t="s">
        <v>293</v>
      </c>
    </row>
    <row r="3301" spans="1:12" x14ac:dyDescent="0.25">
      <c r="A3301" s="279" t="s">
        <v>312</v>
      </c>
      <c r="B3301" s="279" t="s">
        <v>311</v>
      </c>
      <c r="C3301" s="279" t="s">
        <v>311</v>
      </c>
      <c r="D3301" s="279" t="s">
        <v>8220</v>
      </c>
      <c r="E3301">
        <v>777625</v>
      </c>
      <c r="F3301" s="288">
        <v>50.589999999999989</v>
      </c>
      <c r="G3301" t="s">
        <v>76</v>
      </c>
      <c r="H3301" s="289" t="s">
        <v>13444</v>
      </c>
      <c r="I3301" s="289" t="s">
        <v>13412</v>
      </c>
      <c r="J3301" s="289" t="s">
        <v>13417</v>
      </c>
      <c r="K3301" s="281">
        <v>-0.62167291649500001</v>
      </c>
      <c r="L3301" s="279" t="s">
        <v>278</v>
      </c>
    </row>
    <row r="3302" spans="1:12" x14ac:dyDescent="0.25">
      <c r="A3302" s="279" t="s">
        <v>312</v>
      </c>
      <c r="B3302" s="279" t="s">
        <v>311</v>
      </c>
      <c r="C3302" s="279" t="s">
        <v>311</v>
      </c>
      <c r="D3302" s="279" t="s">
        <v>8264</v>
      </c>
      <c r="E3302">
        <v>621668</v>
      </c>
      <c r="F3302" s="288">
        <v>50.589999999999989</v>
      </c>
      <c r="G3302" t="s">
        <v>77</v>
      </c>
      <c r="H3302" s="289" t="s">
        <v>13434</v>
      </c>
      <c r="I3302" s="289" t="s">
        <v>13412</v>
      </c>
      <c r="J3302" s="289" t="s">
        <v>13417</v>
      </c>
      <c r="K3302" s="281">
        <v>0.23717785391099999</v>
      </c>
      <c r="L3302" s="279" t="s">
        <v>271</v>
      </c>
    </row>
    <row r="3303" spans="1:12" x14ac:dyDescent="0.25">
      <c r="A3303" s="279" t="s">
        <v>312</v>
      </c>
      <c r="B3303" s="279" t="s">
        <v>311</v>
      </c>
      <c r="C3303" s="279" t="s">
        <v>311</v>
      </c>
      <c r="D3303" s="279" t="s">
        <v>8281</v>
      </c>
      <c r="E3303">
        <v>698385</v>
      </c>
      <c r="F3303" s="288">
        <v>50.589999999999989</v>
      </c>
      <c r="G3303" t="s">
        <v>76</v>
      </c>
      <c r="H3303" s="289" t="s">
        <v>13445</v>
      </c>
      <c r="I3303" s="289" t="s">
        <v>13412</v>
      </c>
      <c r="J3303" s="289" t="s">
        <v>13417</v>
      </c>
      <c r="K3303" s="281">
        <v>-0.35582062695</v>
      </c>
      <c r="L3303" s="279" t="s">
        <v>278</v>
      </c>
    </row>
    <row r="3304" spans="1:12" x14ac:dyDescent="0.25">
      <c r="A3304" s="279" t="s">
        <v>312</v>
      </c>
      <c r="B3304" s="279" t="s">
        <v>311</v>
      </c>
      <c r="C3304" s="279" t="s">
        <v>311</v>
      </c>
      <c r="D3304" s="279" t="s">
        <v>8282</v>
      </c>
      <c r="E3304">
        <v>742244</v>
      </c>
      <c r="F3304" s="288">
        <v>50.589999999999989</v>
      </c>
      <c r="G3304" t="s">
        <v>77</v>
      </c>
      <c r="H3304" s="289" t="s">
        <v>13444</v>
      </c>
      <c r="I3304" s="289" t="s">
        <v>13412</v>
      </c>
      <c r="J3304" s="289" t="s">
        <v>13417</v>
      </c>
      <c r="K3304" s="281">
        <v>-7.9524936855499995E-2</v>
      </c>
      <c r="L3304" s="279" t="s">
        <v>278</v>
      </c>
    </row>
    <row r="3305" spans="1:12" x14ac:dyDescent="0.25">
      <c r="A3305" s="279" t="s">
        <v>312</v>
      </c>
      <c r="B3305" s="279" t="s">
        <v>311</v>
      </c>
      <c r="C3305" s="279" t="s">
        <v>311</v>
      </c>
      <c r="D3305" s="279" t="s">
        <v>8351</v>
      </c>
      <c r="E3305">
        <v>771465</v>
      </c>
      <c r="F3305" s="288">
        <v>50.589999999999989</v>
      </c>
      <c r="G3305" t="s">
        <v>77</v>
      </c>
      <c r="H3305" s="289" t="s">
        <v>13445</v>
      </c>
      <c r="I3305" s="289" t="s">
        <v>13412</v>
      </c>
      <c r="J3305" s="289" t="s">
        <v>13422</v>
      </c>
      <c r="K3305" s="281">
        <v>-0.48016775296199998</v>
      </c>
      <c r="L3305" s="279" t="s">
        <v>278</v>
      </c>
    </row>
    <row r="3306" spans="1:12" x14ac:dyDescent="0.25">
      <c r="A3306" s="279" t="s">
        <v>312</v>
      </c>
      <c r="B3306" s="279" t="s">
        <v>311</v>
      </c>
      <c r="C3306" s="279" t="s">
        <v>311</v>
      </c>
      <c r="D3306" s="279" t="s">
        <v>8389</v>
      </c>
      <c r="E3306">
        <v>603244</v>
      </c>
      <c r="F3306" s="288">
        <v>50.589999999999989</v>
      </c>
      <c r="G3306" t="s">
        <v>77</v>
      </c>
      <c r="H3306" s="289" t="s">
        <v>13434</v>
      </c>
      <c r="I3306" s="289" t="s">
        <v>13412</v>
      </c>
      <c r="J3306" s="289" t="s">
        <v>13423</v>
      </c>
      <c r="K3306" s="281">
        <v>0.53487651933900004</v>
      </c>
      <c r="L3306" s="279" t="s">
        <v>293</v>
      </c>
    </row>
    <row r="3307" spans="1:12" x14ac:dyDescent="0.25">
      <c r="A3307" s="279" t="s">
        <v>312</v>
      </c>
      <c r="B3307" s="279" t="s">
        <v>311</v>
      </c>
      <c r="C3307" s="279" t="s">
        <v>311</v>
      </c>
      <c r="D3307" s="279" t="s">
        <v>8403</v>
      </c>
      <c r="E3307">
        <v>773298</v>
      </c>
      <c r="F3307" s="288">
        <v>50.589999999999989</v>
      </c>
      <c r="G3307" t="s">
        <v>77</v>
      </c>
      <c r="H3307" s="289" t="s">
        <v>13444</v>
      </c>
      <c r="I3307" s="289" t="s">
        <v>13412</v>
      </c>
      <c r="J3307" s="289" t="s">
        <v>13417</v>
      </c>
      <c r="K3307" s="281">
        <v>-0.394036190861</v>
      </c>
      <c r="L3307" s="279" t="s">
        <v>278</v>
      </c>
    </row>
    <row r="3308" spans="1:12" x14ac:dyDescent="0.25">
      <c r="A3308" s="279" t="s">
        <v>312</v>
      </c>
      <c r="B3308" s="279" t="s">
        <v>311</v>
      </c>
      <c r="C3308" s="279" t="s">
        <v>311</v>
      </c>
      <c r="D3308" s="279" t="s">
        <v>8622</v>
      </c>
      <c r="E3308">
        <v>607410</v>
      </c>
      <c r="F3308" s="288">
        <v>50.589999999999989</v>
      </c>
      <c r="G3308" t="s">
        <v>77</v>
      </c>
      <c r="H3308" s="289" t="s">
        <v>13434</v>
      </c>
      <c r="I3308" s="289" t="s">
        <v>13412</v>
      </c>
      <c r="J3308" s="289" t="s">
        <v>13416</v>
      </c>
      <c r="K3308" s="281">
        <v>-0.29363654925499999</v>
      </c>
      <c r="L3308" s="279" t="s">
        <v>278</v>
      </c>
    </row>
    <row r="3309" spans="1:12" x14ac:dyDescent="0.25">
      <c r="A3309" s="279" t="s">
        <v>312</v>
      </c>
      <c r="B3309" s="279" t="s">
        <v>311</v>
      </c>
      <c r="C3309" s="279" t="s">
        <v>311</v>
      </c>
      <c r="D3309" s="279" t="s">
        <v>8675</v>
      </c>
      <c r="E3309">
        <v>606839</v>
      </c>
      <c r="F3309" s="288">
        <v>50.589999999999989</v>
      </c>
      <c r="G3309" t="s">
        <v>77</v>
      </c>
      <c r="H3309" s="289" t="s">
        <v>13434</v>
      </c>
      <c r="I3309" s="289" t="s">
        <v>13412</v>
      </c>
      <c r="J3309" s="289" t="s">
        <v>13416</v>
      </c>
      <c r="K3309" s="281">
        <v>-0.49816334741599999</v>
      </c>
      <c r="L3309" s="279" t="s">
        <v>278</v>
      </c>
    </row>
    <row r="3310" spans="1:12" x14ac:dyDescent="0.25">
      <c r="A3310" s="279" t="s">
        <v>312</v>
      </c>
      <c r="B3310" s="279" t="s">
        <v>311</v>
      </c>
      <c r="C3310" s="279" t="s">
        <v>311</v>
      </c>
      <c r="D3310" s="279" t="s">
        <v>8818</v>
      </c>
      <c r="E3310">
        <v>697044</v>
      </c>
      <c r="F3310" s="288">
        <v>50.589999999999989</v>
      </c>
      <c r="G3310" t="s">
        <v>76</v>
      </c>
      <c r="H3310" s="289" t="s">
        <v>13434</v>
      </c>
      <c r="I3310" s="289" t="s">
        <v>13412</v>
      </c>
      <c r="J3310" s="289" t="s">
        <v>13417</v>
      </c>
      <c r="K3310" s="281">
        <v>0.84016009060899999</v>
      </c>
      <c r="L3310" s="279" t="s">
        <v>293</v>
      </c>
    </row>
    <row r="3311" spans="1:12" x14ac:dyDescent="0.25">
      <c r="A3311" s="279" t="s">
        <v>312</v>
      </c>
      <c r="B3311" s="279" t="s">
        <v>311</v>
      </c>
      <c r="C3311" s="279" t="s">
        <v>311</v>
      </c>
      <c r="D3311" s="279" t="s">
        <v>8845</v>
      </c>
      <c r="E3311">
        <v>787876</v>
      </c>
      <c r="F3311" s="288">
        <v>50.589999999999989</v>
      </c>
      <c r="G3311" t="s">
        <v>76</v>
      </c>
      <c r="H3311" s="289" t="s">
        <v>13444</v>
      </c>
      <c r="I3311" s="289" t="s">
        <v>13412</v>
      </c>
      <c r="J3311" s="289" t="s">
        <v>13417</v>
      </c>
      <c r="K3311" s="281">
        <v>-0.53695324533699995</v>
      </c>
      <c r="L3311" s="279" t="s">
        <v>278</v>
      </c>
    </row>
    <row r="3312" spans="1:12" x14ac:dyDescent="0.25">
      <c r="A3312" s="279" t="s">
        <v>312</v>
      </c>
      <c r="B3312" s="279" t="s">
        <v>311</v>
      </c>
      <c r="C3312" s="279" t="s">
        <v>311</v>
      </c>
      <c r="D3312" s="279" t="s">
        <v>8941</v>
      </c>
      <c r="E3312">
        <v>791351</v>
      </c>
      <c r="F3312" s="288">
        <v>50.589999999999989</v>
      </c>
      <c r="G3312" t="s">
        <v>77</v>
      </c>
      <c r="H3312" s="289" t="s">
        <v>13444</v>
      </c>
      <c r="I3312" s="289" t="s">
        <v>13412</v>
      </c>
      <c r="J3312" s="289" t="s">
        <v>13422</v>
      </c>
      <c r="K3312" s="281">
        <v>-0.111673543498</v>
      </c>
      <c r="L3312" s="279" t="s">
        <v>278</v>
      </c>
    </row>
    <row r="3313" spans="1:12" x14ac:dyDescent="0.25">
      <c r="A3313" s="279" t="s">
        <v>312</v>
      </c>
      <c r="B3313" s="279" t="s">
        <v>311</v>
      </c>
      <c r="C3313" s="279" t="s">
        <v>311</v>
      </c>
      <c r="D3313" s="279" t="s">
        <v>8959</v>
      </c>
      <c r="E3313">
        <v>682942</v>
      </c>
      <c r="F3313" s="288">
        <v>50.589999999999989</v>
      </c>
      <c r="G3313" t="s">
        <v>76</v>
      </c>
      <c r="H3313" s="289" t="s">
        <v>13444</v>
      </c>
      <c r="I3313" s="289" t="s">
        <v>13412</v>
      </c>
      <c r="J3313" s="289" t="s">
        <v>13417</v>
      </c>
      <c r="K3313" s="281">
        <v>-0.166810829972</v>
      </c>
      <c r="L3313" s="279" t="s">
        <v>278</v>
      </c>
    </row>
    <row r="3314" spans="1:12" x14ac:dyDescent="0.25">
      <c r="A3314" s="279" t="s">
        <v>312</v>
      </c>
      <c r="B3314" s="279" t="s">
        <v>311</v>
      </c>
      <c r="C3314" s="279" t="s">
        <v>311</v>
      </c>
      <c r="D3314" s="279" t="s">
        <v>8964</v>
      </c>
      <c r="E3314">
        <v>791695</v>
      </c>
      <c r="F3314" s="288">
        <v>50.589999999999989</v>
      </c>
      <c r="G3314" t="s">
        <v>77</v>
      </c>
      <c r="H3314" s="289" t="s">
        <v>13444</v>
      </c>
      <c r="I3314" s="289" t="s">
        <v>13412</v>
      </c>
      <c r="J3314" s="289" t="s">
        <v>13417</v>
      </c>
      <c r="K3314" s="281">
        <v>-0.13763723141</v>
      </c>
      <c r="L3314" s="279" t="s">
        <v>278</v>
      </c>
    </row>
    <row r="3315" spans="1:12" x14ac:dyDescent="0.25">
      <c r="A3315" s="279" t="s">
        <v>312</v>
      </c>
      <c r="B3315" s="279" t="s">
        <v>311</v>
      </c>
      <c r="C3315" s="279" t="s">
        <v>311</v>
      </c>
      <c r="D3315" s="279" t="s">
        <v>8976</v>
      </c>
      <c r="E3315">
        <v>671461</v>
      </c>
      <c r="F3315" s="288">
        <v>50.589999999999989</v>
      </c>
      <c r="G3315" t="s">
        <v>76</v>
      </c>
      <c r="H3315" s="289" t="s">
        <v>13445</v>
      </c>
      <c r="I3315" s="289" t="s">
        <v>13412</v>
      </c>
      <c r="J3315" s="289" t="s">
        <v>13422</v>
      </c>
      <c r="K3315" s="281">
        <v>-0.53508197306799998</v>
      </c>
      <c r="L3315" s="279" t="s">
        <v>278</v>
      </c>
    </row>
    <row r="3316" spans="1:12" x14ac:dyDescent="0.25">
      <c r="A3316" s="279" t="s">
        <v>312</v>
      </c>
      <c r="B3316" s="279" t="s">
        <v>311</v>
      </c>
      <c r="C3316" s="279" t="s">
        <v>311</v>
      </c>
      <c r="D3316" s="279" t="s">
        <v>9079</v>
      </c>
      <c r="E3316">
        <v>746461</v>
      </c>
      <c r="F3316" s="288">
        <v>50.589999999999989</v>
      </c>
      <c r="G3316" t="s">
        <v>76</v>
      </c>
      <c r="H3316" s="289" t="s">
        <v>13445</v>
      </c>
      <c r="I3316" s="289" t="s">
        <v>13412</v>
      </c>
      <c r="J3316" s="289" t="s">
        <v>13416</v>
      </c>
      <c r="K3316" s="281">
        <v>-0.119805615713</v>
      </c>
      <c r="L3316" s="279" t="s">
        <v>278</v>
      </c>
    </row>
    <row r="3317" spans="1:12" x14ac:dyDescent="0.25">
      <c r="A3317" s="279" t="s">
        <v>312</v>
      </c>
      <c r="B3317" s="279" t="s">
        <v>311</v>
      </c>
      <c r="C3317" s="279" t="s">
        <v>311</v>
      </c>
      <c r="D3317" s="279" t="s">
        <v>9137</v>
      </c>
      <c r="E3317">
        <v>770736</v>
      </c>
      <c r="F3317" s="288">
        <v>50.589999999999989</v>
      </c>
      <c r="G3317" t="s">
        <v>76</v>
      </c>
      <c r="H3317" s="289" t="s">
        <v>13444</v>
      </c>
      <c r="I3317" s="289" t="s">
        <v>13412</v>
      </c>
      <c r="J3317" s="289" t="s">
        <v>13422</v>
      </c>
      <c r="K3317" s="281">
        <v>-0.52132623817500001</v>
      </c>
      <c r="L3317" s="279" t="s">
        <v>278</v>
      </c>
    </row>
    <row r="3318" spans="1:12" x14ac:dyDescent="0.25">
      <c r="A3318" s="279" t="s">
        <v>312</v>
      </c>
      <c r="B3318" s="279" t="s">
        <v>311</v>
      </c>
      <c r="C3318" s="279" t="s">
        <v>311</v>
      </c>
      <c r="D3318" s="279" t="s">
        <v>9156</v>
      </c>
      <c r="E3318">
        <v>683141</v>
      </c>
      <c r="F3318" s="288">
        <v>50.589999999999989</v>
      </c>
      <c r="G3318" t="s">
        <v>77</v>
      </c>
      <c r="H3318" s="289" t="s">
        <v>13444</v>
      </c>
      <c r="I3318" s="289" t="s">
        <v>13412</v>
      </c>
      <c r="J3318" s="289" t="s">
        <v>13417</v>
      </c>
      <c r="K3318" s="281">
        <v>0.18431166442899999</v>
      </c>
      <c r="L3318" s="279" t="s">
        <v>271</v>
      </c>
    </row>
    <row r="3319" spans="1:12" x14ac:dyDescent="0.25">
      <c r="A3319" s="279" t="s">
        <v>312</v>
      </c>
      <c r="B3319" s="279" t="s">
        <v>311</v>
      </c>
      <c r="C3319" s="279" t="s">
        <v>311</v>
      </c>
      <c r="D3319" s="279" t="s">
        <v>9191</v>
      </c>
      <c r="E3319">
        <v>680419</v>
      </c>
      <c r="F3319" s="288">
        <v>50.589999999999989</v>
      </c>
      <c r="G3319" t="s">
        <v>76</v>
      </c>
      <c r="H3319" s="289" t="s">
        <v>13444</v>
      </c>
      <c r="I3319" s="289" t="s">
        <v>13412</v>
      </c>
      <c r="J3319" s="289" t="s">
        <v>13417</v>
      </c>
      <c r="K3319" s="281">
        <v>0.58276972565200003</v>
      </c>
      <c r="L3319" s="279" t="s">
        <v>293</v>
      </c>
    </row>
    <row r="3320" spans="1:12" x14ac:dyDescent="0.25">
      <c r="A3320" s="279" t="s">
        <v>312</v>
      </c>
      <c r="B3320" s="279" t="s">
        <v>311</v>
      </c>
      <c r="C3320" s="279" t="s">
        <v>311</v>
      </c>
      <c r="D3320" s="279" t="s">
        <v>9238</v>
      </c>
      <c r="E3320">
        <v>776947</v>
      </c>
      <c r="F3320" s="288">
        <v>50.589999999999989</v>
      </c>
      <c r="G3320" t="s">
        <v>76</v>
      </c>
      <c r="H3320" s="289" t="s">
        <v>13434</v>
      </c>
      <c r="I3320" s="289" t="s">
        <v>13412</v>
      </c>
      <c r="J3320" s="289" t="s">
        <v>13416</v>
      </c>
      <c r="K3320" s="281">
        <v>0.61189700042200001</v>
      </c>
      <c r="L3320" s="279" t="s">
        <v>293</v>
      </c>
    </row>
    <row r="3321" spans="1:12" x14ac:dyDescent="0.25">
      <c r="A3321" s="279" t="s">
        <v>312</v>
      </c>
      <c r="B3321" s="279" t="s">
        <v>311</v>
      </c>
      <c r="C3321" s="279" t="s">
        <v>311</v>
      </c>
      <c r="D3321" s="279" t="s">
        <v>9391</v>
      </c>
      <c r="E3321">
        <v>700029</v>
      </c>
      <c r="F3321" s="288">
        <v>50.589999999999989</v>
      </c>
      <c r="G3321" t="s">
        <v>77</v>
      </c>
      <c r="H3321" s="289" t="s">
        <v>13444</v>
      </c>
      <c r="I3321" s="289" t="s">
        <v>13412</v>
      </c>
      <c r="J3321" s="289" t="s">
        <v>13417</v>
      </c>
      <c r="K3321" s="281">
        <v>0.63732863537700002</v>
      </c>
      <c r="L3321" s="279" t="s">
        <v>293</v>
      </c>
    </row>
    <row r="3322" spans="1:12" x14ac:dyDescent="0.25">
      <c r="A3322" s="279" t="s">
        <v>312</v>
      </c>
      <c r="B3322" s="279" t="s">
        <v>311</v>
      </c>
      <c r="C3322" s="279" t="s">
        <v>311</v>
      </c>
      <c r="D3322" s="279" t="s">
        <v>9434</v>
      </c>
      <c r="E3322">
        <v>723703</v>
      </c>
      <c r="F3322" s="288">
        <v>50.589999999999989</v>
      </c>
      <c r="G3322" t="s">
        <v>76</v>
      </c>
      <c r="H3322" s="289" t="s">
        <v>13444</v>
      </c>
      <c r="I3322" s="289" t="s">
        <v>13412</v>
      </c>
      <c r="J3322" s="289" t="s">
        <v>13422</v>
      </c>
      <c r="K3322" s="281">
        <v>0.50446653717800005</v>
      </c>
      <c r="L3322" s="279" t="s">
        <v>293</v>
      </c>
    </row>
    <row r="3323" spans="1:12" x14ac:dyDescent="0.25">
      <c r="A3323" s="279" t="s">
        <v>312</v>
      </c>
      <c r="B3323" s="279" t="s">
        <v>311</v>
      </c>
      <c r="C3323" s="279" t="s">
        <v>311</v>
      </c>
      <c r="D3323" s="279" t="s">
        <v>9470</v>
      </c>
      <c r="E3323">
        <v>768529</v>
      </c>
      <c r="F3323" s="288">
        <v>50.589999999999989</v>
      </c>
      <c r="G3323" t="s">
        <v>77</v>
      </c>
      <c r="H3323" s="289" t="s">
        <v>13445</v>
      </c>
      <c r="I3323" s="289" t="s">
        <v>13412</v>
      </c>
      <c r="J3323" s="289" t="s">
        <v>13422</v>
      </c>
      <c r="K3323" s="281">
        <v>-0.57273131885399997</v>
      </c>
      <c r="L3323" s="279" t="s">
        <v>278</v>
      </c>
    </row>
    <row r="3324" spans="1:12" x14ac:dyDescent="0.25">
      <c r="A3324" s="279" t="s">
        <v>312</v>
      </c>
      <c r="B3324" s="279" t="s">
        <v>311</v>
      </c>
      <c r="C3324" s="279" t="s">
        <v>311</v>
      </c>
      <c r="D3324" s="279" t="s">
        <v>9505</v>
      </c>
      <c r="E3324">
        <v>640654</v>
      </c>
      <c r="F3324" s="288">
        <v>50.589999999999989</v>
      </c>
      <c r="G3324" t="s">
        <v>76</v>
      </c>
      <c r="H3324" s="289" t="s">
        <v>13434</v>
      </c>
      <c r="I3324" s="289" t="s">
        <v>13412</v>
      </c>
      <c r="J3324" s="289" t="s">
        <v>13416</v>
      </c>
      <c r="K3324" s="281">
        <v>-0.21664751455199999</v>
      </c>
      <c r="L3324" s="279" t="s">
        <v>278</v>
      </c>
    </row>
    <row r="3325" spans="1:12" x14ac:dyDescent="0.25">
      <c r="A3325" s="279" t="s">
        <v>312</v>
      </c>
      <c r="B3325" s="279" t="s">
        <v>311</v>
      </c>
      <c r="C3325" s="279" t="s">
        <v>311</v>
      </c>
      <c r="D3325" s="279" t="s">
        <v>9524</v>
      </c>
      <c r="E3325">
        <v>693880</v>
      </c>
      <c r="F3325" s="288">
        <v>50.589999999999989</v>
      </c>
      <c r="G3325" t="s">
        <v>76</v>
      </c>
      <c r="H3325" s="289" t="s">
        <v>13445</v>
      </c>
      <c r="I3325" s="289" t="s">
        <v>13412</v>
      </c>
      <c r="J3325" s="289" t="s">
        <v>13416</v>
      </c>
      <c r="K3325" s="281">
        <v>0.25936052333199999</v>
      </c>
      <c r="L3325" s="279" t="s">
        <v>271</v>
      </c>
    </row>
    <row r="3326" spans="1:12" x14ac:dyDescent="0.25">
      <c r="A3326" s="279" t="s">
        <v>312</v>
      </c>
      <c r="B3326" s="279" t="s">
        <v>311</v>
      </c>
      <c r="C3326" s="279" t="s">
        <v>311</v>
      </c>
      <c r="D3326" s="279" t="s">
        <v>9592</v>
      </c>
      <c r="E3326">
        <v>640034</v>
      </c>
      <c r="F3326" s="288">
        <v>50.589999999999989</v>
      </c>
      <c r="G3326" t="s">
        <v>76</v>
      </c>
      <c r="H3326" s="289" t="s">
        <v>13434</v>
      </c>
      <c r="I3326" s="289" t="s">
        <v>13412</v>
      </c>
      <c r="J3326" s="289" t="s">
        <v>13423</v>
      </c>
      <c r="K3326" s="281">
        <v>-6.6908591323299998E-3</v>
      </c>
      <c r="L3326" s="279" t="s">
        <v>278</v>
      </c>
    </row>
    <row r="3327" spans="1:12" x14ac:dyDescent="0.25">
      <c r="A3327" s="279" t="s">
        <v>312</v>
      </c>
      <c r="B3327" s="279" t="s">
        <v>311</v>
      </c>
      <c r="C3327" s="279" t="s">
        <v>311</v>
      </c>
      <c r="D3327" s="279" t="s">
        <v>9616</v>
      </c>
      <c r="E3327">
        <v>795496</v>
      </c>
      <c r="F3327" s="288">
        <v>50.589999999999989</v>
      </c>
      <c r="G3327" t="s">
        <v>76</v>
      </c>
      <c r="H3327" s="289" t="s">
        <v>13445</v>
      </c>
      <c r="I3327" s="289" t="s">
        <v>13412</v>
      </c>
      <c r="J3327" s="289" t="s">
        <v>13416</v>
      </c>
      <c r="K3327" s="281">
        <v>0.187218540144</v>
      </c>
      <c r="L3327" s="279" t="s">
        <v>271</v>
      </c>
    </row>
    <row r="3328" spans="1:12" x14ac:dyDescent="0.25">
      <c r="A3328" s="279" t="s">
        <v>312</v>
      </c>
      <c r="B3328" s="279" t="s">
        <v>311</v>
      </c>
      <c r="C3328" s="279" t="s">
        <v>311</v>
      </c>
      <c r="D3328" s="279" t="s">
        <v>9703</v>
      </c>
      <c r="E3328">
        <v>754951</v>
      </c>
      <c r="F3328" s="288">
        <v>50.589999999999989</v>
      </c>
      <c r="G3328" t="s">
        <v>76</v>
      </c>
      <c r="H3328" s="289" t="s">
        <v>13444</v>
      </c>
      <c r="I3328" s="289" t="s">
        <v>13412</v>
      </c>
      <c r="J3328" s="289" t="s">
        <v>13422</v>
      </c>
      <c r="K3328" s="281">
        <v>-0.39380907234599999</v>
      </c>
      <c r="L3328" s="279" t="s">
        <v>278</v>
      </c>
    </row>
    <row r="3329" spans="1:12" x14ac:dyDescent="0.25">
      <c r="A3329" s="279" t="s">
        <v>312</v>
      </c>
      <c r="B3329" s="279" t="s">
        <v>311</v>
      </c>
      <c r="C3329" s="279" t="s">
        <v>311</v>
      </c>
      <c r="D3329" s="279" t="s">
        <v>10021</v>
      </c>
      <c r="E3329">
        <v>734241</v>
      </c>
      <c r="F3329" s="288">
        <v>50.589999999999989</v>
      </c>
      <c r="G3329" t="s">
        <v>77</v>
      </c>
      <c r="H3329" s="289" t="s">
        <v>13444</v>
      </c>
      <c r="I3329" s="289" t="s">
        <v>13412</v>
      </c>
      <c r="J3329" s="289" t="s">
        <v>13422</v>
      </c>
      <c r="K3329" s="281">
        <v>0.59994199023299999</v>
      </c>
      <c r="L3329" s="279" t="s">
        <v>293</v>
      </c>
    </row>
    <row r="3330" spans="1:12" x14ac:dyDescent="0.25">
      <c r="A3330" s="279" t="s">
        <v>312</v>
      </c>
      <c r="B3330" s="279" t="s">
        <v>311</v>
      </c>
      <c r="C3330" s="279" t="s">
        <v>311</v>
      </c>
      <c r="D3330" s="279" t="s">
        <v>10121</v>
      </c>
      <c r="E3330">
        <v>622613</v>
      </c>
      <c r="F3330" s="288">
        <v>50.589999999999989</v>
      </c>
      <c r="G3330" t="s">
        <v>76</v>
      </c>
      <c r="H3330" s="289" t="s">
        <v>13444</v>
      </c>
      <c r="I3330" s="289" t="s">
        <v>13412</v>
      </c>
      <c r="J3330" s="289" t="s">
        <v>13417</v>
      </c>
      <c r="K3330" s="281">
        <v>-0.124594485113</v>
      </c>
      <c r="L3330" s="279" t="s">
        <v>278</v>
      </c>
    </row>
    <row r="3331" spans="1:12" x14ac:dyDescent="0.25">
      <c r="A3331" s="279" t="s">
        <v>312</v>
      </c>
      <c r="B3331" s="279" t="s">
        <v>311</v>
      </c>
      <c r="C3331" s="279" t="s">
        <v>311</v>
      </c>
      <c r="D3331" s="279" t="s">
        <v>10154</v>
      </c>
      <c r="E3331">
        <v>746444</v>
      </c>
      <c r="F3331" s="288">
        <v>50.589999999999989</v>
      </c>
      <c r="G3331" t="s">
        <v>76</v>
      </c>
      <c r="H3331" s="289" t="s">
        <v>13445</v>
      </c>
      <c r="I3331" s="289" t="s">
        <v>13412</v>
      </c>
      <c r="J3331" s="289" t="s">
        <v>13416</v>
      </c>
      <c r="K3331" s="281">
        <v>-0.78325911046300001</v>
      </c>
      <c r="L3331" s="279" t="s">
        <v>278</v>
      </c>
    </row>
    <row r="3332" spans="1:12" x14ac:dyDescent="0.25">
      <c r="A3332" s="279" t="s">
        <v>312</v>
      </c>
      <c r="B3332" s="279" t="s">
        <v>311</v>
      </c>
      <c r="C3332" s="279" t="s">
        <v>311</v>
      </c>
      <c r="D3332" s="279" t="s">
        <v>10260</v>
      </c>
      <c r="E3332">
        <v>673706</v>
      </c>
      <c r="F3332" s="288">
        <v>50.589999999999989</v>
      </c>
      <c r="G3332" t="s">
        <v>76</v>
      </c>
      <c r="H3332" s="289" t="s">
        <v>13445</v>
      </c>
      <c r="I3332" s="289" t="s">
        <v>13412</v>
      </c>
      <c r="J3332" s="289" t="s">
        <v>13417</v>
      </c>
      <c r="K3332" s="281">
        <v>-0.73828921892400001</v>
      </c>
      <c r="L3332" s="279" t="s">
        <v>278</v>
      </c>
    </row>
    <row r="3333" spans="1:12" x14ac:dyDescent="0.25">
      <c r="A3333" s="279" t="s">
        <v>312</v>
      </c>
      <c r="B3333" s="279" t="s">
        <v>311</v>
      </c>
      <c r="C3333" s="279" t="s">
        <v>311</v>
      </c>
      <c r="D3333" s="279" t="s">
        <v>10377</v>
      </c>
      <c r="E3333">
        <v>638749</v>
      </c>
      <c r="F3333" s="288">
        <v>50.589999999999989</v>
      </c>
      <c r="G3333" t="s">
        <v>76</v>
      </c>
      <c r="H3333" s="289" t="s">
        <v>13444</v>
      </c>
      <c r="I3333" s="289" t="s">
        <v>13412</v>
      </c>
      <c r="J3333" s="289" t="s">
        <v>13417</v>
      </c>
      <c r="K3333" s="281">
        <v>0.24375733324500001</v>
      </c>
      <c r="L3333" s="279" t="s">
        <v>271</v>
      </c>
    </row>
    <row r="3334" spans="1:12" x14ac:dyDescent="0.25">
      <c r="A3334" s="279" t="s">
        <v>312</v>
      </c>
      <c r="B3334" s="279" t="s">
        <v>311</v>
      </c>
      <c r="C3334" s="279" t="s">
        <v>311</v>
      </c>
      <c r="D3334" s="279" t="s">
        <v>10413</v>
      </c>
      <c r="E3334">
        <v>791717</v>
      </c>
      <c r="F3334" s="288">
        <v>50.589999999999989</v>
      </c>
      <c r="G3334" t="s">
        <v>77</v>
      </c>
      <c r="H3334" s="289" t="s">
        <v>13445</v>
      </c>
      <c r="I3334" s="289" t="s">
        <v>13412</v>
      </c>
      <c r="J3334" s="289" t="s">
        <v>13416</v>
      </c>
      <c r="K3334" s="281">
        <v>-4.4268964485999996E-3</v>
      </c>
      <c r="L3334" s="279" t="s">
        <v>278</v>
      </c>
    </row>
    <row r="3335" spans="1:12" x14ac:dyDescent="0.25">
      <c r="A3335" s="279" t="s">
        <v>312</v>
      </c>
      <c r="B3335" s="279" t="s">
        <v>311</v>
      </c>
      <c r="C3335" s="279" t="s">
        <v>311</v>
      </c>
      <c r="D3335" s="279" t="s">
        <v>10433</v>
      </c>
      <c r="E3335">
        <v>653799</v>
      </c>
      <c r="F3335" s="288">
        <v>50.589999999999989</v>
      </c>
      <c r="G3335" t="s">
        <v>77</v>
      </c>
      <c r="H3335" s="289" t="s">
        <v>13445</v>
      </c>
      <c r="I3335" s="289" t="s">
        <v>13412</v>
      </c>
      <c r="J3335" s="289" t="s">
        <v>13416</v>
      </c>
      <c r="K3335" s="281">
        <v>-0.20772152182799999</v>
      </c>
      <c r="L3335" s="279" t="s">
        <v>278</v>
      </c>
    </row>
    <row r="3336" spans="1:12" x14ac:dyDescent="0.25">
      <c r="A3336" s="279" t="s">
        <v>312</v>
      </c>
      <c r="B3336" s="279" t="s">
        <v>311</v>
      </c>
      <c r="C3336" s="279" t="s">
        <v>311</v>
      </c>
      <c r="D3336" s="279" t="s">
        <v>10522</v>
      </c>
      <c r="E3336">
        <v>667633</v>
      </c>
      <c r="F3336" s="288">
        <v>50.589999999999989</v>
      </c>
      <c r="G3336" t="s">
        <v>77</v>
      </c>
      <c r="H3336" s="289" t="s">
        <v>13444</v>
      </c>
      <c r="I3336" s="289" t="s">
        <v>13412</v>
      </c>
      <c r="J3336" s="289" t="s">
        <v>13422</v>
      </c>
      <c r="K3336" s="281">
        <v>0.93179366456000001</v>
      </c>
      <c r="L3336" s="279" t="s">
        <v>293</v>
      </c>
    </row>
    <row r="3337" spans="1:12" x14ac:dyDescent="0.25">
      <c r="A3337" s="279" t="s">
        <v>312</v>
      </c>
      <c r="B3337" s="279" t="s">
        <v>311</v>
      </c>
      <c r="C3337" s="279" t="s">
        <v>311</v>
      </c>
      <c r="D3337" s="279" t="s">
        <v>10547</v>
      </c>
      <c r="E3337">
        <v>749796</v>
      </c>
      <c r="F3337" s="288">
        <v>50.589999999999989</v>
      </c>
      <c r="G3337" t="s">
        <v>77</v>
      </c>
      <c r="H3337" s="289" t="s">
        <v>13445</v>
      </c>
      <c r="I3337" s="289" t="s">
        <v>13412</v>
      </c>
      <c r="J3337" s="289" t="s">
        <v>13422</v>
      </c>
      <c r="K3337" s="281">
        <v>-0.36909873583800001</v>
      </c>
      <c r="L3337" s="279" t="s">
        <v>278</v>
      </c>
    </row>
    <row r="3338" spans="1:12" x14ac:dyDescent="0.25">
      <c r="A3338" s="279" t="s">
        <v>312</v>
      </c>
      <c r="B3338" s="279" t="s">
        <v>311</v>
      </c>
      <c r="C3338" s="279" t="s">
        <v>311</v>
      </c>
      <c r="D3338" s="279" t="s">
        <v>10557</v>
      </c>
      <c r="E3338">
        <v>639303</v>
      </c>
      <c r="F3338" s="288">
        <v>50.589999999999989</v>
      </c>
      <c r="G3338" t="s">
        <v>77</v>
      </c>
      <c r="H3338" s="289" t="s">
        <v>13444</v>
      </c>
      <c r="I3338" s="289" t="s">
        <v>13412</v>
      </c>
      <c r="J3338" s="289" t="s">
        <v>13422</v>
      </c>
      <c r="K3338" s="281">
        <v>0.14531801543100001</v>
      </c>
      <c r="L3338" s="279" t="s">
        <v>271</v>
      </c>
    </row>
    <row r="3339" spans="1:12" x14ac:dyDescent="0.25">
      <c r="A3339" s="279" t="s">
        <v>312</v>
      </c>
      <c r="B3339" s="279" t="s">
        <v>311</v>
      </c>
      <c r="C3339" s="279" t="s">
        <v>311</v>
      </c>
      <c r="D3339" s="279" t="s">
        <v>10589</v>
      </c>
      <c r="E3339">
        <v>701033</v>
      </c>
      <c r="F3339" s="288">
        <v>50.589999999999989</v>
      </c>
      <c r="G3339" t="s">
        <v>76</v>
      </c>
      <c r="H3339" s="289" t="s">
        <v>13434</v>
      </c>
      <c r="I3339" s="289" t="s">
        <v>13412</v>
      </c>
      <c r="J3339" s="289" t="s">
        <v>13422</v>
      </c>
      <c r="K3339" s="281">
        <v>0.69968375069300004</v>
      </c>
      <c r="L3339" s="279" t="s">
        <v>293</v>
      </c>
    </row>
    <row r="3340" spans="1:12" x14ac:dyDescent="0.25">
      <c r="A3340" s="279" t="s">
        <v>312</v>
      </c>
      <c r="B3340" s="279" t="s">
        <v>311</v>
      </c>
      <c r="C3340" s="279" t="s">
        <v>311</v>
      </c>
      <c r="D3340" s="279" t="s">
        <v>10628</v>
      </c>
      <c r="E3340">
        <v>751961</v>
      </c>
      <c r="F3340" s="288">
        <v>50.589999999999989</v>
      </c>
      <c r="G3340" t="s">
        <v>77</v>
      </c>
      <c r="H3340" s="289" t="s">
        <v>13444</v>
      </c>
      <c r="I3340" s="289" t="s">
        <v>13412</v>
      </c>
      <c r="J3340" s="289" t="s">
        <v>13417</v>
      </c>
      <c r="K3340" s="281">
        <v>5.7270675011799999E-2</v>
      </c>
      <c r="L3340" s="279" t="s">
        <v>271</v>
      </c>
    </row>
    <row r="3341" spans="1:12" x14ac:dyDescent="0.25">
      <c r="A3341" s="279" t="s">
        <v>312</v>
      </c>
      <c r="B3341" s="279" t="s">
        <v>311</v>
      </c>
      <c r="C3341" s="279" t="s">
        <v>311</v>
      </c>
      <c r="D3341" s="279" t="s">
        <v>10696</v>
      </c>
      <c r="E3341">
        <v>608661</v>
      </c>
      <c r="F3341" s="288">
        <v>50.589999999999989</v>
      </c>
      <c r="G3341" t="s">
        <v>77</v>
      </c>
      <c r="H3341" s="289" t="s">
        <v>13444</v>
      </c>
      <c r="I3341" s="289" t="s">
        <v>13412</v>
      </c>
      <c r="J3341" s="289" t="s">
        <v>13422</v>
      </c>
      <c r="K3341" s="281">
        <v>0.83330687278100002</v>
      </c>
      <c r="L3341" s="279" t="s">
        <v>293</v>
      </c>
    </row>
    <row r="3342" spans="1:12" x14ac:dyDescent="0.25">
      <c r="A3342" s="279" t="s">
        <v>312</v>
      </c>
      <c r="B3342" s="279" t="s">
        <v>311</v>
      </c>
      <c r="C3342" s="279" t="s">
        <v>311</v>
      </c>
      <c r="D3342" s="279" t="s">
        <v>10758</v>
      </c>
      <c r="E3342">
        <v>716626</v>
      </c>
      <c r="F3342" s="288">
        <v>50.589999999999989</v>
      </c>
      <c r="G3342" t="s">
        <v>76</v>
      </c>
      <c r="H3342" s="289" t="s">
        <v>13444</v>
      </c>
      <c r="I3342" s="289" t="s">
        <v>13412</v>
      </c>
      <c r="J3342" s="289" t="s">
        <v>13416</v>
      </c>
      <c r="K3342" s="281">
        <v>-4.3482828380399997E-2</v>
      </c>
      <c r="L3342" s="279" t="s">
        <v>278</v>
      </c>
    </row>
    <row r="3343" spans="1:12" x14ac:dyDescent="0.25">
      <c r="A3343" s="279" t="s">
        <v>312</v>
      </c>
      <c r="B3343" s="279" t="s">
        <v>311</v>
      </c>
      <c r="C3343" s="279" t="s">
        <v>311</v>
      </c>
      <c r="D3343" s="279" t="s">
        <v>10829</v>
      </c>
      <c r="E3343">
        <v>768073</v>
      </c>
      <c r="F3343" s="288">
        <v>50.589999999999989</v>
      </c>
      <c r="G3343" t="s">
        <v>76</v>
      </c>
      <c r="H3343" s="289" t="s">
        <v>13445</v>
      </c>
      <c r="I3343" s="289" t="s">
        <v>13412</v>
      </c>
      <c r="J3343" s="289" t="s">
        <v>13416</v>
      </c>
      <c r="K3343" s="281">
        <v>-0.55494266132199999</v>
      </c>
      <c r="L3343" s="279" t="s">
        <v>278</v>
      </c>
    </row>
    <row r="3344" spans="1:12" x14ac:dyDescent="0.25">
      <c r="A3344" s="279" t="s">
        <v>312</v>
      </c>
      <c r="B3344" s="279" t="s">
        <v>311</v>
      </c>
      <c r="C3344" s="279" t="s">
        <v>311</v>
      </c>
      <c r="D3344" s="279" t="s">
        <v>10850</v>
      </c>
      <c r="E3344">
        <v>671479</v>
      </c>
      <c r="F3344" s="288">
        <v>50.589999999999989</v>
      </c>
      <c r="G3344" t="s">
        <v>76</v>
      </c>
      <c r="H3344" s="289" t="s">
        <v>13434</v>
      </c>
      <c r="I3344" s="289" t="s">
        <v>13412</v>
      </c>
      <c r="J3344" s="289" t="s">
        <v>13417</v>
      </c>
      <c r="K3344" s="281">
        <v>-0.53637409277899994</v>
      </c>
      <c r="L3344" s="279" t="s">
        <v>278</v>
      </c>
    </row>
    <row r="3345" spans="1:12" x14ac:dyDescent="0.25">
      <c r="A3345" s="279" t="s">
        <v>312</v>
      </c>
      <c r="B3345" s="279" t="s">
        <v>311</v>
      </c>
      <c r="C3345" s="279" t="s">
        <v>311</v>
      </c>
      <c r="D3345" s="279" t="s">
        <v>10867</v>
      </c>
      <c r="E3345">
        <v>650561</v>
      </c>
      <c r="F3345" s="288">
        <v>50.589999999999989</v>
      </c>
      <c r="G3345" t="s">
        <v>77</v>
      </c>
      <c r="H3345" s="289" t="s">
        <v>13445</v>
      </c>
      <c r="I3345" s="289" t="s">
        <v>13412</v>
      </c>
      <c r="J3345" s="289" t="s">
        <v>13416</v>
      </c>
      <c r="K3345" s="281">
        <v>0.61449678849900002</v>
      </c>
      <c r="L3345" s="279" t="s">
        <v>293</v>
      </c>
    </row>
    <row r="3346" spans="1:12" x14ac:dyDescent="0.25">
      <c r="A3346" s="279" t="s">
        <v>312</v>
      </c>
      <c r="B3346" s="279" t="s">
        <v>311</v>
      </c>
      <c r="C3346" s="279" t="s">
        <v>311</v>
      </c>
      <c r="D3346" s="279" t="s">
        <v>10919</v>
      </c>
      <c r="E3346">
        <v>732800</v>
      </c>
      <c r="F3346" s="288">
        <v>50.589999999999989</v>
      </c>
      <c r="G3346" t="s">
        <v>76</v>
      </c>
      <c r="H3346" s="289" t="s">
        <v>13445</v>
      </c>
      <c r="I3346" s="289" t="s">
        <v>13412</v>
      </c>
      <c r="J3346" s="289" t="s">
        <v>13422</v>
      </c>
      <c r="K3346" s="281">
        <v>0.57297742142899999</v>
      </c>
      <c r="L3346" s="279" t="s">
        <v>293</v>
      </c>
    </row>
    <row r="3347" spans="1:12" x14ac:dyDescent="0.25">
      <c r="A3347" s="279" t="s">
        <v>312</v>
      </c>
      <c r="B3347" s="279" t="s">
        <v>311</v>
      </c>
      <c r="C3347" s="279" t="s">
        <v>311</v>
      </c>
      <c r="D3347" s="279" t="s">
        <v>11005</v>
      </c>
      <c r="E3347">
        <v>776921</v>
      </c>
      <c r="F3347" s="288">
        <v>50.589999999999989</v>
      </c>
      <c r="G3347" t="s">
        <v>76</v>
      </c>
      <c r="H3347" s="289" t="s">
        <v>13445</v>
      </c>
      <c r="I3347" s="289" t="s">
        <v>13412</v>
      </c>
      <c r="J3347" s="289" t="s">
        <v>13416</v>
      </c>
      <c r="K3347" s="281">
        <v>-0.43694910290400002</v>
      </c>
      <c r="L3347" s="279" t="s">
        <v>278</v>
      </c>
    </row>
    <row r="3348" spans="1:12" x14ac:dyDescent="0.25">
      <c r="A3348" s="279" t="s">
        <v>312</v>
      </c>
      <c r="B3348" s="279" t="s">
        <v>311</v>
      </c>
      <c r="C3348" s="279" t="s">
        <v>311</v>
      </c>
      <c r="D3348" s="279" t="s">
        <v>11032</v>
      </c>
      <c r="E3348">
        <v>697087</v>
      </c>
      <c r="F3348" s="288">
        <v>50.589999999999989</v>
      </c>
      <c r="G3348" t="s">
        <v>76</v>
      </c>
      <c r="H3348" s="289" t="s">
        <v>13445</v>
      </c>
      <c r="I3348" s="289" t="s">
        <v>13412</v>
      </c>
      <c r="J3348" s="289" t="s">
        <v>13417</v>
      </c>
      <c r="K3348" s="281">
        <v>-7.5802439126299997E-2</v>
      </c>
      <c r="L3348" s="279" t="s">
        <v>278</v>
      </c>
    </row>
    <row r="3349" spans="1:12" x14ac:dyDescent="0.25">
      <c r="A3349" s="279" t="s">
        <v>312</v>
      </c>
      <c r="B3349" s="279" t="s">
        <v>311</v>
      </c>
      <c r="C3349" s="279" t="s">
        <v>311</v>
      </c>
      <c r="D3349" s="279" t="s">
        <v>11108</v>
      </c>
      <c r="E3349">
        <v>749788</v>
      </c>
      <c r="F3349" s="288">
        <v>50.589999999999989</v>
      </c>
      <c r="G3349" t="s">
        <v>77</v>
      </c>
      <c r="H3349" s="289" t="s">
        <v>13445</v>
      </c>
      <c r="I3349" s="289" t="s">
        <v>13412</v>
      </c>
      <c r="J3349" s="289" t="s">
        <v>13422</v>
      </c>
      <c r="K3349" s="281">
        <v>-0.185841959133</v>
      </c>
      <c r="L3349" s="279" t="s">
        <v>278</v>
      </c>
    </row>
    <row r="3350" spans="1:12" x14ac:dyDescent="0.25">
      <c r="A3350" s="279" t="s">
        <v>312</v>
      </c>
      <c r="B3350" s="279" t="s">
        <v>311</v>
      </c>
      <c r="C3350" s="279" t="s">
        <v>311</v>
      </c>
      <c r="D3350" s="279" t="s">
        <v>11159</v>
      </c>
      <c r="E3350">
        <v>673692</v>
      </c>
      <c r="F3350" s="288">
        <v>50.589999999999989</v>
      </c>
      <c r="G3350" t="s">
        <v>76</v>
      </c>
      <c r="H3350" s="289" t="s">
        <v>13444</v>
      </c>
      <c r="I3350" s="289" t="s">
        <v>13412</v>
      </c>
      <c r="J3350" s="289" t="s">
        <v>13416</v>
      </c>
      <c r="K3350" s="281">
        <v>-0.53732555711800001</v>
      </c>
      <c r="L3350" s="279" t="s">
        <v>278</v>
      </c>
    </row>
    <row r="3351" spans="1:12" x14ac:dyDescent="0.25">
      <c r="A3351" s="279" t="s">
        <v>312</v>
      </c>
      <c r="B3351" s="279" t="s">
        <v>311</v>
      </c>
      <c r="C3351" s="279" t="s">
        <v>311</v>
      </c>
      <c r="D3351" s="279" t="s">
        <v>11193</v>
      </c>
      <c r="E3351">
        <v>733393</v>
      </c>
      <c r="F3351" s="288">
        <v>50.589999999999989</v>
      </c>
      <c r="G3351" t="s">
        <v>77</v>
      </c>
      <c r="H3351" s="289" t="s">
        <v>13444</v>
      </c>
      <c r="I3351" s="289" t="s">
        <v>13412</v>
      </c>
      <c r="J3351" s="289" t="s">
        <v>13417</v>
      </c>
      <c r="K3351" s="281">
        <v>-5.41033492358E-2</v>
      </c>
      <c r="L3351" s="279" t="s">
        <v>278</v>
      </c>
    </row>
    <row r="3352" spans="1:12" x14ac:dyDescent="0.25">
      <c r="A3352" s="279" t="s">
        <v>312</v>
      </c>
      <c r="B3352" s="279" t="s">
        <v>311</v>
      </c>
      <c r="C3352" s="279" t="s">
        <v>311</v>
      </c>
      <c r="D3352" s="279" t="s">
        <v>11299</v>
      </c>
      <c r="E3352">
        <v>787884</v>
      </c>
      <c r="F3352" s="288">
        <v>50.589999999999989</v>
      </c>
      <c r="G3352" t="s">
        <v>76</v>
      </c>
      <c r="H3352" s="289" t="s">
        <v>13444</v>
      </c>
      <c r="I3352" s="289" t="s">
        <v>13412</v>
      </c>
      <c r="J3352" s="289" t="s">
        <v>13417</v>
      </c>
      <c r="K3352" s="281">
        <v>-0.41038132687700002</v>
      </c>
      <c r="L3352" s="279" t="s">
        <v>278</v>
      </c>
    </row>
    <row r="3353" spans="1:12" x14ac:dyDescent="0.25">
      <c r="A3353" s="279" t="s">
        <v>312</v>
      </c>
      <c r="B3353" s="279" t="s">
        <v>311</v>
      </c>
      <c r="C3353" s="279" t="s">
        <v>311</v>
      </c>
      <c r="D3353" s="279" t="s">
        <v>11504</v>
      </c>
      <c r="E3353">
        <v>719234</v>
      </c>
      <c r="F3353" s="288">
        <v>50.589999999999989</v>
      </c>
      <c r="G3353" t="s">
        <v>77</v>
      </c>
      <c r="H3353" s="289" t="s">
        <v>13444</v>
      </c>
      <c r="I3353" s="289" t="s">
        <v>13412</v>
      </c>
      <c r="J3353" s="289" t="s">
        <v>13422</v>
      </c>
      <c r="K3353" s="281">
        <v>-0.131373169161</v>
      </c>
      <c r="L3353" s="279" t="s">
        <v>278</v>
      </c>
    </row>
    <row r="3354" spans="1:12" x14ac:dyDescent="0.25">
      <c r="A3354" s="279" t="s">
        <v>312</v>
      </c>
      <c r="B3354" s="279" t="s">
        <v>311</v>
      </c>
      <c r="C3354" s="279" t="s">
        <v>311</v>
      </c>
      <c r="D3354" s="279" t="s">
        <v>11508</v>
      </c>
      <c r="E3354">
        <v>709948</v>
      </c>
      <c r="F3354" s="288">
        <v>50.589999999999989</v>
      </c>
      <c r="G3354" t="s">
        <v>77</v>
      </c>
      <c r="H3354" s="289" t="s">
        <v>13444</v>
      </c>
      <c r="I3354" s="289" t="s">
        <v>13412</v>
      </c>
      <c r="J3354" s="289" t="s">
        <v>13422</v>
      </c>
      <c r="K3354" s="281">
        <v>0.52124601208999999</v>
      </c>
      <c r="L3354" s="279" t="s">
        <v>293</v>
      </c>
    </row>
    <row r="3355" spans="1:12" x14ac:dyDescent="0.25">
      <c r="A3355" s="279" t="s">
        <v>312</v>
      </c>
      <c r="B3355" s="279" t="s">
        <v>311</v>
      </c>
      <c r="C3355" s="279" t="s">
        <v>311</v>
      </c>
      <c r="D3355" s="279" t="s">
        <v>11516</v>
      </c>
      <c r="E3355">
        <v>642517</v>
      </c>
      <c r="F3355" s="288">
        <v>50.589999999999989</v>
      </c>
      <c r="G3355" t="s">
        <v>76</v>
      </c>
      <c r="H3355" s="289" t="s">
        <v>13444</v>
      </c>
      <c r="I3355" s="289" t="s">
        <v>13412</v>
      </c>
      <c r="J3355" s="289" t="s">
        <v>13416</v>
      </c>
      <c r="K3355" s="281">
        <v>-0.36809056599700002</v>
      </c>
      <c r="L3355" s="279" t="s">
        <v>278</v>
      </c>
    </row>
    <row r="3356" spans="1:12" x14ac:dyDescent="0.25">
      <c r="A3356" s="279" t="s">
        <v>312</v>
      </c>
      <c r="B3356" s="279" t="s">
        <v>311</v>
      </c>
      <c r="C3356" s="279" t="s">
        <v>311</v>
      </c>
      <c r="D3356" s="279" t="s">
        <v>11539</v>
      </c>
      <c r="E3356">
        <v>739260</v>
      </c>
      <c r="F3356" s="288">
        <v>50.589999999999989</v>
      </c>
      <c r="G3356" t="s">
        <v>77</v>
      </c>
      <c r="H3356" s="289" t="s">
        <v>13444</v>
      </c>
      <c r="I3356" s="289" t="s">
        <v>13412</v>
      </c>
      <c r="J3356" s="289" t="s">
        <v>13417</v>
      </c>
      <c r="K3356" s="281">
        <v>1.1644070177700001</v>
      </c>
      <c r="L3356" s="279" t="s">
        <v>335</v>
      </c>
    </row>
    <row r="3357" spans="1:12" x14ac:dyDescent="0.25">
      <c r="A3357" s="279" t="s">
        <v>312</v>
      </c>
      <c r="B3357" s="279" t="s">
        <v>311</v>
      </c>
      <c r="C3357" s="279" t="s">
        <v>311</v>
      </c>
      <c r="D3357" s="279" t="s">
        <v>11619</v>
      </c>
      <c r="E3357">
        <v>641120</v>
      </c>
      <c r="F3357" s="288">
        <v>50.589999999999989</v>
      </c>
      <c r="G3357" t="s">
        <v>77</v>
      </c>
      <c r="H3357" s="289" t="s">
        <v>13444</v>
      </c>
      <c r="I3357" s="289" t="s">
        <v>13412</v>
      </c>
      <c r="J3357" s="289" t="s">
        <v>13422</v>
      </c>
      <c r="K3357" s="281">
        <v>0.33954013936799998</v>
      </c>
      <c r="L3357" s="279" t="s">
        <v>271</v>
      </c>
    </row>
    <row r="3358" spans="1:12" x14ac:dyDescent="0.25">
      <c r="A3358" s="279" t="s">
        <v>312</v>
      </c>
      <c r="B3358" s="279" t="s">
        <v>311</v>
      </c>
      <c r="C3358" s="279" t="s">
        <v>311</v>
      </c>
      <c r="D3358" s="279" t="s">
        <v>11645</v>
      </c>
      <c r="E3358">
        <v>641138</v>
      </c>
      <c r="F3358" s="288">
        <v>50.589999999999989</v>
      </c>
      <c r="G3358" t="s">
        <v>77</v>
      </c>
      <c r="H3358" s="289" t="s">
        <v>13444</v>
      </c>
      <c r="I3358" s="289" t="s">
        <v>13412</v>
      </c>
      <c r="J3358" s="289" t="s">
        <v>13417</v>
      </c>
      <c r="K3358" s="281">
        <v>1.0557275153200001</v>
      </c>
      <c r="L3358" s="279" t="s">
        <v>335</v>
      </c>
    </row>
    <row r="3359" spans="1:12" x14ac:dyDescent="0.25">
      <c r="A3359" s="279" t="s">
        <v>312</v>
      </c>
      <c r="B3359" s="279" t="s">
        <v>311</v>
      </c>
      <c r="C3359" s="279" t="s">
        <v>311</v>
      </c>
      <c r="D3359" s="279" t="s">
        <v>11733</v>
      </c>
      <c r="E3359">
        <v>784656</v>
      </c>
      <c r="F3359" s="288">
        <v>50.589999999999989</v>
      </c>
      <c r="G3359" t="s">
        <v>77</v>
      </c>
      <c r="H3359" s="289" t="s">
        <v>13444</v>
      </c>
      <c r="I3359" s="289" t="s">
        <v>13412</v>
      </c>
      <c r="J3359" s="289" t="s">
        <v>13417</v>
      </c>
      <c r="K3359" s="281">
        <v>0.97239953235900001</v>
      </c>
      <c r="L3359" s="279" t="s">
        <v>293</v>
      </c>
    </row>
    <row r="3360" spans="1:12" x14ac:dyDescent="0.25">
      <c r="A3360" s="279" t="s">
        <v>312</v>
      </c>
      <c r="B3360" s="279" t="s">
        <v>311</v>
      </c>
      <c r="C3360" s="279" t="s">
        <v>311</v>
      </c>
      <c r="D3360" s="279" t="s">
        <v>11798</v>
      </c>
      <c r="E3360">
        <v>625337</v>
      </c>
      <c r="F3360" s="288">
        <v>50.589999999999989</v>
      </c>
      <c r="G3360" t="s">
        <v>76</v>
      </c>
      <c r="H3360" s="289" t="s">
        <v>13444</v>
      </c>
      <c r="I3360" s="289" t="s">
        <v>13412</v>
      </c>
      <c r="J3360" s="289" t="s">
        <v>13416</v>
      </c>
      <c r="K3360" s="281">
        <v>0.431737302203</v>
      </c>
      <c r="L3360" s="279" t="s">
        <v>271</v>
      </c>
    </row>
    <row r="3361" spans="1:12" x14ac:dyDescent="0.25">
      <c r="A3361" s="279" t="s">
        <v>312</v>
      </c>
      <c r="B3361" s="279" t="s">
        <v>311</v>
      </c>
      <c r="C3361" s="279" t="s">
        <v>311</v>
      </c>
      <c r="D3361" s="279" t="s">
        <v>11839</v>
      </c>
      <c r="E3361">
        <v>641979</v>
      </c>
      <c r="F3361" s="288">
        <v>50.589999999999989</v>
      </c>
      <c r="G3361" t="s">
        <v>77</v>
      </c>
      <c r="H3361" s="289" t="s">
        <v>13445</v>
      </c>
      <c r="I3361" s="289" t="s">
        <v>13412</v>
      </c>
      <c r="J3361" s="289" t="s">
        <v>13416</v>
      </c>
      <c r="K3361" s="281">
        <v>-0.25708762816800002</v>
      </c>
      <c r="L3361" s="279" t="s">
        <v>278</v>
      </c>
    </row>
    <row r="3362" spans="1:12" x14ac:dyDescent="0.25">
      <c r="A3362" s="279" t="s">
        <v>312</v>
      </c>
      <c r="B3362" s="279" t="s">
        <v>311</v>
      </c>
      <c r="C3362" s="279" t="s">
        <v>311</v>
      </c>
      <c r="D3362" s="279" t="s">
        <v>11974</v>
      </c>
      <c r="E3362">
        <v>617954</v>
      </c>
      <c r="F3362" s="288">
        <v>50.589999999999989</v>
      </c>
      <c r="G3362" t="s">
        <v>76</v>
      </c>
      <c r="H3362" s="289" t="s">
        <v>13445</v>
      </c>
      <c r="I3362" s="289" t="s">
        <v>13412</v>
      </c>
      <c r="J3362" s="289" t="s">
        <v>13416</v>
      </c>
      <c r="K3362" s="281">
        <v>0.30314718108700001</v>
      </c>
      <c r="L3362" s="279" t="s">
        <v>271</v>
      </c>
    </row>
    <row r="3363" spans="1:12" x14ac:dyDescent="0.25">
      <c r="A3363" s="279" t="s">
        <v>312</v>
      </c>
      <c r="B3363" s="279" t="s">
        <v>311</v>
      </c>
      <c r="C3363" s="279" t="s">
        <v>311</v>
      </c>
      <c r="D3363" s="279" t="s">
        <v>11998</v>
      </c>
      <c r="E3363">
        <v>758485</v>
      </c>
      <c r="F3363" s="288">
        <v>50.589999999999989</v>
      </c>
      <c r="G3363" t="s">
        <v>76</v>
      </c>
      <c r="H3363" s="289" t="s">
        <v>13445</v>
      </c>
      <c r="I3363" s="289" t="s">
        <v>13412</v>
      </c>
      <c r="J3363" s="289" t="s">
        <v>13422</v>
      </c>
      <c r="K3363" s="281">
        <v>-0.61447226468399996</v>
      </c>
      <c r="L3363" s="279" t="s">
        <v>278</v>
      </c>
    </row>
    <row r="3364" spans="1:12" x14ac:dyDescent="0.25">
      <c r="A3364" s="279" t="s">
        <v>312</v>
      </c>
      <c r="B3364" s="279" t="s">
        <v>311</v>
      </c>
      <c r="C3364" s="279" t="s">
        <v>311</v>
      </c>
      <c r="D3364" s="279" t="s">
        <v>12004</v>
      </c>
      <c r="E3364">
        <v>758507</v>
      </c>
      <c r="F3364" s="288">
        <v>50.589999999999989</v>
      </c>
      <c r="G3364" t="s">
        <v>76</v>
      </c>
      <c r="H3364" s="289" t="s">
        <v>13445</v>
      </c>
      <c r="I3364" s="289" t="s">
        <v>13412</v>
      </c>
      <c r="J3364" s="289" t="s">
        <v>13416</v>
      </c>
      <c r="K3364" s="281">
        <v>-0.50214313052699999</v>
      </c>
      <c r="L3364" s="279" t="s">
        <v>278</v>
      </c>
    </row>
    <row r="3365" spans="1:12" x14ac:dyDescent="0.25">
      <c r="A3365" s="279" t="s">
        <v>312</v>
      </c>
      <c r="B3365" s="279" t="s">
        <v>311</v>
      </c>
      <c r="C3365" s="279" t="s">
        <v>311</v>
      </c>
      <c r="D3365" s="279" t="s">
        <v>12068</v>
      </c>
      <c r="E3365">
        <v>785857</v>
      </c>
      <c r="F3365" s="288">
        <v>50.589999999999989</v>
      </c>
      <c r="G3365" t="s">
        <v>76</v>
      </c>
      <c r="H3365" s="289" t="s">
        <v>13444</v>
      </c>
      <c r="I3365" s="289" t="s">
        <v>13412</v>
      </c>
      <c r="J3365" s="289" t="s">
        <v>13423</v>
      </c>
      <c r="K3365" s="281">
        <v>0.80747614649400001</v>
      </c>
      <c r="L3365" s="279" t="s">
        <v>293</v>
      </c>
    </row>
    <row r="3366" spans="1:12" x14ac:dyDescent="0.25">
      <c r="A3366" s="279" t="s">
        <v>312</v>
      </c>
      <c r="B3366" s="279" t="s">
        <v>311</v>
      </c>
      <c r="C3366" s="279" t="s">
        <v>311</v>
      </c>
      <c r="D3366" s="279" t="s">
        <v>12083</v>
      </c>
      <c r="E3366">
        <v>665266</v>
      </c>
      <c r="F3366" s="288">
        <v>50.589999999999989</v>
      </c>
      <c r="G3366" t="s">
        <v>76</v>
      </c>
      <c r="H3366" s="289" t="s">
        <v>13444</v>
      </c>
      <c r="I3366" s="289" t="s">
        <v>13412</v>
      </c>
      <c r="J3366" s="289" t="s">
        <v>13417</v>
      </c>
      <c r="K3366" s="281">
        <v>0.53687700810500005</v>
      </c>
      <c r="L3366" s="279" t="s">
        <v>293</v>
      </c>
    </row>
    <row r="3367" spans="1:12" x14ac:dyDescent="0.25">
      <c r="A3367" s="279" t="s">
        <v>312</v>
      </c>
      <c r="B3367" s="279" t="s">
        <v>311</v>
      </c>
      <c r="C3367" s="279" t="s">
        <v>311</v>
      </c>
      <c r="D3367" s="279" t="s">
        <v>12087</v>
      </c>
      <c r="E3367">
        <v>785865</v>
      </c>
      <c r="F3367" s="288">
        <v>50.589999999999989</v>
      </c>
      <c r="G3367" t="s">
        <v>76</v>
      </c>
      <c r="H3367" s="289" t="s">
        <v>13444</v>
      </c>
      <c r="I3367" s="289" t="s">
        <v>13412</v>
      </c>
      <c r="J3367" s="289" t="s">
        <v>13416</v>
      </c>
      <c r="K3367" s="281">
        <v>-0.22110261834299999</v>
      </c>
      <c r="L3367" s="279" t="s">
        <v>278</v>
      </c>
    </row>
    <row r="3368" spans="1:12" x14ac:dyDescent="0.25">
      <c r="A3368" s="279" t="s">
        <v>312</v>
      </c>
      <c r="B3368" s="279" t="s">
        <v>311</v>
      </c>
      <c r="C3368" s="279" t="s">
        <v>311</v>
      </c>
      <c r="D3368" s="279" t="s">
        <v>12200</v>
      </c>
      <c r="E3368">
        <v>767310</v>
      </c>
      <c r="F3368" s="288">
        <v>50.589999999999989</v>
      </c>
      <c r="G3368" t="s">
        <v>76</v>
      </c>
      <c r="H3368" s="289" t="s">
        <v>13444</v>
      </c>
      <c r="I3368" s="289" t="s">
        <v>13412</v>
      </c>
      <c r="J3368" s="289" t="s">
        <v>13416</v>
      </c>
      <c r="K3368" s="281">
        <v>-5.74722635893E-2</v>
      </c>
      <c r="L3368" s="279" t="s">
        <v>278</v>
      </c>
    </row>
    <row r="3369" spans="1:12" x14ac:dyDescent="0.25">
      <c r="A3369" s="279" t="s">
        <v>312</v>
      </c>
      <c r="B3369" s="279" t="s">
        <v>311</v>
      </c>
      <c r="C3369" s="279" t="s">
        <v>311</v>
      </c>
      <c r="D3369" s="279" t="s">
        <v>12372</v>
      </c>
      <c r="E3369">
        <v>777617</v>
      </c>
      <c r="F3369" s="288">
        <v>50.589999999999989</v>
      </c>
      <c r="G3369" t="s">
        <v>77</v>
      </c>
      <c r="H3369" s="289" t="s">
        <v>13445</v>
      </c>
      <c r="I3369" s="289" t="s">
        <v>13412</v>
      </c>
      <c r="J3369" s="289" t="s">
        <v>13416</v>
      </c>
      <c r="K3369" s="281">
        <v>-0.70013605027400005</v>
      </c>
      <c r="L3369" s="279" t="s">
        <v>278</v>
      </c>
    </row>
    <row r="3370" spans="1:12" x14ac:dyDescent="0.25">
      <c r="A3370" s="279" t="s">
        <v>312</v>
      </c>
      <c r="B3370" s="279" t="s">
        <v>311</v>
      </c>
      <c r="C3370" s="279" t="s">
        <v>311</v>
      </c>
      <c r="D3370" s="279" t="s">
        <v>12453</v>
      </c>
      <c r="E3370">
        <v>695921</v>
      </c>
      <c r="F3370" s="288">
        <v>50.589999999999989</v>
      </c>
      <c r="G3370" t="s">
        <v>77</v>
      </c>
      <c r="H3370" s="289" t="s">
        <v>13444</v>
      </c>
      <c r="I3370" s="289" t="s">
        <v>13412</v>
      </c>
      <c r="J3370" s="289" t="s">
        <v>13417</v>
      </c>
      <c r="K3370" s="281">
        <v>-0.415579945954</v>
      </c>
      <c r="L3370" s="279" t="s">
        <v>278</v>
      </c>
    </row>
    <row r="3371" spans="1:12" x14ac:dyDescent="0.25">
      <c r="A3371" s="279" t="s">
        <v>312</v>
      </c>
      <c r="B3371" s="279" t="s">
        <v>311</v>
      </c>
      <c r="C3371" s="279" t="s">
        <v>311</v>
      </c>
      <c r="D3371" s="279" t="s">
        <v>12486</v>
      </c>
      <c r="E3371">
        <v>641987</v>
      </c>
      <c r="F3371" s="288">
        <v>50.589999999999989</v>
      </c>
      <c r="G3371" t="s">
        <v>76</v>
      </c>
      <c r="H3371" s="289" t="s">
        <v>13444</v>
      </c>
      <c r="I3371" s="289" t="s">
        <v>13412</v>
      </c>
      <c r="J3371" s="289" t="s">
        <v>13422</v>
      </c>
      <c r="K3371" s="281">
        <v>0.29600417833600001</v>
      </c>
      <c r="L3371" s="279" t="s">
        <v>271</v>
      </c>
    </row>
    <row r="3372" spans="1:12" x14ac:dyDescent="0.25">
      <c r="A3372" s="279" t="s">
        <v>312</v>
      </c>
      <c r="B3372" s="279" t="s">
        <v>311</v>
      </c>
      <c r="C3372" s="279" t="s">
        <v>311</v>
      </c>
      <c r="D3372" s="279" t="s">
        <v>12513</v>
      </c>
      <c r="E3372">
        <v>777374</v>
      </c>
      <c r="F3372" s="288">
        <v>50.589999999999989</v>
      </c>
      <c r="G3372" t="s">
        <v>76</v>
      </c>
      <c r="H3372" s="289" t="s">
        <v>13445</v>
      </c>
      <c r="I3372" s="289" t="s">
        <v>13412</v>
      </c>
      <c r="J3372" s="289" t="s">
        <v>13416</v>
      </c>
      <c r="K3372" s="281">
        <v>-0.203758526404</v>
      </c>
      <c r="L3372" s="279" t="s">
        <v>278</v>
      </c>
    </row>
    <row r="3373" spans="1:12" x14ac:dyDescent="0.25">
      <c r="A3373" s="279" t="s">
        <v>312</v>
      </c>
      <c r="B3373" s="279" t="s">
        <v>311</v>
      </c>
      <c r="C3373" s="279" t="s">
        <v>311</v>
      </c>
      <c r="D3373" s="279" t="s">
        <v>12575</v>
      </c>
      <c r="E3373">
        <v>642002</v>
      </c>
      <c r="F3373" s="288">
        <v>50.589999999999989</v>
      </c>
      <c r="G3373" t="s">
        <v>76</v>
      </c>
      <c r="H3373" s="289" t="s">
        <v>13445</v>
      </c>
      <c r="I3373" s="289" t="s">
        <v>13412</v>
      </c>
      <c r="J3373" s="289" t="s">
        <v>13416</v>
      </c>
      <c r="K3373" s="281">
        <v>-0.75511034349899997</v>
      </c>
      <c r="L3373" s="279" t="s">
        <v>278</v>
      </c>
    </row>
    <row r="3374" spans="1:12" x14ac:dyDescent="0.25">
      <c r="A3374" s="279" t="s">
        <v>312</v>
      </c>
      <c r="B3374" s="279" t="s">
        <v>311</v>
      </c>
      <c r="C3374" s="279" t="s">
        <v>311</v>
      </c>
      <c r="D3374" s="279" t="s">
        <v>12622</v>
      </c>
      <c r="E3374">
        <v>695891</v>
      </c>
      <c r="F3374" s="288">
        <v>50.589999999999989</v>
      </c>
      <c r="G3374" t="s">
        <v>76</v>
      </c>
      <c r="H3374" s="289" t="s">
        <v>13444</v>
      </c>
      <c r="I3374" s="289" t="s">
        <v>13412</v>
      </c>
      <c r="J3374" s="289" t="s">
        <v>13417</v>
      </c>
      <c r="K3374" s="281">
        <v>0.205606023222</v>
      </c>
      <c r="L3374" s="279" t="s">
        <v>271</v>
      </c>
    </row>
    <row r="3375" spans="1:12" x14ac:dyDescent="0.25">
      <c r="A3375" s="279" t="s">
        <v>312</v>
      </c>
      <c r="B3375" s="279" t="s">
        <v>311</v>
      </c>
      <c r="C3375" s="279" t="s">
        <v>311</v>
      </c>
      <c r="D3375" s="279" t="s">
        <v>12761</v>
      </c>
      <c r="E3375">
        <v>764680</v>
      </c>
      <c r="F3375" s="288">
        <v>50.589999999999989</v>
      </c>
      <c r="G3375" t="s">
        <v>76</v>
      </c>
      <c r="H3375" s="289" t="s">
        <v>13444</v>
      </c>
      <c r="I3375" s="289" t="s">
        <v>13412</v>
      </c>
      <c r="J3375" s="289" t="s">
        <v>13422</v>
      </c>
      <c r="K3375" s="281">
        <v>-3.4550728670699998E-2</v>
      </c>
      <c r="L3375" s="279" t="s">
        <v>278</v>
      </c>
    </row>
    <row r="3376" spans="1:12" x14ac:dyDescent="0.25">
      <c r="A3376" s="279" t="s">
        <v>312</v>
      </c>
      <c r="B3376" s="279" t="s">
        <v>311</v>
      </c>
      <c r="C3376" s="279" t="s">
        <v>311</v>
      </c>
      <c r="D3376" s="279" t="s">
        <v>12767</v>
      </c>
      <c r="E3376">
        <v>662666</v>
      </c>
      <c r="F3376" s="288">
        <v>50.589999999999989</v>
      </c>
      <c r="G3376" t="s">
        <v>76</v>
      </c>
      <c r="H3376" s="289" t="s">
        <v>13445</v>
      </c>
      <c r="I3376" s="289" t="s">
        <v>13412</v>
      </c>
      <c r="J3376" s="289" t="s">
        <v>13416</v>
      </c>
      <c r="K3376" s="281">
        <v>-0.42848511622199997</v>
      </c>
      <c r="L3376" s="279" t="s">
        <v>278</v>
      </c>
    </row>
    <row r="3377" spans="1:12" x14ac:dyDescent="0.25">
      <c r="A3377" s="279" t="s">
        <v>312</v>
      </c>
      <c r="B3377" s="279" t="s">
        <v>311</v>
      </c>
      <c r="C3377" s="279" t="s">
        <v>311</v>
      </c>
      <c r="D3377" s="279" t="s">
        <v>12781</v>
      </c>
      <c r="E3377">
        <v>634476</v>
      </c>
      <c r="F3377" s="288">
        <v>50.589999999999989</v>
      </c>
      <c r="G3377" t="s">
        <v>76</v>
      </c>
      <c r="H3377" s="289" t="s">
        <v>13445</v>
      </c>
      <c r="I3377" s="289" t="s">
        <v>13412</v>
      </c>
      <c r="J3377" s="289" t="s">
        <v>13416</v>
      </c>
      <c r="K3377" s="281">
        <v>-0.36725222452</v>
      </c>
      <c r="L3377" s="279" t="s">
        <v>278</v>
      </c>
    </row>
    <row r="3378" spans="1:12" x14ac:dyDescent="0.25">
      <c r="A3378" s="279" t="s">
        <v>312</v>
      </c>
      <c r="B3378" s="279" t="s">
        <v>311</v>
      </c>
      <c r="C3378" s="279" t="s">
        <v>311</v>
      </c>
      <c r="D3378" s="279" t="s">
        <v>12816</v>
      </c>
      <c r="E3378">
        <v>797839</v>
      </c>
      <c r="F3378" s="288">
        <v>50.589999999999989</v>
      </c>
      <c r="G3378" t="s">
        <v>76</v>
      </c>
      <c r="H3378" s="289" t="s">
        <v>13444</v>
      </c>
      <c r="I3378" s="289" t="s">
        <v>13412</v>
      </c>
      <c r="J3378" s="289" t="s">
        <v>13417</v>
      </c>
      <c r="K3378" s="281">
        <v>-0.17758032886200001</v>
      </c>
      <c r="L3378" s="279" t="s">
        <v>278</v>
      </c>
    </row>
    <row r="3379" spans="1:12" x14ac:dyDescent="0.25">
      <c r="A3379" s="279" t="s">
        <v>312</v>
      </c>
      <c r="B3379" s="279" t="s">
        <v>311</v>
      </c>
      <c r="C3379" s="279" t="s">
        <v>311</v>
      </c>
      <c r="D3379" s="279" t="s">
        <v>12861</v>
      </c>
      <c r="E3379">
        <v>767298</v>
      </c>
      <c r="F3379" s="288">
        <v>50.589999999999989</v>
      </c>
      <c r="G3379" t="s">
        <v>76</v>
      </c>
      <c r="H3379" s="289" t="s">
        <v>13444</v>
      </c>
      <c r="I3379" s="289" t="s">
        <v>13412</v>
      </c>
      <c r="J3379" s="289" t="s">
        <v>13417</v>
      </c>
      <c r="K3379" s="281">
        <v>0.65792532920799995</v>
      </c>
      <c r="L3379" s="279" t="s">
        <v>293</v>
      </c>
    </row>
    <row r="3380" spans="1:12" x14ac:dyDescent="0.25">
      <c r="A3380" s="279" t="s">
        <v>312</v>
      </c>
      <c r="B3380" s="279" t="s">
        <v>311</v>
      </c>
      <c r="C3380" s="279" t="s">
        <v>311</v>
      </c>
      <c r="D3380" s="279" t="s">
        <v>12873</v>
      </c>
      <c r="E3380">
        <v>637084</v>
      </c>
      <c r="F3380" s="288">
        <v>50.589999999999989</v>
      </c>
      <c r="G3380" t="s">
        <v>76</v>
      </c>
      <c r="H3380" s="289" t="s">
        <v>13444</v>
      </c>
      <c r="I3380" s="289" t="s">
        <v>13412</v>
      </c>
      <c r="J3380" s="289" t="s">
        <v>13416</v>
      </c>
      <c r="K3380" s="281">
        <v>-0.29241424222500001</v>
      </c>
      <c r="L3380" s="279" t="s">
        <v>278</v>
      </c>
    </row>
    <row r="3381" spans="1:12" x14ac:dyDescent="0.25">
      <c r="A3381" s="279" t="s">
        <v>312</v>
      </c>
      <c r="B3381" s="279" t="s">
        <v>311</v>
      </c>
      <c r="C3381" s="279" t="s">
        <v>311</v>
      </c>
      <c r="D3381" s="279" t="s">
        <v>12874</v>
      </c>
      <c r="E3381">
        <v>761583</v>
      </c>
      <c r="F3381" s="288">
        <v>50.589999999999989</v>
      </c>
      <c r="G3381" t="s">
        <v>76</v>
      </c>
      <c r="H3381" s="289" t="s">
        <v>13434</v>
      </c>
      <c r="I3381" s="289" t="s">
        <v>13412</v>
      </c>
      <c r="J3381" s="289" t="s">
        <v>13417</v>
      </c>
      <c r="K3381" s="281">
        <v>0.39505724344699999</v>
      </c>
      <c r="L3381" s="279" t="s">
        <v>271</v>
      </c>
    </row>
    <row r="3382" spans="1:12" x14ac:dyDescent="0.25">
      <c r="A3382" s="279" t="s">
        <v>312</v>
      </c>
      <c r="B3382" s="279" t="s">
        <v>311</v>
      </c>
      <c r="C3382" s="279" t="s">
        <v>311</v>
      </c>
      <c r="D3382" s="279" t="s">
        <v>12929</v>
      </c>
      <c r="E3382">
        <v>724025</v>
      </c>
      <c r="F3382" s="288">
        <v>50.589999999999989</v>
      </c>
      <c r="G3382" t="s">
        <v>76</v>
      </c>
      <c r="H3382" s="289" t="s">
        <v>13444</v>
      </c>
      <c r="I3382" s="289" t="s">
        <v>13412</v>
      </c>
      <c r="J3382" s="289" t="s">
        <v>13417</v>
      </c>
      <c r="K3382" s="281">
        <v>0.266048120916</v>
      </c>
      <c r="L3382" s="279" t="s">
        <v>271</v>
      </c>
    </row>
    <row r="3383" spans="1:12" x14ac:dyDescent="0.25">
      <c r="A3383" s="279" t="s">
        <v>312</v>
      </c>
      <c r="B3383" s="279" t="s">
        <v>311</v>
      </c>
      <c r="C3383" s="279" t="s">
        <v>311</v>
      </c>
      <c r="D3383" s="279" t="s">
        <v>12956</v>
      </c>
      <c r="E3383">
        <v>688924</v>
      </c>
      <c r="F3383" s="288">
        <v>50.589999999999989</v>
      </c>
      <c r="G3383" t="s">
        <v>76</v>
      </c>
      <c r="H3383" s="289" t="s">
        <v>13434</v>
      </c>
      <c r="I3383" s="289" t="s">
        <v>13412</v>
      </c>
      <c r="J3383" s="289" t="s">
        <v>13417</v>
      </c>
      <c r="K3383" s="281">
        <v>2.6631452043299999E-2</v>
      </c>
      <c r="L3383" s="279" t="s">
        <v>271</v>
      </c>
    </row>
    <row r="3384" spans="1:12" x14ac:dyDescent="0.25">
      <c r="A3384" s="279" t="s">
        <v>312</v>
      </c>
      <c r="B3384" s="279" t="s">
        <v>311</v>
      </c>
      <c r="C3384" s="279" t="s">
        <v>311</v>
      </c>
      <c r="D3384" s="279" t="s">
        <v>13041</v>
      </c>
      <c r="E3384">
        <v>709395</v>
      </c>
      <c r="F3384" s="288">
        <v>50.589999999999989</v>
      </c>
      <c r="G3384" t="s">
        <v>76</v>
      </c>
      <c r="H3384" s="289" t="s">
        <v>13444</v>
      </c>
      <c r="I3384" s="289" t="s">
        <v>13412</v>
      </c>
      <c r="J3384" s="289" t="s">
        <v>13416</v>
      </c>
      <c r="K3384" s="281">
        <v>-0.116304049063</v>
      </c>
      <c r="L3384" s="279" t="s">
        <v>278</v>
      </c>
    </row>
    <row r="3385" spans="1:12" x14ac:dyDescent="0.25">
      <c r="A3385" s="279" t="s">
        <v>312</v>
      </c>
      <c r="B3385" s="279" t="s">
        <v>311</v>
      </c>
      <c r="C3385" s="279" t="s">
        <v>311</v>
      </c>
      <c r="D3385" s="279" t="s">
        <v>13115</v>
      </c>
      <c r="E3385">
        <v>648311</v>
      </c>
      <c r="F3385" s="288">
        <v>50.589999999999989</v>
      </c>
      <c r="G3385" t="s">
        <v>77</v>
      </c>
      <c r="H3385" s="289" t="s">
        <v>13445</v>
      </c>
      <c r="I3385" s="289" t="s">
        <v>13412</v>
      </c>
      <c r="J3385" s="289" t="s">
        <v>13416</v>
      </c>
      <c r="K3385" s="281">
        <v>-0.94494999059999996</v>
      </c>
      <c r="L3385" s="279" t="s">
        <v>278</v>
      </c>
    </row>
    <row r="3386" spans="1:12" x14ac:dyDescent="0.25">
      <c r="A3386" s="279" t="s">
        <v>312</v>
      </c>
      <c r="B3386" s="279" t="s">
        <v>311</v>
      </c>
      <c r="C3386" s="279" t="s">
        <v>311</v>
      </c>
      <c r="D3386" s="279" t="s">
        <v>13134</v>
      </c>
      <c r="E3386">
        <v>648299</v>
      </c>
      <c r="F3386" s="288">
        <v>50.589999999999989</v>
      </c>
      <c r="G3386" t="s">
        <v>77</v>
      </c>
      <c r="H3386" s="289" t="s">
        <v>13445</v>
      </c>
      <c r="I3386" s="289" t="s">
        <v>13412</v>
      </c>
      <c r="J3386" s="289" t="s">
        <v>13417</v>
      </c>
      <c r="K3386" s="281">
        <v>-0.674777908624</v>
      </c>
      <c r="L3386" s="279" t="s">
        <v>278</v>
      </c>
    </row>
    <row r="3387" spans="1:12" x14ac:dyDescent="0.25">
      <c r="A3387" s="279" t="s">
        <v>312</v>
      </c>
      <c r="B3387" s="279" t="s">
        <v>311</v>
      </c>
      <c r="C3387" s="279" t="s">
        <v>311</v>
      </c>
      <c r="D3387" s="279" t="s">
        <v>13142</v>
      </c>
      <c r="E3387">
        <v>784991</v>
      </c>
      <c r="F3387" s="288">
        <v>50.589999999999989</v>
      </c>
      <c r="G3387" t="s">
        <v>76</v>
      </c>
      <c r="H3387" s="289" t="s">
        <v>13445</v>
      </c>
      <c r="I3387" s="289" t="s">
        <v>13412</v>
      </c>
      <c r="J3387" s="289" t="s">
        <v>13416</v>
      </c>
      <c r="K3387" s="281">
        <v>-0.79862729258700005</v>
      </c>
      <c r="L3387" s="279" t="s">
        <v>278</v>
      </c>
    </row>
    <row r="3388" spans="1:12" x14ac:dyDescent="0.25">
      <c r="A3388" s="279" t="s">
        <v>338</v>
      </c>
      <c r="B3388" s="279" t="s">
        <v>398</v>
      </c>
      <c r="C3388" s="279" t="s">
        <v>369</v>
      </c>
      <c r="D3388" s="279" t="s">
        <v>397</v>
      </c>
      <c r="E3388">
        <v>632732</v>
      </c>
      <c r="F3388" s="288">
        <v>22.089999999999996</v>
      </c>
      <c r="G3388" t="s">
        <v>76</v>
      </c>
      <c r="H3388" s="289" t="s">
        <v>13445</v>
      </c>
      <c r="I3388" s="289" t="s">
        <v>13412</v>
      </c>
      <c r="J3388" s="289" t="s">
        <v>13416</v>
      </c>
      <c r="K3388" s="281">
        <v>-0.26025614519599999</v>
      </c>
      <c r="L3388" s="279" t="s">
        <v>278</v>
      </c>
    </row>
    <row r="3389" spans="1:12" x14ac:dyDescent="0.25">
      <c r="A3389" s="279" t="s">
        <v>338</v>
      </c>
      <c r="B3389" s="279" t="s">
        <v>398</v>
      </c>
      <c r="C3389" s="279" t="s">
        <v>369</v>
      </c>
      <c r="D3389" s="279" t="s">
        <v>432</v>
      </c>
      <c r="E3389">
        <v>656992</v>
      </c>
      <c r="F3389" s="288">
        <v>22.089999999999996</v>
      </c>
      <c r="G3389" t="s">
        <v>76</v>
      </c>
      <c r="H3389" s="289" t="s">
        <v>13445</v>
      </c>
      <c r="I3389" s="289" t="s">
        <v>13412</v>
      </c>
      <c r="J3389" s="289" t="s">
        <v>13416</v>
      </c>
      <c r="K3389" s="281">
        <v>-0.50976642442300002</v>
      </c>
      <c r="L3389" s="279" t="s">
        <v>278</v>
      </c>
    </row>
    <row r="3390" spans="1:12" x14ac:dyDescent="0.25">
      <c r="A3390" s="279" t="s">
        <v>338</v>
      </c>
      <c r="B3390" s="279" t="s">
        <v>398</v>
      </c>
      <c r="C3390" s="279" t="s">
        <v>369</v>
      </c>
      <c r="D3390" s="279" t="s">
        <v>455</v>
      </c>
      <c r="E3390">
        <v>660060</v>
      </c>
      <c r="F3390" s="288">
        <v>22.089999999999996</v>
      </c>
      <c r="G3390" t="s">
        <v>77</v>
      </c>
      <c r="H3390" s="289" t="s">
        <v>13411</v>
      </c>
      <c r="I3390" s="289" t="s">
        <v>13412</v>
      </c>
      <c r="J3390" s="289" t="s">
        <v>13416</v>
      </c>
      <c r="K3390" s="281">
        <v>-0.55707509072799999</v>
      </c>
      <c r="L3390" s="279" t="s">
        <v>278</v>
      </c>
    </row>
    <row r="3391" spans="1:12" x14ac:dyDescent="0.25">
      <c r="A3391" s="279" t="s">
        <v>338</v>
      </c>
      <c r="B3391" s="279" t="s">
        <v>398</v>
      </c>
      <c r="C3391" s="279" t="s">
        <v>369</v>
      </c>
      <c r="D3391" s="279" t="s">
        <v>541</v>
      </c>
      <c r="E3391">
        <v>688240</v>
      </c>
      <c r="F3391" s="288">
        <v>22.089999999999996</v>
      </c>
      <c r="G3391" t="s">
        <v>76</v>
      </c>
      <c r="H3391" s="289" t="s">
        <v>13445</v>
      </c>
      <c r="I3391" s="289" t="s">
        <v>13412</v>
      </c>
      <c r="J3391" s="289" t="s">
        <v>13416</v>
      </c>
      <c r="K3391" s="281">
        <v>-0.208860913313</v>
      </c>
      <c r="L3391" s="279" t="s">
        <v>278</v>
      </c>
    </row>
    <row r="3392" spans="1:12" x14ac:dyDescent="0.25">
      <c r="A3392" s="279" t="s">
        <v>338</v>
      </c>
      <c r="B3392" s="279" t="s">
        <v>398</v>
      </c>
      <c r="C3392" s="279" t="s">
        <v>369</v>
      </c>
      <c r="D3392" s="279" t="s">
        <v>578</v>
      </c>
      <c r="E3392">
        <v>719072</v>
      </c>
      <c r="F3392" s="288">
        <v>22.089999999999996</v>
      </c>
      <c r="G3392" t="s">
        <v>76</v>
      </c>
      <c r="H3392" s="289" t="s">
        <v>13445</v>
      </c>
      <c r="I3392" s="289" t="s">
        <v>13412</v>
      </c>
      <c r="J3392" s="289" t="s">
        <v>13416</v>
      </c>
      <c r="K3392" s="281">
        <v>-0.84663266551799998</v>
      </c>
      <c r="L3392" s="279" t="s">
        <v>278</v>
      </c>
    </row>
    <row r="3393" spans="1:12" x14ac:dyDescent="0.25">
      <c r="A3393" s="279" t="s">
        <v>338</v>
      </c>
      <c r="B3393" s="279" t="s">
        <v>398</v>
      </c>
      <c r="C3393" s="279" t="s">
        <v>369</v>
      </c>
      <c r="D3393" s="279" t="s">
        <v>614</v>
      </c>
      <c r="E3393">
        <v>719081</v>
      </c>
      <c r="F3393" s="288">
        <v>22.089999999999996</v>
      </c>
      <c r="G3393" t="s">
        <v>76</v>
      </c>
      <c r="H3393" s="289" t="s">
        <v>13445</v>
      </c>
      <c r="I3393" s="289" t="s">
        <v>13412</v>
      </c>
      <c r="J3393" s="289" t="s">
        <v>13416</v>
      </c>
      <c r="K3393" s="281">
        <v>-0.74696308596399996</v>
      </c>
      <c r="L3393" s="279" t="s">
        <v>278</v>
      </c>
    </row>
    <row r="3394" spans="1:12" x14ac:dyDescent="0.25">
      <c r="A3394" s="279" t="s">
        <v>338</v>
      </c>
      <c r="B3394" s="279" t="s">
        <v>398</v>
      </c>
      <c r="C3394" s="279" t="s">
        <v>369</v>
      </c>
      <c r="D3394" s="279" t="s">
        <v>640</v>
      </c>
      <c r="E3394">
        <v>738085</v>
      </c>
      <c r="F3394" s="288">
        <v>22.089999999999996</v>
      </c>
      <c r="G3394" t="s">
        <v>77</v>
      </c>
      <c r="H3394" s="289" t="s">
        <v>13411</v>
      </c>
      <c r="I3394" s="289" t="s">
        <v>13412</v>
      </c>
      <c r="J3394" s="289" t="s">
        <v>13417</v>
      </c>
      <c r="K3394" s="281">
        <v>-0.40576508747200002</v>
      </c>
      <c r="L3394" s="279" t="s">
        <v>278</v>
      </c>
    </row>
    <row r="3395" spans="1:12" x14ac:dyDescent="0.25">
      <c r="A3395" s="279" t="s">
        <v>338</v>
      </c>
      <c r="B3395" s="279" t="s">
        <v>398</v>
      </c>
      <c r="C3395" s="279" t="s">
        <v>369</v>
      </c>
      <c r="D3395" s="279" t="s">
        <v>920</v>
      </c>
      <c r="E3395">
        <v>667315</v>
      </c>
      <c r="F3395" s="288">
        <v>22.089999999999996</v>
      </c>
      <c r="G3395" t="s">
        <v>76</v>
      </c>
      <c r="H3395" s="289" t="s">
        <v>13445</v>
      </c>
      <c r="I3395" s="289" t="s">
        <v>13412</v>
      </c>
      <c r="J3395" s="289" t="s">
        <v>13416</v>
      </c>
      <c r="K3395" s="281">
        <v>-0.63687305555600005</v>
      </c>
      <c r="L3395" s="279" t="s">
        <v>278</v>
      </c>
    </row>
    <row r="3396" spans="1:12" x14ac:dyDescent="0.25">
      <c r="A3396" s="279" t="s">
        <v>338</v>
      </c>
      <c r="B3396" s="279" t="s">
        <v>398</v>
      </c>
      <c r="C3396" s="279" t="s">
        <v>369</v>
      </c>
      <c r="D3396" s="279" t="s">
        <v>1097</v>
      </c>
      <c r="E3396">
        <v>765031</v>
      </c>
      <c r="F3396" s="288">
        <v>22.089999999999996</v>
      </c>
      <c r="G3396" t="s">
        <v>76</v>
      </c>
      <c r="H3396" s="289" t="s">
        <v>13445</v>
      </c>
      <c r="I3396" s="289" t="s">
        <v>13412</v>
      </c>
      <c r="J3396" s="289" t="s">
        <v>13416</v>
      </c>
      <c r="K3396" s="281">
        <v>-5.7141851496500001E-2</v>
      </c>
      <c r="L3396" s="279" t="s">
        <v>278</v>
      </c>
    </row>
    <row r="3397" spans="1:12" x14ac:dyDescent="0.25">
      <c r="A3397" s="279" t="s">
        <v>338</v>
      </c>
      <c r="B3397" s="279" t="s">
        <v>398</v>
      </c>
      <c r="C3397" s="279" t="s">
        <v>369</v>
      </c>
      <c r="D3397" s="279" t="s">
        <v>1143</v>
      </c>
      <c r="E3397">
        <v>658413</v>
      </c>
      <c r="F3397" s="288">
        <v>22.089999999999996</v>
      </c>
      <c r="G3397" t="s">
        <v>77</v>
      </c>
      <c r="H3397" s="289" t="s">
        <v>13444</v>
      </c>
      <c r="I3397" s="289" t="s">
        <v>13412</v>
      </c>
      <c r="J3397" s="289" t="s">
        <v>13417</v>
      </c>
      <c r="K3397" s="281">
        <v>-1.3915416842199999E-3</v>
      </c>
      <c r="L3397" s="279" t="s">
        <v>278</v>
      </c>
    </row>
    <row r="3398" spans="1:12" x14ac:dyDescent="0.25">
      <c r="A3398" s="279" t="s">
        <v>338</v>
      </c>
      <c r="B3398" s="279" t="s">
        <v>398</v>
      </c>
      <c r="C3398" s="279" t="s">
        <v>369</v>
      </c>
      <c r="D3398" s="279" t="s">
        <v>1144</v>
      </c>
      <c r="E3398">
        <v>692000</v>
      </c>
      <c r="F3398" s="288">
        <v>22.089999999999996</v>
      </c>
      <c r="G3398" t="s">
        <v>76</v>
      </c>
      <c r="H3398" s="289" t="s">
        <v>13445</v>
      </c>
      <c r="I3398" s="289" t="s">
        <v>13412</v>
      </c>
      <c r="J3398" s="289" t="s">
        <v>13416</v>
      </c>
      <c r="K3398" s="281">
        <v>0.138096603914</v>
      </c>
      <c r="L3398" s="279" t="s">
        <v>271</v>
      </c>
    </row>
    <row r="3399" spans="1:12" x14ac:dyDescent="0.25">
      <c r="A3399" s="279" t="s">
        <v>338</v>
      </c>
      <c r="B3399" s="279" t="s">
        <v>398</v>
      </c>
      <c r="C3399" s="279" t="s">
        <v>369</v>
      </c>
      <c r="D3399" s="279" t="s">
        <v>1153</v>
      </c>
      <c r="E3399">
        <v>793078</v>
      </c>
      <c r="F3399" s="288">
        <v>22.089999999999996</v>
      </c>
      <c r="G3399" t="s">
        <v>76</v>
      </c>
      <c r="H3399" s="289" t="s">
        <v>13445</v>
      </c>
      <c r="I3399" s="289" t="s">
        <v>13412</v>
      </c>
      <c r="J3399" s="289" t="s">
        <v>13416</v>
      </c>
      <c r="K3399" s="281">
        <v>-0.34176511149599997</v>
      </c>
      <c r="L3399" s="279" t="s">
        <v>278</v>
      </c>
    </row>
    <row r="3400" spans="1:12" x14ac:dyDescent="0.25">
      <c r="A3400" s="279" t="s">
        <v>338</v>
      </c>
      <c r="B3400" s="279" t="s">
        <v>398</v>
      </c>
      <c r="C3400" s="279" t="s">
        <v>369</v>
      </c>
      <c r="D3400" s="279" t="s">
        <v>1154</v>
      </c>
      <c r="E3400">
        <v>793086</v>
      </c>
      <c r="F3400" s="288">
        <v>22.089999999999996</v>
      </c>
      <c r="G3400" t="s">
        <v>76</v>
      </c>
      <c r="H3400" s="289" t="s">
        <v>13445</v>
      </c>
      <c r="I3400" s="289" t="s">
        <v>13412</v>
      </c>
      <c r="J3400" s="289" t="s">
        <v>13416</v>
      </c>
      <c r="K3400" s="281">
        <v>0.247794774696</v>
      </c>
      <c r="L3400" s="279" t="s">
        <v>271</v>
      </c>
    </row>
    <row r="3401" spans="1:12" x14ac:dyDescent="0.25">
      <c r="A3401" s="279" t="s">
        <v>338</v>
      </c>
      <c r="B3401" s="279" t="s">
        <v>398</v>
      </c>
      <c r="C3401" s="279" t="s">
        <v>369</v>
      </c>
      <c r="D3401" s="279" t="s">
        <v>2365</v>
      </c>
      <c r="E3401">
        <v>661546</v>
      </c>
      <c r="F3401" s="288">
        <v>22.089999999999996</v>
      </c>
      <c r="G3401" t="s">
        <v>76</v>
      </c>
      <c r="H3401" s="289" t="s">
        <v>13445</v>
      </c>
      <c r="I3401" s="289" t="s">
        <v>13412</v>
      </c>
      <c r="J3401" s="289" t="s">
        <v>13416</v>
      </c>
      <c r="K3401" s="281">
        <v>-0.84957505931300004</v>
      </c>
      <c r="L3401" s="279" t="s">
        <v>278</v>
      </c>
    </row>
    <row r="3402" spans="1:12" x14ac:dyDescent="0.25">
      <c r="A3402" s="279" t="s">
        <v>338</v>
      </c>
      <c r="B3402" s="279" t="s">
        <v>398</v>
      </c>
      <c r="C3402" s="279" t="s">
        <v>369</v>
      </c>
      <c r="D3402" s="279" t="s">
        <v>2457</v>
      </c>
      <c r="E3402">
        <v>691992</v>
      </c>
      <c r="F3402" s="288">
        <v>22.089999999999996</v>
      </c>
      <c r="G3402" t="s">
        <v>76</v>
      </c>
      <c r="H3402" s="289" t="s">
        <v>13411</v>
      </c>
      <c r="I3402" s="289" t="s">
        <v>13412</v>
      </c>
      <c r="J3402" s="289" t="s">
        <v>13417</v>
      </c>
      <c r="K3402" s="281">
        <v>0.284976784915</v>
      </c>
      <c r="L3402" s="279" t="s">
        <v>271</v>
      </c>
    </row>
    <row r="3403" spans="1:12" x14ac:dyDescent="0.25">
      <c r="A3403" s="279" t="s">
        <v>338</v>
      </c>
      <c r="B3403" s="279" t="s">
        <v>398</v>
      </c>
      <c r="C3403" s="279" t="s">
        <v>369</v>
      </c>
      <c r="D3403" s="279" t="s">
        <v>2498</v>
      </c>
      <c r="E3403">
        <v>669806</v>
      </c>
      <c r="F3403" s="288">
        <v>22.089999999999996</v>
      </c>
      <c r="G3403" t="s">
        <v>76</v>
      </c>
      <c r="H3403" s="289" t="s">
        <v>13445</v>
      </c>
      <c r="I3403" s="289" t="s">
        <v>13412</v>
      </c>
      <c r="J3403" s="289" t="s">
        <v>13416</v>
      </c>
      <c r="K3403" s="281">
        <v>0.40081072670700002</v>
      </c>
      <c r="L3403" s="279" t="s">
        <v>271</v>
      </c>
    </row>
    <row r="3404" spans="1:12" x14ac:dyDescent="0.25">
      <c r="A3404" s="279" t="s">
        <v>338</v>
      </c>
      <c r="B3404" s="279" t="s">
        <v>398</v>
      </c>
      <c r="C3404" s="279" t="s">
        <v>369</v>
      </c>
      <c r="D3404" s="279" t="s">
        <v>2548</v>
      </c>
      <c r="E3404">
        <v>685135</v>
      </c>
      <c r="F3404" s="288">
        <v>22.089999999999996</v>
      </c>
      <c r="G3404" t="s">
        <v>76</v>
      </c>
      <c r="H3404" s="289" t="s">
        <v>13445</v>
      </c>
      <c r="I3404" s="289" t="s">
        <v>13412</v>
      </c>
      <c r="J3404" s="289" t="s">
        <v>13416</v>
      </c>
      <c r="K3404" s="281">
        <v>-0.39798317586999998</v>
      </c>
      <c r="L3404" s="279" t="s">
        <v>278</v>
      </c>
    </row>
    <row r="3405" spans="1:12" x14ac:dyDescent="0.25">
      <c r="A3405" s="279" t="s">
        <v>338</v>
      </c>
      <c r="B3405" s="279" t="s">
        <v>398</v>
      </c>
      <c r="C3405" s="279" t="s">
        <v>369</v>
      </c>
      <c r="D3405" s="279" t="s">
        <v>2688</v>
      </c>
      <c r="E3405">
        <v>661511</v>
      </c>
      <c r="F3405" s="288">
        <v>22.089999999999996</v>
      </c>
      <c r="G3405" t="s">
        <v>76</v>
      </c>
      <c r="H3405" s="289" t="s">
        <v>13445</v>
      </c>
      <c r="I3405" s="289" t="s">
        <v>13412</v>
      </c>
      <c r="J3405" s="289" t="s">
        <v>13416</v>
      </c>
      <c r="K3405" s="281">
        <v>-0.64219951522600005</v>
      </c>
      <c r="L3405" s="279" t="s">
        <v>278</v>
      </c>
    </row>
    <row r="3406" spans="1:12" x14ac:dyDescent="0.25">
      <c r="A3406" s="279" t="s">
        <v>338</v>
      </c>
      <c r="B3406" s="279" t="s">
        <v>398</v>
      </c>
      <c r="C3406" s="279" t="s">
        <v>369</v>
      </c>
      <c r="D3406" s="279" t="s">
        <v>2763</v>
      </c>
      <c r="E3406">
        <v>793051</v>
      </c>
      <c r="F3406" s="288">
        <v>22.089999999999996</v>
      </c>
      <c r="G3406" t="s">
        <v>76</v>
      </c>
      <c r="H3406" s="289" t="s">
        <v>13445</v>
      </c>
      <c r="I3406" s="289" t="s">
        <v>13412</v>
      </c>
      <c r="J3406" s="289" t="s">
        <v>13417</v>
      </c>
      <c r="K3406" s="281">
        <v>-0.73811216636800003</v>
      </c>
      <c r="L3406" s="279" t="s">
        <v>278</v>
      </c>
    </row>
    <row r="3407" spans="1:12" x14ac:dyDescent="0.25">
      <c r="A3407" s="279" t="s">
        <v>338</v>
      </c>
      <c r="B3407" s="279" t="s">
        <v>398</v>
      </c>
      <c r="C3407" s="279" t="s">
        <v>369</v>
      </c>
      <c r="D3407" s="279" t="s">
        <v>3050</v>
      </c>
      <c r="E3407">
        <v>737429</v>
      </c>
      <c r="F3407" s="288">
        <v>22.089999999999996</v>
      </c>
      <c r="G3407" t="s">
        <v>76</v>
      </c>
      <c r="H3407" s="289" t="s">
        <v>13445</v>
      </c>
      <c r="I3407" s="289" t="s">
        <v>13412</v>
      </c>
      <c r="J3407" s="289" t="s">
        <v>13416</v>
      </c>
      <c r="K3407" s="281">
        <v>-0.23071299123700001</v>
      </c>
      <c r="L3407" s="279" t="s">
        <v>278</v>
      </c>
    </row>
    <row r="3408" spans="1:12" x14ac:dyDescent="0.25">
      <c r="A3408" s="279" t="s">
        <v>338</v>
      </c>
      <c r="B3408" s="279" t="s">
        <v>398</v>
      </c>
      <c r="C3408" s="279" t="s">
        <v>369</v>
      </c>
      <c r="D3408" s="279" t="s">
        <v>3445</v>
      </c>
      <c r="E3408">
        <v>783439</v>
      </c>
      <c r="F3408" s="288">
        <v>22.089999999999996</v>
      </c>
      <c r="G3408" t="s">
        <v>76</v>
      </c>
      <c r="H3408" s="289" t="s">
        <v>13445</v>
      </c>
      <c r="I3408" s="289" t="s">
        <v>13412</v>
      </c>
      <c r="J3408" s="289" t="s">
        <v>13416</v>
      </c>
      <c r="K3408" s="281">
        <v>-0.69445447751800005</v>
      </c>
      <c r="L3408" s="279" t="s">
        <v>278</v>
      </c>
    </row>
    <row r="3409" spans="1:12" x14ac:dyDescent="0.25">
      <c r="A3409" s="279" t="s">
        <v>338</v>
      </c>
      <c r="B3409" s="279" t="s">
        <v>398</v>
      </c>
      <c r="C3409" s="279" t="s">
        <v>369</v>
      </c>
      <c r="D3409" s="279" t="s">
        <v>3467</v>
      </c>
      <c r="E3409">
        <v>700347</v>
      </c>
      <c r="F3409" s="288">
        <v>22.089999999999996</v>
      </c>
      <c r="G3409" t="s">
        <v>76</v>
      </c>
      <c r="H3409" s="289" t="s">
        <v>13445</v>
      </c>
      <c r="I3409" s="289" t="s">
        <v>13412</v>
      </c>
      <c r="J3409" s="289" t="s">
        <v>13416</v>
      </c>
      <c r="K3409" s="281">
        <v>-0.650777908558</v>
      </c>
      <c r="L3409" s="279" t="s">
        <v>278</v>
      </c>
    </row>
    <row r="3410" spans="1:12" x14ac:dyDescent="0.25">
      <c r="A3410" s="279" t="s">
        <v>338</v>
      </c>
      <c r="B3410" s="279" t="s">
        <v>398</v>
      </c>
      <c r="C3410" s="279" t="s">
        <v>369</v>
      </c>
      <c r="D3410" s="279" t="s">
        <v>3602</v>
      </c>
      <c r="E3410">
        <v>661520</v>
      </c>
      <c r="F3410" s="288">
        <v>22.089999999999996</v>
      </c>
      <c r="G3410" t="s">
        <v>76</v>
      </c>
      <c r="H3410" s="289" t="s">
        <v>13445</v>
      </c>
      <c r="I3410" s="289" t="s">
        <v>13412</v>
      </c>
      <c r="J3410" s="289" t="s">
        <v>13416</v>
      </c>
      <c r="K3410" s="281">
        <v>-0.252333631251</v>
      </c>
      <c r="L3410" s="279" t="s">
        <v>278</v>
      </c>
    </row>
    <row r="3411" spans="1:12" x14ac:dyDescent="0.25">
      <c r="A3411" s="279" t="s">
        <v>338</v>
      </c>
      <c r="B3411" s="279" t="s">
        <v>398</v>
      </c>
      <c r="C3411" s="279" t="s">
        <v>369</v>
      </c>
      <c r="D3411" s="279" t="s">
        <v>3608</v>
      </c>
      <c r="E3411">
        <v>744310</v>
      </c>
      <c r="F3411" s="288">
        <v>22.089999999999996</v>
      </c>
      <c r="G3411" t="s">
        <v>76</v>
      </c>
      <c r="H3411" s="289" t="s">
        <v>13445</v>
      </c>
      <c r="I3411" s="289" t="s">
        <v>13412</v>
      </c>
      <c r="J3411" s="289" t="s">
        <v>13422</v>
      </c>
      <c r="K3411" s="281">
        <v>-0.62181155893499995</v>
      </c>
      <c r="L3411" s="279" t="s">
        <v>278</v>
      </c>
    </row>
    <row r="3412" spans="1:12" x14ac:dyDescent="0.25">
      <c r="A3412" s="279" t="s">
        <v>338</v>
      </c>
      <c r="B3412" s="279" t="s">
        <v>398</v>
      </c>
      <c r="C3412" s="279" t="s">
        <v>369</v>
      </c>
      <c r="D3412" s="279" t="s">
        <v>3684</v>
      </c>
      <c r="E3412">
        <v>669792</v>
      </c>
      <c r="F3412" s="288">
        <v>22.089999999999996</v>
      </c>
      <c r="G3412" t="s">
        <v>76</v>
      </c>
      <c r="H3412" s="289" t="s">
        <v>13445</v>
      </c>
      <c r="I3412" s="289" t="s">
        <v>13412</v>
      </c>
      <c r="J3412" s="289" t="s">
        <v>13416</v>
      </c>
      <c r="K3412" s="281">
        <v>0.36979072367600002</v>
      </c>
      <c r="L3412" s="279" t="s">
        <v>271</v>
      </c>
    </row>
    <row r="3413" spans="1:12" x14ac:dyDescent="0.25">
      <c r="A3413" s="279" t="s">
        <v>338</v>
      </c>
      <c r="B3413" s="279" t="s">
        <v>398</v>
      </c>
      <c r="C3413" s="279" t="s">
        <v>369</v>
      </c>
      <c r="D3413" s="279" t="s">
        <v>3896</v>
      </c>
      <c r="E3413">
        <v>690325</v>
      </c>
      <c r="F3413" s="288">
        <v>22.089999999999996</v>
      </c>
      <c r="G3413" t="s">
        <v>76</v>
      </c>
      <c r="H3413" s="289" t="s">
        <v>13445</v>
      </c>
      <c r="I3413" s="289" t="s">
        <v>13412</v>
      </c>
      <c r="J3413" s="289" t="s">
        <v>13416</v>
      </c>
      <c r="K3413" s="281">
        <v>-0.67262378239099996</v>
      </c>
      <c r="L3413" s="279" t="s">
        <v>278</v>
      </c>
    </row>
    <row r="3414" spans="1:12" x14ac:dyDescent="0.25">
      <c r="A3414" s="279" t="s">
        <v>338</v>
      </c>
      <c r="B3414" s="279" t="s">
        <v>398</v>
      </c>
      <c r="C3414" s="279" t="s">
        <v>369</v>
      </c>
      <c r="D3414" s="279" t="s">
        <v>4004</v>
      </c>
      <c r="E3414">
        <v>656101</v>
      </c>
      <c r="F3414" s="288">
        <v>22.089999999999996</v>
      </c>
      <c r="G3414" t="s">
        <v>76</v>
      </c>
      <c r="H3414" s="289" t="s">
        <v>13445</v>
      </c>
      <c r="I3414" s="289" t="s">
        <v>13412</v>
      </c>
      <c r="J3414" s="289" t="s">
        <v>13416</v>
      </c>
      <c r="K3414" s="281">
        <v>-0.85398693426799999</v>
      </c>
      <c r="L3414" s="279" t="s">
        <v>278</v>
      </c>
    </row>
    <row r="3415" spans="1:12" x14ac:dyDescent="0.25">
      <c r="A3415" s="279" t="s">
        <v>338</v>
      </c>
      <c r="B3415" s="279" t="s">
        <v>398</v>
      </c>
      <c r="C3415" s="279" t="s">
        <v>369</v>
      </c>
      <c r="D3415" s="279" t="s">
        <v>4279</v>
      </c>
      <c r="E3415">
        <v>721573</v>
      </c>
      <c r="F3415" s="288">
        <v>22.089999999999996</v>
      </c>
      <c r="G3415" t="s">
        <v>76</v>
      </c>
      <c r="H3415" s="289" t="s">
        <v>13445</v>
      </c>
      <c r="I3415" s="289" t="s">
        <v>13412</v>
      </c>
      <c r="J3415" s="289" t="s">
        <v>13416</v>
      </c>
      <c r="K3415" s="281">
        <v>-0.47698909508600001</v>
      </c>
      <c r="L3415" s="279" t="s">
        <v>278</v>
      </c>
    </row>
    <row r="3416" spans="1:12" x14ac:dyDescent="0.25">
      <c r="A3416" s="279" t="s">
        <v>338</v>
      </c>
      <c r="B3416" s="279" t="s">
        <v>398</v>
      </c>
      <c r="C3416" s="279" t="s">
        <v>369</v>
      </c>
      <c r="D3416" s="279" t="s">
        <v>4407</v>
      </c>
      <c r="E3416">
        <v>660906</v>
      </c>
      <c r="F3416" s="288">
        <v>22.089999999999996</v>
      </c>
      <c r="G3416" t="s">
        <v>76</v>
      </c>
      <c r="H3416" s="289" t="s">
        <v>13445</v>
      </c>
      <c r="I3416" s="289" t="s">
        <v>13412</v>
      </c>
      <c r="J3416" s="289" t="s">
        <v>13416</v>
      </c>
      <c r="K3416" s="281">
        <v>-0.77025520673000003</v>
      </c>
      <c r="L3416" s="279" t="s">
        <v>278</v>
      </c>
    </row>
    <row r="3417" spans="1:12" x14ac:dyDescent="0.25">
      <c r="A3417" s="279" t="s">
        <v>338</v>
      </c>
      <c r="B3417" s="279" t="s">
        <v>398</v>
      </c>
      <c r="C3417" s="279" t="s">
        <v>369</v>
      </c>
      <c r="D3417" s="279" t="s">
        <v>4929</v>
      </c>
      <c r="E3417">
        <v>690333</v>
      </c>
      <c r="F3417" s="288">
        <v>22.089999999999996</v>
      </c>
      <c r="G3417" t="s">
        <v>76</v>
      </c>
      <c r="H3417" s="289" t="s">
        <v>13445</v>
      </c>
      <c r="I3417" s="289" t="s">
        <v>13412</v>
      </c>
      <c r="J3417" s="289" t="s">
        <v>13416</v>
      </c>
      <c r="K3417" s="281">
        <v>-0.682714637161</v>
      </c>
      <c r="L3417" s="279" t="s">
        <v>278</v>
      </c>
    </row>
    <row r="3418" spans="1:12" x14ac:dyDescent="0.25">
      <c r="A3418" s="279" t="s">
        <v>338</v>
      </c>
      <c r="B3418" s="279" t="s">
        <v>398</v>
      </c>
      <c r="C3418" s="279" t="s">
        <v>369</v>
      </c>
      <c r="D3418" s="279" t="s">
        <v>5186</v>
      </c>
      <c r="E3418">
        <v>625574</v>
      </c>
      <c r="F3418" s="288">
        <v>22.089999999999996</v>
      </c>
      <c r="G3418" t="s">
        <v>76</v>
      </c>
      <c r="H3418" s="289" t="s">
        <v>13445</v>
      </c>
      <c r="I3418" s="289" t="s">
        <v>13412</v>
      </c>
      <c r="J3418" s="289" t="s">
        <v>13416</v>
      </c>
      <c r="K3418" s="281">
        <v>-0.59121831502699995</v>
      </c>
      <c r="L3418" s="279" t="s">
        <v>278</v>
      </c>
    </row>
    <row r="3419" spans="1:12" x14ac:dyDescent="0.25">
      <c r="A3419" s="279" t="s">
        <v>338</v>
      </c>
      <c r="B3419" s="279" t="s">
        <v>398</v>
      </c>
      <c r="C3419" s="279" t="s">
        <v>369</v>
      </c>
      <c r="D3419" s="279" t="s">
        <v>5289</v>
      </c>
      <c r="E3419">
        <v>658430</v>
      </c>
      <c r="F3419" s="288">
        <v>22.089999999999996</v>
      </c>
      <c r="G3419" t="s">
        <v>77</v>
      </c>
      <c r="H3419" s="289" t="s">
        <v>13444</v>
      </c>
      <c r="I3419" s="289" t="s">
        <v>13412</v>
      </c>
      <c r="J3419" s="289" t="s">
        <v>13417</v>
      </c>
      <c r="K3419" s="281">
        <v>-7.9394769227700002E-2</v>
      </c>
      <c r="L3419" s="279" t="s">
        <v>278</v>
      </c>
    </row>
    <row r="3420" spans="1:12" x14ac:dyDescent="0.25">
      <c r="A3420" s="279" t="s">
        <v>338</v>
      </c>
      <c r="B3420" s="279" t="s">
        <v>398</v>
      </c>
      <c r="C3420" s="279" t="s">
        <v>369</v>
      </c>
      <c r="D3420" s="279" t="s">
        <v>5603</v>
      </c>
      <c r="E3420">
        <v>603406</v>
      </c>
      <c r="F3420" s="288">
        <v>22.089999999999996</v>
      </c>
      <c r="G3420" t="s">
        <v>76</v>
      </c>
      <c r="H3420" s="289" t="s">
        <v>13434</v>
      </c>
      <c r="I3420" s="289" t="s">
        <v>13412</v>
      </c>
      <c r="J3420" s="289" t="s">
        <v>13416</v>
      </c>
      <c r="K3420" s="281">
        <v>-0.14801093528000001</v>
      </c>
      <c r="L3420" s="279" t="s">
        <v>278</v>
      </c>
    </row>
    <row r="3421" spans="1:12" x14ac:dyDescent="0.25">
      <c r="A3421" s="279" t="s">
        <v>338</v>
      </c>
      <c r="B3421" s="279" t="s">
        <v>398</v>
      </c>
      <c r="C3421" s="279" t="s">
        <v>369</v>
      </c>
      <c r="D3421" s="279" t="s">
        <v>5732</v>
      </c>
      <c r="E3421">
        <v>660914</v>
      </c>
      <c r="F3421" s="288">
        <v>22.089999999999996</v>
      </c>
      <c r="G3421" t="s">
        <v>76</v>
      </c>
      <c r="H3421" s="289" t="s">
        <v>13445</v>
      </c>
      <c r="I3421" s="289" t="s">
        <v>13412</v>
      </c>
      <c r="J3421" s="289" t="s">
        <v>13416</v>
      </c>
      <c r="K3421" s="281">
        <v>-0.67047470381100005</v>
      </c>
      <c r="L3421" s="279" t="s">
        <v>278</v>
      </c>
    </row>
    <row r="3422" spans="1:12" x14ac:dyDescent="0.25">
      <c r="A3422" s="279" t="s">
        <v>338</v>
      </c>
      <c r="B3422" s="279" t="s">
        <v>398</v>
      </c>
      <c r="C3422" s="279" t="s">
        <v>369</v>
      </c>
      <c r="D3422" s="279" t="s">
        <v>5737</v>
      </c>
      <c r="E3422">
        <v>657018</v>
      </c>
      <c r="F3422" s="288">
        <v>22.089999999999996</v>
      </c>
      <c r="G3422" t="s">
        <v>76</v>
      </c>
      <c r="H3422" s="289" t="s">
        <v>13445</v>
      </c>
      <c r="I3422" s="289" t="s">
        <v>13412</v>
      </c>
      <c r="J3422" s="289" t="s">
        <v>13416</v>
      </c>
      <c r="K3422" s="281">
        <v>-0.38106144320099999</v>
      </c>
      <c r="L3422" s="279" t="s">
        <v>278</v>
      </c>
    </row>
    <row r="3423" spans="1:12" x14ac:dyDescent="0.25">
      <c r="A3423" s="279" t="s">
        <v>338</v>
      </c>
      <c r="B3423" s="279" t="s">
        <v>398</v>
      </c>
      <c r="C3423" s="279" t="s">
        <v>369</v>
      </c>
      <c r="D3423" s="279" t="s">
        <v>5781</v>
      </c>
      <c r="E3423">
        <v>721581</v>
      </c>
      <c r="F3423" s="288">
        <v>22.089999999999996</v>
      </c>
      <c r="G3423" t="s">
        <v>76</v>
      </c>
      <c r="H3423" s="289" t="s">
        <v>13445</v>
      </c>
      <c r="I3423" s="289" t="s">
        <v>13412</v>
      </c>
      <c r="J3423" s="289" t="s">
        <v>13416</v>
      </c>
      <c r="K3423" s="281">
        <v>-0.23268604248999999</v>
      </c>
      <c r="L3423" s="279" t="s">
        <v>278</v>
      </c>
    </row>
    <row r="3424" spans="1:12" x14ac:dyDescent="0.25">
      <c r="A3424" s="279" t="s">
        <v>338</v>
      </c>
      <c r="B3424" s="279" t="s">
        <v>398</v>
      </c>
      <c r="C3424" s="279" t="s">
        <v>369</v>
      </c>
      <c r="D3424" s="279" t="s">
        <v>5851</v>
      </c>
      <c r="E3424">
        <v>719111</v>
      </c>
      <c r="F3424" s="288">
        <v>22.089999999999996</v>
      </c>
      <c r="G3424" t="s">
        <v>76</v>
      </c>
      <c r="H3424" s="289" t="s">
        <v>13445</v>
      </c>
      <c r="I3424" s="289" t="s">
        <v>13412</v>
      </c>
      <c r="J3424" s="289" t="s">
        <v>13416</v>
      </c>
      <c r="K3424" s="281">
        <v>-0.54700401487000005</v>
      </c>
      <c r="L3424" s="279" t="s">
        <v>278</v>
      </c>
    </row>
    <row r="3425" spans="1:12" x14ac:dyDescent="0.25">
      <c r="A3425" s="279" t="s">
        <v>338</v>
      </c>
      <c r="B3425" s="279" t="s">
        <v>398</v>
      </c>
      <c r="C3425" s="279" t="s">
        <v>369</v>
      </c>
      <c r="D3425" s="279" t="s">
        <v>5969</v>
      </c>
      <c r="E3425">
        <v>705799</v>
      </c>
      <c r="F3425" s="288">
        <v>22.089999999999996</v>
      </c>
      <c r="G3425" t="s">
        <v>76</v>
      </c>
      <c r="H3425" s="289" t="s">
        <v>13445</v>
      </c>
      <c r="I3425" s="289" t="s">
        <v>13412</v>
      </c>
      <c r="J3425" s="289" t="s">
        <v>13416</v>
      </c>
      <c r="K3425" s="281">
        <v>0.124729671938</v>
      </c>
      <c r="L3425" s="279" t="s">
        <v>271</v>
      </c>
    </row>
    <row r="3426" spans="1:12" x14ac:dyDescent="0.25">
      <c r="A3426" s="279" t="s">
        <v>338</v>
      </c>
      <c r="B3426" s="279" t="s">
        <v>398</v>
      </c>
      <c r="C3426" s="279" t="s">
        <v>369</v>
      </c>
      <c r="D3426" s="279" t="s">
        <v>6107</v>
      </c>
      <c r="E3426">
        <v>644811</v>
      </c>
      <c r="F3426" s="288">
        <v>22.089999999999996</v>
      </c>
      <c r="G3426" t="s">
        <v>76</v>
      </c>
      <c r="H3426" s="289" t="s">
        <v>13445</v>
      </c>
      <c r="I3426" s="289" t="s">
        <v>13412</v>
      </c>
      <c r="J3426" s="289" t="s">
        <v>13416</v>
      </c>
      <c r="K3426" s="281">
        <v>-0.70097873776999997</v>
      </c>
      <c r="L3426" s="279" t="s">
        <v>278</v>
      </c>
    </row>
    <row r="3427" spans="1:12" x14ac:dyDescent="0.25">
      <c r="A3427" s="279" t="s">
        <v>338</v>
      </c>
      <c r="B3427" s="279" t="s">
        <v>398</v>
      </c>
      <c r="C3427" s="279" t="s">
        <v>369</v>
      </c>
      <c r="D3427" s="279" t="s">
        <v>6226</v>
      </c>
      <c r="E3427">
        <v>793060</v>
      </c>
      <c r="F3427" s="288">
        <v>22.089999999999996</v>
      </c>
      <c r="G3427" t="s">
        <v>76</v>
      </c>
      <c r="H3427" s="289" t="s">
        <v>13411</v>
      </c>
      <c r="I3427" s="289" t="s">
        <v>13412</v>
      </c>
      <c r="J3427" s="289" t="s">
        <v>13416</v>
      </c>
      <c r="K3427" s="281">
        <v>-0.59367441846000002</v>
      </c>
      <c r="L3427" s="279" t="s">
        <v>278</v>
      </c>
    </row>
    <row r="3428" spans="1:12" x14ac:dyDescent="0.25">
      <c r="A3428" s="279" t="s">
        <v>338</v>
      </c>
      <c r="B3428" s="279" t="s">
        <v>398</v>
      </c>
      <c r="C3428" s="279" t="s">
        <v>369</v>
      </c>
      <c r="D3428" s="279" t="s">
        <v>6327</v>
      </c>
      <c r="E3428">
        <v>687570</v>
      </c>
      <c r="F3428" s="288">
        <v>22.089999999999996</v>
      </c>
      <c r="G3428" t="s">
        <v>76</v>
      </c>
      <c r="H3428" s="289" t="s">
        <v>13445</v>
      </c>
      <c r="I3428" s="289" t="s">
        <v>13412</v>
      </c>
      <c r="J3428" s="289" t="s">
        <v>13416</v>
      </c>
      <c r="K3428" s="281">
        <v>-0.14652775250700001</v>
      </c>
      <c r="L3428" s="279" t="s">
        <v>278</v>
      </c>
    </row>
    <row r="3429" spans="1:12" x14ac:dyDescent="0.25">
      <c r="A3429" s="279" t="s">
        <v>338</v>
      </c>
      <c r="B3429" s="279" t="s">
        <v>398</v>
      </c>
      <c r="C3429" s="279" t="s">
        <v>369</v>
      </c>
      <c r="D3429" s="279" t="s">
        <v>6538</v>
      </c>
      <c r="E3429">
        <v>635227</v>
      </c>
      <c r="F3429" s="288">
        <v>22.089999999999996</v>
      </c>
      <c r="G3429" t="s">
        <v>76</v>
      </c>
      <c r="H3429" s="289" t="s">
        <v>13445</v>
      </c>
      <c r="I3429" s="289" t="s">
        <v>13412</v>
      </c>
      <c r="J3429" s="289" t="s">
        <v>13416</v>
      </c>
      <c r="K3429" s="281">
        <v>0.13801009065</v>
      </c>
      <c r="L3429" s="279" t="s">
        <v>271</v>
      </c>
    </row>
    <row r="3430" spans="1:12" x14ac:dyDescent="0.25">
      <c r="A3430" s="279" t="s">
        <v>338</v>
      </c>
      <c r="B3430" s="279" t="s">
        <v>398</v>
      </c>
      <c r="C3430" s="279" t="s">
        <v>369</v>
      </c>
      <c r="D3430" s="279" t="s">
        <v>6574</v>
      </c>
      <c r="E3430">
        <v>656038</v>
      </c>
      <c r="F3430" s="288">
        <v>22.089999999999996</v>
      </c>
      <c r="G3430" t="s">
        <v>76</v>
      </c>
      <c r="H3430" s="289" t="s">
        <v>13445</v>
      </c>
      <c r="I3430" s="289" t="s">
        <v>13412</v>
      </c>
      <c r="J3430" s="289" t="s">
        <v>13416</v>
      </c>
      <c r="K3430" s="281">
        <v>-0.63973268953499995</v>
      </c>
      <c r="L3430" s="279" t="s">
        <v>278</v>
      </c>
    </row>
    <row r="3431" spans="1:12" x14ac:dyDescent="0.25">
      <c r="A3431" s="279" t="s">
        <v>338</v>
      </c>
      <c r="B3431" s="279" t="s">
        <v>398</v>
      </c>
      <c r="C3431" s="279" t="s">
        <v>369</v>
      </c>
      <c r="D3431" s="279" t="s">
        <v>6614</v>
      </c>
      <c r="E3431">
        <v>656127</v>
      </c>
      <c r="F3431" s="288">
        <v>22.089999999999996</v>
      </c>
      <c r="G3431" t="s">
        <v>76</v>
      </c>
      <c r="H3431" s="289" t="s">
        <v>13445</v>
      </c>
      <c r="I3431" s="289" t="s">
        <v>13412</v>
      </c>
      <c r="J3431" s="289" t="s">
        <v>13416</v>
      </c>
      <c r="K3431" s="281">
        <v>-0.75642102423299995</v>
      </c>
      <c r="L3431" s="279" t="s">
        <v>278</v>
      </c>
    </row>
    <row r="3432" spans="1:12" x14ac:dyDescent="0.25">
      <c r="A3432" s="279" t="s">
        <v>338</v>
      </c>
      <c r="B3432" s="279" t="s">
        <v>398</v>
      </c>
      <c r="C3432" s="279" t="s">
        <v>369</v>
      </c>
      <c r="D3432" s="279" t="s">
        <v>6649</v>
      </c>
      <c r="E3432">
        <v>688258</v>
      </c>
      <c r="F3432" s="288">
        <v>22.089999999999996</v>
      </c>
      <c r="G3432" t="s">
        <v>76</v>
      </c>
      <c r="H3432" s="289" t="s">
        <v>13445</v>
      </c>
      <c r="I3432" s="289" t="s">
        <v>13412</v>
      </c>
      <c r="J3432" s="289" t="s">
        <v>13416</v>
      </c>
      <c r="K3432" s="281">
        <v>-0.226925422908</v>
      </c>
      <c r="L3432" s="279" t="s">
        <v>278</v>
      </c>
    </row>
    <row r="3433" spans="1:12" x14ac:dyDescent="0.25">
      <c r="A3433" s="279" t="s">
        <v>338</v>
      </c>
      <c r="B3433" s="279" t="s">
        <v>398</v>
      </c>
      <c r="C3433" s="279" t="s">
        <v>369</v>
      </c>
      <c r="D3433" s="279" t="s">
        <v>6735</v>
      </c>
      <c r="E3433">
        <v>635201</v>
      </c>
      <c r="F3433" s="288">
        <v>22.089999999999996</v>
      </c>
      <c r="G3433" t="s">
        <v>76</v>
      </c>
      <c r="H3433" s="289" t="s">
        <v>13444</v>
      </c>
      <c r="I3433" s="289" t="s">
        <v>13412</v>
      </c>
      <c r="J3433" s="289" t="s">
        <v>13423</v>
      </c>
      <c r="K3433" s="281">
        <v>0.348370486516</v>
      </c>
      <c r="L3433" s="279" t="s">
        <v>271</v>
      </c>
    </row>
    <row r="3434" spans="1:12" x14ac:dyDescent="0.25">
      <c r="A3434" s="279" t="s">
        <v>338</v>
      </c>
      <c r="B3434" s="279" t="s">
        <v>398</v>
      </c>
      <c r="C3434" s="279" t="s">
        <v>369</v>
      </c>
      <c r="D3434" s="279" t="s">
        <v>7296</v>
      </c>
      <c r="E3434">
        <v>669768</v>
      </c>
      <c r="F3434" s="288">
        <v>22.089999999999996</v>
      </c>
      <c r="G3434" t="s">
        <v>76</v>
      </c>
      <c r="H3434" s="289" t="s">
        <v>13445</v>
      </c>
      <c r="I3434" s="289" t="s">
        <v>13412</v>
      </c>
      <c r="J3434" s="289" t="s">
        <v>13416</v>
      </c>
      <c r="K3434" s="281">
        <v>-0.87121392996400004</v>
      </c>
      <c r="L3434" s="279" t="s">
        <v>278</v>
      </c>
    </row>
    <row r="3435" spans="1:12" x14ac:dyDescent="0.25">
      <c r="A3435" s="279" t="s">
        <v>338</v>
      </c>
      <c r="B3435" s="279" t="s">
        <v>398</v>
      </c>
      <c r="C3435" s="279" t="s">
        <v>369</v>
      </c>
      <c r="D3435" s="279" t="s">
        <v>398</v>
      </c>
      <c r="E3435">
        <v>655970</v>
      </c>
      <c r="F3435" s="288">
        <v>22.089999999999996</v>
      </c>
      <c r="G3435" t="s">
        <v>76</v>
      </c>
      <c r="H3435" s="289" t="s">
        <v>13445</v>
      </c>
      <c r="I3435" s="289" t="s">
        <v>13412</v>
      </c>
      <c r="J3435" s="289" t="s">
        <v>13416</v>
      </c>
      <c r="K3435" s="281">
        <v>-0.77286406103299998</v>
      </c>
      <c r="L3435" s="279" t="s">
        <v>278</v>
      </c>
    </row>
    <row r="3436" spans="1:12" x14ac:dyDescent="0.25">
      <c r="A3436" s="279" t="s">
        <v>338</v>
      </c>
      <c r="B3436" s="279" t="s">
        <v>398</v>
      </c>
      <c r="C3436" s="279" t="s">
        <v>369</v>
      </c>
      <c r="D3436" s="279" t="s">
        <v>7381</v>
      </c>
      <c r="E3436">
        <v>657000</v>
      </c>
      <c r="F3436" s="288">
        <v>22.089999999999996</v>
      </c>
      <c r="G3436" t="s">
        <v>76</v>
      </c>
      <c r="H3436" s="289" t="s">
        <v>13445</v>
      </c>
      <c r="I3436" s="289" t="s">
        <v>13412</v>
      </c>
      <c r="J3436" s="289" t="s">
        <v>13416</v>
      </c>
      <c r="K3436" s="281">
        <v>3.7749859947800002E-2</v>
      </c>
      <c r="L3436" s="279" t="s">
        <v>271</v>
      </c>
    </row>
    <row r="3437" spans="1:12" x14ac:dyDescent="0.25">
      <c r="A3437" s="279" t="s">
        <v>338</v>
      </c>
      <c r="B3437" s="279" t="s">
        <v>398</v>
      </c>
      <c r="C3437" s="279" t="s">
        <v>369</v>
      </c>
      <c r="D3437" s="279" t="s">
        <v>7421</v>
      </c>
      <c r="E3437">
        <v>669750</v>
      </c>
      <c r="F3437" s="288">
        <v>22.089999999999996</v>
      </c>
      <c r="G3437" t="s">
        <v>76</v>
      </c>
      <c r="H3437" s="289" t="s">
        <v>13445</v>
      </c>
      <c r="I3437" s="289" t="s">
        <v>13412</v>
      </c>
      <c r="J3437" s="289" t="s">
        <v>13416</v>
      </c>
      <c r="K3437" s="281">
        <v>-0.30567973266100001</v>
      </c>
      <c r="L3437" s="279" t="s">
        <v>278</v>
      </c>
    </row>
    <row r="3438" spans="1:12" x14ac:dyDescent="0.25">
      <c r="A3438" s="279" t="s">
        <v>338</v>
      </c>
      <c r="B3438" s="279" t="s">
        <v>398</v>
      </c>
      <c r="C3438" s="279" t="s">
        <v>369</v>
      </c>
      <c r="D3438" s="279" t="s">
        <v>7465</v>
      </c>
      <c r="E3438">
        <v>749028</v>
      </c>
      <c r="F3438" s="288">
        <v>22.089999999999996</v>
      </c>
      <c r="G3438" t="s">
        <v>76</v>
      </c>
      <c r="H3438" s="289" t="s">
        <v>13445</v>
      </c>
      <c r="I3438" s="289" t="s">
        <v>13412</v>
      </c>
      <c r="J3438" s="289" t="s">
        <v>13416</v>
      </c>
      <c r="K3438" s="281">
        <v>6.5049642972200006E-2</v>
      </c>
      <c r="L3438" s="279" t="s">
        <v>271</v>
      </c>
    </row>
    <row r="3439" spans="1:12" x14ac:dyDescent="0.25">
      <c r="A3439" s="279" t="s">
        <v>338</v>
      </c>
      <c r="B3439" s="279" t="s">
        <v>398</v>
      </c>
      <c r="C3439" s="279" t="s">
        <v>369</v>
      </c>
      <c r="D3439" s="279" t="s">
        <v>7692</v>
      </c>
      <c r="E3439">
        <v>688223</v>
      </c>
      <c r="F3439" s="288">
        <v>22.089999999999996</v>
      </c>
      <c r="G3439" t="s">
        <v>76</v>
      </c>
      <c r="H3439" s="289" t="s">
        <v>13445</v>
      </c>
      <c r="I3439" s="289" t="s">
        <v>13412</v>
      </c>
      <c r="J3439" s="289" t="s">
        <v>13416</v>
      </c>
      <c r="K3439" s="281">
        <v>0.25384275398200001</v>
      </c>
      <c r="L3439" s="279" t="s">
        <v>271</v>
      </c>
    </row>
    <row r="3440" spans="1:12" x14ac:dyDescent="0.25">
      <c r="A3440" s="279" t="s">
        <v>338</v>
      </c>
      <c r="B3440" s="279" t="s">
        <v>398</v>
      </c>
      <c r="C3440" s="279" t="s">
        <v>369</v>
      </c>
      <c r="D3440" s="279" t="s">
        <v>8105</v>
      </c>
      <c r="E3440">
        <v>778753</v>
      </c>
      <c r="F3440" s="288">
        <v>22.089999999999996</v>
      </c>
      <c r="G3440" t="s">
        <v>76</v>
      </c>
      <c r="H3440" s="289" t="s">
        <v>13445</v>
      </c>
      <c r="I3440" s="289" t="s">
        <v>13412</v>
      </c>
      <c r="J3440" s="289" t="s">
        <v>13416</v>
      </c>
      <c r="K3440" s="281">
        <v>-5.6792843547200003E-2</v>
      </c>
      <c r="L3440" s="279" t="s">
        <v>278</v>
      </c>
    </row>
    <row r="3441" spans="1:12" x14ac:dyDescent="0.25">
      <c r="A3441" s="279" t="s">
        <v>338</v>
      </c>
      <c r="B3441" s="279" t="s">
        <v>398</v>
      </c>
      <c r="C3441" s="279" t="s">
        <v>369</v>
      </c>
      <c r="D3441" s="279" t="s">
        <v>8133</v>
      </c>
      <c r="E3441">
        <v>719102</v>
      </c>
      <c r="F3441" s="288">
        <v>22.089999999999996</v>
      </c>
      <c r="G3441" t="s">
        <v>76</v>
      </c>
      <c r="H3441" s="289" t="s">
        <v>13445</v>
      </c>
      <c r="I3441" s="289" t="s">
        <v>13412</v>
      </c>
      <c r="J3441" s="289" t="s">
        <v>13416</v>
      </c>
      <c r="K3441" s="281">
        <v>-0.61927300361399995</v>
      </c>
      <c r="L3441" s="279" t="s">
        <v>278</v>
      </c>
    </row>
    <row r="3442" spans="1:12" x14ac:dyDescent="0.25">
      <c r="A3442" s="279" t="s">
        <v>338</v>
      </c>
      <c r="B3442" s="279" t="s">
        <v>398</v>
      </c>
      <c r="C3442" s="279" t="s">
        <v>369</v>
      </c>
      <c r="D3442" s="279" t="s">
        <v>8701</v>
      </c>
      <c r="E3442">
        <v>791059</v>
      </c>
      <c r="F3442" s="288">
        <v>22.089999999999996</v>
      </c>
      <c r="G3442" t="s">
        <v>76</v>
      </c>
      <c r="H3442" s="289" t="s">
        <v>13434</v>
      </c>
      <c r="I3442" s="289" t="s">
        <v>13412</v>
      </c>
      <c r="J3442" s="289" t="s">
        <v>13416</v>
      </c>
      <c r="K3442" s="281">
        <v>0.47890950455699999</v>
      </c>
      <c r="L3442" s="279" t="s">
        <v>271</v>
      </c>
    </row>
    <row r="3443" spans="1:12" x14ac:dyDescent="0.25">
      <c r="A3443" s="279" t="s">
        <v>338</v>
      </c>
      <c r="B3443" s="279" t="s">
        <v>398</v>
      </c>
      <c r="C3443" s="279" t="s">
        <v>369</v>
      </c>
      <c r="D3443" s="279" t="s">
        <v>8702</v>
      </c>
      <c r="E3443">
        <v>796221</v>
      </c>
      <c r="F3443" s="288">
        <v>22.089999999999996</v>
      </c>
      <c r="G3443" t="s">
        <v>76</v>
      </c>
      <c r="H3443" s="289" t="s">
        <v>13445</v>
      </c>
      <c r="I3443" s="289" t="s">
        <v>13412</v>
      </c>
      <c r="J3443" s="289" t="s">
        <v>13416</v>
      </c>
      <c r="K3443" s="281">
        <v>-0.54228456706899997</v>
      </c>
      <c r="L3443" s="279" t="s">
        <v>278</v>
      </c>
    </row>
    <row r="3444" spans="1:12" x14ac:dyDescent="0.25">
      <c r="A3444" s="279" t="s">
        <v>338</v>
      </c>
      <c r="B3444" s="279" t="s">
        <v>398</v>
      </c>
      <c r="C3444" s="279" t="s">
        <v>369</v>
      </c>
      <c r="D3444" s="279" t="s">
        <v>8721</v>
      </c>
      <c r="E3444">
        <v>765023</v>
      </c>
      <c r="F3444" s="288">
        <v>22.089999999999996</v>
      </c>
      <c r="G3444" t="s">
        <v>76</v>
      </c>
      <c r="H3444" s="289" t="s">
        <v>13445</v>
      </c>
      <c r="I3444" s="289" t="s">
        <v>13412</v>
      </c>
      <c r="J3444" s="289" t="s">
        <v>13416</v>
      </c>
      <c r="K3444" s="281">
        <v>-0.45431731363299999</v>
      </c>
      <c r="L3444" s="279" t="s">
        <v>278</v>
      </c>
    </row>
    <row r="3445" spans="1:12" x14ac:dyDescent="0.25">
      <c r="A3445" s="279" t="s">
        <v>338</v>
      </c>
      <c r="B3445" s="279" t="s">
        <v>398</v>
      </c>
      <c r="C3445" s="279" t="s">
        <v>369</v>
      </c>
      <c r="D3445" s="279" t="s">
        <v>8722</v>
      </c>
      <c r="E3445">
        <v>625582</v>
      </c>
      <c r="F3445" s="288">
        <v>22.089999999999996</v>
      </c>
      <c r="G3445" t="s">
        <v>76</v>
      </c>
      <c r="H3445" s="289" t="s">
        <v>13445</v>
      </c>
      <c r="I3445" s="289" t="s">
        <v>13412</v>
      </c>
      <c r="J3445" s="289" t="s">
        <v>13416</v>
      </c>
      <c r="K3445" s="281">
        <v>-0.11274024715100001</v>
      </c>
      <c r="L3445" s="279" t="s">
        <v>278</v>
      </c>
    </row>
    <row r="3446" spans="1:12" x14ac:dyDescent="0.25">
      <c r="A3446" s="279" t="s">
        <v>338</v>
      </c>
      <c r="B3446" s="279" t="s">
        <v>398</v>
      </c>
      <c r="C3446" s="279" t="s">
        <v>369</v>
      </c>
      <c r="D3446" s="279" t="s">
        <v>8876</v>
      </c>
      <c r="E3446">
        <v>796140</v>
      </c>
      <c r="F3446" s="288">
        <v>22.089999999999996</v>
      </c>
      <c r="G3446" t="s">
        <v>76</v>
      </c>
      <c r="H3446" s="289" t="s">
        <v>13445</v>
      </c>
      <c r="I3446" s="289" t="s">
        <v>13412</v>
      </c>
      <c r="J3446" s="289" t="s">
        <v>13416</v>
      </c>
      <c r="K3446" s="281">
        <v>-0.64373925481899996</v>
      </c>
      <c r="L3446" s="279" t="s">
        <v>278</v>
      </c>
    </row>
    <row r="3447" spans="1:12" x14ac:dyDescent="0.25">
      <c r="A3447" s="279" t="s">
        <v>338</v>
      </c>
      <c r="B3447" s="279" t="s">
        <v>398</v>
      </c>
      <c r="C3447" s="279" t="s">
        <v>369</v>
      </c>
      <c r="D3447" s="279" t="s">
        <v>8921</v>
      </c>
      <c r="E3447">
        <v>796131</v>
      </c>
      <c r="F3447" s="288">
        <v>22.089999999999996</v>
      </c>
      <c r="G3447" t="s">
        <v>76</v>
      </c>
      <c r="H3447" s="289" t="s">
        <v>13445</v>
      </c>
      <c r="I3447" s="289" t="s">
        <v>13412</v>
      </c>
      <c r="J3447" s="289" t="s">
        <v>13416</v>
      </c>
      <c r="K3447" s="281">
        <v>-0.14690472056100001</v>
      </c>
      <c r="L3447" s="279" t="s">
        <v>278</v>
      </c>
    </row>
    <row r="3448" spans="1:12" x14ac:dyDescent="0.25">
      <c r="A3448" s="279" t="s">
        <v>338</v>
      </c>
      <c r="B3448" s="279" t="s">
        <v>398</v>
      </c>
      <c r="C3448" s="279" t="s">
        <v>369</v>
      </c>
      <c r="D3448" s="279" t="s">
        <v>9350</v>
      </c>
      <c r="E3448">
        <v>661538</v>
      </c>
      <c r="F3448" s="288">
        <v>22.089999999999996</v>
      </c>
      <c r="G3448" t="s">
        <v>76</v>
      </c>
      <c r="H3448" s="289" t="s">
        <v>13445</v>
      </c>
      <c r="I3448" s="289" t="s">
        <v>13412</v>
      </c>
      <c r="J3448" s="289" t="s">
        <v>13416</v>
      </c>
      <c r="K3448" s="281">
        <v>-0.50439839536700004</v>
      </c>
      <c r="L3448" s="279" t="s">
        <v>278</v>
      </c>
    </row>
    <row r="3449" spans="1:12" x14ac:dyDescent="0.25">
      <c r="A3449" s="279" t="s">
        <v>338</v>
      </c>
      <c r="B3449" s="279" t="s">
        <v>398</v>
      </c>
      <c r="C3449" s="279" t="s">
        <v>369</v>
      </c>
      <c r="D3449" s="279" t="s">
        <v>9772</v>
      </c>
      <c r="E3449">
        <v>601365</v>
      </c>
      <c r="F3449" s="288">
        <v>22.089999999999996</v>
      </c>
      <c r="G3449" t="s">
        <v>76</v>
      </c>
      <c r="H3449" s="289" t="s">
        <v>13445</v>
      </c>
      <c r="I3449" s="289" t="s">
        <v>13412</v>
      </c>
      <c r="J3449" s="289" t="s">
        <v>13416</v>
      </c>
      <c r="K3449" s="281">
        <v>-0.100610111914</v>
      </c>
      <c r="L3449" s="279" t="s">
        <v>278</v>
      </c>
    </row>
    <row r="3450" spans="1:12" x14ac:dyDescent="0.25">
      <c r="A3450" s="279" t="s">
        <v>338</v>
      </c>
      <c r="B3450" s="279" t="s">
        <v>398</v>
      </c>
      <c r="C3450" s="279" t="s">
        <v>369</v>
      </c>
      <c r="D3450" s="279" t="s">
        <v>9832</v>
      </c>
      <c r="E3450">
        <v>690317</v>
      </c>
      <c r="F3450" s="288">
        <v>22.089999999999996</v>
      </c>
      <c r="G3450" t="s">
        <v>76</v>
      </c>
      <c r="H3450" s="289" t="s">
        <v>13445</v>
      </c>
      <c r="I3450" s="289" t="s">
        <v>13412</v>
      </c>
      <c r="J3450" s="289" t="s">
        <v>13416</v>
      </c>
      <c r="K3450" s="281">
        <v>-0.30423666183999998</v>
      </c>
      <c r="L3450" s="279" t="s">
        <v>278</v>
      </c>
    </row>
    <row r="3451" spans="1:12" x14ac:dyDescent="0.25">
      <c r="A3451" s="279" t="s">
        <v>338</v>
      </c>
      <c r="B3451" s="279" t="s">
        <v>398</v>
      </c>
      <c r="C3451" s="279" t="s">
        <v>369</v>
      </c>
      <c r="D3451" s="279" t="s">
        <v>10148</v>
      </c>
      <c r="E3451">
        <v>796158</v>
      </c>
      <c r="F3451" s="288">
        <v>22.089999999999996</v>
      </c>
      <c r="G3451" t="s">
        <v>76</v>
      </c>
      <c r="H3451" s="289" t="s">
        <v>13445</v>
      </c>
      <c r="I3451" s="289" t="s">
        <v>13412</v>
      </c>
      <c r="J3451" s="289" t="s">
        <v>13416</v>
      </c>
      <c r="K3451" s="281">
        <v>-0.60918992648299997</v>
      </c>
      <c r="L3451" s="279" t="s">
        <v>278</v>
      </c>
    </row>
    <row r="3452" spans="1:12" x14ac:dyDescent="0.25">
      <c r="A3452" s="279" t="s">
        <v>338</v>
      </c>
      <c r="B3452" s="279" t="s">
        <v>398</v>
      </c>
      <c r="C3452" s="279" t="s">
        <v>369</v>
      </c>
      <c r="D3452" s="279" t="s">
        <v>10246</v>
      </c>
      <c r="E3452">
        <v>600288</v>
      </c>
      <c r="F3452" s="288">
        <v>22.089999999999996</v>
      </c>
      <c r="G3452" t="s">
        <v>76</v>
      </c>
      <c r="H3452" s="289" t="s">
        <v>13445</v>
      </c>
      <c r="I3452" s="289" t="s">
        <v>13412</v>
      </c>
      <c r="J3452" s="289" t="s">
        <v>13416</v>
      </c>
      <c r="K3452" s="281">
        <v>-0.56124372667199995</v>
      </c>
      <c r="L3452" s="279" t="s">
        <v>278</v>
      </c>
    </row>
    <row r="3453" spans="1:12" x14ac:dyDescent="0.25">
      <c r="A3453" s="279" t="s">
        <v>338</v>
      </c>
      <c r="B3453" s="279" t="s">
        <v>398</v>
      </c>
      <c r="C3453" s="279" t="s">
        <v>369</v>
      </c>
      <c r="D3453" s="279" t="s">
        <v>10334</v>
      </c>
      <c r="E3453">
        <v>656071</v>
      </c>
      <c r="F3453" s="288">
        <v>22.089999999999996</v>
      </c>
      <c r="G3453" t="s">
        <v>76</v>
      </c>
      <c r="H3453" s="289" t="s">
        <v>13445</v>
      </c>
      <c r="I3453" s="289" t="s">
        <v>13412</v>
      </c>
      <c r="J3453" s="289" t="s">
        <v>13416</v>
      </c>
      <c r="K3453" s="281">
        <v>-0.23725372083400001</v>
      </c>
      <c r="L3453" s="279" t="s">
        <v>278</v>
      </c>
    </row>
    <row r="3454" spans="1:12" x14ac:dyDescent="0.25">
      <c r="A3454" s="279" t="s">
        <v>338</v>
      </c>
      <c r="B3454" s="279" t="s">
        <v>398</v>
      </c>
      <c r="C3454" s="279" t="s">
        <v>369</v>
      </c>
      <c r="D3454" s="279" t="s">
        <v>10470</v>
      </c>
      <c r="E3454">
        <v>625591</v>
      </c>
      <c r="F3454" s="288">
        <v>22.089999999999996</v>
      </c>
      <c r="G3454" t="s">
        <v>76</v>
      </c>
      <c r="H3454" s="289" t="s">
        <v>13445</v>
      </c>
      <c r="I3454" s="289" t="s">
        <v>13412</v>
      </c>
      <c r="J3454" s="289" t="s">
        <v>13416</v>
      </c>
      <c r="K3454" s="281">
        <v>-0.36280463636799998</v>
      </c>
      <c r="L3454" s="279" t="s">
        <v>278</v>
      </c>
    </row>
    <row r="3455" spans="1:12" x14ac:dyDescent="0.25">
      <c r="A3455" s="279" t="s">
        <v>338</v>
      </c>
      <c r="B3455" s="279" t="s">
        <v>398</v>
      </c>
      <c r="C3455" s="279" t="s">
        <v>369</v>
      </c>
      <c r="D3455" s="279" t="s">
        <v>10952</v>
      </c>
      <c r="E3455">
        <v>656135</v>
      </c>
      <c r="F3455" s="288">
        <v>22.089999999999996</v>
      </c>
      <c r="G3455" t="s">
        <v>76</v>
      </c>
      <c r="H3455" s="289" t="s">
        <v>13445</v>
      </c>
      <c r="I3455" s="289" t="s">
        <v>13412</v>
      </c>
      <c r="J3455" s="289" t="s">
        <v>13416</v>
      </c>
      <c r="K3455" s="281">
        <v>-0.42961145323900002</v>
      </c>
      <c r="L3455" s="279" t="s">
        <v>278</v>
      </c>
    </row>
    <row r="3456" spans="1:12" x14ac:dyDescent="0.25">
      <c r="A3456" s="279" t="s">
        <v>338</v>
      </c>
      <c r="B3456" s="279" t="s">
        <v>398</v>
      </c>
      <c r="C3456" s="279" t="s">
        <v>369</v>
      </c>
      <c r="D3456" s="279" t="s">
        <v>11237</v>
      </c>
      <c r="E3456">
        <v>751324</v>
      </c>
      <c r="F3456" s="288">
        <v>22.089999999999996</v>
      </c>
      <c r="G3456" t="s">
        <v>76</v>
      </c>
      <c r="H3456" s="289" t="s">
        <v>13445</v>
      </c>
      <c r="I3456" s="289" t="s">
        <v>13412</v>
      </c>
      <c r="J3456" s="289" t="s">
        <v>13416</v>
      </c>
      <c r="K3456" s="281">
        <v>-0.60503392508800002</v>
      </c>
      <c r="L3456" s="279" t="s">
        <v>278</v>
      </c>
    </row>
    <row r="3457" spans="1:12" x14ac:dyDescent="0.25">
      <c r="A3457" s="279" t="s">
        <v>338</v>
      </c>
      <c r="B3457" s="279" t="s">
        <v>398</v>
      </c>
      <c r="C3457" s="279" t="s">
        <v>369</v>
      </c>
      <c r="D3457" s="279" t="s">
        <v>11257</v>
      </c>
      <c r="E3457">
        <v>733211</v>
      </c>
      <c r="F3457" s="288">
        <v>22.089999999999996</v>
      </c>
      <c r="G3457" t="s">
        <v>76</v>
      </c>
      <c r="H3457" s="289" t="s">
        <v>13445</v>
      </c>
      <c r="I3457" s="289" t="s">
        <v>13412</v>
      </c>
      <c r="J3457" s="289" t="s">
        <v>13417</v>
      </c>
      <c r="K3457" s="281">
        <v>-0.35889608304600001</v>
      </c>
      <c r="L3457" s="279" t="s">
        <v>278</v>
      </c>
    </row>
    <row r="3458" spans="1:12" x14ac:dyDescent="0.25">
      <c r="A3458" s="279" t="s">
        <v>338</v>
      </c>
      <c r="B3458" s="279" t="s">
        <v>398</v>
      </c>
      <c r="C3458" s="279" t="s">
        <v>369</v>
      </c>
      <c r="D3458" s="279" t="s">
        <v>11530</v>
      </c>
      <c r="E3458">
        <v>667251</v>
      </c>
      <c r="F3458" s="288">
        <v>22.089999999999996</v>
      </c>
      <c r="G3458" t="s">
        <v>76</v>
      </c>
      <c r="H3458" s="289" t="s">
        <v>13445</v>
      </c>
      <c r="I3458" s="289" t="s">
        <v>13412</v>
      </c>
      <c r="J3458" s="289" t="s">
        <v>13416</v>
      </c>
      <c r="K3458" s="281">
        <v>-0.76008390164100004</v>
      </c>
      <c r="L3458" s="279" t="s">
        <v>278</v>
      </c>
    </row>
    <row r="3459" spans="1:12" x14ac:dyDescent="0.25">
      <c r="A3459" s="279" t="s">
        <v>338</v>
      </c>
      <c r="B3459" s="279" t="s">
        <v>398</v>
      </c>
      <c r="C3459" s="279" t="s">
        <v>369</v>
      </c>
      <c r="D3459" s="279" t="s">
        <v>12595</v>
      </c>
      <c r="E3459">
        <v>744344</v>
      </c>
      <c r="F3459" s="288">
        <v>22.089999999999996</v>
      </c>
      <c r="G3459" t="s">
        <v>77</v>
      </c>
      <c r="H3459" s="289" t="s">
        <v>13411</v>
      </c>
      <c r="I3459" s="289" t="s">
        <v>13412</v>
      </c>
      <c r="J3459" s="289" t="s">
        <v>13416</v>
      </c>
      <c r="K3459" s="281">
        <v>-0.176813337076</v>
      </c>
      <c r="L3459" s="279" t="s">
        <v>278</v>
      </c>
    </row>
    <row r="3460" spans="1:12" x14ac:dyDescent="0.25">
      <c r="A3460" s="279" t="s">
        <v>338</v>
      </c>
      <c r="B3460" s="279" t="s">
        <v>398</v>
      </c>
      <c r="C3460" s="279" t="s">
        <v>369</v>
      </c>
      <c r="D3460" s="279" t="s">
        <v>12799</v>
      </c>
      <c r="E3460">
        <v>744328</v>
      </c>
      <c r="F3460" s="288">
        <v>22.089999999999996</v>
      </c>
      <c r="G3460" t="s">
        <v>77</v>
      </c>
      <c r="H3460" s="289" t="s">
        <v>13411</v>
      </c>
      <c r="I3460" s="289" t="s">
        <v>13412</v>
      </c>
      <c r="J3460" s="289" t="s">
        <v>13417</v>
      </c>
      <c r="K3460" s="281">
        <v>0.372317925243</v>
      </c>
      <c r="L3460" s="279" t="s">
        <v>271</v>
      </c>
    </row>
    <row r="3461" spans="1:12" x14ac:dyDescent="0.25">
      <c r="A3461" s="279" t="s">
        <v>338</v>
      </c>
      <c r="B3461" s="279" t="s">
        <v>398</v>
      </c>
      <c r="C3461" s="279" t="s">
        <v>369</v>
      </c>
      <c r="D3461" s="279" t="s">
        <v>12937</v>
      </c>
      <c r="E3461">
        <v>778745</v>
      </c>
      <c r="F3461" s="288">
        <v>22.089999999999996</v>
      </c>
      <c r="G3461" t="s">
        <v>76</v>
      </c>
      <c r="H3461" s="289" t="s">
        <v>13445</v>
      </c>
      <c r="I3461" s="289" t="s">
        <v>13412</v>
      </c>
      <c r="J3461" s="289" t="s">
        <v>13416</v>
      </c>
      <c r="K3461" s="281">
        <v>9.3236814407499993E-2</v>
      </c>
      <c r="L3461" s="279" t="s">
        <v>271</v>
      </c>
    </row>
    <row r="3462" spans="1:12" x14ac:dyDescent="0.25">
      <c r="A3462" s="279" t="s">
        <v>338</v>
      </c>
      <c r="B3462" s="279" t="s">
        <v>398</v>
      </c>
      <c r="C3462" s="279" t="s">
        <v>369</v>
      </c>
      <c r="D3462" s="279" t="s">
        <v>13052</v>
      </c>
      <c r="E3462">
        <v>751308</v>
      </c>
      <c r="F3462" s="288">
        <v>22.089999999999996</v>
      </c>
      <c r="G3462" t="s">
        <v>76</v>
      </c>
      <c r="H3462" s="289" t="s">
        <v>13445</v>
      </c>
      <c r="I3462" s="289" t="s">
        <v>13412</v>
      </c>
      <c r="J3462" s="289" t="s">
        <v>13416</v>
      </c>
      <c r="K3462" s="281">
        <v>-0.53051223499900002</v>
      </c>
      <c r="L3462" s="279" t="s">
        <v>278</v>
      </c>
    </row>
    <row r="3463" spans="1:12" x14ac:dyDescent="0.25">
      <c r="A3463" s="279" t="s">
        <v>338</v>
      </c>
      <c r="B3463" s="279" t="s">
        <v>398</v>
      </c>
      <c r="C3463" s="279" t="s">
        <v>369</v>
      </c>
      <c r="D3463" s="279" t="s">
        <v>13171</v>
      </c>
      <c r="E3463">
        <v>667285</v>
      </c>
      <c r="F3463" s="288">
        <v>22.089999999999996</v>
      </c>
      <c r="G3463" t="s">
        <v>76</v>
      </c>
      <c r="H3463" s="289" t="s">
        <v>13445</v>
      </c>
      <c r="I3463" s="289" t="s">
        <v>13412</v>
      </c>
      <c r="J3463" s="289" t="s">
        <v>13416</v>
      </c>
      <c r="K3463" s="281">
        <v>-0.181217211032</v>
      </c>
      <c r="L3463" s="279" t="s">
        <v>278</v>
      </c>
    </row>
    <row r="3464" spans="1:12" x14ac:dyDescent="0.25">
      <c r="A3464" s="279" t="s">
        <v>338</v>
      </c>
      <c r="B3464" s="279" t="s">
        <v>398</v>
      </c>
      <c r="C3464" s="279" t="s">
        <v>369</v>
      </c>
      <c r="D3464" s="279" t="s">
        <v>13240</v>
      </c>
      <c r="E3464">
        <v>667960</v>
      </c>
      <c r="F3464" s="288">
        <v>22.089999999999996</v>
      </c>
      <c r="G3464" t="s">
        <v>76</v>
      </c>
      <c r="H3464" s="289" t="s">
        <v>13445</v>
      </c>
      <c r="I3464" s="289" t="s">
        <v>13412</v>
      </c>
      <c r="J3464" s="289" t="s">
        <v>13416</v>
      </c>
      <c r="K3464" s="281">
        <v>0.40380184205000003</v>
      </c>
      <c r="L3464" s="279" t="s">
        <v>271</v>
      </c>
    </row>
    <row r="3465" spans="1:12" x14ac:dyDescent="0.25">
      <c r="A3465" s="279" t="s">
        <v>277</v>
      </c>
      <c r="B3465" s="279" t="s">
        <v>723</v>
      </c>
      <c r="C3465" s="279" t="s">
        <v>723</v>
      </c>
      <c r="D3465" s="279" t="s">
        <v>722</v>
      </c>
      <c r="E3465">
        <v>748421</v>
      </c>
      <c r="F3465" s="288">
        <v>68.371999999999858</v>
      </c>
      <c r="G3465" t="s">
        <v>76</v>
      </c>
      <c r="H3465" s="289" t="s">
        <v>13445</v>
      </c>
      <c r="I3465" s="289" t="s">
        <v>13412</v>
      </c>
      <c r="J3465" s="289" t="s">
        <v>13416</v>
      </c>
      <c r="K3465" s="281">
        <v>-0.61506641048400001</v>
      </c>
      <c r="L3465" s="279" t="s">
        <v>278</v>
      </c>
    </row>
    <row r="3466" spans="1:12" x14ac:dyDescent="0.25">
      <c r="A3466" s="279" t="s">
        <v>277</v>
      </c>
      <c r="B3466" s="279" t="s">
        <v>723</v>
      </c>
      <c r="C3466" s="279" t="s">
        <v>723</v>
      </c>
      <c r="D3466" s="279" t="s">
        <v>806</v>
      </c>
      <c r="E3466">
        <v>748455</v>
      </c>
      <c r="F3466" s="288">
        <v>68.371999999999858</v>
      </c>
      <c r="G3466" t="s">
        <v>77</v>
      </c>
      <c r="H3466" s="289" t="s">
        <v>13445</v>
      </c>
      <c r="I3466" s="289" t="s">
        <v>13412</v>
      </c>
      <c r="J3466" s="289" t="s">
        <v>13416</v>
      </c>
      <c r="K3466" s="281">
        <v>-0.61307845774900005</v>
      </c>
      <c r="L3466" s="279" t="s">
        <v>278</v>
      </c>
    </row>
    <row r="3467" spans="1:12" x14ac:dyDescent="0.25">
      <c r="A3467" s="279" t="s">
        <v>277</v>
      </c>
      <c r="B3467" s="279" t="s">
        <v>723</v>
      </c>
      <c r="C3467" s="279" t="s">
        <v>723</v>
      </c>
      <c r="D3467" s="279" t="s">
        <v>1164</v>
      </c>
      <c r="E3467">
        <v>793191</v>
      </c>
      <c r="F3467" s="288">
        <v>68.371999999999858</v>
      </c>
      <c r="G3467" t="s">
        <v>76</v>
      </c>
      <c r="H3467" s="289" t="s">
        <v>13444</v>
      </c>
      <c r="I3467" s="289" t="s">
        <v>13412</v>
      </c>
      <c r="J3467" s="289" t="s">
        <v>13417</v>
      </c>
      <c r="K3467" s="281">
        <v>-0.60951874795399996</v>
      </c>
      <c r="L3467" s="279" t="s">
        <v>278</v>
      </c>
    </row>
    <row r="3468" spans="1:12" x14ac:dyDescent="0.25">
      <c r="A3468" s="279" t="s">
        <v>277</v>
      </c>
      <c r="B3468" s="279" t="s">
        <v>723</v>
      </c>
      <c r="C3468" s="279" t="s">
        <v>723</v>
      </c>
      <c r="D3468" s="279" t="s">
        <v>1472</v>
      </c>
      <c r="E3468">
        <v>778451</v>
      </c>
      <c r="F3468" s="288">
        <v>68.371999999999858</v>
      </c>
      <c r="G3468" t="s">
        <v>77</v>
      </c>
      <c r="H3468" s="289" t="s">
        <v>13445</v>
      </c>
      <c r="I3468" s="289" t="s">
        <v>13412</v>
      </c>
      <c r="J3468" s="289" t="s">
        <v>13416</v>
      </c>
      <c r="K3468" s="281">
        <v>-0.20239413918499999</v>
      </c>
      <c r="L3468" s="279" t="s">
        <v>278</v>
      </c>
    </row>
    <row r="3469" spans="1:12" x14ac:dyDescent="0.25">
      <c r="A3469" s="279" t="s">
        <v>277</v>
      </c>
      <c r="B3469" s="279" t="s">
        <v>723</v>
      </c>
      <c r="C3469" s="279" t="s">
        <v>723</v>
      </c>
      <c r="D3469" s="279" t="s">
        <v>1564</v>
      </c>
      <c r="E3469">
        <v>748471</v>
      </c>
      <c r="F3469" s="288">
        <v>68.371999999999858</v>
      </c>
      <c r="G3469" t="s">
        <v>76</v>
      </c>
      <c r="H3469" s="289" t="s">
        <v>13445</v>
      </c>
      <c r="I3469" s="289" t="s">
        <v>13412</v>
      </c>
      <c r="J3469" s="289" t="s">
        <v>13416</v>
      </c>
      <c r="K3469" s="281">
        <v>-0.65590541044100004</v>
      </c>
      <c r="L3469" s="279" t="s">
        <v>278</v>
      </c>
    </row>
    <row r="3470" spans="1:12" x14ac:dyDescent="0.25">
      <c r="A3470" s="279" t="s">
        <v>277</v>
      </c>
      <c r="B3470" s="279" t="s">
        <v>723</v>
      </c>
      <c r="C3470" s="279" t="s">
        <v>723</v>
      </c>
      <c r="D3470" s="279" t="s">
        <v>1613</v>
      </c>
      <c r="E3470">
        <v>720691</v>
      </c>
      <c r="F3470" s="288">
        <v>68.371999999999858</v>
      </c>
      <c r="G3470" t="s">
        <v>76</v>
      </c>
      <c r="H3470" s="289" t="s">
        <v>13444</v>
      </c>
      <c r="I3470" s="289" t="s">
        <v>13412</v>
      </c>
      <c r="J3470" s="289" t="s">
        <v>13416</v>
      </c>
      <c r="K3470" s="281">
        <v>-0.497964664635</v>
      </c>
      <c r="L3470" s="279" t="s">
        <v>278</v>
      </c>
    </row>
    <row r="3471" spans="1:12" x14ac:dyDescent="0.25">
      <c r="A3471" s="279" t="s">
        <v>277</v>
      </c>
      <c r="B3471" s="279" t="s">
        <v>723</v>
      </c>
      <c r="C3471" s="279" t="s">
        <v>723</v>
      </c>
      <c r="D3471" s="279" t="s">
        <v>1629</v>
      </c>
      <c r="E3471">
        <v>667404</v>
      </c>
      <c r="F3471" s="288">
        <v>68.371999999999858</v>
      </c>
      <c r="G3471" t="s">
        <v>77</v>
      </c>
      <c r="H3471" s="289" t="s">
        <v>13444</v>
      </c>
      <c r="I3471" s="289" t="s">
        <v>13412</v>
      </c>
      <c r="J3471" s="289" t="s">
        <v>13417</v>
      </c>
      <c r="K3471" s="281">
        <v>-0.48180888553700002</v>
      </c>
      <c r="L3471" s="279" t="s">
        <v>278</v>
      </c>
    </row>
    <row r="3472" spans="1:12" x14ac:dyDescent="0.25">
      <c r="A3472" s="279" t="s">
        <v>277</v>
      </c>
      <c r="B3472" s="279" t="s">
        <v>723</v>
      </c>
      <c r="C3472" s="279" t="s">
        <v>723</v>
      </c>
      <c r="D3472" s="279" t="s">
        <v>1758</v>
      </c>
      <c r="E3472">
        <v>716219</v>
      </c>
      <c r="F3472" s="288">
        <v>68.371999999999858</v>
      </c>
      <c r="G3472" t="s">
        <v>76</v>
      </c>
      <c r="H3472" s="289" t="s">
        <v>13445</v>
      </c>
      <c r="I3472" s="289" t="s">
        <v>13412</v>
      </c>
      <c r="J3472" s="289" t="s">
        <v>13416</v>
      </c>
      <c r="K3472" s="281">
        <v>-0.98800877681499999</v>
      </c>
      <c r="L3472" s="279" t="s">
        <v>278</v>
      </c>
    </row>
    <row r="3473" spans="1:12" x14ac:dyDescent="0.25">
      <c r="A3473" s="279" t="s">
        <v>277</v>
      </c>
      <c r="B3473" s="279" t="s">
        <v>723</v>
      </c>
      <c r="C3473" s="279" t="s">
        <v>723</v>
      </c>
      <c r="D3473" s="279" t="s">
        <v>1886</v>
      </c>
      <c r="E3473">
        <v>778486</v>
      </c>
      <c r="F3473" s="288">
        <v>68.371999999999858</v>
      </c>
      <c r="G3473" t="s">
        <v>77</v>
      </c>
      <c r="H3473" s="289" t="s">
        <v>13445</v>
      </c>
      <c r="I3473" s="289" t="s">
        <v>13412</v>
      </c>
      <c r="J3473" s="289" t="s">
        <v>13416</v>
      </c>
      <c r="K3473" s="281">
        <v>-0.24624663948</v>
      </c>
      <c r="L3473" s="279" t="s">
        <v>278</v>
      </c>
    </row>
    <row r="3474" spans="1:12" x14ac:dyDescent="0.25">
      <c r="A3474" s="279" t="s">
        <v>277</v>
      </c>
      <c r="B3474" s="279" t="s">
        <v>723</v>
      </c>
      <c r="C3474" s="279" t="s">
        <v>723</v>
      </c>
      <c r="D3474" s="279" t="s">
        <v>1988</v>
      </c>
      <c r="E3474">
        <v>602841</v>
      </c>
      <c r="F3474" s="288">
        <v>68.371999999999858</v>
      </c>
      <c r="G3474" t="s">
        <v>76</v>
      </c>
      <c r="H3474" s="289" t="s">
        <v>13445</v>
      </c>
      <c r="I3474" s="289" t="s">
        <v>13412</v>
      </c>
      <c r="J3474" s="289" t="s">
        <v>13416</v>
      </c>
      <c r="K3474" s="281">
        <v>0.48687370211100001</v>
      </c>
      <c r="L3474" s="279" t="s">
        <v>271</v>
      </c>
    </row>
    <row r="3475" spans="1:12" x14ac:dyDescent="0.25">
      <c r="A3475" s="279" t="s">
        <v>277</v>
      </c>
      <c r="B3475" s="279" t="s">
        <v>723</v>
      </c>
      <c r="C3475" s="279" t="s">
        <v>723</v>
      </c>
      <c r="D3475" s="279" t="s">
        <v>2079</v>
      </c>
      <c r="E3475">
        <v>772721</v>
      </c>
      <c r="F3475" s="288">
        <v>68.371999999999858</v>
      </c>
      <c r="G3475" t="s">
        <v>76</v>
      </c>
      <c r="H3475" s="289" t="s">
        <v>13445</v>
      </c>
      <c r="I3475" s="289" t="s">
        <v>13412</v>
      </c>
      <c r="J3475" s="289" t="s">
        <v>13416</v>
      </c>
      <c r="K3475" s="281">
        <v>-6.3591565665500005E-2</v>
      </c>
      <c r="L3475" s="279" t="s">
        <v>278</v>
      </c>
    </row>
    <row r="3476" spans="1:12" x14ac:dyDescent="0.25">
      <c r="A3476" s="279" t="s">
        <v>277</v>
      </c>
      <c r="B3476" s="279" t="s">
        <v>723</v>
      </c>
      <c r="C3476" s="279" t="s">
        <v>723</v>
      </c>
      <c r="D3476" s="279" t="s">
        <v>2147</v>
      </c>
      <c r="E3476">
        <v>793141</v>
      </c>
      <c r="F3476" s="288">
        <v>68.371999999999858</v>
      </c>
      <c r="G3476" t="s">
        <v>76</v>
      </c>
      <c r="H3476" s="289" t="s">
        <v>13445</v>
      </c>
      <c r="I3476" s="289" t="s">
        <v>13412</v>
      </c>
      <c r="J3476" s="289" t="s">
        <v>13416</v>
      </c>
      <c r="K3476" s="281">
        <v>-0.61303846618699998</v>
      </c>
      <c r="L3476" s="279" t="s">
        <v>278</v>
      </c>
    </row>
    <row r="3477" spans="1:12" x14ac:dyDescent="0.25">
      <c r="A3477" s="279" t="s">
        <v>277</v>
      </c>
      <c r="B3477" s="279" t="s">
        <v>723</v>
      </c>
      <c r="C3477" s="279" t="s">
        <v>723</v>
      </c>
      <c r="D3477" s="279" t="s">
        <v>2208</v>
      </c>
      <c r="E3477">
        <v>778460</v>
      </c>
      <c r="F3477" s="288">
        <v>68.371999999999858</v>
      </c>
      <c r="G3477" t="s">
        <v>76</v>
      </c>
      <c r="H3477" s="289" t="s">
        <v>13444</v>
      </c>
      <c r="I3477" s="289" t="s">
        <v>13412</v>
      </c>
      <c r="J3477" s="289" t="s">
        <v>13422</v>
      </c>
      <c r="K3477" s="281">
        <v>0.31947342912600002</v>
      </c>
      <c r="L3477" s="279" t="s">
        <v>271</v>
      </c>
    </row>
    <row r="3478" spans="1:12" x14ac:dyDescent="0.25">
      <c r="A3478" s="279" t="s">
        <v>277</v>
      </c>
      <c r="B3478" s="279" t="s">
        <v>723</v>
      </c>
      <c r="C3478" s="279" t="s">
        <v>723</v>
      </c>
      <c r="D3478" s="279" t="s">
        <v>2823</v>
      </c>
      <c r="E3478">
        <v>779075</v>
      </c>
      <c r="F3478" s="288">
        <v>68.371999999999858</v>
      </c>
      <c r="G3478" t="s">
        <v>76</v>
      </c>
      <c r="H3478" s="289" t="s">
        <v>13434</v>
      </c>
      <c r="I3478" s="289" t="s">
        <v>13412</v>
      </c>
      <c r="J3478" s="289" t="s">
        <v>13422</v>
      </c>
      <c r="K3478" s="281">
        <v>-0.31388589659900001</v>
      </c>
      <c r="L3478" s="279" t="s">
        <v>278</v>
      </c>
    </row>
    <row r="3479" spans="1:12" x14ac:dyDescent="0.25">
      <c r="A3479" s="279" t="s">
        <v>277</v>
      </c>
      <c r="B3479" s="279" t="s">
        <v>723</v>
      </c>
      <c r="C3479" s="279" t="s">
        <v>723</v>
      </c>
      <c r="D3479" s="279" t="s">
        <v>3082</v>
      </c>
      <c r="E3479">
        <v>604020</v>
      </c>
      <c r="F3479" s="288">
        <v>68.371999999999858</v>
      </c>
      <c r="G3479" t="s">
        <v>76</v>
      </c>
      <c r="H3479" s="289" t="s">
        <v>13445</v>
      </c>
      <c r="I3479" s="289" t="s">
        <v>13412</v>
      </c>
      <c r="J3479" s="289" t="s">
        <v>13416</v>
      </c>
      <c r="K3479" s="281">
        <v>-0.57333326969300002</v>
      </c>
      <c r="L3479" s="279" t="s">
        <v>278</v>
      </c>
    </row>
    <row r="3480" spans="1:12" x14ac:dyDescent="0.25">
      <c r="A3480" s="279" t="s">
        <v>277</v>
      </c>
      <c r="B3480" s="279" t="s">
        <v>723</v>
      </c>
      <c r="C3480" s="279" t="s">
        <v>723</v>
      </c>
      <c r="D3480" s="279" t="s">
        <v>3197</v>
      </c>
      <c r="E3480">
        <v>621901</v>
      </c>
      <c r="F3480" s="288">
        <v>68.371999999999858</v>
      </c>
      <c r="G3480" t="s">
        <v>76</v>
      </c>
      <c r="H3480" s="289" t="s">
        <v>13434</v>
      </c>
      <c r="I3480" s="289" t="s">
        <v>13412</v>
      </c>
      <c r="J3480" s="289" t="s">
        <v>13416</v>
      </c>
      <c r="K3480" s="281">
        <v>-0.22353169100600001</v>
      </c>
      <c r="L3480" s="279" t="s">
        <v>278</v>
      </c>
    </row>
    <row r="3481" spans="1:12" x14ac:dyDescent="0.25">
      <c r="A3481" s="279" t="s">
        <v>277</v>
      </c>
      <c r="B3481" s="279" t="s">
        <v>723</v>
      </c>
      <c r="C3481" s="279" t="s">
        <v>723</v>
      </c>
      <c r="D3481" s="279" t="s">
        <v>3385</v>
      </c>
      <c r="E3481">
        <v>657956</v>
      </c>
      <c r="F3481" s="288">
        <v>68.371999999999858</v>
      </c>
      <c r="G3481" t="s">
        <v>77</v>
      </c>
      <c r="H3481" s="289" t="s">
        <v>13445</v>
      </c>
      <c r="I3481" s="289" t="s">
        <v>13412</v>
      </c>
      <c r="J3481" s="289" t="s">
        <v>13416</v>
      </c>
      <c r="K3481" s="281">
        <v>-0.307264245095</v>
      </c>
      <c r="L3481" s="279" t="s">
        <v>278</v>
      </c>
    </row>
    <row r="3482" spans="1:12" x14ac:dyDescent="0.25">
      <c r="A3482" s="279" t="s">
        <v>277</v>
      </c>
      <c r="B3482" s="279" t="s">
        <v>723</v>
      </c>
      <c r="C3482" s="279" t="s">
        <v>723</v>
      </c>
      <c r="D3482" s="279" t="s">
        <v>3489</v>
      </c>
      <c r="E3482">
        <v>646865</v>
      </c>
      <c r="F3482" s="288">
        <v>68.371999999999858</v>
      </c>
      <c r="G3482" t="s">
        <v>76</v>
      </c>
      <c r="H3482" s="289" t="s">
        <v>13445</v>
      </c>
      <c r="I3482" s="289" t="s">
        <v>13412</v>
      </c>
      <c r="J3482" s="289" t="s">
        <v>13422</v>
      </c>
      <c r="K3482" s="281">
        <v>-0.25609638057400003</v>
      </c>
      <c r="L3482" s="279" t="s">
        <v>278</v>
      </c>
    </row>
    <row r="3483" spans="1:12" x14ac:dyDescent="0.25">
      <c r="A3483" s="279" t="s">
        <v>277</v>
      </c>
      <c r="B3483" s="279" t="s">
        <v>723</v>
      </c>
      <c r="C3483" s="279" t="s">
        <v>723</v>
      </c>
      <c r="D3483" s="279" t="s">
        <v>3965</v>
      </c>
      <c r="E3483">
        <v>753696</v>
      </c>
      <c r="F3483" s="288">
        <v>68.371999999999858</v>
      </c>
      <c r="G3483" t="s">
        <v>76</v>
      </c>
      <c r="H3483" s="289" t="s">
        <v>13445</v>
      </c>
      <c r="I3483" s="289" t="s">
        <v>13412</v>
      </c>
      <c r="J3483" s="289" t="s">
        <v>13416</v>
      </c>
      <c r="K3483" s="281">
        <v>0.60276618906699997</v>
      </c>
      <c r="L3483" s="279" t="s">
        <v>293</v>
      </c>
    </row>
    <row r="3484" spans="1:12" x14ac:dyDescent="0.25">
      <c r="A3484" s="279" t="s">
        <v>277</v>
      </c>
      <c r="B3484" s="279" t="s">
        <v>723</v>
      </c>
      <c r="C3484" s="279" t="s">
        <v>723</v>
      </c>
      <c r="D3484" s="279" t="s">
        <v>4267</v>
      </c>
      <c r="E3484">
        <v>753670</v>
      </c>
      <c r="F3484" s="288">
        <v>68.371999999999858</v>
      </c>
      <c r="G3484" t="s">
        <v>76</v>
      </c>
      <c r="H3484" s="289" t="s">
        <v>13445</v>
      </c>
      <c r="I3484" s="289" t="s">
        <v>13412</v>
      </c>
      <c r="J3484" s="289" t="s">
        <v>13416</v>
      </c>
      <c r="K3484" s="281">
        <v>-0.27914251344000002</v>
      </c>
      <c r="L3484" s="279" t="s">
        <v>278</v>
      </c>
    </row>
    <row r="3485" spans="1:12" x14ac:dyDescent="0.25">
      <c r="A3485" s="279" t="s">
        <v>277</v>
      </c>
      <c r="B3485" s="279" t="s">
        <v>723</v>
      </c>
      <c r="C3485" s="279" t="s">
        <v>723</v>
      </c>
      <c r="D3485" s="279" t="s">
        <v>4432</v>
      </c>
      <c r="E3485">
        <v>602833</v>
      </c>
      <c r="F3485" s="288">
        <v>68.371999999999858</v>
      </c>
      <c r="G3485" t="s">
        <v>77</v>
      </c>
      <c r="H3485" s="289" t="s">
        <v>13444</v>
      </c>
      <c r="I3485" s="289" t="s">
        <v>13412</v>
      </c>
      <c r="J3485" s="289" t="s">
        <v>13417</v>
      </c>
      <c r="K3485" s="281">
        <v>7.7215984476800004E-2</v>
      </c>
      <c r="L3485" s="279" t="s">
        <v>271</v>
      </c>
    </row>
    <row r="3486" spans="1:12" x14ac:dyDescent="0.25">
      <c r="A3486" s="279" t="s">
        <v>277</v>
      </c>
      <c r="B3486" s="279" t="s">
        <v>723</v>
      </c>
      <c r="C3486" s="279" t="s">
        <v>723</v>
      </c>
      <c r="D3486" s="279" t="s">
        <v>4438</v>
      </c>
      <c r="E3486">
        <v>604674</v>
      </c>
      <c r="F3486" s="288">
        <v>68.371999999999858</v>
      </c>
      <c r="G3486" t="s">
        <v>77</v>
      </c>
      <c r="H3486" s="289" t="s">
        <v>13444</v>
      </c>
      <c r="I3486" s="289" t="s">
        <v>13412</v>
      </c>
      <c r="J3486" s="289" t="s">
        <v>13423</v>
      </c>
      <c r="K3486" s="281">
        <v>0.19467017097200001</v>
      </c>
      <c r="L3486" s="279" t="s">
        <v>271</v>
      </c>
    </row>
    <row r="3487" spans="1:12" x14ac:dyDescent="0.25">
      <c r="A3487" s="279" t="s">
        <v>277</v>
      </c>
      <c r="B3487" s="279" t="s">
        <v>723</v>
      </c>
      <c r="C3487" s="279" t="s">
        <v>723</v>
      </c>
      <c r="D3487" s="279" t="s">
        <v>4517</v>
      </c>
      <c r="E3487">
        <v>646857</v>
      </c>
      <c r="F3487" s="288">
        <v>68.371999999999858</v>
      </c>
      <c r="G3487" t="s">
        <v>76</v>
      </c>
      <c r="H3487" s="289" t="s">
        <v>13434</v>
      </c>
      <c r="I3487" s="289" t="s">
        <v>13412</v>
      </c>
      <c r="J3487" s="289" t="s">
        <v>13417</v>
      </c>
      <c r="K3487" s="281">
        <v>0.44388150723100001</v>
      </c>
      <c r="L3487" s="279" t="s">
        <v>271</v>
      </c>
    </row>
    <row r="3488" spans="1:12" x14ac:dyDescent="0.25">
      <c r="A3488" s="279" t="s">
        <v>277</v>
      </c>
      <c r="B3488" s="279" t="s">
        <v>723</v>
      </c>
      <c r="C3488" s="279" t="s">
        <v>723</v>
      </c>
      <c r="D3488" s="279" t="s">
        <v>5000</v>
      </c>
      <c r="E3488">
        <v>798347</v>
      </c>
      <c r="F3488" s="288">
        <v>68.371999999999858</v>
      </c>
      <c r="G3488" t="s">
        <v>76</v>
      </c>
      <c r="H3488" s="289" t="s">
        <v>13445</v>
      </c>
      <c r="I3488" s="289" t="s">
        <v>13412</v>
      </c>
      <c r="J3488" s="289" t="s">
        <v>13416</v>
      </c>
      <c r="K3488" s="281">
        <v>-0.49928924549300002</v>
      </c>
      <c r="L3488" s="279" t="s">
        <v>278</v>
      </c>
    </row>
    <row r="3489" spans="1:12" x14ac:dyDescent="0.25">
      <c r="A3489" s="279" t="s">
        <v>277</v>
      </c>
      <c r="B3489" s="279" t="s">
        <v>723</v>
      </c>
      <c r="C3489" s="279" t="s">
        <v>723</v>
      </c>
      <c r="D3489" s="279" t="s">
        <v>5163</v>
      </c>
      <c r="E3489">
        <v>772704</v>
      </c>
      <c r="F3489" s="288">
        <v>68.371999999999858</v>
      </c>
      <c r="G3489" t="s">
        <v>76</v>
      </c>
      <c r="H3489" s="289" t="s">
        <v>13445</v>
      </c>
      <c r="I3489" s="289" t="s">
        <v>13412</v>
      </c>
      <c r="J3489" s="289" t="s">
        <v>13416</v>
      </c>
      <c r="K3489" s="281">
        <v>-0.37758686264699998</v>
      </c>
      <c r="L3489" s="279" t="s">
        <v>278</v>
      </c>
    </row>
    <row r="3490" spans="1:12" x14ac:dyDescent="0.25">
      <c r="A3490" s="279" t="s">
        <v>277</v>
      </c>
      <c r="B3490" s="279" t="s">
        <v>723</v>
      </c>
      <c r="C3490" s="279" t="s">
        <v>723</v>
      </c>
      <c r="D3490" s="279" t="s">
        <v>5735</v>
      </c>
      <c r="E3490">
        <v>657921</v>
      </c>
      <c r="F3490" s="288">
        <v>68.371999999999858</v>
      </c>
      <c r="G3490" t="s">
        <v>76</v>
      </c>
      <c r="H3490" s="289" t="s">
        <v>13444</v>
      </c>
      <c r="I3490" s="289" t="s">
        <v>13412</v>
      </c>
      <c r="J3490" s="289" t="s">
        <v>13416</v>
      </c>
      <c r="K3490" s="281">
        <v>-0.64708767450899995</v>
      </c>
      <c r="L3490" s="279" t="s">
        <v>278</v>
      </c>
    </row>
    <row r="3491" spans="1:12" x14ac:dyDescent="0.25">
      <c r="A3491" s="279" t="s">
        <v>277</v>
      </c>
      <c r="B3491" s="279" t="s">
        <v>723</v>
      </c>
      <c r="C3491" s="279" t="s">
        <v>723</v>
      </c>
      <c r="D3491" s="279" t="s">
        <v>5848</v>
      </c>
      <c r="E3491">
        <v>658880</v>
      </c>
      <c r="F3491" s="288">
        <v>68.371999999999858</v>
      </c>
      <c r="G3491" t="s">
        <v>76</v>
      </c>
      <c r="H3491" s="289" t="s">
        <v>13411</v>
      </c>
      <c r="I3491" s="289" t="s">
        <v>13412</v>
      </c>
      <c r="J3491" s="289" t="s">
        <v>13416</v>
      </c>
      <c r="K3491" s="281">
        <v>-0.69194885994099997</v>
      </c>
      <c r="L3491" s="279" t="s">
        <v>278</v>
      </c>
    </row>
    <row r="3492" spans="1:12" x14ac:dyDescent="0.25">
      <c r="A3492" s="279" t="s">
        <v>277</v>
      </c>
      <c r="B3492" s="279" t="s">
        <v>723</v>
      </c>
      <c r="C3492" s="279" t="s">
        <v>723</v>
      </c>
      <c r="D3492" s="279" t="s">
        <v>5916</v>
      </c>
      <c r="E3492">
        <v>720704</v>
      </c>
      <c r="F3492" s="288">
        <v>68.371999999999858</v>
      </c>
      <c r="G3492" t="s">
        <v>76</v>
      </c>
      <c r="H3492" s="289" t="s">
        <v>13445</v>
      </c>
      <c r="I3492" s="289" t="s">
        <v>13412</v>
      </c>
      <c r="J3492" s="289" t="s">
        <v>13416</v>
      </c>
      <c r="K3492" s="281">
        <v>-0.200459351029</v>
      </c>
      <c r="L3492" s="279" t="s">
        <v>278</v>
      </c>
    </row>
    <row r="3493" spans="1:12" x14ac:dyDescent="0.25">
      <c r="A3493" s="279" t="s">
        <v>277</v>
      </c>
      <c r="B3493" s="279" t="s">
        <v>723</v>
      </c>
      <c r="C3493" s="279" t="s">
        <v>723</v>
      </c>
      <c r="D3493" s="279" t="s">
        <v>6053</v>
      </c>
      <c r="E3493">
        <v>694410</v>
      </c>
      <c r="F3493" s="288">
        <v>68.371999999999858</v>
      </c>
      <c r="G3493" t="s">
        <v>77</v>
      </c>
      <c r="H3493" s="289" t="s">
        <v>13444</v>
      </c>
      <c r="I3493" s="289" t="s">
        <v>13412</v>
      </c>
      <c r="J3493" s="289" t="s">
        <v>13422</v>
      </c>
      <c r="K3493" s="281">
        <v>-5.2636774192800002E-2</v>
      </c>
      <c r="L3493" s="279" t="s">
        <v>278</v>
      </c>
    </row>
    <row r="3494" spans="1:12" x14ac:dyDescent="0.25">
      <c r="A3494" s="279" t="s">
        <v>277</v>
      </c>
      <c r="B3494" s="279" t="s">
        <v>723</v>
      </c>
      <c r="C3494" s="279" t="s">
        <v>723</v>
      </c>
      <c r="D3494" s="279" t="s">
        <v>6443</v>
      </c>
      <c r="E3494">
        <v>759571</v>
      </c>
      <c r="F3494" s="288">
        <v>68.371999999999858</v>
      </c>
      <c r="G3494" t="s">
        <v>76</v>
      </c>
      <c r="H3494" s="289" t="s">
        <v>13434</v>
      </c>
      <c r="I3494" s="289" t="s">
        <v>13412</v>
      </c>
      <c r="J3494" s="289" t="s">
        <v>13417</v>
      </c>
      <c r="K3494" s="281">
        <v>-0.24456630516799999</v>
      </c>
      <c r="L3494" s="279" t="s">
        <v>278</v>
      </c>
    </row>
    <row r="3495" spans="1:12" x14ac:dyDescent="0.25">
      <c r="A3495" s="279" t="s">
        <v>277</v>
      </c>
      <c r="B3495" s="279" t="s">
        <v>723</v>
      </c>
      <c r="C3495" s="279" t="s">
        <v>723</v>
      </c>
      <c r="D3495" s="279" t="s">
        <v>6692</v>
      </c>
      <c r="E3495">
        <v>694401</v>
      </c>
      <c r="F3495" s="288">
        <v>68.371999999999858</v>
      </c>
      <c r="G3495" t="s">
        <v>76</v>
      </c>
      <c r="H3495" s="289" t="s">
        <v>13444</v>
      </c>
      <c r="I3495" s="289" t="s">
        <v>13412</v>
      </c>
      <c r="J3495" s="289" t="s">
        <v>13417</v>
      </c>
      <c r="K3495" s="281">
        <v>-0.47641226574000001</v>
      </c>
      <c r="L3495" s="279" t="s">
        <v>278</v>
      </c>
    </row>
    <row r="3496" spans="1:12" x14ac:dyDescent="0.25">
      <c r="A3496" s="279" t="s">
        <v>277</v>
      </c>
      <c r="B3496" s="279" t="s">
        <v>723</v>
      </c>
      <c r="C3496" s="279" t="s">
        <v>723</v>
      </c>
      <c r="D3496" s="279" t="s">
        <v>6702</v>
      </c>
      <c r="E3496">
        <v>619949</v>
      </c>
      <c r="F3496" s="288">
        <v>68.371999999999858</v>
      </c>
      <c r="G3496" t="s">
        <v>76</v>
      </c>
      <c r="H3496" s="289" t="s">
        <v>13445</v>
      </c>
      <c r="I3496" s="289" t="s">
        <v>13412</v>
      </c>
      <c r="J3496" s="289" t="s">
        <v>13416</v>
      </c>
      <c r="K3496" s="281">
        <v>-0.83458583574300005</v>
      </c>
      <c r="L3496" s="279" t="s">
        <v>278</v>
      </c>
    </row>
    <row r="3497" spans="1:12" x14ac:dyDescent="0.25">
      <c r="A3497" s="279" t="s">
        <v>277</v>
      </c>
      <c r="B3497" s="279" t="s">
        <v>723</v>
      </c>
      <c r="C3497" s="279" t="s">
        <v>723</v>
      </c>
      <c r="D3497" s="279" t="s">
        <v>6992</v>
      </c>
      <c r="E3497">
        <v>716227</v>
      </c>
      <c r="F3497" s="288">
        <v>68.371999999999858</v>
      </c>
      <c r="G3497" t="s">
        <v>76</v>
      </c>
      <c r="H3497" s="289" t="s">
        <v>13445</v>
      </c>
      <c r="I3497" s="289" t="s">
        <v>13412</v>
      </c>
      <c r="J3497" s="289" t="s">
        <v>13416</v>
      </c>
      <c r="K3497" s="281">
        <v>-0.72890082080700003</v>
      </c>
      <c r="L3497" s="279" t="s">
        <v>278</v>
      </c>
    </row>
    <row r="3498" spans="1:12" x14ac:dyDescent="0.25">
      <c r="A3498" s="279" t="s">
        <v>277</v>
      </c>
      <c r="B3498" s="279" t="s">
        <v>723</v>
      </c>
      <c r="C3498" s="279" t="s">
        <v>723</v>
      </c>
      <c r="D3498" s="279" t="s">
        <v>7123</v>
      </c>
      <c r="E3498">
        <v>776904</v>
      </c>
      <c r="F3498" s="288">
        <v>68.371999999999858</v>
      </c>
      <c r="G3498" t="s">
        <v>76</v>
      </c>
      <c r="H3498" s="289" t="s">
        <v>13445</v>
      </c>
      <c r="I3498" s="289" t="s">
        <v>13412</v>
      </c>
      <c r="J3498" s="289" t="s">
        <v>13416</v>
      </c>
      <c r="K3498" s="281">
        <v>-0.47240956508300003</v>
      </c>
      <c r="L3498" s="279" t="s">
        <v>278</v>
      </c>
    </row>
    <row r="3499" spans="1:12" x14ac:dyDescent="0.25">
      <c r="A3499" s="279" t="s">
        <v>277</v>
      </c>
      <c r="B3499" s="279" t="s">
        <v>723</v>
      </c>
      <c r="C3499" s="279" t="s">
        <v>723</v>
      </c>
      <c r="D3499" s="279" t="s">
        <v>7224</v>
      </c>
      <c r="E3499">
        <v>783820</v>
      </c>
      <c r="F3499" s="288">
        <v>68.371999999999858</v>
      </c>
      <c r="G3499" t="s">
        <v>76</v>
      </c>
      <c r="H3499" s="289" t="s">
        <v>13445</v>
      </c>
      <c r="I3499" s="289" t="s">
        <v>13412</v>
      </c>
      <c r="J3499" s="289" t="s">
        <v>13416</v>
      </c>
      <c r="K3499" s="281">
        <v>-0.63337700873199998</v>
      </c>
      <c r="L3499" s="279" t="s">
        <v>278</v>
      </c>
    </row>
    <row r="3500" spans="1:12" x14ac:dyDescent="0.25">
      <c r="A3500" s="279" t="s">
        <v>277</v>
      </c>
      <c r="B3500" s="279" t="s">
        <v>723</v>
      </c>
      <c r="C3500" s="279" t="s">
        <v>723</v>
      </c>
      <c r="D3500" s="279" t="s">
        <v>7923</v>
      </c>
      <c r="E3500">
        <v>748447</v>
      </c>
      <c r="F3500" s="288">
        <v>68.371999999999858</v>
      </c>
      <c r="G3500" t="s">
        <v>76</v>
      </c>
      <c r="H3500" s="289" t="s">
        <v>13444</v>
      </c>
      <c r="I3500" s="289" t="s">
        <v>13412</v>
      </c>
      <c r="J3500" s="289" t="s">
        <v>13416</v>
      </c>
      <c r="K3500" s="281">
        <v>-0.53477520839399995</v>
      </c>
      <c r="L3500" s="279" t="s">
        <v>278</v>
      </c>
    </row>
    <row r="3501" spans="1:12" x14ac:dyDescent="0.25">
      <c r="A3501" s="279" t="s">
        <v>277</v>
      </c>
      <c r="B3501" s="279" t="s">
        <v>723</v>
      </c>
      <c r="C3501" s="279" t="s">
        <v>723</v>
      </c>
      <c r="D3501" s="279" t="s">
        <v>8122</v>
      </c>
      <c r="E3501">
        <v>797804</v>
      </c>
      <c r="F3501" s="288">
        <v>68.371999999999858</v>
      </c>
      <c r="G3501" t="s">
        <v>76</v>
      </c>
      <c r="H3501" s="289" t="s">
        <v>13445</v>
      </c>
      <c r="I3501" s="289" t="s">
        <v>13412</v>
      </c>
      <c r="J3501" s="289" t="s">
        <v>13416</v>
      </c>
      <c r="K3501" s="281">
        <v>-0.70777974850299996</v>
      </c>
      <c r="L3501" s="279" t="s">
        <v>278</v>
      </c>
    </row>
    <row r="3502" spans="1:12" x14ac:dyDescent="0.25">
      <c r="A3502" s="279" t="s">
        <v>277</v>
      </c>
      <c r="B3502" s="279" t="s">
        <v>723</v>
      </c>
      <c r="C3502" s="279" t="s">
        <v>723</v>
      </c>
      <c r="D3502" s="279" t="s">
        <v>8163</v>
      </c>
      <c r="E3502">
        <v>793159</v>
      </c>
      <c r="F3502" s="288">
        <v>68.371999999999858</v>
      </c>
      <c r="G3502" t="s">
        <v>76</v>
      </c>
      <c r="H3502" s="289" t="s">
        <v>13445</v>
      </c>
      <c r="I3502" s="289" t="s">
        <v>13412</v>
      </c>
      <c r="J3502" s="289" t="s">
        <v>13416</v>
      </c>
      <c r="K3502" s="281">
        <v>-0.88959634282900002</v>
      </c>
      <c r="L3502" s="279" t="s">
        <v>278</v>
      </c>
    </row>
    <row r="3503" spans="1:12" x14ac:dyDescent="0.25">
      <c r="A3503" s="279" t="s">
        <v>277</v>
      </c>
      <c r="B3503" s="279" t="s">
        <v>723</v>
      </c>
      <c r="C3503" s="279" t="s">
        <v>723</v>
      </c>
      <c r="D3503" s="279" t="s">
        <v>723</v>
      </c>
      <c r="E3503">
        <v>658723</v>
      </c>
      <c r="F3503" s="288">
        <v>68.371999999999858</v>
      </c>
      <c r="G3503" t="s">
        <v>76</v>
      </c>
      <c r="H3503" s="289" t="s">
        <v>13445</v>
      </c>
      <c r="I3503" s="289" t="s">
        <v>13412</v>
      </c>
      <c r="J3503" s="289" t="s">
        <v>13416</v>
      </c>
      <c r="K3503" s="281">
        <v>-0.515328085504</v>
      </c>
      <c r="L3503" s="279" t="s">
        <v>278</v>
      </c>
    </row>
    <row r="3504" spans="1:12" x14ac:dyDescent="0.25">
      <c r="A3504" s="279" t="s">
        <v>277</v>
      </c>
      <c r="B3504" s="279" t="s">
        <v>723</v>
      </c>
      <c r="C3504" s="279" t="s">
        <v>723</v>
      </c>
      <c r="D3504" s="279" t="s">
        <v>9219</v>
      </c>
      <c r="E3504">
        <v>604666</v>
      </c>
      <c r="F3504" s="288">
        <v>68.371999999999858</v>
      </c>
      <c r="G3504" t="s">
        <v>77</v>
      </c>
      <c r="H3504" s="289" t="s">
        <v>13444</v>
      </c>
      <c r="I3504" s="289" t="s">
        <v>13412</v>
      </c>
      <c r="J3504" s="289" t="s">
        <v>13417</v>
      </c>
      <c r="K3504" s="281">
        <v>2.8106229729499999E-2</v>
      </c>
      <c r="L3504" s="279" t="s">
        <v>271</v>
      </c>
    </row>
    <row r="3505" spans="1:12" x14ac:dyDescent="0.25">
      <c r="A3505" s="279" t="s">
        <v>277</v>
      </c>
      <c r="B3505" s="279" t="s">
        <v>723</v>
      </c>
      <c r="C3505" s="279" t="s">
        <v>723</v>
      </c>
      <c r="D3505" s="279" t="s">
        <v>9266</v>
      </c>
      <c r="E3505">
        <v>753688</v>
      </c>
      <c r="F3505" s="288">
        <v>68.371999999999858</v>
      </c>
      <c r="G3505" t="s">
        <v>76</v>
      </c>
      <c r="H3505" s="289" t="s">
        <v>13445</v>
      </c>
      <c r="I3505" s="289" t="s">
        <v>13412</v>
      </c>
      <c r="J3505" s="289" t="s">
        <v>13416</v>
      </c>
      <c r="K3505" s="281">
        <v>-0.244174144826</v>
      </c>
      <c r="L3505" s="279" t="s">
        <v>278</v>
      </c>
    </row>
    <row r="3506" spans="1:12" x14ac:dyDescent="0.25">
      <c r="A3506" s="279" t="s">
        <v>277</v>
      </c>
      <c r="B3506" s="279" t="s">
        <v>723</v>
      </c>
      <c r="C3506" s="279" t="s">
        <v>723</v>
      </c>
      <c r="D3506" s="279" t="s">
        <v>9588</v>
      </c>
      <c r="E3506">
        <v>772712</v>
      </c>
      <c r="F3506" s="288">
        <v>68.371999999999858</v>
      </c>
      <c r="G3506" t="s">
        <v>76</v>
      </c>
      <c r="H3506" s="289" t="s">
        <v>13445</v>
      </c>
      <c r="I3506" s="289" t="s">
        <v>13412</v>
      </c>
      <c r="J3506" s="289" t="s">
        <v>13422</v>
      </c>
      <c r="K3506" s="281">
        <v>-8.8793129454999994E-2</v>
      </c>
      <c r="L3506" s="279" t="s">
        <v>278</v>
      </c>
    </row>
    <row r="3507" spans="1:12" x14ac:dyDescent="0.25">
      <c r="A3507" s="279" t="s">
        <v>277</v>
      </c>
      <c r="B3507" s="279" t="s">
        <v>723</v>
      </c>
      <c r="C3507" s="279" t="s">
        <v>723</v>
      </c>
      <c r="D3507" s="279" t="s">
        <v>9830</v>
      </c>
      <c r="E3507">
        <v>684651</v>
      </c>
      <c r="F3507" s="288">
        <v>68.371999999999858</v>
      </c>
      <c r="G3507" t="s">
        <v>76</v>
      </c>
      <c r="H3507" s="289" t="s">
        <v>13445</v>
      </c>
      <c r="I3507" s="289" t="s">
        <v>13412</v>
      </c>
      <c r="J3507" s="289" t="s">
        <v>13416</v>
      </c>
      <c r="K3507" s="281">
        <v>-0.65315715618500003</v>
      </c>
      <c r="L3507" s="279" t="s">
        <v>278</v>
      </c>
    </row>
    <row r="3508" spans="1:12" x14ac:dyDescent="0.25">
      <c r="A3508" s="279" t="s">
        <v>277</v>
      </c>
      <c r="B3508" s="279" t="s">
        <v>723</v>
      </c>
      <c r="C3508" s="279" t="s">
        <v>723</v>
      </c>
      <c r="D3508" s="279" t="s">
        <v>9923</v>
      </c>
      <c r="E3508">
        <v>657964</v>
      </c>
      <c r="F3508" s="288">
        <v>68.371999999999858</v>
      </c>
      <c r="G3508" t="s">
        <v>76</v>
      </c>
      <c r="H3508" s="289" t="s">
        <v>13445</v>
      </c>
      <c r="I3508" s="289" t="s">
        <v>13412</v>
      </c>
      <c r="J3508" s="289" t="s">
        <v>13416</v>
      </c>
      <c r="K3508" s="281">
        <v>-0.83577698202200001</v>
      </c>
      <c r="L3508" s="279" t="s">
        <v>278</v>
      </c>
    </row>
    <row r="3509" spans="1:12" x14ac:dyDescent="0.25">
      <c r="A3509" s="279" t="s">
        <v>277</v>
      </c>
      <c r="B3509" s="279" t="s">
        <v>723</v>
      </c>
      <c r="C3509" s="279" t="s">
        <v>723</v>
      </c>
      <c r="D3509" s="279" t="s">
        <v>10945</v>
      </c>
      <c r="E3509">
        <v>793167</v>
      </c>
      <c r="F3509" s="288">
        <v>68.371999999999858</v>
      </c>
      <c r="G3509" t="s">
        <v>76</v>
      </c>
      <c r="H3509" s="289" t="s">
        <v>13445</v>
      </c>
      <c r="I3509" s="289" t="s">
        <v>13412</v>
      </c>
      <c r="J3509" s="289" t="s">
        <v>13416</v>
      </c>
      <c r="K3509" s="281">
        <v>-0.90265585513699997</v>
      </c>
      <c r="L3509" s="279" t="s">
        <v>278</v>
      </c>
    </row>
    <row r="3510" spans="1:12" x14ac:dyDescent="0.25">
      <c r="A3510" s="279" t="s">
        <v>277</v>
      </c>
      <c r="B3510" s="279" t="s">
        <v>723</v>
      </c>
      <c r="C3510" s="279" t="s">
        <v>723</v>
      </c>
      <c r="D3510" s="279" t="s">
        <v>10975</v>
      </c>
      <c r="E3510">
        <v>619922</v>
      </c>
      <c r="F3510" s="288">
        <v>68.371999999999858</v>
      </c>
      <c r="G3510" t="s">
        <v>76</v>
      </c>
      <c r="H3510" s="289" t="s">
        <v>13445</v>
      </c>
      <c r="I3510" s="289" t="s">
        <v>13412</v>
      </c>
      <c r="J3510" s="289" t="s">
        <v>13416</v>
      </c>
      <c r="K3510" s="281">
        <v>-0.62094926227199998</v>
      </c>
      <c r="L3510" s="279" t="s">
        <v>278</v>
      </c>
    </row>
    <row r="3511" spans="1:12" x14ac:dyDescent="0.25">
      <c r="A3511" s="279" t="s">
        <v>277</v>
      </c>
      <c r="B3511" s="279" t="s">
        <v>723</v>
      </c>
      <c r="C3511" s="279" t="s">
        <v>723</v>
      </c>
      <c r="D3511" s="279" t="s">
        <v>10980</v>
      </c>
      <c r="E3511">
        <v>684660</v>
      </c>
      <c r="F3511" s="288">
        <v>68.371999999999858</v>
      </c>
      <c r="G3511" t="s">
        <v>76</v>
      </c>
      <c r="H3511" s="289" t="s">
        <v>13445</v>
      </c>
      <c r="I3511" s="289" t="s">
        <v>13412</v>
      </c>
      <c r="J3511" s="289" t="s">
        <v>13416</v>
      </c>
      <c r="K3511" s="281">
        <v>-0.45350055673099998</v>
      </c>
      <c r="L3511" s="279" t="s">
        <v>278</v>
      </c>
    </row>
    <row r="3512" spans="1:12" x14ac:dyDescent="0.25">
      <c r="A3512" s="279" t="s">
        <v>277</v>
      </c>
      <c r="B3512" s="279" t="s">
        <v>723</v>
      </c>
      <c r="C3512" s="279" t="s">
        <v>723</v>
      </c>
      <c r="D3512" s="279" t="s">
        <v>11259</v>
      </c>
      <c r="E3512">
        <v>781711</v>
      </c>
      <c r="F3512" s="288">
        <v>68.371999999999858</v>
      </c>
      <c r="G3512" t="s">
        <v>76</v>
      </c>
      <c r="H3512" s="289" t="s">
        <v>13444</v>
      </c>
      <c r="I3512" s="289" t="s">
        <v>13412</v>
      </c>
      <c r="J3512" s="289" t="s">
        <v>13422</v>
      </c>
      <c r="K3512" s="281">
        <v>-6.2593625883499995E-2</v>
      </c>
      <c r="L3512" s="279" t="s">
        <v>278</v>
      </c>
    </row>
    <row r="3513" spans="1:12" x14ac:dyDescent="0.25">
      <c r="A3513" s="279" t="s">
        <v>277</v>
      </c>
      <c r="B3513" s="279" t="s">
        <v>723</v>
      </c>
      <c r="C3513" s="279" t="s">
        <v>723</v>
      </c>
      <c r="D3513" s="279" t="s">
        <v>11281</v>
      </c>
      <c r="E3513">
        <v>658928</v>
      </c>
      <c r="F3513" s="288">
        <v>68.371999999999858</v>
      </c>
      <c r="G3513" t="s">
        <v>76</v>
      </c>
      <c r="H3513" s="289" t="s">
        <v>13445</v>
      </c>
      <c r="I3513" s="289" t="s">
        <v>13412</v>
      </c>
      <c r="J3513" s="289" t="s">
        <v>13416</v>
      </c>
      <c r="K3513" s="281">
        <v>-0.23343958443900001</v>
      </c>
      <c r="L3513" s="279" t="s">
        <v>278</v>
      </c>
    </row>
    <row r="3514" spans="1:12" x14ac:dyDescent="0.25">
      <c r="A3514" s="279" t="s">
        <v>277</v>
      </c>
      <c r="B3514" s="279" t="s">
        <v>723</v>
      </c>
      <c r="C3514" s="279" t="s">
        <v>723</v>
      </c>
      <c r="D3514" s="279" t="s">
        <v>11507</v>
      </c>
      <c r="E3514">
        <v>783811</v>
      </c>
      <c r="F3514" s="288">
        <v>68.371999999999858</v>
      </c>
      <c r="G3514" t="s">
        <v>77</v>
      </c>
      <c r="H3514" s="289" t="s">
        <v>13444</v>
      </c>
      <c r="I3514" s="289" t="s">
        <v>13412</v>
      </c>
      <c r="J3514" s="289" t="s">
        <v>13417</v>
      </c>
      <c r="K3514" s="281">
        <v>6.9090708270200002E-2</v>
      </c>
      <c r="L3514" s="279" t="s">
        <v>271</v>
      </c>
    </row>
    <row r="3515" spans="1:12" x14ac:dyDescent="0.25">
      <c r="A3515" s="279" t="s">
        <v>277</v>
      </c>
      <c r="B3515" s="279" t="s">
        <v>723</v>
      </c>
      <c r="C3515" s="279" t="s">
        <v>723</v>
      </c>
      <c r="D3515" s="279" t="s">
        <v>11800</v>
      </c>
      <c r="E3515">
        <v>601772</v>
      </c>
      <c r="F3515" s="288">
        <v>68.371999999999858</v>
      </c>
      <c r="G3515" t="s">
        <v>76</v>
      </c>
      <c r="H3515" s="289" t="s">
        <v>13445</v>
      </c>
      <c r="I3515" s="289" t="s">
        <v>13412</v>
      </c>
      <c r="J3515" s="289" t="s">
        <v>13416</v>
      </c>
      <c r="K3515" s="281">
        <v>-0.64736577325199995</v>
      </c>
      <c r="L3515" s="279" t="s">
        <v>278</v>
      </c>
    </row>
    <row r="3516" spans="1:12" x14ac:dyDescent="0.25">
      <c r="A3516" s="279" t="s">
        <v>277</v>
      </c>
      <c r="B3516" s="279" t="s">
        <v>723</v>
      </c>
      <c r="C3516" s="279" t="s">
        <v>723</v>
      </c>
      <c r="D3516" s="279" t="s">
        <v>11941</v>
      </c>
      <c r="E3516">
        <v>783790</v>
      </c>
      <c r="F3516" s="288">
        <v>68.371999999999858</v>
      </c>
      <c r="G3516" t="s">
        <v>76</v>
      </c>
      <c r="H3516" s="289" t="s">
        <v>13445</v>
      </c>
      <c r="I3516" s="289" t="s">
        <v>13412</v>
      </c>
      <c r="J3516" s="289" t="s">
        <v>13423</v>
      </c>
      <c r="K3516" s="281">
        <v>-0.29360269347099999</v>
      </c>
      <c r="L3516" s="279" t="s">
        <v>278</v>
      </c>
    </row>
    <row r="3517" spans="1:12" x14ac:dyDescent="0.25">
      <c r="A3517" s="279" t="s">
        <v>277</v>
      </c>
      <c r="B3517" s="279" t="s">
        <v>723</v>
      </c>
      <c r="C3517" s="279" t="s">
        <v>723</v>
      </c>
      <c r="D3517" s="279" t="s">
        <v>12340</v>
      </c>
      <c r="E3517">
        <v>778478</v>
      </c>
      <c r="F3517" s="288">
        <v>68.371999999999858</v>
      </c>
      <c r="G3517" t="s">
        <v>76</v>
      </c>
      <c r="H3517" s="289" t="s">
        <v>13445</v>
      </c>
      <c r="I3517" s="289" t="s">
        <v>13412</v>
      </c>
      <c r="J3517" s="289" t="s">
        <v>13417</v>
      </c>
      <c r="K3517" s="281">
        <v>-0.40220880827299998</v>
      </c>
      <c r="L3517" s="279" t="s">
        <v>278</v>
      </c>
    </row>
    <row r="3518" spans="1:12" x14ac:dyDescent="0.25">
      <c r="A3518" s="279" t="s">
        <v>277</v>
      </c>
      <c r="B3518" s="279" t="s">
        <v>723</v>
      </c>
      <c r="C3518" s="279" t="s">
        <v>723</v>
      </c>
      <c r="D3518" s="279" t="s">
        <v>12674</v>
      </c>
      <c r="E3518">
        <v>694428</v>
      </c>
      <c r="F3518" s="288">
        <v>68.371999999999858</v>
      </c>
      <c r="G3518" t="s">
        <v>76</v>
      </c>
      <c r="H3518" s="289" t="s">
        <v>13434</v>
      </c>
      <c r="I3518" s="289" t="s">
        <v>13412</v>
      </c>
      <c r="J3518" s="289" t="s">
        <v>13416</v>
      </c>
      <c r="K3518" s="281">
        <v>-0.189303388371</v>
      </c>
      <c r="L3518" s="279" t="s">
        <v>278</v>
      </c>
    </row>
    <row r="3519" spans="1:12" x14ac:dyDescent="0.25">
      <c r="A3519" s="279" t="s">
        <v>277</v>
      </c>
      <c r="B3519" s="279" t="s">
        <v>723</v>
      </c>
      <c r="C3519" s="279" t="s">
        <v>723</v>
      </c>
      <c r="D3519" s="279" t="s">
        <v>12753</v>
      </c>
      <c r="E3519">
        <v>602825</v>
      </c>
      <c r="F3519" s="288">
        <v>68.371999999999858</v>
      </c>
      <c r="G3519" t="s">
        <v>77</v>
      </c>
      <c r="H3519" s="289" t="s">
        <v>13444</v>
      </c>
      <c r="I3519" s="289" t="s">
        <v>13412</v>
      </c>
      <c r="J3519" s="289" t="s">
        <v>13417</v>
      </c>
      <c r="K3519" s="281">
        <v>0.46451857833100002</v>
      </c>
      <c r="L3519" s="279" t="s">
        <v>271</v>
      </c>
    </row>
    <row r="3520" spans="1:12" x14ac:dyDescent="0.25">
      <c r="A3520" s="279" t="s">
        <v>277</v>
      </c>
      <c r="B3520" s="279" t="s">
        <v>723</v>
      </c>
      <c r="C3520" s="279" t="s">
        <v>723</v>
      </c>
      <c r="D3520" s="279" t="s">
        <v>12832</v>
      </c>
      <c r="E3520">
        <v>601756</v>
      </c>
      <c r="F3520" s="288">
        <v>68.371999999999858</v>
      </c>
      <c r="G3520" t="s">
        <v>77</v>
      </c>
      <c r="H3520" s="289" t="s">
        <v>13411</v>
      </c>
      <c r="I3520" s="289" t="s">
        <v>13412</v>
      </c>
      <c r="J3520" s="289" t="s">
        <v>13417</v>
      </c>
      <c r="K3520" s="281">
        <v>-0.31529608434500001</v>
      </c>
      <c r="L3520" s="279" t="s">
        <v>278</v>
      </c>
    </row>
    <row r="3521" spans="1:12" x14ac:dyDescent="0.25">
      <c r="A3521" s="279" t="s">
        <v>277</v>
      </c>
      <c r="B3521" s="279" t="s">
        <v>723</v>
      </c>
      <c r="C3521" s="279" t="s">
        <v>723</v>
      </c>
      <c r="D3521" s="279" t="s">
        <v>12960</v>
      </c>
      <c r="E3521">
        <v>604011</v>
      </c>
      <c r="F3521" s="288">
        <v>68.371999999999858</v>
      </c>
      <c r="G3521" t="s">
        <v>76</v>
      </c>
      <c r="H3521" s="289" t="s">
        <v>13445</v>
      </c>
      <c r="I3521" s="289" t="s">
        <v>13412</v>
      </c>
      <c r="J3521" s="289" t="s">
        <v>13416</v>
      </c>
      <c r="K3521" s="281">
        <v>-0.17935561704299999</v>
      </c>
      <c r="L3521" s="279" t="s">
        <v>278</v>
      </c>
    </row>
    <row r="3522" spans="1:12" x14ac:dyDescent="0.25">
      <c r="A3522" s="279" t="s">
        <v>277</v>
      </c>
      <c r="B3522" s="279" t="s">
        <v>723</v>
      </c>
      <c r="C3522" s="279" t="s">
        <v>723</v>
      </c>
      <c r="D3522" s="279" t="s">
        <v>12962</v>
      </c>
      <c r="E3522">
        <v>657948</v>
      </c>
      <c r="F3522" s="288">
        <v>68.371999999999858</v>
      </c>
      <c r="G3522" t="s">
        <v>76</v>
      </c>
      <c r="H3522" s="289" t="s">
        <v>13445</v>
      </c>
      <c r="I3522" s="289" t="s">
        <v>13412</v>
      </c>
      <c r="J3522" s="289" t="s">
        <v>13416</v>
      </c>
      <c r="K3522" s="281">
        <v>-0.22490204210600001</v>
      </c>
      <c r="L3522" s="279" t="s">
        <v>278</v>
      </c>
    </row>
    <row r="3523" spans="1:12" x14ac:dyDescent="0.25">
      <c r="A3523" s="279" t="s">
        <v>277</v>
      </c>
      <c r="B3523" s="279" t="s">
        <v>723</v>
      </c>
      <c r="C3523" s="279" t="s">
        <v>723</v>
      </c>
      <c r="D3523" s="279" t="s">
        <v>13388</v>
      </c>
      <c r="E3523">
        <v>793132</v>
      </c>
      <c r="F3523" s="288">
        <v>68.371999999999858</v>
      </c>
      <c r="G3523" t="s">
        <v>76</v>
      </c>
      <c r="H3523" s="289" t="s">
        <v>13445</v>
      </c>
      <c r="I3523" s="289" t="s">
        <v>13412</v>
      </c>
      <c r="J3523" s="289" t="s">
        <v>13416</v>
      </c>
      <c r="K3523" s="281">
        <v>-0.416175593003</v>
      </c>
      <c r="L3523" s="279" t="s">
        <v>278</v>
      </c>
    </row>
    <row r="3524" spans="1:12" x14ac:dyDescent="0.25">
      <c r="A3524" s="279" t="s">
        <v>274</v>
      </c>
      <c r="B3524" s="279" t="s">
        <v>534</v>
      </c>
      <c r="C3524" s="279" t="s">
        <v>534</v>
      </c>
      <c r="D3524" s="279" t="s">
        <v>533</v>
      </c>
      <c r="E3524">
        <v>696871</v>
      </c>
      <c r="F3524" s="288">
        <v>42.889999999999986</v>
      </c>
      <c r="G3524" t="s">
        <v>76</v>
      </c>
      <c r="H3524" s="289" t="s">
        <v>13411</v>
      </c>
      <c r="I3524" s="289" t="s">
        <v>13412</v>
      </c>
      <c r="J3524" s="289" t="s">
        <v>13422</v>
      </c>
      <c r="K3524" s="281">
        <v>0.50844829136500003</v>
      </c>
      <c r="L3524" s="279" t="s">
        <v>293</v>
      </c>
    </row>
    <row r="3525" spans="1:12" x14ac:dyDescent="0.25">
      <c r="A3525" s="279" t="s">
        <v>274</v>
      </c>
      <c r="B3525" s="279" t="s">
        <v>534</v>
      </c>
      <c r="C3525" s="279" t="s">
        <v>534</v>
      </c>
      <c r="D3525" s="279" t="s">
        <v>820</v>
      </c>
      <c r="E3525">
        <v>652423</v>
      </c>
      <c r="F3525" s="288">
        <v>42.889999999999986</v>
      </c>
      <c r="G3525" t="s">
        <v>77</v>
      </c>
      <c r="H3525" s="289" t="s">
        <v>13445</v>
      </c>
      <c r="I3525" s="289" t="s">
        <v>13412</v>
      </c>
      <c r="J3525" s="289" t="s">
        <v>13417</v>
      </c>
      <c r="K3525" s="281">
        <v>-0.88023716337900004</v>
      </c>
      <c r="L3525" s="279" t="s">
        <v>278</v>
      </c>
    </row>
    <row r="3526" spans="1:12" x14ac:dyDescent="0.25">
      <c r="A3526" s="279" t="s">
        <v>274</v>
      </c>
      <c r="B3526" s="279" t="s">
        <v>534</v>
      </c>
      <c r="C3526" s="279" t="s">
        <v>534</v>
      </c>
      <c r="D3526" s="279" t="s">
        <v>848</v>
      </c>
      <c r="E3526">
        <v>615072</v>
      </c>
      <c r="F3526" s="288">
        <v>42.889999999999986</v>
      </c>
      <c r="G3526" t="s">
        <v>76</v>
      </c>
      <c r="H3526" s="289" t="s">
        <v>13445</v>
      </c>
      <c r="I3526" s="289" t="s">
        <v>13412</v>
      </c>
      <c r="J3526" s="289" t="s">
        <v>13416</v>
      </c>
      <c r="K3526" s="281">
        <v>0.99405954080199999</v>
      </c>
      <c r="L3526" s="279" t="s">
        <v>293</v>
      </c>
    </row>
    <row r="3527" spans="1:12" x14ac:dyDescent="0.25">
      <c r="A3527" s="279" t="s">
        <v>274</v>
      </c>
      <c r="B3527" s="279" t="s">
        <v>534</v>
      </c>
      <c r="C3527" s="279" t="s">
        <v>534</v>
      </c>
      <c r="D3527" s="279" t="s">
        <v>945</v>
      </c>
      <c r="E3527">
        <v>718700</v>
      </c>
      <c r="F3527" s="288">
        <v>42.889999999999986</v>
      </c>
      <c r="G3527" t="s">
        <v>76</v>
      </c>
      <c r="H3527" s="289" t="s">
        <v>13445</v>
      </c>
      <c r="I3527" s="289" t="s">
        <v>13412</v>
      </c>
      <c r="J3527" s="289" t="s">
        <v>13417</v>
      </c>
      <c r="K3527" s="281">
        <v>1.7589148659800002E-2</v>
      </c>
      <c r="L3527" s="279" t="s">
        <v>271</v>
      </c>
    </row>
    <row r="3528" spans="1:12" x14ac:dyDescent="0.25">
      <c r="A3528" s="279" t="s">
        <v>274</v>
      </c>
      <c r="B3528" s="279" t="s">
        <v>534</v>
      </c>
      <c r="C3528" s="279" t="s">
        <v>534</v>
      </c>
      <c r="D3528" s="279" t="s">
        <v>962</v>
      </c>
      <c r="E3528">
        <v>630985</v>
      </c>
      <c r="F3528" s="288">
        <v>42.889999999999986</v>
      </c>
      <c r="G3528" t="s">
        <v>77</v>
      </c>
      <c r="H3528" s="289" t="s">
        <v>13445</v>
      </c>
      <c r="I3528" s="289" t="s">
        <v>13412</v>
      </c>
      <c r="J3528" s="289" t="s">
        <v>13417</v>
      </c>
      <c r="K3528" s="281">
        <v>-0.55343598046099995</v>
      </c>
      <c r="L3528" s="279" t="s">
        <v>278</v>
      </c>
    </row>
    <row r="3529" spans="1:12" x14ac:dyDescent="0.25">
      <c r="A3529" s="279" t="s">
        <v>274</v>
      </c>
      <c r="B3529" s="279" t="s">
        <v>534</v>
      </c>
      <c r="C3529" s="279" t="s">
        <v>534</v>
      </c>
      <c r="D3529" s="279" t="s">
        <v>997</v>
      </c>
      <c r="E3529">
        <v>723754</v>
      </c>
      <c r="F3529" s="288">
        <v>42.889999999999986</v>
      </c>
      <c r="G3529" t="s">
        <v>76</v>
      </c>
      <c r="H3529" s="289" t="s">
        <v>13444</v>
      </c>
      <c r="I3529" s="289" t="s">
        <v>13412</v>
      </c>
      <c r="J3529" s="289" t="s">
        <v>13417</v>
      </c>
      <c r="K3529" s="281">
        <v>-0.47363642789400001</v>
      </c>
      <c r="L3529" s="279" t="s">
        <v>278</v>
      </c>
    </row>
    <row r="3530" spans="1:12" x14ac:dyDescent="0.25">
      <c r="A3530" s="279" t="s">
        <v>274</v>
      </c>
      <c r="B3530" s="279" t="s">
        <v>534</v>
      </c>
      <c r="C3530" s="279" t="s">
        <v>534</v>
      </c>
      <c r="D3530" s="279" t="s">
        <v>1059</v>
      </c>
      <c r="E3530">
        <v>749842</v>
      </c>
      <c r="F3530" s="288">
        <v>42.889999999999986</v>
      </c>
      <c r="G3530" t="s">
        <v>77</v>
      </c>
      <c r="H3530" s="289" t="s">
        <v>13444</v>
      </c>
      <c r="I3530" s="289" t="s">
        <v>13412</v>
      </c>
      <c r="J3530" s="289" t="s">
        <v>13416</v>
      </c>
      <c r="K3530" s="281">
        <v>-0.52358122594900003</v>
      </c>
      <c r="L3530" s="279" t="s">
        <v>278</v>
      </c>
    </row>
    <row r="3531" spans="1:12" x14ac:dyDescent="0.25">
      <c r="A3531" s="279" t="s">
        <v>274</v>
      </c>
      <c r="B3531" s="279" t="s">
        <v>534</v>
      </c>
      <c r="C3531" s="279" t="s">
        <v>534</v>
      </c>
      <c r="D3531" s="279" t="s">
        <v>1060</v>
      </c>
      <c r="E3531">
        <v>752126</v>
      </c>
      <c r="F3531" s="288">
        <v>42.889999999999986</v>
      </c>
      <c r="G3531" t="s">
        <v>76</v>
      </c>
      <c r="H3531" s="289" t="s">
        <v>13434</v>
      </c>
      <c r="I3531" s="289" t="s">
        <v>13412</v>
      </c>
      <c r="J3531" s="289" t="s">
        <v>13417</v>
      </c>
      <c r="K3531" s="281">
        <v>0.300235515658</v>
      </c>
      <c r="L3531" s="279" t="s">
        <v>271</v>
      </c>
    </row>
    <row r="3532" spans="1:12" x14ac:dyDescent="0.25">
      <c r="A3532" s="279" t="s">
        <v>274</v>
      </c>
      <c r="B3532" s="279" t="s">
        <v>534</v>
      </c>
      <c r="C3532" s="279" t="s">
        <v>534</v>
      </c>
      <c r="D3532" s="279" t="s">
        <v>1188</v>
      </c>
      <c r="E3532">
        <v>796506</v>
      </c>
      <c r="F3532" s="288">
        <v>42.889999999999986</v>
      </c>
      <c r="G3532" t="s">
        <v>77</v>
      </c>
      <c r="H3532" s="289" t="s">
        <v>13444</v>
      </c>
      <c r="I3532" s="289" t="s">
        <v>13412</v>
      </c>
      <c r="J3532" s="289" t="s">
        <v>13417</v>
      </c>
      <c r="K3532" s="281">
        <v>-0.46792802816200002</v>
      </c>
      <c r="L3532" s="279" t="s">
        <v>278</v>
      </c>
    </row>
    <row r="3533" spans="1:12" x14ac:dyDescent="0.25">
      <c r="A3533" s="279" t="s">
        <v>274</v>
      </c>
      <c r="B3533" s="279" t="s">
        <v>534</v>
      </c>
      <c r="C3533" s="279" t="s">
        <v>534</v>
      </c>
      <c r="D3533" s="279" t="s">
        <v>1224</v>
      </c>
      <c r="E3533">
        <v>664634</v>
      </c>
      <c r="F3533" s="288">
        <v>42.889999999999986</v>
      </c>
      <c r="G3533" t="s">
        <v>76</v>
      </c>
      <c r="H3533" s="289" t="s">
        <v>13444</v>
      </c>
      <c r="I3533" s="289" t="s">
        <v>13412</v>
      </c>
      <c r="J3533" s="289" t="s">
        <v>13417</v>
      </c>
      <c r="K3533" s="281">
        <v>0.29982505310000002</v>
      </c>
      <c r="L3533" s="279" t="s">
        <v>271</v>
      </c>
    </row>
    <row r="3534" spans="1:12" x14ac:dyDescent="0.25">
      <c r="A3534" s="279" t="s">
        <v>274</v>
      </c>
      <c r="B3534" s="279" t="s">
        <v>534</v>
      </c>
      <c r="C3534" s="279" t="s">
        <v>534</v>
      </c>
      <c r="D3534" s="279" t="s">
        <v>1265</v>
      </c>
      <c r="E3534">
        <v>614793</v>
      </c>
      <c r="F3534" s="288">
        <v>42.889999999999986</v>
      </c>
      <c r="G3534" t="s">
        <v>76</v>
      </c>
      <c r="H3534" s="289" t="s">
        <v>13434</v>
      </c>
      <c r="I3534" s="289" t="s">
        <v>13412</v>
      </c>
      <c r="J3534" s="289" t="s">
        <v>13422</v>
      </c>
      <c r="K3534" s="281">
        <v>-6.9735753209399995E-2</v>
      </c>
      <c r="L3534" s="279" t="s">
        <v>278</v>
      </c>
    </row>
    <row r="3535" spans="1:12" x14ac:dyDescent="0.25">
      <c r="A3535" s="279" t="s">
        <v>274</v>
      </c>
      <c r="B3535" s="279" t="s">
        <v>534</v>
      </c>
      <c r="C3535" s="279" t="s">
        <v>534</v>
      </c>
      <c r="D3535" s="279" t="s">
        <v>1350</v>
      </c>
      <c r="E3535">
        <v>641243</v>
      </c>
      <c r="F3535" s="288">
        <v>42.889999999999986</v>
      </c>
      <c r="G3535" t="s">
        <v>77</v>
      </c>
      <c r="H3535" s="289" t="s">
        <v>13444</v>
      </c>
      <c r="I3535" s="289" t="s">
        <v>13412</v>
      </c>
      <c r="J3535" s="289" t="s">
        <v>13417</v>
      </c>
      <c r="K3535" s="281">
        <v>0.80783209392599997</v>
      </c>
      <c r="L3535" s="279" t="s">
        <v>293</v>
      </c>
    </row>
    <row r="3536" spans="1:12" x14ac:dyDescent="0.25">
      <c r="A3536" s="279" t="s">
        <v>274</v>
      </c>
      <c r="B3536" s="279" t="s">
        <v>534</v>
      </c>
      <c r="C3536" s="279" t="s">
        <v>534</v>
      </c>
      <c r="D3536" s="279" t="s">
        <v>1432</v>
      </c>
      <c r="E3536">
        <v>706736</v>
      </c>
      <c r="F3536" s="288">
        <v>42.889999999999986</v>
      </c>
      <c r="G3536" t="s">
        <v>76</v>
      </c>
      <c r="H3536" s="289" t="s">
        <v>13445</v>
      </c>
      <c r="I3536" s="289" t="s">
        <v>13412</v>
      </c>
      <c r="J3536" s="289" t="s">
        <v>13417</v>
      </c>
      <c r="K3536" s="281">
        <v>-0.730562691554</v>
      </c>
      <c r="L3536" s="279" t="s">
        <v>278</v>
      </c>
    </row>
    <row r="3537" spans="1:12" x14ac:dyDescent="0.25">
      <c r="A3537" s="279" t="s">
        <v>274</v>
      </c>
      <c r="B3537" s="279" t="s">
        <v>534</v>
      </c>
      <c r="C3537" s="279" t="s">
        <v>534</v>
      </c>
      <c r="D3537" s="279" t="s">
        <v>1443</v>
      </c>
      <c r="E3537">
        <v>601101</v>
      </c>
      <c r="F3537" s="288">
        <v>42.889999999999986</v>
      </c>
      <c r="G3537" t="s">
        <v>77</v>
      </c>
      <c r="H3537" s="289" t="s">
        <v>13445</v>
      </c>
      <c r="I3537" s="289" t="s">
        <v>13412</v>
      </c>
      <c r="J3537" s="289" t="s">
        <v>13416</v>
      </c>
      <c r="K3537" s="281">
        <v>-0.553117956508</v>
      </c>
      <c r="L3537" s="279" t="s">
        <v>278</v>
      </c>
    </row>
    <row r="3538" spans="1:12" x14ac:dyDescent="0.25">
      <c r="A3538" s="279" t="s">
        <v>274</v>
      </c>
      <c r="B3538" s="279" t="s">
        <v>534</v>
      </c>
      <c r="C3538" s="279" t="s">
        <v>534</v>
      </c>
      <c r="D3538" s="279" t="s">
        <v>1469</v>
      </c>
      <c r="E3538">
        <v>737836</v>
      </c>
      <c r="F3538" s="288">
        <v>42.889999999999986</v>
      </c>
      <c r="G3538" t="s">
        <v>77</v>
      </c>
      <c r="H3538" s="289" t="s">
        <v>13444</v>
      </c>
      <c r="I3538" s="289" t="s">
        <v>13412</v>
      </c>
      <c r="J3538" s="289" t="s">
        <v>13417</v>
      </c>
      <c r="K3538" s="281">
        <v>-0.20914440184200001</v>
      </c>
      <c r="L3538" s="279" t="s">
        <v>278</v>
      </c>
    </row>
    <row r="3539" spans="1:12" x14ac:dyDescent="0.25">
      <c r="A3539" s="279" t="s">
        <v>274</v>
      </c>
      <c r="B3539" s="279" t="s">
        <v>534</v>
      </c>
      <c r="C3539" s="279" t="s">
        <v>534</v>
      </c>
      <c r="D3539" s="279" t="s">
        <v>1491</v>
      </c>
      <c r="E3539">
        <v>718688</v>
      </c>
      <c r="F3539" s="288">
        <v>42.889999999999986</v>
      </c>
      <c r="G3539" t="s">
        <v>76</v>
      </c>
      <c r="H3539" s="289" t="s">
        <v>13445</v>
      </c>
      <c r="I3539" s="289" t="s">
        <v>13412</v>
      </c>
      <c r="J3539" s="289" t="s">
        <v>13416</v>
      </c>
      <c r="K3539" s="281">
        <v>0.66136907248200005</v>
      </c>
      <c r="L3539" s="279" t="s">
        <v>293</v>
      </c>
    </row>
    <row r="3540" spans="1:12" x14ac:dyDescent="0.25">
      <c r="A3540" s="279" t="s">
        <v>274</v>
      </c>
      <c r="B3540" s="279" t="s">
        <v>534</v>
      </c>
      <c r="C3540" s="279" t="s">
        <v>534</v>
      </c>
      <c r="D3540" s="279" t="s">
        <v>1503</v>
      </c>
      <c r="E3540">
        <v>781738</v>
      </c>
      <c r="F3540" s="288">
        <v>42.889999999999986</v>
      </c>
      <c r="G3540" t="s">
        <v>76</v>
      </c>
      <c r="H3540" s="289" t="s">
        <v>13434</v>
      </c>
      <c r="I3540" s="289" t="s">
        <v>13412</v>
      </c>
      <c r="J3540" s="289" t="s">
        <v>13422</v>
      </c>
      <c r="K3540" s="281">
        <v>0.74342833065299996</v>
      </c>
      <c r="L3540" s="279" t="s">
        <v>293</v>
      </c>
    </row>
    <row r="3541" spans="1:12" x14ac:dyDescent="0.25">
      <c r="A3541" s="279" t="s">
        <v>274</v>
      </c>
      <c r="B3541" s="279" t="s">
        <v>534</v>
      </c>
      <c r="C3541" s="279" t="s">
        <v>534</v>
      </c>
      <c r="D3541" s="279" t="s">
        <v>1606</v>
      </c>
      <c r="E3541">
        <v>627089</v>
      </c>
      <c r="F3541" s="288">
        <v>42.889999999999986</v>
      </c>
      <c r="G3541" t="s">
        <v>77</v>
      </c>
      <c r="H3541" s="289" t="s">
        <v>13445</v>
      </c>
      <c r="I3541" s="289" t="s">
        <v>13412</v>
      </c>
      <c r="J3541" s="289" t="s">
        <v>13416</v>
      </c>
      <c r="K3541" s="281">
        <v>-0.623620152476</v>
      </c>
      <c r="L3541" s="279" t="s">
        <v>278</v>
      </c>
    </row>
    <row r="3542" spans="1:12" x14ac:dyDescent="0.25">
      <c r="A3542" s="279" t="s">
        <v>274</v>
      </c>
      <c r="B3542" s="279" t="s">
        <v>534</v>
      </c>
      <c r="C3542" s="279" t="s">
        <v>534</v>
      </c>
      <c r="D3542" s="279" t="s">
        <v>1773</v>
      </c>
      <c r="E3542">
        <v>683515</v>
      </c>
      <c r="F3542" s="288">
        <v>42.889999999999986</v>
      </c>
      <c r="G3542" t="s">
        <v>76</v>
      </c>
      <c r="H3542" s="289" t="s">
        <v>13445</v>
      </c>
      <c r="I3542" s="289" t="s">
        <v>13412</v>
      </c>
      <c r="J3542" s="289" t="s">
        <v>13416</v>
      </c>
      <c r="K3542" s="281">
        <v>-0.15019346486599999</v>
      </c>
      <c r="L3542" s="279" t="s">
        <v>278</v>
      </c>
    </row>
    <row r="3543" spans="1:12" x14ac:dyDescent="0.25">
      <c r="A3543" s="279" t="s">
        <v>274</v>
      </c>
      <c r="B3543" s="279" t="s">
        <v>534</v>
      </c>
      <c r="C3543" s="279" t="s">
        <v>534</v>
      </c>
      <c r="D3543" s="279" t="s">
        <v>2037</v>
      </c>
      <c r="E3543">
        <v>715727</v>
      </c>
      <c r="F3543" s="288">
        <v>42.889999999999986</v>
      </c>
      <c r="G3543" t="s">
        <v>77</v>
      </c>
      <c r="H3543" s="289" t="s">
        <v>13444</v>
      </c>
      <c r="I3543" s="289" t="s">
        <v>13412</v>
      </c>
      <c r="J3543" s="289" t="s">
        <v>13416</v>
      </c>
      <c r="K3543" s="281">
        <v>-0.55793839153299996</v>
      </c>
      <c r="L3543" s="279" t="s">
        <v>278</v>
      </c>
    </row>
    <row r="3544" spans="1:12" x14ac:dyDescent="0.25">
      <c r="A3544" s="279" t="s">
        <v>274</v>
      </c>
      <c r="B3544" s="279" t="s">
        <v>534</v>
      </c>
      <c r="C3544" s="279" t="s">
        <v>534</v>
      </c>
      <c r="D3544" s="279" t="s">
        <v>2038</v>
      </c>
      <c r="E3544">
        <v>615064</v>
      </c>
      <c r="F3544" s="288">
        <v>42.889999999999986</v>
      </c>
      <c r="G3544" t="s">
        <v>77</v>
      </c>
      <c r="H3544" s="289" t="s">
        <v>13445</v>
      </c>
      <c r="I3544" s="289" t="s">
        <v>13412</v>
      </c>
      <c r="J3544" s="289" t="s">
        <v>13417</v>
      </c>
      <c r="K3544" s="281">
        <v>4.2737140463300002E-2</v>
      </c>
      <c r="L3544" s="279" t="s">
        <v>271</v>
      </c>
    </row>
    <row r="3545" spans="1:12" x14ac:dyDescent="0.25">
      <c r="A3545" s="279" t="s">
        <v>274</v>
      </c>
      <c r="B3545" s="279" t="s">
        <v>534</v>
      </c>
      <c r="C3545" s="279" t="s">
        <v>534</v>
      </c>
      <c r="D3545" s="279" t="s">
        <v>2039</v>
      </c>
      <c r="E3545">
        <v>721786</v>
      </c>
      <c r="F3545" s="288">
        <v>42.889999999999986</v>
      </c>
      <c r="G3545" t="s">
        <v>77</v>
      </c>
      <c r="H3545" s="289" t="s">
        <v>13434</v>
      </c>
      <c r="I3545" s="289" t="s">
        <v>13412</v>
      </c>
      <c r="J3545" s="289" t="s">
        <v>13417</v>
      </c>
      <c r="K3545" s="281">
        <v>0.96702165103399995</v>
      </c>
      <c r="L3545" s="279" t="s">
        <v>293</v>
      </c>
    </row>
    <row r="3546" spans="1:12" x14ac:dyDescent="0.25">
      <c r="A3546" s="279" t="s">
        <v>274</v>
      </c>
      <c r="B3546" s="279" t="s">
        <v>534</v>
      </c>
      <c r="C3546" s="279" t="s">
        <v>534</v>
      </c>
      <c r="D3546" s="279" t="s">
        <v>2177</v>
      </c>
      <c r="E3546">
        <v>601861</v>
      </c>
      <c r="F3546" s="288">
        <v>42.889999999999986</v>
      </c>
      <c r="G3546" t="s">
        <v>76</v>
      </c>
      <c r="H3546" s="289" t="s">
        <v>13445</v>
      </c>
      <c r="I3546" s="289" t="s">
        <v>13412</v>
      </c>
      <c r="J3546" s="289" t="s">
        <v>13416</v>
      </c>
      <c r="K3546" s="281">
        <v>-0.48861229100600001</v>
      </c>
      <c r="L3546" s="279" t="s">
        <v>278</v>
      </c>
    </row>
    <row r="3547" spans="1:12" x14ac:dyDescent="0.25">
      <c r="A3547" s="279" t="s">
        <v>274</v>
      </c>
      <c r="B3547" s="279" t="s">
        <v>534</v>
      </c>
      <c r="C3547" s="279" t="s">
        <v>534</v>
      </c>
      <c r="D3547" s="279" t="s">
        <v>2215</v>
      </c>
      <c r="E3547">
        <v>746070</v>
      </c>
      <c r="F3547" s="288">
        <v>42.889999999999986</v>
      </c>
      <c r="G3547" t="s">
        <v>77</v>
      </c>
      <c r="H3547" s="289" t="s">
        <v>13444</v>
      </c>
      <c r="I3547" s="289" t="s">
        <v>13412</v>
      </c>
      <c r="J3547" s="289" t="s">
        <v>13417</v>
      </c>
      <c r="K3547" s="281">
        <v>0.405647024859</v>
      </c>
      <c r="L3547" s="279" t="s">
        <v>271</v>
      </c>
    </row>
    <row r="3548" spans="1:12" x14ac:dyDescent="0.25">
      <c r="A3548" s="279" t="s">
        <v>274</v>
      </c>
      <c r="B3548" s="279" t="s">
        <v>534</v>
      </c>
      <c r="C3548" s="279" t="s">
        <v>534</v>
      </c>
      <c r="D3548" s="279" t="s">
        <v>2478</v>
      </c>
      <c r="E3548">
        <v>679313</v>
      </c>
      <c r="F3548" s="288">
        <v>42.889999999999986</v>
      </c>
      <c r="G3548" t="s">
        <v>76</v>
      </c>
      <c r="H3548" s="289" t="s">
        <v>13434</v>
      </c>
      <c r="I3548" s="289" t="s">
        <v>13412</v>
      </c>
      <c r="J3548" s="289" t="s">
        <v>13422</v>
      </c>
      <c r="K3548" s="281">
        <v>-1.1832660105000001E-3</v>
      </c>
      <c r="L3548" s="279" t="s">
        <v>278</v>
      </c>
    </row>
    <row r="3549" spans="1:12" x14ac:dyDescent="0.25">
      <c r="A3549" s="279" t="s">
        <v>274</v>
      </c>
      <c r="B3549" s="279" t="s">
        <v>534</v>
      </c>
      <c r="C3549" s="279" t="s">
        <v>534</v>
      </c>
      <c r="D3549" s="279" t="s">
        <v>2493</v>
      </c>
      <c r="E3549">
        <v>607576</v>
      </c>
      <c r="F3549" s="288">
        <v>42.889999999999986</v>
      </c>
      <c r="G3549" t="s">
        <v>76</v>
      </c>
      <c r="H3549" s="289" t="s">
        <v>13434</v>
      </c>
      <c r="I3549" s="289" t="s">
        <v>13412</v>
      </c>
      <c r="J3549" s="289" t="s">
        <v>13422</v>
      </c>
      <c r="K3549" s="281">
        <v>0.33100753904300001</v>
      </c>
      <c r="L3549" s="279" t="s">
        <v>271</v>
      </c>
    </row>
    <row r="3550" spans="1:12" x14ac:dyDescent="0.25">
      <c r="A3550" s="279" t="s">
        <v>274</v>
      </c>
      <c r="B3550" s="279" t="s">
        <v>534</v>
      </c>
      <c r="C3550" s="279" t="s">
        <v>534</v>
      </c>
      <c r="D3550" s="279" t="s">
        <v>2572</v>
      </c>
      <c r="E3550">
        <v>659657</v>
      </c>
      <c r="F3550" s="288">
        <v>42.889999999999986</v>
      </c>
      <c r="G3550" t="s">
        <v>76</v>
      </c>
      <c r="H3550" s="289" t="s">
        <v>13444</v>
      </c>
      <c r="I3550" s="289" t="s">
        <v>13412</v>
      </c>
      <c r="J3550" s="289" t="s">
        <v>13417</v>
      </c>
      <c r="K3550" s="281">
        <v>-0.27148420946599999</v>
      </c>
      <c r="L3550" s="279" t="s">
        <v>278</v>
      </c>
    </row>
    <row r="3551" spans="1:12" x14ac:dyDescent="0.25">
      <c r="A3551" s="279" t="s">
        <v>274</v>
      </c>
      <c r="B3551" s="279" t="s">
        <v>534</v>
      </c>
      <c r="C3551" s="279" t="s">
        <v>534</v>
      </c>
      <c r="D3551" s="279" t="s">
        <v>2638</v>
      </c>
      <c r="E3551">
        <v>695203</v>
      </c>
      <c r="F3551" s="288">
        <v>42.889999999999986</v>
      </c>
      <c r="G3551" t="s">
        <v>77</v>
      </c>
      <c r="H3551" s="289" t="s">
        <v>13445</v>
      </c>
      <c r="I3551" s="289" t="s">
        <v>13412</v>
      </c>
      <c r="J3551" s="289" t="s">
        <v>13417</v>
      </c>
      <c r="K3551" s="281">
        <v>-0.66521970965599997</v>
      </c>
      <c r="L3551" s="279" t="s">
        <v>278</v>
      </c>
    </row>
    <row r="3552" spans="1:12" x14ac:dyDescent="0.25">
      <c r="A3552" s="279" t="s">
        <v>274</v>
      </c>
      <c r="B3552" s="279" t="s">
        <v>534</v>
      </c>
      <c r="C3552" s="279" t="s">
        <v>534</v>
      </c>
      <c r="D3552" s="279" t="s">
        <v>2653</v>
      </c>
      <c r="E3552">
        <v>641260</v>
      </c>
      <c r="F3552" s="288">
        <v>42.889999999999986</v>
      </c>
      <c r="G3552" t="s">
        <v>76</v>
      </c>
      <c r="H3552" s="289" t="s">
        <v>13434</v>
      </c>
      <c r="I3552" s="289" t="s">
        <v>13412</v>
      </c>
      <c r="J3552" s="289" t="s">
        <v>13422</v>
      </c>
      <c r="K3552" s="281">
        <v>-0.16785365273399999</v>
      </c>
      <c r="L3552" s="279" t="s">
        <v>278</v>
      </c>
    </row>
    <row r="3553" spans="1:12" x14ac:dyDescent="0.25">
      <c r="A3553" s="279" t="s">
        <v>274</v>
      </c>
      <c r="B3553" s="279" t="s">
        <v>534</v>
      </c>
      <c r="C3553" s="279" t="s">
        <v>534</v>
      </c>
      <c r="D3553" s="279" t="s">
        <v>2714</v>
      </c>
      <c r="E3553">
        <v>746118</v>
      </c>
      <c r="F3553" s="288">
        <v>42.889999999999986</v>
      </c>
      <c r="G3553" t="s">
        <v>77</v>
      </c>
      <c r="H3553" s="289" t="s">
        <v>13444</v>
      </c>
      <c r="I3553" s="289" t="s">
        <v>13412</v>
      </c>
      <c r="J3553" s="289" t="s">
        <v>13423</v>
      </c>
      <c r="K3553" s="281">
        <v>-0.35578376349000002</v>
      </c>
      <c r="L3553" s="279" t="s">
        <v>278</v>
      </c>
    </row>
    <row r="3554" spans="1:12" x14ac:dyDescent="0.25">
      <c r="A3554" s="279" t="s">
        <v>274</v>
      </c>
      <c r="B3554" s="279" t="s">
        <v>534</v>
      </c>
      <c r="C3554" s="279" t="s">
        <v>534</v>
      </c>
      <c r="D3554" s="279" t="s">
        <v>2772</v>
      </c>
      <c r="E3554">
        <v>679348</v>
      </c>
      <c r="F3554" s="288">
        <v>42.889999999999986</v>
      </c>
      <c r="G3554" t="s">
        <v>76</v>
      </c>
      <c r="H3554" s="289" t="s">
        <v>13444</v>
      </c>
      <c r="I3554" s="289" t="s">
        <v>13412</v>
      </c>
      <c r="J3554" s="289" t="s">
        <v>13422</v>
      </c>
      <c r="K3554" s="281">
        <v>-0.36664953145599999</v>
      </c>
      <c r="L3554" s="279" t="s">
        <v>278</v>
      </c>
    </row>
    <row r="3555" spans="1:12" x14ac:dyDescent="0.25">
      <c r="A3555" s="279" t="s">
        <v>274</v>
      </c>
      <c r="B3555" s="279" t="s">
        <v>534</v>
      </c>
      <c r="C3555" s="279" t="s">
        <v>534</v>
      </c>
      <c r="D3555" s="279" t="s">
        <v>2813</v>
      </c>
      <c r="E3555">
        <v>683337</v>
      </c>
      <c r="F3555" s="288">
        <v>42.889999999999986</v>
      </c>
      <c r="G3555" t="s">
        <v>76</v>
      </c>
      <c r="H3555" s="289" t="s">
        <v>13411</v>
      </c>
      <c r="I3555" s="289" t="s">
        <v>13412</v>
      </c>
      <c r="J3555" s="289" t="s">
        <v>13416</v>
      </c>
      <c r="K3555" s="281">
        <v>0.36608117841600002</v>
      </c>
      <c r="L3555" s="279" t="s">
        <v>271</v>
      </c>
    </row>
    <row r="3556" spans="1:12" x14ac:dyDescent="0.25">
      <c r="A3556" s="279" t="s">
        <v>274</v>
      </c>
      <c r="B3556" s="279" t="s">
        <v>534</v>
      </c>
      <c r="C3556" s="279" t="s">
        <v>534</v>
      </c>
      <c r="D3556" s="279" t="s">
        <v>2910</v>
      </c>
      <c r="E3556">
        <v>737810</v>
      </c>
      <c r="F3556" s="288">
        <v>42.889999999999986</v>
      </c>
      <c r="G3556" t="s">
        <v>76</v>
      </c>
      <c r="H3556" s="289" t="s">
        <v>13445</v>
      </c>
      <c r="I3556" s="289" t="s">
        <v>13412</v>
      </c>
      <c r="J3556" s="289" t="s">
        <v>13422</v>
      </c>
      <c r="K3556" s="281">
        <v>0.76674232287400002</v>
      </c>
      <c r="L3556" s="279" t="s">
        <v>293</v>
      </c>
    </row>
    <row r="3557" spans="1:12" x14ac:dyDescent="0.25">
      <c r="A3557" s="279" t="s">
        <v>274</v>
      </c>
      <c r="B3557" s="279" t="s">
        <v>534</v>
      </c>
      <c r="C3557" s="279" t="s">
        <v>534</v>
      </c>
      <c r="D3557" s="279" t="s">
        <v>2951</v>
      </c>
      <c r="E3557">
        <v>752070</v>
      </c>
      <c r="F3557" s="288">
        <v>42.889999999999986</v>
      </c>
      <c r="G3557" t="s">
        <v>76</v>
      </c>
      <c r="H3557" s="289" t="s">
        <v>13411</v>
      </c>
      <c r="I3557" s="289" t="s">
        <v>13412</v>
      </c>
      <c r="J3557" s="289" t="s">
        <v>13422</v>
      </c>
      <c r="K3557" s="281">
        <v>1.2044759028100001</v>
      </c>
      <c r="L3557" s="279" t="s">
        <v>335</v>
      </c>
    </row>
    <row r="3558" spans="1:12" x14ac:dyDescent="0.25">
      <c r="A3558" s="279" t="s">
        <v>274</v>
      </c>
      <c r="B3558" s="279" t="s">
        <v>534</v>
      </c>
      <c r="C3558" s="279" t="s">
        <v>534</v>
      </c>
      <c r="D3558" s="279" t="s">
        <v>2982</v>
      </c>
      <c r="E3558">
        <v>737828</v>
      </c>
      <c r="F3558" s="288">
        <v>42.889999999999986</v>
      </c>
      <c r="G3558" t="s">
        <v>76</v>
      </c>
      <c r="H3558" s="289" t="s">
        <v>13444</v>
      </c>
      <c r="I3558" s="289" t="s">
        <v>13412</v>
      </c>
      <c r="J3558" s="289" t="s">
        <v>13417</v>
      </c>
      <c r="K3558" s="281">
        <v>0.32459349908200003</v>
      </c>
      <c r="L3558" s="279" t="s">
        <v>271</v>
      </c>
    </row>
    <row r="3559" spans="1:12" x14ac:dyDescent="0.25">
      <c r="A3559" s="279" t="s">
        <v>274</v>
      </c>
      <c r="B3559" s="279" t="s">
        <v>534</v>
      </c>
      <c r="C3559" s="279" t="s">
        <v>534</v>
      </c>
      <c r="D3559" s="279" t="s">
        <v>3012</v>
      </c>
      <c r="E3559">
        <v>776548</v>
      </c>
      <c r="F3559" s="288">
        <v>42.889999999999986</v>
      </c>
      <c r="G3559" t="s">
        <v>76</v>
      </c>
      <c r="H3559" s="289" t="s">
        <v>13445</v>
      </c>
      <c r="I3559" s="289" t="s">
        <v>13412</v>
      </c>
      <c r="J3559" s="289" t="s">
        <v>13416</v>
      </c>
      <c r="K3559" s="281">
        <v>0.84109548016299995</v>
      </c>
      <c r="L3559" s="279" t="s">
        <v>293</v>
      </c>
    </row>
    <row r="3560" spans="1:12" x14ac:dyDescent="0.25">
      <c r="A3560" s="279" t="s">
        <v>274</v>
      </c>
      <c r="B3560" s="279" t="s">
        <v>534</v>
      </c>
      <c r="C3560" s="279" t="s">
        <v>534</v>
      </c>
      <c r="D3560" s="279" t="s">
        <v>3067</v>
      </c>
      <c r="E3560">
        <v>754374</v>
      </c>
      <c r="F3560" s="288">
        <v>42.889999999999986</v>
      </c>
      <c r="G3560" t="s">
        <v>77</v>
      </c>
      <c r="H3560" s="289" t="s">
        <v>13411</v>
      </c>
      <c r="I3560" s="289" t="s">
        <v>13412</v>
      </c>
      <c r="J3560" s="289" t="s">
        <v>13416</v>
      </c>
      <c r="K3560" s="281">
        <v>-3.4882539190799998E-2</v>
      </c>
      <c r="L3560" s="279" t="s">
        <v>278</v>
      </c>
    </row>
    <row r="3561" spans="1:12" x14ac:dyDescent="0.25">
      <c r="A3561" s="279" t="s">
        <v>274</v>
      </c>
      <c r="B3561" s="279" t="s">
        <v>534</v>
      </c>
      <c r="C3561" s="279" t="s">
        <v>534</v>
      </c>
      <c r="D3561" s="279" t="s">
        <v>3116</v>
      </c>
      <c r="E3561">
        <v>752118</v>
      </c>
      <c r="F3561" s="288">
        <v>42.889999999999986</v>
      </c>
      <c r="G3561" t="s">
        <v>76</v>
      </c>
      <c r="H3561" s="289" t="s">
        <v>13434</v>
      </c>
      <c r="I3561" s="289" t="s">
        <v>13412</v>
      </c>
      <c r="J3561" s="289" t="s">
        <v>13417</v>
      </c>
      <c r="K3561" s="281">
        <v>1.2259818419199999</v>
      </c>
      <c r="L3561" s="279" t="s">
        <v>335</v>
      </c>
    </row>
    <row r="3562" spans="1:12" x14ac:dyDescent="0.25">
      <c r="A3562" s="279" t="s">
        <v>274</v>
      </c>
      <c r="B3562" s="279" t="s">
        <v>534</v>
      </c>
      <c r="C3562" s="279" t="s">
        <v>534</v>
      </c>
      <c r="D3562" s="279" t="s">
        <v>3155</v>
      </c>
      <c r="E3562">
        <v>736449</v>
      </c>
      <c r="F3562" s="288">
        <v>42.889999999999986</v>
      </c>
      <c r="G3562" t="s">
        <v>77</v>
      </c>
      <c r="H3562" s="289" t="s">
        <v>13445</v>
      </c>
      <c r="I3562" s="289" t="s">
        <v>13414</v>
      </c>
      <c r="J3562" s="289" t="s">
        <v>13422</v>
      </c>
      <c r="K3562" s="281">
        <v>-0.52324463608600003</v>
      </c>
      <c r="L3562" s="279" t="s">
        <v>278</v>
      </c>
    </row>
    <row r="3563" spans="1:12" x14ac:dyDescent="0.25">
      <c r="A3563" s="279" t="s">
        <v>274</v>
      </c>
      <c r="B3563" s="279" t="s">
        <v>534</v>
      </c>
      <c r="C3563" s="279" t="s">
        <v>534</v>
      </c>
      <c r="D3563" s="279" t="s">
        <v>3191</v>
      </c>
      <c r="E3563">
        <v>684902</v>
      </c>
      <c r="F3563" s="288">
        <v>42.889999999999986</v>
      </c>
      <c r="G3563" t="s">
        <v>77</v>
      </c>
      <c r="H3563" s="289" t="s">
        <v>13445</v>
      </c>
      <c r="I3563" s="289" t="s">
        <v>13412</v>
      </c>
      <c r="J3563" s="289" t="s">
        <v>13416</v>
      </c>
      <c r="K3563" s="281">
        <v>-0.67322819575000004</v>
      </c>
      <c r="L3563" s="279" t="s">
        <v>278</v>
      </c>
    </row>
    <row r="3564" spans="1:12" x14ac:dyDescent="0.25">
      <c r="A3564" s="279" t="s">
        <v>274</v>
      </c>
      <c r="B3564" s="279" t="s">
        <v>534</v>
      </c>
      <c r="C3564" s="279" t="s">
        <v>534</v>
      </c>
      <c r="D3564" s="279" t="s">
        <v>3304</v>
      </c>
      <c r="E3564">
        <v>724572</v>
      </c>
      <c r="F3564" s="288">
        <v>42.889999999999986</v>
      </c>
      <c r="G3564" t="s">
        <v>76</v>
      </c>
      <c r="H3564" s="289" t="s">
        <v>13444</v>
      </c>
      <c r="I3564" s="289" t="s">
        <v>13412</v>
      </c>
      <c r="J3564" s="289" t="s">
        <v>13417</v>
      </c>
      <c r="K3564" s="281">
        <v>0.19219011342199999</v>
      </c>
      <c r="L3564" s="279" t="s">
        <v>271</v>
      </c>
    </row>
    <row r="3565" spans="1:12" x14ac:dyDescent="0.25">
      <c r="A3565" s="279" t="s">
        <v>274</v>
      </c>
      <c r="B3565" s="279" t="s">
        <v>534</v>
      </c>
      <c r="C3565" s="279" t="s">
        <v>534</v>
      </c>
      <c r="D3565" s="279" t="s">
        <v>3422</v>
      </c>
      <c r="E3565">
        <v>683281</v>
      </c>
      <c r="F3565" s="288">
        <v>42.889999999999986</v>
      </c>
      <c r="G3565" t="s">
        <v>76</v>
      </c>
      <c r="H3565" s="289" t="s">
        <v>13434</v>
      </c>
      <c r="I3565" s="289" t="s">
        <v>13412</v>
      </c>
      <c r="J3565" s="289" t="s">
        <v>13416</v>
      </c>
      <c r="K3565" s="281">
        <v>-0.27425278350600002</v>
      </c>
      <c r="L3565" s="279" t="s">
        <v>278</v>
      </c>
    </row>
    <row r="3566" spans="1:12" x14ac:dyDescent="0.25">
      <c r="A3566" s="279" t="s">
        <v>274</v>
      </c>
      <c r="B3566" s="279" t="s">
        <v>534</v>
      </c>
      <c r="C3566" s="279" t="s">
        <v>534</v>
      </c>
      <c r="D3566" s="279" t="s">
        <v>3652</v>
      </c>
      <c r="E3566">
        <v>641251</v>
      </c>
      <c r="F3566" s="288">
        <v>42.889999999999986</v>
      </c>
      <c r="G3566" t="s">
        <v>76</v>
      </c>
      <c r="H3566" s="289" t="s">
        <v>13434</v>
      </c>
      <c r="I3566" s="289" t="s">
        <v>13412</v>
      </c>
      <c r="J3566" s="289" t="s">
        <v>13422</v>
      </c>
      <c r="K3566" s="281">
        <v>-4.8410554173199997E-2</v>
      </c>
      <c r="L3566" s="279" t="s">
        <v>278</v>
      </c>
    </row>
    <row r="3567" spans="1:12" x14ac:dyDescent="0.25">
      <c r="A3567" s="279" t="s">
        <v>274</v>
      </c>
      <c r="B3567" s="279" t="s">
        <v>534</v>
      </c>
      <c r="C3567" s="279" t="s">
        <v>534</v>
      </c>
      <c r="D3567" s="279" t="s">
        <v>3708</v>
      </c>
      <c r="E3567">
        <v>770141</v>
      </c>
      <c r="F3567" s="288">
        <v>42.889999999999986</v>
      </c>
      <c r="G3567" t="s">
        <v>76</v>
      </c>
      <c r="H3567" s="289" t="s">
        <v>13444</v>
      </c>
      <c r="I3567" s="289" t="s">
        <v>13412</v>
      </c>
      <c r="J3567" s="289" t="s">
        <v>13423</v>
      </c>
      <c r="K3567" s="281">
        <v>0.49473288368899998</v>
      </c>
      <c r="L3567" s="279" t="s">
        <v>271</v>
      </c>
    </row>
    <row r="3568" spans="1:12" x14ac:dyDescent="0.25">
      <c r="A3568" s="279" t="s">
        <v>274</v>
      </c>
      <c r="B3568" s="279" t="s">
        <v>534</v>
      </c>
      <c r="C3568" s="279" t="s">
        <v>534</v>
      </c>
      <c r="D3568" s="279" t="s">
        <v>3907</v>
      </c>
      <c r="E3568">
        <v>605964</v>
      </c>
      <c r="F3568" s="288">
        <v>42.889999999999986</v>
      </c>
      <c r="G3568" t="s">
        <v>76</v>
      </c>
      <c r="H3568" s="289" t="s">
        <v>13411</v>
      </c>
      <c r="I3568" s="289" t="s">
        <v>13412</v>
      </c>
      <c r="J3568" s="289" t="s">
        <v>13423</v>
      </c>
      <c r="K3568" s="281">
        <v>1.08271510892</v>
      </c>
      <c r="L3568" s="279" t="s">
        <v>335</v>
      </c>
    </row>
    <row r="3569" spans="1:12" x14ac:dyDescent="0.25">
      <c r="A3569" s="279" t="s">
        <v>274</v>
      </c>
      <c r="B3569" s="279" t="s">
        <v>534</v>
      </c>
      <c r="C3569" s="279" t="s">
        <v>534</v>
      </c>
      <c r="D3569" s="279" t="s">
        <v>3921</v>
      </c>
      <c r="E3569">
        <v>770451</v>
      </c>
      <c r="F3569" s="288">
        <v>42.889999999999986</v>
      </c>
      <c r="G3569" t="s">
        <v>77</v>
      </c>
      <c r="H3569" s="289" t="s">
        <v>13444</v>
      </c>
      <c r="I3569" s="289" t="s">
        <v>13412</v>
      </c>
      <c r="J3569" s="289" t="s">
        <v>13422</v>
      </c>
      <c r="K3569" s="281">
        <v>0.72428595178499999</v>
      </c>
      <c r="L3569" s="279" t="s">
        <v>293</v>
      </c>
    </row>
    <row r="3570" spans="1:12" x14ac:dyDescent="0.25">
      <c r="A3570" s="279" t="s">
        <v>274</v>
      </c>
      <c r="B3570" s="279" t="s">
        <v>534</v>
      </c>
      <c r="C3570" s="279" t="s">
        <v>534</v>
      </c>
      <c r="D3570" s="279" t="s">
        <v>4161</v>
      </c>
      <c r="E3570">
        <v>661252</v>
      </c>
      <c r="F3570" s="288">
        <v>42.889999999999986</v>
      </c>
      <c r="G3570" t="s">
        <v>76</v>
      </c>
      <c r="H3570" s="289" t="s">
        <v>13445</v>
      </c>
      <c r="I3570" s="289" t="s">
        <v>13412</v>
      </c>
      <c r="J3570" s="289" t="s">
        <v>13422</v>
      </c>
      <c r="K3570" s="281">
        <v>-0.24356678196000001</v>
      </c>
      <c r="L3570" s="279" t="s">
        <v>278</v>
      </c>
    </row>
    <row r="3571" spans="1:12" x14ac:dyDescent="0.25">
      <c r="A3571" s="279" t="s">
        <v>274</v>
      </c>
      <c r="B3571" s="279" t="s">
        <v>534</v>
      </c>
      <c r="C3571" s="279" t="s">
        <v>534</v>
      </c>
      <c r="D3571" s="279" t="s">
        <v>4170</v>
      </c>
      <c r="E3571">
        <v>763764</v>
      </c>
      <c r="F3571" s="288">
        <v>42.889999999999986</v>
      </c>
      <c r="G3571" t="s">
        <v>76</v>
      </c>
      <c r="H3571" s="289" t="s">
        <v>13445</v>
      </c>
      <c r="I3571" s="289" t="s">
        <v>13412</v>
      </c>
      <c r="J3571" s="289" t="s">
        <v>13417</v>
      </c>
      <c r="K3571" s="281">
        <v>0.58179004702100001</v>
      </c>
      <c r="L3571" s="279" t="s">
        <v>293</v>
      </c>
    </row>
    <row r="3572" spans="1:12" x14ac:dyDescent="0.25">
      <c r="A3572" s="279" t="s">
        <v>274</v>
      </c>
      <c r="B3572" s="279" t="s">
        <v>534</v>
      </c>
      <c r="C3572" s="279" t="s">
        <v>534</v>
      </c>
      <c r="D3572" s="279" t="s">
        <v>4282</v>
      </c>
      <c r="E3572">
        <v>724530</v>
      </c>
      <c r="F3572" s="288">
        <v>42.889999999999986</v>
      </c>
      <c r="G3572" t="s">
        <v>76</v>
      </c>
      <c r="H3572" s="289" t="s">
        <v>13434</v>
      </c>
      <c r="I3572" s="289" t="s">
        <v>13412</v>
      </c>
      <c r="J3572" s="289" t="s">
        <v>13417</v>
      </c>
      <c r="K3572" s="281">
        <v>3.2136346060000001E-2</v>
      </c>
      <c r="L3572" s="279" t="s">
        <v>271</v>
      </c>
    </row>
    <row r="3573" spans="1:12" x14ac:dyDescent="0.25">
      <c r="A3573" s="279" t="s">
        <v>274</v>
      </c>
      <c r="B3573" s="279" t="s">
        <v>534</v>
      </c>
      <c r="C3573" s="279" t="s">
        <v>534</v>
      </c>
      <c r="D3573" s="279" t="s">
        <v>4313</v>
      </c>
      <c r="E3573">
        <v>629596</v>
      </c>
      <c r="F3573" s="288">
        <v>42.889999999999986</v>
      </c>
      <c r="G3573" t="s">
        <v>76</v>
      </c>
      <c r="H3573" s="289" t="s">
        <v>13434</v>
      </c>
      <c r="I3573" s="289" t="s">
        <v>13412</v>
      </c>
      <c r="J3573" s="289" t="s">
        <v>13416</v>
      </c>
      <c r="K3573" s="281">
        <v>0.66248734732199999</v>
      </c>
      <c r="L3573" s="279" t="s">
        <v>293</v>
      </c>
    </row>
    <row r="3574" spans="1:12" x14ac:dyDescent="0.25">
      <c r="A3574" s="279" t="s">
        <v>274</v>
      </c>
      <c r="B3574" s="279" t="s">
        <v>534</v>
      </c>
      <c r="C3574" s="279" t="s">
        <v>534</v>
      </c>
      <c r="D3574" s="279" t="s">
        <v>4369</v>
      </c>
      <c r="E3574">
        <v>724521</v>
      </c>
      <c r="F3574" s="288">
        <v>42.889999999999986</v>
      </c>
      <c r="G3574" t="s">
        <v>76</v>
      </c>
      <c r="H3574" s="289" t="s">
        <v>13434</v>
      </c>
      <c r="I3574" s="289" t="s">
        <v>13412</v>
      </c>
      <c r="J3574" s="289" t="s">
        <v>13416</v>
      </c>
      <c r="K3574" s="281">
        <v>0.26168731862799999</v>
      </c>
      <c r="L3574" s="279" t="s">
        <v>271</v>
      </c>
    </row>
    <row r="3575" spans="1:12" x14ac:dyDescent="0.25">
      <c r="A3575" s="279" t="s">
        <v>274</v>
      </c>
      <c r="B3575" s="279" t="s">
        <v>534</v>
      </c>
      <c r="C3575" s="279" t="s">
        <v>534</v>
      </c>
      <c r="D3575" s="279" t="s">
        <v>4370</v>
      </c>
      <c r="E3575">
        <v>724556</v>
      </c>
      <c r="F3575" s="288">
        <v>42.889999999999986</v>
      </c>
      <c r="G3575" t="s">
        <v>76</v>
      </c>
      <c r="H3575" s="289" t="s">
        <v>13444</v>
      </c>
      <c r="I3575" s="289" t="s">
        <v>13412</v>
      </c>
      <c r="J3575" s="289" t="s">
        <v>13417</v>
      </c>
      <c r="K3575" s="281">
        <v>0.269214638442</v>
      </c>
      <c r="L3575" s="279" t="s">
        <v>271</v>
      </c>
    </row>
    <row r="3576" spans="1:12" x14ac:dyDescent="0.25">
      <c r="A3576" s="279" t="s">
        <v>274</v>
      </c>
      <c r="B3576" s="279" t="s">
        <v>534</v>
      </c>
      <c r="C3576" s="279" t="s">
        <v>534</v>
      </c>
      <c r="D3576" s="279" t="s">
        <v>4388</v>
      </c>
      <c r="E3576">
        <v>752088</v>
      </c>
      <c r="F3576" s="288">
        <v>42.889999999999986</v>
      </c>
      <c r="G3576" t="s">
        <v>76</v>
      </c>
      <c r="H3576" s="289" t="s">
        <v>13434</v>
      </c>
      <c r="I3576" s="289" t="s">
        <v>13412</v>
      </c>
      <c r="J3576" s="289" t="s">
        <v>13417</v>
      </c>
      <c r="K3576" s="281">
        <v>0.73883038035500004</v>
      </c>
      <c r="L3576" s="279" t="s">
        <v>293</v>
      </c>
    </row>
    <row r="3577" spans="1:12" x14ac:dyDescent="0.25">
      <c r="A3577" s="279" t="s">
        <v>274</v>
      </c>
      <c r="B3577" s="279" t="s">
        <v>534</v>
      </c>
      <c r="C3577" s="279" t="s">
        <v>534</v>
      </c>
      <c r="D3577" s="279" t="s">
        <v>4443</v>
      </c>
      <c r="E3577">
        <v>746096</v>
      </c>
      <c r="F3577" s="288">
        <v>42.889999999999986</v>
      </c>
      <c r="G3577" t="s">
        <v>77</v>
      </c>
      <c r="H3577" s="289" t="s">
        <v>13434</v>
      </c>
      <c r="I3577" s="289" t="s">
        <v>13412</v>
      </c>
      <c r="J3577" s="289" t="s">
        <v>13422</v>
      </c>
      <c r="K3577" s="281">
        <v>0.32532027522599999</v>
      </c>
      <c r="L3577" s="279" t="s">
        <v>271</v>
      </c>
    </row>
    <row r="3578" spans="1:12" x14ac:dyDescent="0.25">
      <c r="A3578" s="279" t="s">
        <v>274</v>
      </c>
      <c r="B3578" s="279" t="s">
        <v>534</v>
      </c>
      <c r="C3578" s="279" t="s">
        <v>534</v>
      </c>
      <c r="D3578" s="279" t="s">
        <v>4502</v>
      </c>
      <c r="E3578">
        <v>776530</v>
      </c>
      <c r="F3578" s="288">
        <v>42.889999999999986</v>
      </c>
      <c r="G3578" t="s">
        <v>76</v>
      </c>
      <c r="H3578" s="289" t="s">
        <v>13445</v>
      </c>
      <c r="I3578" s="289" t="s">
        <v>13412</v>
      </c>
      <c r="J3578" s="289" t="s">
        <v>13416</v>
      </c>
      <c r="K3578" s="281">
        <v>-0.20329696719699999</v>
      </c>
      <c r="L3578" s="279" t="s">
        <v>278</v>
      </c>
    </row>
    <row r="3579" spans="1:12" x14ac:dyDescent="0.25">
      <c r="A3579" s="279" t="s">
        <v>274</v>
      </c>
      <c r="B3579" s="279" t="s">
        <v>534</v>
      </c>
      <c r="C3579" s="279" t="s">
        <v>534</v>
      </c>
      <c r="D3579" s="279" t="s">
        <v>4510</v>
      </c>
      <c r="E3579">
        <v>623466</v>
      </c>
      <c r="F3579" s="288">
        <v>42.889999999999986</v>
      </c>
      <c r="G3579" t="s">
        <v>77</v>
      </c>
      <c r="H3579" s="289" t="s">
        <v>13444</v>
      </c>
      <c r="I3579" s="289" t="s">
        <v>13412</v>
      </c>
      <c r="J3579" s="289" t="s">
        <v>13417</v>
      </c>
      <c r="K3579" s="281">
        <v>-0.224852029215</v>
      </c>
      <c r="L3579" s="279" t="s">
        <v>278</v>
      </c>
    </row>
    <row r="3580" spans="1:12" x14ac:dyDescent="0.25">
      <c r="A3580" s="279" t="s">
        <v>274</v>
      </c>
      <c r="B3580" s="279" t="s">
        <v>534</v>
      </c>
      <c r="C3580" s="279" t="s">
        <v>534</v>
      </c>
      <c r="D3580" s="279" t="s">
        <v>4561</v>
      </c>
      <c r="E3580">
        <v>617725</v>
      </c>
      <c r="F3580" s="288">
        <v>42.889999999999986</v>
      </c>
      <c r="G3580" t="s">
        <v>76</v>
      </c>
      <c r="H3580" s="289" t="s">
        <v>13444</v>
      </c>
      <c r="I3580" s="289" t="s">
        <v>13412</v>
      </c>
      <c r="J3580" s="289" t="s">
        <v>13417</v>
      </c>
      <c r="K3580" s="281">
        <v>4.35543676092E-2</v>
      </c>
      <c r="L3580" s="279" t="s">
        <v>271</v>
      </c>
    </row>
    <row r="3581" spans="1:12" x14ac:dyDescent="0.25">
      <c r="A3581" s="279" t="s">
        <v>274</v>
      </c>
      <c r="B3581" s="279" t="s">
        <v>534</v>
      </c>
      <c r="C3581" s="279" t="s">
        <v>534</v>
      </c>
      <c r="D3581" s="279" t="s">
        <v>4698</v>
      </c>
      <c r="E3581">
        <v>659665</v>
      </c>
      <c r="F3581" s="288">
        <v>42.889999999999986</v>
      </c>
      <c r="G3581" t="s">
        <v>76</v>
      </c>
      <c r="H3581" s="289" t="s">
        <v>13444</v>
      </c>
      <c r="I3581" s="289" t="s">
        <v>13412</v>
      </c>
      <c r="J3581" s="289" t="s">
        <v>13417</v>
      </c>
      <c r="K3581" s="281">
        <v>-0.24035146398599999</v>
      </c>
      <c r="L3581" s="279" t="s">
        <v>278</v>
      </c>
    </row>
    <row r="3582" spans="1:12" x14ac:dyDescent="0.25">
      <c r="A3582" s="279" t="s">
        <v>274</v>
      </c>
      <c r="B3582" s="279" t="s">
        <v>534</v>
      </c>
      <c r="C3582" s="279" t="s">
        <v>534</v>
      </c>
      <c r="D3582" s="279" t="s">
        <v>4732</v>
      </c>
      <c r="E3582">
        <v>741469</v>
      </c>
      <c r="F3582" s="288">
        <v>42.889999999999986</v>
      </c>
      <c r="G3582" t="s">
        <v>76</v>
      </c>
      <c r="H3582" s="289" t="s">
        <v>13434</v>
      </c>
      <c r="I3582" s="289" t="s">
        <v>13412</v>
      </c>
      <c r="J3582" s="289" t="s">
        <v>13422</v>
      </c>
      <c r="K3582" s="281">
        <v>-0.21640112407699999</v>
      </c>
      <c r="L3582" s="279" t="s">
        <v>278</v>
      </c>
    </row>
    <row r="3583" spans="1:12" x14ac:dyDescent="0.25">
      <c r="A3583" s="279" t="s">
        <v>274</v>
      </c>
      <c r="B3583" s="279" t="s">
        <v>534</v>
      </c>
      <c r="C3583" s="279" t="s">
        <v>534</v>
      </c>
      <c r="D3583" s="279" t="s">
        <v>4795</v>
      </c>
      <c r="E3583">
        <v>718696</v>
      </c>
      <c r="F3583" s="288">
        <v>42.889999999999986</v>
      </c>
      <c r="G3583" t="s">
        <v>76</v>
      </c>
      <c r="H3583" s="289" t="s">
        <v>13445</v>
      </c>
      <c r="I3583" s="289" t="s">
        <v>13412</v>
      </c>
      <c r="J3583" s="289" t="s">
        <v>13416</v>
      </c>
      <c r="K3583" s="281">
        <v>0.28801656252500002</v>
      </c>
      <c r="L3583" s="279" t="s">
        <v>271</v>
      </c>
    </row>
    <row r="3584" spans="1:12" x14ac:dyDescent="0.25">
      <c r="A3584" s="279" t="s">
        <v>274</v>
      </c>
      <c r="B3584" s="279" t="s">
        <v>534</v>
      </c>
      <c r="C3584" s="279" t="s">
        <v>534</v>
      </c>
      <c r="D3584" s="279" t="s">
        <v>4934</v>
      </c>
      <c r="E3584">
        <v>776564</v>
      </c>
      <c r="F3584" s="288">
        <v>42.889999999999986</v>
      </c>
      <c r="G3584" t="s">
        <v>76</v>
      </c>
      <c r="H3584" s="289" t="s">
        <v>13434</v>
      </c>
      <c r="I3584" s="289" t="s">
        <v>13412</v>
      </c>
      <c r="J3584" s="289" t="s">
        <v>13422</v>
      </c>
      <c r="K3584" s="281">
        <v>0.54446000079599999</v>
      </c>
      <c r="L3584" s="279" t="s">
        <v>293</v>
      </c>
    </row>
    <row r="3585" spans="1:12" x14ac:dyDescent="0.25">
      <c r="A3585" s="279" t="s">
        <v>274</v>
      </c>
      <c r="B3585" s="279" t="s">
        <v>534</v>
      </c>
      <c r="C3585" s="279" t="s">
        <v>534</v>
      </c>
      <c r="D3585" s="279" t="s">
        <v>4991</v>
      </c>
      <c r="E3585">
        <v>796484</v>
      </c>
      <c r="F3585" s="288">
        <v>42.889999999999986</v>
      </c>
      <c r="G3585" t="s">
        <v>76</v>
      </c>
      <c r="H3585" s="289" t="s">
        <v>13445</v>
      </c>
      <c r="I3585" s="289" t="s">
        <v>13412</v>
      </c>
      <c r="J3585" s="289" t="s">
        <v>13416</v>
      </c>
      <c r="K3585" s="281">
        <v>-0.72615674107999995</v>
      </c>
      <c r="L3585" s="279" t="s">
        <v>278</v>
      </c>
    </row>
    <row r="3586" spans="1:12" x14ac:dyDescent="0.25">
      <c r="A3586" s="279" t="s">
        <v>274</v>
      </c>
      <c r="B3586" s="279" t="s">
        <v>534</v>
      </c>
      <c r="C3586" s="279" t="s">
        <v>534</v>
      </c>
      <c r="D3586" s="279" t="s">
        <v>4999</v>
      </c>
      <c r="E3586">
        <v>645222</v>
      </c>
      <c r="F3586" s="288">
        <v>42.889999999999986</v>
      </c>
      <c r="G3586" t="s">
        <v>76</v>
      </c>
      <c r="H3586" s="289" t="s">
        <v>13444</v>
      </c>
      <c r="I3586" s="289" t="s">
        <v>13412</v>
      </c>
      <c r="J3586" s="289" t="s">
        <v>13416</v>
      </c>
      <c r="K3586" s="281">
        <v>0.25820056258599999</v>
      </c>
      <c r="L3586" s="279" t="s">
        <v>271</v>
      </c>
    </row>
    <row r="3587" spans="1:12" x14ac:dyDescent="0.25">
      <c r="A3587" s="279" t="s">
        <v>274</v>
      </c>
      <c r="B3587" s="279" t="s">
        <v>534</v>
      </c>
      <c r="C3587" s="279" t="s">
        <v>534</v>
      </c>
      <c r="D3587" s="279" t="s">
        <v>5089</v>
      </c>
      <c r="E3587">
        <v>652431</v>
      </c>
      <c r="F3587" s="288">
        <v>42.889999999999986</v>
      </c>
      <c r="G3587" t="s">
        <v>77</v>
      </c>
      <c r="H3587" s="289" t="s">
        <v>13445</v>
      </c>
      <c r="I3587" s="289" t="s">
        <v>13412</v>
      </c>
      <c r="J3587" s="289" t="s">
        <v>13422</v>
      </c>
      <c r="K3587" s="281">
        <v>-0.87874838662599997</v>
      </c>
      <c r="L3587" s="279" t="s">
        <v>278</v>
      </c>
    </row>
    <row r="3588" spans="1:12" x14ac:dyDescent="0.25">
      <c r="A3588" s="279" t="s">
        <v>274</v>
      </c>
      <c r="B3588" s="279" t="s">
        <v>534</v>
      </c>
      <c r="C3588" s="279" t="s">
        <v>534</v>
      </c>
      <c r="D3588" s="279" t="s">
        <v>5097</v>
      </c>
      <c r="E3588">
        <v>766551</v>
      </c>
      <c r="F3588" s="288">
        <v>42.889999999999986</v>
      </c>
      <c r="G3588" t="s">
        <v>77</v>
      </c>
      <c r="H3588" s="289" t="s">
        <v>13445</v>
      </c>
      <c r="I3588" s="289" t="s">
        <v>13412</v>
      </c>
      <c r="J3588" s="289" t="s">
        <v>13416</v>
      </c>
      <c r="K3588" s="281">
        <v>-0.69716759533700001</v>
      </c>
      <c r="L3588" s="279" t="s">
        <v>278</v>
      </c>
    </row>
    <row r="3589" spans="1:12" x14ac:dyDescent="0.25">
      <c r="A3589" s="279" t="s">
        <v>274</v>
      </c>
      <c r="B3589" s="279" t="s">
        <v>534</v>
      </c>
      <c r="C3589" s="279" t="s">
        <v>534</v>
      </c>
      <c r="D3589" s="279" t="s">
        <v>5151</v>
      </c>
      <c r="E3589">
        <v>627101</v>
      </c>
      <c r="F3589" s="288">
        <v>42.889999999999986</v>
      </c>
      <c r="G3589" t="s">
        <v>77</v>
      </c>
      <c r="H3589" s="289" t="s">
        <v>13445</v>
      </c>
      <c r="I3589" s="289" t="s">
        <v>13412</v>
      </c>
      <c r="J3589" s="289" t="s">
        <v>13416</v>
      </c>
      <c r="K3589" s="281">
        <v>0.18304346503400001</v>
      </c>
      <c r="L3589" s="279" t="s">
        <v>271</v>
      </c>
    </row>
    <row r="3590" spans="1:12" x14ac:dyDescent="0.25">
      <c r="A3590" s="279" t="s">
        <v>274</v>
      </c>
      <c r="B3590" s="279" t="s">
        <v>534</v>
      </c>
      <c r="C3590" s="279" t="s">
        <v>534</v>
      </c>
      <c r="D3590" s="279" t="s">
        <v>5157</v>
      </c>
      <c r="E3590">
        <v>788341</v>
      </c>
      <c r="F3590" s="288">
        <v>42.889999999999986</v>
      </c>
      <c r="G3590" t="s">
        <v>76</v>
      </c>
      <c r="H3590" s="289" t="s">
        <v>13445</v>
      </c>
      <c r="I3590" s="289" t="s">
        <v>13412</v>
      </c>
      <c r="J3590" s="289" t="s">
        <v>13416</v>
      </c>
      <c r="K3590" s="281">
        <v>-0.84979837487999998</v>
      </c>
      <c r="L3590" s="279" t="s">
        <v>278</v>
      </c>
    </row>
    <row r="3591" spans="1:12" x14ac:dyDescent="0.25">
      <c r="A3591" s="279" t="s">
        <v>274</v>
      </c>
      <c r="B3591" s="279" t="s">
        <v>534</v>
      </c>
      <c r="C3591" s="279" t="s">
        <v>534</v>
      </c>
      <c r="D3591" s="279" t="s">
        <v>5162</v>
      </c>
      <c r="E3591">
        <v>772496</v>
      </c>
      <c r="F3591" s="288">
        <v>42.889999999999986</v>
      </c>
      <c r="G3591" t="s">
        <v>76</v>
      </c>
      <c r="H3591" s="289" t="s">
        <v>13445</v>
      </c>
      <c r="I3591" s="289" t="s">
        <v>13412</v>
      </c>
      <c r="J3591" s="289" t="s">
        <v>13416</v>
      </c>
      <c r="K3591" s="281">
        <v>0.26356775527999998</v>
      </c>
      <c r="L3591" s="279" t="s">
        <v>271</v>
      </c>
    </row>
    <row r="3592" spans="1:12" x14ac:dyDescent="0.25">
      <c r="A3592" s="279" t="s">
        <v>274</v>
      </c>
      <c r="B3592" s="279" t="s">
        <v>534</v>
      </c>
      <c r="C3592" s="279" t="s">
        <v>534</v>
      </c>
      <c r="D3592" s="279" t="s">
        <v>5215</v>
      </c>
      <c r="E3592">
        <v>616915</v>
      </c>
      <c r="F3592" s="288">
        <v>42.889999999999986</v>
      </c>
      <c r="G3592" t="s">
        <v>76</v>
      </c>
      <c r="H3592" s="289" t="s">
        <v>13434</v>
      </c>
      <c r="I3592" s="289" t="s">
        <v>13412</v>
      </c>
      <c r="J3592" s="289" t="s">
        <v>13416</v>
      </c>
      <c r="K3592" s="281">
        <v>-0.45135286330500002</v>
      </c>
      <c r="L3592" s="279" t="s">
        <v>278</v>
      </c>
    </row>
    <row r="3593" spans="1:12" x14ac:dyDescent="0.25">
      <c r="A3593" s="279" t="s">
        <v>274</v>
      </c>
      <c r="B3593" s="279" t="s">
        <v>534</v>
      </c>
      <c r="C3593" s="279" t="s">
        <v>534</v>
      </c>
      <c r="D3593" s="279" t="s">
        <v>5237</v>
      </c>
      <c r="E3593">
        <v>746339</v>
      </c>
      <c r="F3593" s="288">
        <v>42.889999999999986</v>
      </c>
      <c r="G3593" t="s">
        <v>77</v>
      </c>
      <c r="H3593" s="289" t="s">
        <v>13444</v>
      </c>
      <c r="I3593" s="289" t="s">
        <v>13412</v>
      </c>
      <c r="J3593" s="289" t="s">
        <v>13416</v>
      </c>
      <c r="K3593" s="281">
        <v>-0.14785973646799999</v>
      </c>
      <c r="L3593" s="279" t="s">
        <v>278</v>
      </c>
    </row>
    <row r="3594" spans="1:12" x14ac:dyDescent="0.25">
      <c r="A3594" s="279" t="s">
        <v>274</v>
      </c>
      <c r="B3594" s="279" t="s">
        <v>534</v>
      </c>
      <c r="C3594" s="279" t="s">
        <v>534</v>
      </c>
      <c r="D3594" s="279" t="s">
        <v>5269</v>
      </c>
      <c r="E3594">
        <v>683361</v>
      </c>
      <c r="F3594" s="288">
        <v>42.889999999999986</v>
      </c>
      <c r="G3594" t="s">
        <v>76</v>
      </c>
      <c r="H3594" s="289" t="s">
        <v>13434</v>
      </c>
      <c r="I3594" s="289" t="s">
        <v>13412</v>
      </c>
      <c r="J3594" s="289" t="s">
        <v>13417</v>
      </c>
      <c r="K3594" s="281">
        <v>-0.23672706580899999</v>
      </c>
      <c r="L3594" s="279" t="s">
        <v>278</v>
      </c>
    </row>
    <row r="3595" spans="1:12" x14ac:dyDescent="0.25">
      <c r="A3595" s="279" t="s">
        <v>274</v>
      </c>
      <c r="B3595" s="279" t="s">
        <v>534</v>
      </c>
      <c r="C3595" s="279" t="s">
        <v>534</v>
      </c>
      <c r="D3595" s="279" t="s">
        <v>5412</v>
      </c>
      <c r="E3595">
        <v>691801</v>
      </c>
      <c r="F3595" s="288">
        <v>42.889999999999986</v>
      </c>
      <c r="G3595" t="s">
        <v>77</v>
      </c>
      <c r="H3595" s="289" t="s">
        <v>13444</v>
      </c>
      <c r="I3595" s="289" t="s">
        <v>13412</v>
      </c>
      <c r="J3595" s="289" t="s">
        <v>13417</v>
      </c>
      <c r="K3595" s="281">
        <v>0.45099335839100002</v>
      </c>
      <c r="L3595" s="279" t="s">
        <v>271</v>
      </c>
    </row>
    <row r="3596" spans="1:12" x14ac:dyDescent="0.25">
      <c r="A3596" s="279" t="s">
        <v>274</v>
      </c>
      <c r="B3596" s="279" t="s">
        <v>534</v>
      </c>
      <c r="C3596" s="279" t="s">
        <v>534</v>
      </c>
      <c r="D3596" s="279" t="s">
        <v>5423</v>
      </c>
      <c r="E3596">
        <v>771767</v>
      </c>
      <c r="F3596" s="288">
        <v>42.889999999999986</v>
      </c>
      <c r="G3596" t="s">
        <v>76</v>
      </c>
      <c r="H3596" s="289" t="s">
        <v>13445</v>
      </c>
      <c r="I3596" s="289" t="s">
        <v>13412</v>
      </c>
      <c r="J3596" s="289" t="s">
        <v>13416</v>
      </c>
      <c r="K3596" s="281">
        <v>-0.81513992237999999</v>
      </c>
      <c r="L3596" s="279" t="s">
        <v>278</v>
      </c>
    </row>
    <row r="3597" spans="1:12" x14ac:dyDescent="0.25">
      <c r="A3597" s="279" t="s">
        <v>274</v>
      </c>
      <c r="B3597" s="279" t="s">
        <v>534</v>
      </c>
      <c r="C3597" s="279" t="s">
        <v>534</v>
      </c>
      <c r="D3597" s="279" t="s">
        <v>5483</v>
      </c>
      <c r="E3597">
        <v>615188</v>
      </c>
      <c r="F3597" s="288">
        <v>42.889999999999986</v>
      </c>
      <c r="G3597" t="s">
        <v>77</v>
      </c>
      <c r="H3597" s="289" t="s">
        <v>13445</v>
      </c>
      <c r="I3597" s="289" t="s">
        <v>13412</v>
      </c>
      <c r="J3597" s="289" t="s">
        <v>13417</v>
      </c>
      <c r="K3597" s="281">
        <v>-0.44705260365600002</v>
      </c>
      <c r="L3597" s="279" t="s">
        <v>278</v>
      </c>
    </row>
    <row r="3598" spans="1:12" x14ac:dyDescent="0.25">
      <c r="A3598" s="279" t="s">
        <v>274</v>
      </c>
      <c r="B3598" s="279" t="s">
        <v>534</v>
      </c>
      <c r="C3598" s="279" t="s">
        <v>534</v>
      </c>
      <c r="D3598" s="279" t="s">
        <v>5486</v>
      </c>
      <c r="E3598">
        <v>788350</v>
      </c>
      <c r="F3598" s="288">
        <v>42.889999999999986</v>
      </c>
      <c r="G3598" t="s">
        <v>77</v>
      </c>
      <c r="H3598" s="289" t="s">
        <v>13444</v>
      </c>
      <c r="I3598" s="289" t="s">
        <v>13412</v>
      </c>
      <c r="J3598" s="289" t="s">
        <v>13417</v>
      </c>
      <c r="K3598" s="281">
        <v>-0.59192499772499996</v>
      </c>
      <c r="L3598" s="279" t="s">
        <v>278</v>
      </c>
    </row>
    <row r="3599" spans="1:12" x14ac:dyDescent="0.25">
      <c r="A3599" s="279" t="s">
        <v>274</v>
      </c>
      <c r="B3599" s="279" t="s">
        <v>534</v>
      </c>
      <c r="C3599" s="279" t="s">
        <v>534</v>
      </c>
      <c r="D3599" s="279" t="s">
        <v>5567</v>
      </c>
      <c r="E3599">
        <v>609803</v>
      </c>
      <c r="F3599" s="288">
        <v>42.889999999999986</v>
      </c>
      <c r="G3599" t="s">
        <v>76</v>
      </c>
      <c r="H3599" s="289" t="s">
        <v>13445</v>
      </c>
      <c r="I3599" s="289" t="s">
        <v>13412</v>
      </c>
      <c r="J3599" s="289" t="s">
        <v>13416</v>
      </c>
      <c r="K3599" s="281">
        <v>-5.3295582401700001E-3</v>
      </c>
      <c r="L3599" s="279" t="s">
        <v>278</v>
      </c>
    </row>
    <row r="3600" spans="1:12" x14ac:dyDescent="0.25">
      <c r="A3600" s="279" t="s">
        <v>274</v>
      </c>
      <c r="B3600" s="279" t="s">
        <v>534</v>
      </c>
      <c r="C3600" s="279" t="s">
        <v>534</v>
      </c>
      <c r="D3600" s="279" t="s">
        <v>5582</v>
      </c>
      <c r="E3600">
        <v>628891</v>
      </c>
      <c r="F3600" s="288">
        <v>42.889999999999986</v>
      </c>
      <c r="G3600" t="s">
        <v>76</v>
      </c>
      <c r="H3600" s="289" t="s">
        <v>13444</v>
      </c>
      <c r="I3600" s="289" t="s">
        <v>13412</v>
      </c>
      <c r="J3600" s="289" t="s">
        <v>13422</v>
      </c>
      <c r="K3600" s="281">
        <v>0.158524038236</v>
      </c>
      <c r="L3600" s="279" t="s">
        <v>271</v>
      </c>
    </row>
    <row r="3601" spans="1:12" x14ac:dyDescent="0.25">
      <c r="A3601" s="279" t="s">
        <v>274</v>
      </c>
      <c r="B3601" s="279" t="s">
        <v>534</v>
      </c>
      <c r="C3601" s="279" t="s">
        <v>534</v>
      </c>
      <c r="D3601" s="279" t="s">
        <v>5583</v>
      </c>
      <c r="E3601">
        <v>616907</v>
      </c>
      <c r="F3601" s="288">
        <v>42.889999999999986</v>
      </c>
      <c r="G3601" t="s">
        <v>77</v>
      </c>
      <c r="H3601" s="289" t="s">
        <v>13444</v>
      </c>
      <c r="I3601" s="289" t="s">
        <v>13412</v>
      </c>
      <c r="J3601" s="289" t="s">
        <v>13417</v>
      </c>
      <c r="K3601" s="281">
        <v>-0.34602692100400001</v>
      </c>
      <c r="L3601" s="279" t="s">
        <v>278</v>
      </c>
    </row>
    <row r="3602" spans="1:12" x14ac:dyDescent="0.25">
      <c r="A3602" s="279" t="s">
        <v>274</v>
      </c>
      <c r="B3602" s="279" t="s">
        <v>534</v>
      </c>
      <c r="C3602" s="279" t="s">
        <v>534</v>
      </c>
      <c r="D3602" s="279" t="s">
        <v>5713</v>
      </c>
      <c r="E3602">
        <v>603813</v>
      </c>
      <c r="F3602" s="288">
        <v>42.889999999999986</v>
      </c>
      <c r="G3602" t="s">
        <v>76</v>
      </c>
      <c r="H3602" s="289" t="s">
        <v>13445</v>
      </c>
      <c r="I3602" s="289" t="s">
        <v>13412</v>
      </c>
      <c r="J3602" s="289" t="s">
        <v>13416</v>
      </c>
      <c r="K3602" s="281">
        <v>-0.48879133860099999</v>
      </c>
      <c r="L3602" s="279" t="s">
        <v>278</v>
      </c>
    </row>
    <row r="3603" spans="1:12" x14ac:dyDescent="0.25">
      <c r="A3603" s="279" t="s">
        <v>274</v>
      </c>
      <c r="B3603" s="279" t="s">
        <v>534</v>
      </c>
      <c r="C3603" s="279" t="s">
        <v>534</v>
      </c>
      <c r="D3603" s="279" t="s">
        <v>5772</v>
      </c>
      <c r="E3603">
        <v>703273</v>
      </c>
      <c r="F3603" s="288">
        <v>42.889999999999986</v>
      </c>
      <c r="G3603" t="s">
        <v>77</v>
      </c>
      <c r="H3603" s="289" t="s">
        <v>13444</v>
      </c>
      <c r="I3603" s="289" t="s">
        <v>13412</v>
      </c>
      <c r="J3603" s="289" t="s">
        <v>13417</v>
      </c>
      <c r="K3603" s="281">
        <v>-8.3356591354500006E-2</v>
      </c>
      <c r="L3603" s="279" t="s">
        <v>278</v>
      </c>
    </row>
    <row r="3604" spans="1:12" x14ac:dyDescent="0.25">
      <c r="A3604" s="279" t="s">
        <v>274</v>
      </c>
      <c r="B3604" s="279" t="s">
        <v>534</v>
      </c>
      <c r="C3604" s="279" t="s">
        <v>534</v>
      </c>
      <c r="D3604" s="279" t="s">
        <v>5831</v>
      </c>
      <c r="E3604">
        <v>740861</v>
      </c>
      <c r="F3604" s="288">
        <v>42.889999999999986</v>
      </c>
      <c r="G3604" t="s">
        <v>77</v>
      </c>
      <c r="H3604" s="289" t="s">
        <v>13444</v>
      </c>
      <c r="I3604" s="289" t="s">
        <v>13412</v>
      </c>
      <c r="J3604" s="289" t="s">
        <v>13422</v>
      </c>
      <c r="K3604" s="281">
        <v>3.2526267174700002E-2</v>
      </c>
      <c r="L3604" s="279" t="s">
        <v>271</v>
      </c>
    </row>
    <row r="3605" spans="1:12" x14ac:dyDescent="0.25">
      <c r="A3605" s="279" t="s">
        <v>274</v>
      </c>
      <c r="B3605" s="279" t="s">
        <v>534</v>
      </c>
      <c r="C3605" s="279" t="s">
        <v>534</v>
      </c>
      <c r="D3605" s="279" t="s">
        <v>5863</v>
      </c>
      <c r="E3605">
        <v>655431</v>
      </c>
      <c r="F3605" s="288">
        <v>42.889999999999986</v>
      </c>
      <c r="G3605" t="s">
        <v>76</v>
      </c>
      <c r="H3605" s="289" t="s">
        <v>13444</v>
      </c>
      <c r="I3605" s="289" t="s">
        <v>13412</v>
      </c>
      <c r="J3605" s="289" t="s">
        <v>13417</v>
      </c>
      <c r="K3605" s="281">
        <v>-4.2202748775999999E-2</v>
      </c>
      <c r="L3605" s="279" t="s">
        <v>278</v>
      </c>
    </row>
    <row r="3606" spans="1:12" x14ac:dyDescent="0.25">
      <c r="A3606" s="279" t="s">
        <v>274</v>
      </c>
      <c r="B3606" s="279" t="s">
        <v>534</v>
      </c>
      <c r="C3606" s="279" t="s">
        <v>534</v>
      </c>
      <c r="D3606" s="279" t="s">
        <v>5865</v>
      </c>
      <c r="E3606">
        <v>772682</v>
      </c>
      <c r="F3606" s="288">
        <v>42.889999999999986</v>
      </c>
      <c r="G3606" t="s">
        <v>76</v>
      </c>
      <c r="H3606" s="289" t="s">
        <v>13434</v>
      </c>
      <c r="I3606" s="289" t="s">
        <v>13412</v>
      </c>
      <c r="J3606" s="289" t="s">
        <v>13416</v>
      </c>
      <c r="K3606" s="281">
        <v>-3.6909734033300001E-2</v>
      </c>
      <c r="L3606" s="279" t="s">
        <v>278</v>
      </c>
    </row>
    <row r="3607" spans="1:12" x14ac:dyDescent="0.25">
      <c r="A3607" s="279" t="s">
        <v>274</v>
      </c>
      <c r="B3607" s="279" t="s">
        <v>534</v>
      </c>
      <c r="C3607" s="279" t="s">
        <v>534</v>
      </c>
      <c r="D3607" s="279" t="s">
        <v>5904</v>
      </c>
      <c r="E3607">
        <v>796832</v>
      </c>
      <c r="F3607" s="288">
        <v>42.889999999999986</v>
      </c>
      <c r="G3607" t="s">
        <v>77</v>
      </c>
      <c r="H3607" s="289" t="s">
        <v>13445</v>
      </c>
      <c r="I3607" s="289" t="s">
        <v>13412</v>
      </c>
      <c r="J3607" s="289" t="s">
        <v>13422</v>
      </c>
      <c r="K3607" s="281">
        <v>-0.68507025053699999</v>
      </c>
      <c r="L3607" s="279" t="s">
        <v>278</v>
      </c>
    </row>
    <row r="3608" spans="1:12" x14ac:dyDescent="0.25">
      <c r="A3608" s="279" t="s">
        <v>274</v>
      </c>
      <c r="B3608" s="279" t="s">
        <v>534</v>
      </c>
      <c r="C3608" s="279" t="s">
        <v>534</v>
      </c>
      <c r="D3608" s="279" t="s">
        <v>5938</v>
      </c>
      <c r="E3608">
        <v>705128</v>
      </c>
      <c r="F3608" s="288">
        <v>42.889999999999986</v>
      </c>
      <c r="G3608" t="s">
        <v>76</v>
      </c>
      <c r="H3608" s="289" t="s">
        <v>13444</v>
      </c>
      <c r="I3608" s="289" t="s">
        <v>13412</v>
      </c>
      <c r="J3608" s="289" t="s">
        <v>13422</v>
      </c>
      <c r="K3608" s="281">
        <v>-7.7612533525299995E-2</v>
      </c>
      <c r="L3608" s="279" t="s">
        <v>278</v>
      </c>
    </row>
    <row r="3609" spans="1:12" x14ac:dyDescent="0.25">
      <c r="A3609" s="279" t="s">
        <v>274</v>
      </c>
      <c r="B3609" s="279" t="s">
        <v>534</v>
      </c>
      <c r="C3609" s="279" t="s">
        <v>534</v>
      </c>
      <c r="D3609" s="279" t="s">
        <v>6019</v>
      </c>
      <c r="E3609">
        <v>736457</v>
      </c>
      <c r="F3609" s="288">
        <v>42.889999999999986</v>
      </c>
      <c r="G3609" t="s">
        <v>77</v>
      </c>
      <c r="H3609" s="289" t="s">
        <v>13445</v>
      </c>
      <c r="I3609" s="289" t="s">
        <v>13412</v>
      </c>
      <c r="J3609" s="289" t="s">
        <v>13417</v>
      </c>
      <c r="K3609" s="281">
        <v>-0.38173881106500002</v>
      </c>
      <c r="L3609" s="279" t="s">
        <v>278</v>
      </c>
    </row>
    <row r="3610" spans="1:12" x14ac:dyDescent="0.25">
      <c r="A3610" s="279" t="s">
        <v>274</v>
      </c>
      <c r="B3610" s="279" t="s">
        <v>534</v>
      </c>
      <c r="C3610" s="279" t="s">
        <v>534</v>
      </c>
      <c r="D3610" s="279" t="s">
        <v>6027</v>
      </c>
      <c r="E3610">
        <v>679321</v>
      </c>
      <c r="F3610" s="288">
        <v>42.889999999999986</v>
      </c>
      <c r="G3610" t="s">
        <v>76</v>
      </c>
      <c r="H3610" s="289" t="s">
        <v>13444</v>
      </c>
      <c r="I3610" s="289" t="s">
        <v>13412</v>
      </c>
      <c r="J3610" s="289" t="s">
        <v>13416</v>
      </c>
      <c r="K3610" s="281">
        <v>-0.25996544641199998</v>
      </c>
      <c r="L3610" s="279" t="s">
        <v>278</v>
      </c>
    </row>
    <row r="3611" spans="1:12" x14ac:dyDescent="0.25">
      <c r="A3611" s="279" t="s">
        <v>274</v>
      </c>
      <c r="B3611" s="279" t="s">
        <v>534</v>
      </c>
      <c r="C3611" s="279" t="s">
        <v>534</v>
      </c>
      <c r="D3611" s="279" t="s">
        <v>6083</v>
      </c>
      <c r="E3611">
        <v>649180</v>
      </c>
      <c r="F3611" s="288">
        <v>42.889999999999986</v>
      </c>
      <c r="G3611" t="s">
        <v>77</v>
      </c>
      <c r="H3611" s="289" t="s">
        <v>13434</v>
      </c>
      <c r="I3611" s="289" t="s">
        <v>13412</v>
      </c>
      <c r="J3611" s="289" t="s">
        <v>13422</v>
      </c>
      <c r="K3611" s="281">
        <v>0.38131032763200001</v>
      </c>
      <c r="L3611" s="279" t="s">
        <v>271</v>
      </c>
    </row>
    <row r="3612" spans="1:12" x14ac:dyDescent="0.25">
      <c r="A3612" s="279" t="s">
        <v>274</v>
      </c>
      <c r="B3612" s="279" t="s">
        <v>534</v>
      </c>
      <c r="C3612" s="279" t="s">
        <v>534</v>
      </c>
      <c r="D3612" s="279" t="s">
        <v>6087</v>
      </c>
      <c r="E3612">
        <v>746312</v>
      </c>
      <c r="F3612" s="288">
        <v>42.889999999999986</v>
      </c>
      <c r="G3612" t="s">
        <v>77</v>
      </c>
      <c r="H3612" s="289" t="s">
        <v>13444</v>
      </c>
      <c r="I3612" s="289" t="s">
        <v>13412</v>
      </c>
      <c r="J3612" s="289" t="s">
        <v>13417</v>
      </c>
      <c r="K3612" s="281">
        <v>-0.39304819442900002</v>
      </c>
      <c r="L3612" s="279" t="s">
        <v>278</v>
      </c>
    </row>
    <row r="3613" spans="1:12" x14ac:dyDescent="0.25">
      <c r="A3613" s="279" t="s">
        <v>274</v>
      </c>
      <c r="B3613" s="279" t="s">
        <v>534</v>
      </c>
      <c r="C3613" s="279" t="s">
        <v>534</v>
      </c>
      <c r="D3613" s="279" t="s">
        <v>6106</v>
      </c>
      <c r="E3613">
        <v>746100</v>
      </c>
      <c r="F3613" s="288">
        <v>42.889999999999986</v>
      </c>
      <c r="G3613" t="s">
        <v>77</v>
      </c>
      <c r="H3613" s="289" t="s">
        <v>13434</v>
      </c>
      <c r="I3613" s="289" t="s">
        <v>13412</v>
      </c>
      <c r="J3613" s="289" t="s">
        <v>13417</v>
      </c>
      <c r="K3613" s="281">
        <v>0.58081989217700003</v>
      </c>
      <c r="L3613" s="279" t="s">
        <v>293</v>
      </c>
    </row>
    <row r="3614" spans="1:12" x14ac:dyDescent="0.25">
      <c r="A3614" s="279" t="s">
        <v>274</v>
      </c>
      <c r="B3614" s="279" t="s">
        <v>534</v>
      </c>
      <c r="C3614" s="279" t="s">
        <v>534</v>
      </c>
      <c r="D3614" s="279" t="s">
        <v>6178</v>
      </c>
      <c r="E3614">
        <v>691852</v>
      </c>
      <c r="F3614" s="288">
        <v>42.889999999999986</v>
      </c>
      <c r="G3614" t="s">
        <v>77</v>
      </c>
      <c r="H3614" s="289" t="s">
        <v>13444</v>
      </c>
      <c r="I3614" s="289" t="s">
        <v>13412</v>
      </c>
      <c r="J3614" s="289" t="s">
        <v>13417</v>
      </c>
      <c r="K3614" s="281">
        <v>0.71824742150800003</v>
      </c>
      <c r="L3614" s="279" t="s">
        <v>293</v>
      </c>
    </row>
    <row r="3615" spans="1:12" x14ac:dyDescent="0.25">
      <c r="A3615" s="279" t="s">
        <v>274</v>
      </c>
      <c r="B3615" s="279" t="s">
        <v>534</v>
      </c>
      <c r="C3615" s="279" t="s">
        <v>534</v>
      </c>
      <c r="D3615" s="279" t="s">
        <v>6311</v>
      </c>
      <c r="E3615">
        <v>757713</v>
      </c>
      <c r="F3615" s="288">
        <v>42.889999999999986</v>
      </c>
      <c r="G3615" t="s">
        <v>77</v>
      </c>
      <c r="H3615" s="289" t="s">
        <v>13445</v>
      </c>
      <c r="I3615" s="289" t="s">
        <v>13412</v>
      </c>
      <c r="J3615" s="289" t="s">
        <v>13417</v>
      </c>
      <c r="K3615" s="281">
        <v>-0.84359943534699999</v>
      </c>
      <c r="L3615" s="279" t="s">
        <v>278</v>
      </c>
    </row>
    <row r="3616" spans="1:12" x14ac:dyDescent="0.25">
      <c r="A3616" s="279" t="s">
        <v>274</v>
      </c>
      <c r="B3616" s="279" t="s">
        <v>534</v>
      </c>
      <c r="C3616" s="279" t="s">
        <v>534</v>
      </c>
      <c r="D3616" s="279" t="s">
        <v>6352</v>
      </c>
      <c r="E3616">
        <v>751685</v>
      </c>
      <c r="F3616" s="288">
        <v>42.889999999999986</v>
      </c>
      <c r="G3616" t="s">
        <v>77</v>
      </c>
      <c r="H3616" s="289" t="s">
        <v>13444</v>
      </c>
      <c r="I3616" s="289" t="s">
        <v>13412</v>
      </c>
      <c r="J3616" s="289" t="s">
        <v>13422</v>
      </c>
      <c r="K3616" s="281">
        <v>0.86762050174299998</v>
      </c>
      <c r="L3616" s="279" t="s">
        <v>293</v>
      </c>
    </row>
    <row r="3617" spans="1:12" x14ac:dyDescent="0.25">
      <c r="A3617" s="279" t="s">
        <v>274</v>
      </c>
      <c r="B3617" s="279" t="s">
        <v>534</v>
      </c>
      <c r="C3617" s="279" t="s">
        <v>534</v>
      </c>
      <c r="D3617" s="279" t="s">
        <v>6363</v>
      </c>
      <c r="E3617">
        <v>723746</v>
      </c>
      <c r="F3617" s="288">
        <v>42.889999999999986</v>
      </c>
      <c r="G3617" t="s">
        <v>77</v>
      </c>
      <c r="H3617" s="289" t="s">
        <v>13444</v>
      </c>
      <c r="I3617" s="289" t="s">
        <v>13412</v>
      </c>
      <c r="J3617" s="289" t="s">
        <v>13422</v>
      </c>
      <c r="K3617" s="281">
        <v>-0.16789986362000001</v>
      </c>
      <c r="L3617" s="279" t="s">
        <v>278</v>
      </c>
    </row>
    <row r="3618" spans="1:12" x14ac:dyDescent="0.25">
      <c r="A3618" s="279" t="s">
        <v>274</v>
      </c>
      <c r="B3618" s="279" t="s">
        <v>534</v>
      </c>
      <c r="C3618" s="279" t="s">
        <v>534</v>
      </c>
      <c r="D3618" s="279" t="s">
        <v>6390</v>
      </c>
      <c r="E3618">
        <v>601837</v>
      </c>
      <c r="F3618" s="288">
        <v>42.889999999999986</v>
      </c>
      <c r="G3618" t="s">
        <v>76</v>
      </c>
      <c r="H3618" s="289" t="s">
        <v>13445</v>
      </c>
      <c r="I3618" s="289" t="s">
        <v>13412</v>
      </c>
      <c r="J3618" s="289" t="s">
        <v>13416</v>
      </c>
      <c r="K3618" s="281">
        <v>-0.74744310512800005</v>
      </c>
      <c r="L3618" s="279" t="s">
        <v>278</v>
      </c>
    </row>
    <row r="3619" spans="1:12" x14ac:dyDescent="0.25">
      <c r="A3619" s="279" t="s">
        <v>274</v>
      </c>
      <c r="B3619" s="279" t="s">
        <v>534</v>
      </c>
      <c r="C3619" s="279" t="s">
        <v>534</v>
      </c>
      <c r="D3619" s="279" t="s">
        <v>6396</v>
      </c>
      <c r="E3619">
        <v>772461</v>
      </c>
      <c r="F3619" s="288">
        <v>42.889999999999986</v>
      </c>
      <c r="G3619" t="s">
        <v>76</v>
      </c>
      <c r="H3619" s="289" t="s">
        <v>13445</v>
      </c>
      <c r="I3619" s="289" t="s">
        <v>13412</v>
      </c>
      <c r="J3619" s="289" t="s">
        <v>13416</v>
      </c>
      <c r="K3619" s="281">
        <v>0.53852766338500002</v>
      </c>
      <c r="L3619" s="279" t="s">
        <v>293</v>
      </c>
    </row>
    <row r="3620" spans="1:12" x14ac:dyDescent="0.25">
      <c r="A3620" s="279" t="s">
        <v>274</v>
      </c>
      <c r="B3620" s="279" t="s">
        <v>534</v>
      </c>
      <c r="C3620" s="279" t="s">
        <v>534</v>
      </c>
      <c r="D3620" s="279" t="s">
        <v>6426</v>
      </c>
      <c r="E3620">
        <v>785954</v>
      </c>
      <c r="F3620" s="288">
        <v>42.889999999999986</v>
      </c>
      <c r="G3620" t="s">
        <v>77</v>
      </c>
      <c r="H3620" s="289" t="s">
        <v>13445</v>
      </c>
      <c r="I3620" s="289" t="s">
        <v>13412</v>
      </c>
      <c r="J3620" s="289" t="s">
        <v>13417</v>
      </c>
      <c r="K3620" s="281">
        <v>-0.79270022741799995</v>
      </c>
      <c r="L3620" s="279" t="s">
        <v>278</v>
      </c>
    </row>
    <row r="3621" spans="1:12" x14ac:dyDescent="0.25">
      <c r="A3621" s="279" t="s">
        <v>274</v>
      </c>
      <c r="B3621" s="279" t="s">
        <v>534</v>
      </c>
      <c r="C3621" s="279" t="s">
        <v>534</v>
      </c>
      <c r="D3621" s="279" t="s">
        <v>6437</v>
      </c>
      <c r="E3621">
        <v>772666</v>
      </c>
      <c r="F3621" s="288">
        <v>42.889999999999986</v>
      </c>
      <c r="G3621" t="s">
        <v>77</v>
      </c>
      <c r="H3621" s="289" t="s">
        <v>13434</v>
      </c>
      <c r="I3621" s="289" t="s">
        <v>13412</v>
      </c>
      <c r="J3621" s="289" t="s">
        <v>13423</v>
      </c>
      <c r="K3621" s="281">
        <v>0.77745743762899999</v>
      </c>
      <c r="L3621" s="279" t="s">
        <v>293</v>
      </c>
    </row>
    <row r="3622" spans="1:12" x14ac:dyDescent="0.25">
      <c r="A3622" s="279" t="s">
        <v>274</v>
      </c>
      <c r="B3622" s="279" t="s">
        <v>534</v>
      </c>
      <c r="C3622" s="279" t="s">
        <v>534</v>
      </c>
      <c r="D3622" s="279" t="s">
        <v>6495</v>
      </c>
      <c r="E3622">
        <v>609790</v>
      </c>
      <c r="F3622" s="288">
        <v>42.889999999999986</v>
      </c>
      <c r="G3622" t="s">
        <v>76</v>
      </c>
      <c r="H3622" s="289" t="s">
        <v>13444</v>
      </c>
      <c r="I3622" s="289" t="s">
        <v>13412</v>
      </c>
      <c r="J3622" s="289" t="s">
        <v>13417</v>
      </c>
      <c r="K3622" s="281">
        <v>0.53919773200200005</v>
      </c>
      <c r="L3622" s="279" t="s">
        <v>293</v>
      </c>
    </row>
    <row r="3623" spans="1:12" x14ac:dyDescent="0.25">
      <c r="A3623" s="279" t="s">
        <v>274</v>
      </c>
      <c r="B3623" s="279" t="s">
        <v>534</v>
      </c>
      <c r="C3623" s="279" t="s">
        <v>534</v>
      </c>
      <c r="D3623" s="279" t="s">
        <v>6540</v>
      </c>
      <c r="E3623">
        <v>631809</v>
      </c>
      <c r="F3623" s="288">
        <v>42.889999999999986</v>
      </c>
      <c r="G3623" t="s">
        <v>76</v>
      </c>
      <c r="H3623" s="289" t="s">
        <v>13434</v>
      </c>
      <c r="I3623" s="289" t="s">
        <v>13412</v>
      </c>
      <c r="J3623" s="289" t="s">
        <v>13422</v>
      </c>
      <c r="K3623" s="281">
        <v>0.37567557836499998</v>
      </c>
      <c r="L3623" s="279" t="s">
        <v>271</v>
      </c>
    </row>
    <row r="3624" spans="1:12" x14ac:dyDescent="0.25">
      <c r="A3624" s="279" t="s">
        <v>274</v>
      </c>
      <c r="B3624" s="279" t="s">
        <v>534</v>
      </c>
      <c r="C3624" s="279" t="s">
        <v>534</v>
      </c>
      <c r="D3624" s="279" t="s">
        <v>6555</v>
      </c>
      <c r="E3624">
        <v>655422</v>
      </c>
      <c r="F3624" s="288">
        <v>42.889999999999986</v>
      </c>
      <c r="G3624" t="s">
        <v>76</v>
      </c>
      <c r="H3624" s="289" t="s">
        <v>13434</v>
      </c>
      <c r="I3624" s="289" t="s">
        <v>13412</v>
      </c>
      <c r="J3624" s="289" t="s">
        <v>13417</v>
      </c>
      <c r="K3624" s="281">
        <v>-0.15079816487600001</v>
      </c>
      <c r="L3624" s="279" t="s">
        <v>278</v>
      </c>
    </row>
    <row r="3625" spans="1:12" x14ac:dyDescent="0.25">
      <c r="A3625" s="279" t="s">
        <v>274</v>
      </c>
      <c r="B3625" s="279" t="s">
        <v>534</v>
      </c>
      <c r="C3625" s="279" t="s">
        <v>534</v>
      </c>
      <c r="D3625" s="279" t="s">
        <v>6579</v>
      </c>
      <c r="E3625">
        <v>758329</v>
      </c>
      <c r="F3625" s="288">
        <v>42.889999999999986</v>
      </c>
      <c r="G3625" t="s">
        <v>76</v>
      </c>
      <c r="H3625" s="289" t="s">
        <v>13445</v>
      </c>
      <c r="I3625" s="289" t="s">
        <v>13412</v>
      </c>
      <c r="J3625" s="289" t="s">
        <v>13416</v>
      </c>
      <c r="K3625" s="281">
        <v>-0.110567863765</v>
      </c>
      <c r="L3625" s="279" t="s">
        <v>278</v>
      </c>
    </row>
    <row r="3626" spans="1:12" x14ac:dyDescent="0.25">
      <c r="A3626" s="279" t="s">
        <v>274</v>
      </c>
      <c r="B3626" s="279" t="s">
        <v>534</v>
      </c>
      <c r="C3626" s="279" t="s">
        <v>534</v>
      </c>
      <c r="D3626" s="279" t="s">
        <v>6588</v>
      </c>
      <c r="E3626">
        <v>751499</v>
      </c>
      <c r="F3626" s="288">
        <v>42.889999999999986</v>
      </c>
      <c r="G3626" t="s">
        <v>77</v>
      </c>
      <c r="H3626" s="289" t="s">
        <v>13445</v>
      </c>
      <c r="I3626" s="289" t="s">
        <v>13412</v>
      </c>
      <c r="J3626" s="289" t="s">
        <v>13416</v>
      </c>
      <c r="K3626" s="281">
        <v>-0.77236633040799996</v>
      </c>
      <c r="L3626" s="279" t="s">
        <v>278</v>
      </c>
    </row>
    <row r="3627" spans="1:12" x14ac:dyDescent="0.25">
      <c r="A3627" s="279" t="s">
        <v>274</v>
      </c>
      <c r="B3627" s="279" t="s">
        <v>534</v>
      </c>
      <c r="C3627" s="279" t="s">
        <v>534</v>
      </c>
      <c r="D3627" s="279" t="s">
        <v>6620</v>
      </c>
      <c r="E3627">
        <v>724564</v>
      </c>
      <c r="F3627" s="288">
        <v>42.889999999999986</v>
      </c>
      <c r="G3627" t="s">
        <v>77</v>
      </c>
      <c r="H3627" s="289" t="s">
        <v>13444</v>
      </c>
      <c r="I3627" s="289" t="s">
        <v>13412</v>
      </c>
      <c r="J3627" s="289" t="s">
        <v>13423</v>
      </c>
      <c r="K3627" s="281">
        <v>-0.19650719706399999</v>
      </c>
      <c r="L3627" s="279" t="s">
        <v>278</v>
      </c>
    </row>
    <row r="3628" spans="1:12" x14ac:dyDescent="0.25">
      <c r="A3628" s="279" t="s">
        <v>274</v>
      </c>
      <c r="B3628" s="279" t="s">
        <v>534</v>
      </c>
      <c r="C3628" s="279" t="s">
        <v>534</v>
      </c>
      <c r="D3628" s="279" t="s">
        <v>6706</v>
      </c>
      <c r="E3628">
        <v>740217</v>
      </c>
      <c r="F3628" s="288">
        <v>42.889999999999986</v>
      </c>
      <c r="G3628" t="s">
        <v>77</v>
      </c>
      <c r="H3628" s="289" t="s">
        <v>13444</v>
      </c>
      <c r="I3628" s="289" t="s">
        <v>13412</v>
      </c>
      <c r="J3628" s="289" t="s">
        <v>13422</v>
      </c>
      <c r="K3628" s="281">
        <v>-0.67352090725500002</v>
      </c>
      <c r="L3628" s="279" t="s">
        <v>278</v>
      </c>
    </row>
    <row r="3629" spans="1:12" x14ac:dyDescent="0.25">
      <c r="A3629" s="279" t="s">
        <v>274</v>
      </c>
      <c r="B3629" s="279" t="s">
        <v>534</v>
      </c>
      <c r="C3629" s="279" t="s">
        <v>534</v>
      </c>
      <c r="D3629" s="279" t="s">
        <v>6707</v>
      </c>
      <c r="E3629">
        <v>605948</v>
      </c>
      <c r="F3629" s="288">
        <v>42.889999999999986</v>
      </c>
      <c r="G3629" t="s">
        <v>76</v>
      </c>
      <c r="H3629" s="289" t="s">
        <v>13411</v>
      </c>
      <c r="I3629" s="289" t="s">
        <v>13412</v>
      </c>
      <c r="J3629" s="289" t="s">
        <v>13416</v>
      </c>
      <c r="K3629" s="281">
        <v>0.289333240765</v>
      </c>
      <c r="L3629" s="279" t="s">
        <v>271</v>
      </c>
    </row>
    <row r="3630" spans="1:12" x14ac:dyDescent="0.25">
      <c r="A3630" s="279" t="s">
        <v>274</v>
      </c>
      <c r="B3630" s="279" t="s">
        <v>534</v>
      </c>
      <c r="C3630" s="279" t="s">
        <v>534</v>
      </c>
      <c r="D3630" s="279" t="s">
        <v>6734</v>
      </c>
      <c r="E3630">
        <v>751693</v>
      </c>
      <c r="F3630" s="288">
        <v>42.889999999999986</v>
      </c>
      <c r="G3630" t="s">
        <v>77</v>
      </c>
      <c r="H3630" s="289" t="s">
        <v>13444</v>
      </c>
      <c r="I3630" s="289" t="s">
        <v>13412</v>
      </c>
      <c r="J3630" s="289" t="s">
        <v>13416</v>
      </c>
      <c r="K3630" s="281">
        <v>-0.27178070373300001</v>
      </c>
      <c r="L3630" s="279" t="s">
        <v>278</v>
      </c>
    </row>
    <row r="3631" spans="1:12" x14ac:dyDescent="0.25">
      <c r="A3631" s="279" t="s">
        <v>274</v>
      </c>
      <c r="B3631" s="279" t="s">
        <v>534</v>
      </c>
      <c r="C3631" s="279" t="s">
        <v>534</v>
      </c>
      <c r="D3631" s="279" t="s">
        <v>6771</v>
      </c>
      <c r="E3631">
        <v>778141</v>
      </c>
      <c r="F3631" s="288">
        <v>42.889999999999986</v>
      </c>
      <c r="G3631" t="s">
        <v>76</v>
      </c>
      <c r="H3631" s="289" t="s">
        <v>13444</v>
      </c>
      <c r="I3631" s="289" t="s">
        <v>13412</v>
      </c>
      <c r="J3631" s="289" t="s">
        <v>13417</v>
      </c>
      <c r="K3631" s="281">
        <v>-0.50177652451800003</v>
      </c>
      <c r="L3631" s="279" t="s">
        <v>278</v>
      </c>
    </row>
    <row r="3632" spans="1:12" x14ac:dyDescent="0.25">
      <c r="A3632" s="279" t="s">
        <v>274</v>
      </c>
      <c r="B3632" s="279" t="s">
        <v>534</v>
      </c>
      <c r="C3632" s="279" t="s">
        <v>534</v>
      </c>
      <c r="D3632" s="279" t="s">
        <v>6885</v>
      </c>
      <c r="E3632">
        <v>678406</v>
      </c>
      <c r="F3632" s="288">
        <v>42.889999999999986</v>
      </c>
      <c r="G3632" t="s">
        <v>76</v>
      </c>
      <c r="H3632" s="289" t="s">
        <v>13445</v>
      </c>
      <c r="I3632" s="289" t="s">
        <v>13412</v>
      </c>
      <c r="J3632" s="289" t="s">
        <v>13416</v>
      </c>
      <c r="K3632" s="281">
        <v>0.48949534068400002</v>
      </c>
      <c r="L3632" s="279" t="s">
        <v>271</v>
      </c>
    </row>
    <row r="3633" spans="1:12" x14ac:dyDescent="0.25">
      <c r="A3633" s="279" t="s">
        <v>274</v>
      </c>
      <c r="B3633" s="279" t="s">
        <v>534</v>
      </c>
      <c r="C3633" s="279" t="s">
        <v>534</v>
      </c>
      <c r="D3633" s="279" t="s">
        <v>7031</v>
      </c>
      <c r="E3633">
        <v>752100</v>
      </c>
      <c r="F3633" s="288">
        <v>42.889999999999986</v>
      </c>
      <c r="G3633" t="s">
        <v>77</v>
      </c>
      <c r="H3633" s="289" t="s">
        <v>13411</v>
      </c>
      <c r="I3633" s="289" t="s">
        <v>13412</v>
      </c>
      <c r="J3633" s="289" t="s">
        <v>13417</v>
      </c>
      <c r="K3633" s="281">
        <v>0.947787281521</v>
      </c>
      <c r="L3633" s="279" t="s">
        <v>293</v>
      </c>
    </row>
    <row r="3634" spans="1:12" x14ac:dyDescent="0.25">
      <c r="A3634" s="279" t="s">
        <v>274</v>
      </c>
      <c r="B3634" s="279" t="s">
        <v>534</v>
      </c>
      <c r="C3634" s="279" t="s">
        <v>534</v>
      </c>
      <c r="D3634" s="279" t="s">
        <v>7052</v>
      </c>
      <c r="E3634">
        <v>742023</v>
      </c>
      <c r="F3634" s="288">
        <v>42.889999999999986</v>
      </c>
      <c r="G3634" t="s">
        <v>76</v>
      </c>
      <c r="H3634" s="289" t="s">
        <v>13434</v>
      </c>
      <c r="I3634" s="289" t="s">
        <v>13412</v>
      </c>
      <c r="J3634" s="289" t="s">
        <v>13417</v>
      </c>
      <c r="K3634" s="281">
        <v>-0.48321949481699999</v>
      </c>
      <c r="L3634" s="279" t="s">
        <v>278</v>
      </c>
    </row>
    <row r="3635" spans="1:12" x14ac:dyDescent="0.25">
      <c r="A3635" s="279" t="s">
        <v>274</v>
      </c>
      <c r="B3635" s="279" t="s">
        <v>534</v>
      </c>
      <c r="C3635" s="279" t="s">
        <v>534</v>
      </c>
      <c r="D3635" s="279" t="s">
        <v>7058</v>
      </c>
      <c r="E3635">
        <v>723738</v>
      </c>
      <c r="F3635" s="288">
        <v>42.889999999999986</v>
      </c>
      <c r="G3635" t="s">
        <v>76</v>
      </c>
      <c r="H3635" s="289" t="s">
        <v>13444</v>
      </c>
      <c r="I3635" s="289" t="s">
        <v>13412</v>
      </c>
      <c r="J3635" s="289" t="s">
        <v>13416</v>
      </c>
      <c r="K3635" s="281">
        <v>-0.64952735845599996</v>
      </c>
      <c r="L3635" s="279" t="s">
        <v>278</v>
      </c>
    </row>
    <row r="3636" spans="1:12" x14ac:dyDescent="0.25">
      <c r="A3636" s="279" t="s">
        <v>274</v>
      </c>
      <c r="B3636" s="279" t="s">
        <v>534</v>
      </c>
      <c r="C3636" s="279" t="s">
        <v>534</v>
      </c>
      <c r="D3636" s="279" t="s">
        <v>7106</v>
      </c>
      <c r="E3636">
        <v>781720</v>
      </c>
      <c r="F3636" s="288">
        <v>42.889999999999986</v>
      </c>
      <c r="G3636" t="s">
        <v>76</v>
      </c>
      <c r="H3636" s="289" t="s">
        <v>13445</v>
      </c>
      <c r="I3636" s="289" t="s">
        <v>13412</v>
      </c>
      <c r="J3636" s="289" t="s">
        <v>13416</v>
      </c>
      <c r="K3636" s="281">
        <v>8.3414775050699996E-3</v>
      </c>
      <c r="L3636" s="279" t="s">
        <v>271</v>
      </c>
    </row>
    <row r="3637" spans="1:12" x14ac:dyDescent="0.25">
      <c r="A3637" s="279" t="s">
        <v>274</v>
      </c>
      <c r="B3637" s="279" t="s">
        <v>534</v>
      </c>
      <c r="C3637" s="279" t="s">
        <v>534</v>
      </c>
      <c r="D3637" s="279" t="s">
        <v>7124</v>
      </c>
      <c r="E3637">
        <v>776556</v>
      </c>
      <c r="F3637" s="288">
        <v>42.889999999999986</v>
      </c>
      <c r="G3637" t="s">
        <v>76</v>
      </c>
      <c r="H3637" s="289" t="s">
        <v>13445</v>
      </c>
      <c r="I3637" s="289" t="s">
        <v>13412</v>
      </c>
      <c r="J3637" s="289" t="s">
        <v>13416</v>
      </c>
      <c r="K3637" s="281">
        <v>0.65323745617100004</v>
      </c>
      <c r="L3637" s="279" t="s">
        <v>293</v>
      </c>
    </row>
    <row r="3638" spans="1:12" x14ac:dyDescent="0.25">
      <c r="A3638" s="279" t="s">
        <v>274</v>
      </c>
      <c r="B3638" s="279" t="s">
        <v>534</v>
      </c>
      <c r="C3638" s="279" t="s">
        <v>534</v>
      </c>
      <c r="D3638" s="279" t="s">
        <v>7520</v>
      </c>
      <c r="E3638">
        <v>620726</v>
      </c>
      <c r="F3638" s="288">
        <v>42.889999999999986</v>
      </c>
      <c r="G3638" t="s">
        <v>76</v>
      </c>
      <c r="H3638" s="289" t="s">
        <v>13445</v>
      </c>
      <c r="I3638" s="289" t="s">
        <v>13412</v>
      </c>
      <c r="J3638" s="289" t="s">
        <v>13422</v>
      </c>
      <c r="K3638" s="281">
        <v>-0.28297376509</v>
      </c>
      <c r="L3638" s="279" t="s">
        <v>278</v>
      </c>
    </row>
    <row r="3639" spans="1:12" x14ac:dyDescent="0.25">
      <c r="A3639" s="279" t="s">
        <v>274</v>
      </c>
      <c r="B3639" s="279" t="s">
        <v>534</v>
      </c>
      <c r="C3639" s="279" t="s">
        <v>534</v>
      </c>
      <c r="D3639" s="279" t="s">
        <v>7619</v>
      </c>
      <c r="E3639">
        <v>679305</v>
      </c>
      <c r="F3639" s="288">
        <v>42.889999999999986</v>
      </c>
      <c r="G3639" t="s">
        <v>77</v>
      </c>
      <c r="H3639" s="289" t="s">
        <v>13434</v>
      </c>
      <c r="I3639" s="289" t="s">
        <v>13412</v>
      </c>
      <c r="J3639" s="289" t="s">
        <v>13423</v>
      </c>
      <c r="K3639" s="281">
        <v>4.6368075186499998E-2</v>
      </c>
      <c r="L3639" s="279" t="s">
        <v>271</v>
      </c>
    </row>
    <row r="3640" spans="1:12" x14ac:dyDescent="0.25">
      <c r="A3640" s="279" t="s">
        <v>274</v>
      </c>
      <c r="B3640" s="279" t="s">
        <v>534</v>
      </c>
      <c r="C3640" s="279" t="s">
        <v>534</v>
      </c>
      <c r="D3640" s="279" t="s">
        <v>7646</v>
      </c>
      <c r="E3640">
        <v>679291</v>
      </c>
      <c r="F3640" s="288">
        <v>42.889999999999986</v>
      </c>
      <c r="G3640" t="s">
        <v>76</v>
      </c>
      <c r="H3640" s="289" t="s">
        <v>13444</v>
      </c>
      <c r="I3640" s="289" t="s">
        <v>13412</v>
      </c>
      <c r="J3640" s="289" t="s">
        <v>13416</v>
      </c>
      <c r="K3640" s="281">
        <v>-0.70172179307899996</v>
      </c>
      <c r="L3640" s="279" t="s">
        <v>278</v>
      </c>
    </row>
    <row r="3641" spans="1:12" x14ac:dyDescent="0.25">
      <c r="A3641" s="279" t="s">
        <v>274</v>
      </c>
      <c r="B3641" s="279" t="s">
        <v>534</v>
      </c>
      <c r="C3641" s="279" t="s">
        <v>534</v>
      </c>
      <c r="D3641" s="279" t="s">
        <v>7668</v>
      </c>
      <c r="E3641">
        <v>679283</v>
      </c>
      <c r="F3641" s="288">
        <v>42.889999999999986</v>
      </c>
      <c r="G3641" t="s">
        <v>76</v>
      </c>
      <c r="H3641" s="289" t="s">
        <v>13445</v>
      </c>
      <c r="I3641" s="289" t="s">
        <v>13412</v>
      </c>
      <c r="J3641" s="289" t="s">
        <v>13422</v>
      </c>
      <c r="K3641" s="281">
        <v>-0.28075572491799999</v>
      </c>
      <c r="L3641" s="279" t="s">
        <v>278</v>
      </c>
    </row>
    <row r="3642" spans="1:12" x14ac:dyDescent="0.25">
      <c r="A3642" s="279" t="s">
        <v>274</v>
      </c>
      <c r="B3642" s="279" t="s">
        <v>534</v>
      </c>
      <c r="C3642" s="279" t="s">
        <v>534</v>
      </c>
      <c r="D3642" s="279" t="s">
        <v>7758</v>
      </c>
      <c r="E3642">
        <v>694665</v>
      </c>
      <c r="F3642" s="288">
        <v>42.889999999999986</v>
      </c>
      <c r="G3642" t="s">
        <v>77</v>
      </c>
      <c r="H3642" s="289" t="s">
        <v>13444</v>
      </c>
      <c r="I3642" s="289" t="s">
        <v>13412</v>
      </c>
      <c r="J3642" s="289" t="s">
        <v>13422</v>
      </c>
      <c r="K3642" s="281">
        <v>-4.4947792217299998E-2</v>
      </c>
      <c r="L3642" s="279" t="s">
        <v>278</v>
      </c>
    </row>
    <row r="3643" spans="1:12" x14ac:dyDescent="0.25">
      <c r="A3643" s="279" t="s">
        <v>274</v>
      </c>
      <c r="B3643" s="279" t="s">
        <v>534</v>
      </c>
      <c r="C3643" s="279" t="s">
        <v>534</v>
      </c>
      <c r="D3643" s="279" t="s">
        <v>7818</v>
      </c>
      <c r="E3643">
        <v>739456</v>
      </c>
      <c r="F3643" s="288">
        <v>42.889999999999986</v>
      </c>
      <c r="G3643" t="s">
        <v>77</v>
      </c>
      <c r="H3643" s="289" t="s">
        <v>13445</v>
      </c>
      <c r="I3643" s="289" t="s">
        <v>13412</v>
      </c>
      <c r="J3643" s="289" t="s">
        <v>13422</v>
      </c>
      <c r="K3643" s="281">
        <v>0.155365372961</v>
      </c>
      <c r="L3643" s="279" t="s">
        <v>271</v>
      </c>
    </row>
    <row r="3644" spans="1:12" x14ac:dyDescent="0.25">
      <c r="A3644" s="279" t="s">
        <v>274</v>
      </c>
      <c r="B3644" s="279" t="s">
        <v>534</v>
      </c>
      <c r="C3644" s="279" t="s">
        <v>534</v>
      </c>
      <c r="D3644" s="279" t="s">
        <v>7847</v>
      </c>
      <c r="E3644">
        <v>691836</v>
      </c>
      <c r="F3644" s="288">
        <v>42.889999999999986</v>
      </c>
      <c r="G3644" t="s">
        <v>77</v>
      </c>
      <c r="H3644" s="289" t="s">
        <v>13434</v>
      </c>
      <c r="I3644" s="289" t="s">
        <v>13412</v>
      </c>
      <c r="J3644" s="289" t="s">
        <v>13422</v>
      </c>
      <c r="K3644" s="281">
        <v>1.08146988262</v>
      </c>
      <c r="L3644" s="279" t="s">
        <v>335</v>
      </c>
    </row>
    <row r="3645" spans="1:12" x14ac:dyDescent="0.25">
      <c r="A3645" s="279" t="s">
        <v>274</v>
      </c>
      <c r="B3645" s="279" t="s">
        <v>534</v>
      </c>
      <c r="C3645" s="279" t="s">
        <v>534</v>
      </c>
      <c r="D3645" s="279" t="s">
        <v>7861</v>
      </c>
      <c r="E3645">
        <v>740501</v>
      </c>
      <c r="F3645" s="288">
        <v>42.889999999999986</v>
      </c>
      <c r="G3645" t="s">
        <v>77</v>
      </c>
      <c r="H3645" s="289" t="s">
        <v>13444</v>
      </c>
      <c r="I3645" s="289" t="s">
        <v>13412</v>
      </c>
      <c r="J3645" s="289" t="s">
        <v>13422</v>
      </c>
      <c r="K3645" s="281">
        <v>0.68344610122799998</v>
      </c>
      <c r="L3645" s="279" t="s">
        <v>293</v>
      </c>
    </row>
    <row r="3646" spans="1:12" x14ac:dyDescent="0.25">
      <c r="A3646" s="279" t="s">
        <v>274</v>
      </c>
      <c r="B3646" s="279" t="s">
        <v>534</v>
      </c>
      <c r="C3646" s="279" t="s">
        <v>534</v>
      </c>
      <c r="D3646" s="279" t="s">
        <v>7887</v>
      </c>
      <c r="E3646">
        <v>723851</v>
      </c>
      <c r="F3646" s="288">
        <v>42.889999999999986</v>
      </c>
      <c r="G3646" t="s">
        <v>77</v>
      </c>
      <c r="H3646" s="289" t="s">
        <v>13411</v>
      </c>
      <c r="I3646" s="289" t="s">
        <v>13412</v>
      </c>
      <c r="J3646" s="289" t="s">
        <v>13422</v>
      </c>
      <c r="K3646" s="281">
        <v>0.120909184626</v>
      </c>
      <c r="L3646" s="279" t="s">
        <v>271</v>
      </c>
    </row>
    <row r="3647" spans="1:12" x14ac:dyDescent="0.25">
      <c r="A3647" s="279" t="s">
        <v>274</v>
      </c>
      <c r="B3647" s="279" t="s">
        <v>534</v>
      </c>
      <c r="C3647" s="279" t="s">
        <v>534</v>
      </c>
      <c r="D3647" s="279" t="s">
        <v>7902</v>
      </c>
      <c r="E3647">
        <v>659649</v>
      </c>
      <c r="F3647" s="288">
        <v>42.889999999999986</v>
      </c>
      <c r="G3647" t="s">
        <v>77</v>
      </c>
      <c r="H3647" s="289" t="s">
        <v>13444</v>
      </c>
      <c r="I3647" s="289" t="s">
        <v>13412</v>
      </c>
      <c r="J3647" s="289" t="s">
        <v>13416</v>
      </c>
      <c r="K3647" s="281">
        <v>-0.39112578714899998</v>
      </c>
      <c r="L3647" s="279" t="s">
        <v>278</v>
      </c>
    </row>
    <row r="3648" spans="1:12" x14ac:dyDescent="0.25">
      <c r="A3648" s="279" t="s">
        <v>274</v>
      </c>
      <c r="B3648" s="279" t="s">
        <v>534</v>
      </c>
      <c r="C3648" s="279" t="s">
        <v>534</v>
      </c>
      <c r="D3648" s="279" t="s">
        <v>8035</v>
      </c>
      <c r="E3648">
        <v>607568</v>
      </c>
      <c r="F3648" s="288">
        <v>42.889999999999986</v>
      </c>
      <c r="G3648" t="s">
        <v>76</v>
      </c>
      <c r="H3648" s="289" t="s">
        <v>13411</v>
      </c>
      <c r="I3648" s="289" t="s">
        <v>13412</v>
      </c>
      <c r="J3648" s="289" t="s">
        <v>13417</v>
      </c>
      <c r="K3648" s="281">
        <v>-0.23004977937900001</v>
      </c>
      <c r="L3648" s="279" t="s">
        <v>278</v>
      </c>
    </row>
    <row r="3649" spans="1:12" x14ac:dyDescent="0.25">
      <c r="A3649" s="279" t="s">
        <v>274</v>
      </c>
      <c r="B3649" s="279" t="s">
        <v>534</v>
      </c>
      <c r="C3649" s="279" t="s">
        <v>534</v>
      </c>
      <c r="D3649" s="279" t="s">
        <v>8104</v>
      </c>
      <c r="E3649">
        <v>713007</v>
      </c>
      <c r="F3649" s="288">
        <v>42.889999999999986</v>
      </c>
      <c r="G3649" t="s">
        <v>77</v>
      </c>
      <c r="H3649" s="289" t="s">
        <v>13444</v>
      </c>
      <c r="I3649" s="289" t="s">
        <v>13412</v>
      </c>
      <c r="J3649" s="289" t="s">
        <v>13417</v>
      </c>
      <c r="K3649" s="281">
        <v>7.9782625512300004E-2</v>
      </c>
      <c r="L3649" s="279" t="s">
        <v>271</v>
      </c>
    </row>
    <row r="3650" spans="1:12" x14ac:dyDescent="0.25">
      <c r="A3650" s="279" t="s">
        <v>274</v>
      </c>
      <c r="B3650" s="279" t="s">
        <v>534</v>
      </c>
      <c r="C3650" s="279" t="s">
        <v>534</v>
      </c>
      <c r="D3650" s="279" t="s">
        <v>8167</v>
      </c>
      <c r="E3650">
        <v>679330</v>
      </c>
      <c r="F3650" s="288">
        <v>42.889999999999986</v>
      </c>
      <c r="G3650" t="s">
        <v>76</v>
      </c>
      <c r="H3650" s="289" t="s">
        <v>13444</v>
      </c>
      <c r="I3650" s="289" t="s">
        <v>13412</v>
      </c>
      <c r="J3650" s="289" t="s">
        <v>13416</v>
      </c>
      <c r="K3650" s="281">
        <v>-0.76640953982000004</v>
      </c>
      <c r="L3650" s="279" t="s">
        <v>278</v>
      </c>
    </row>
    <row r="3651" spans="1:12" x14ac:dyDescent="0.25">
      <c r="A3651" s="279" t="s">
        <v>274</v>
      </c>
      <c r="B3651" s="279" t="s">
        <v>534</v>
      </c>
      <c r="C3651" s="279" t="s">
        <v>534</v>
      </c>
      <c r="D3651" s="279" t="s">
        <v>8184</v>
      </c>
      <c r="E3651">
        <v>752096</v>
      </c>
      <c r="F3651" s="288">
        <v>42.889999999999986</v>
      </c>
      <c r="G3651" t="s">
        <v>77</v>
      </c>
      <c r="H3651" s="289" t="s">
        <v>13434</v>
      </c>
      <c r="I3651" s="289" t="s">
        <v>13412</v>
      </c>
      <c r="J3651" s="289" t="s">
        <v>13422</v>
      </c>
      <c r="K3651" s="281">
        <v>0.65045689334800005</v>
      </c>
      <c r="L3651" s="279" t="s">
        <v>293</v>
      </c>
    </row>
    <row r="3652" spans="1:12" x14ac:dyDescent="0.25">
      <c r="A3652" s="279" t="s">
        <v>274</v>
      </c>
      <c r="B3652" s="279" t="s">
        <v>534</v>
      </c>
      <c r="C3652" s="279" t="s">
        <v>534</v>
      </c>
      <c r="D3652" s="279" t="s">
        <v>8185</v>
      </c>
      <c r="E3652">
        <v>654256</v>
      </c>
      <c r="F3652" s="288">
        <v>42.889999999999986</v>
      </c>
      <c r="G3652" t="s">
        <v>76</v>
      </c>
      <c r="H3652" s="289" t="s">
        <v>13411</v>
      </c>
      <c r="I3652" s="289" t="s">
        <v>13412</v>
      </c>
      <c r="J3652" s="289" t="s">
        <v>13417</v>
      </c>
      <c r="K3652" s="281">
        <v>-1.36585394897E-2</v>
      </c>
      <c r="L3652" s="279" t="s">
        <v>278</v>
      </c>
    </row>
    <row r="3653" spans="1:12" x14ac:dyDescent="0.25">
      <c r="A3653" s="279" t="s">
        <v>274</v>
      </c>
      <c r="B3653" s="279" t="s">
        <v>534</v>
      </c>
      <c r="C3653" s="279" t="s">
        <v>534</v>
      </c>
      <c r="D3653" s="279" t="s">
        <v>8228</v>
      </c>
      <c r="E3653">
        <v>631825</v>
      </c>
      <c r="F3653" s="288">
        <v>42.889999999999986</v>
      </c>
      <c r="G3653" t="s">
        <v>77</v>
      </c>
      <c r="H3653" s="289" t="s">
        <v>13444</v>
      </c>
      <c r="I3653" s="289" t="s">
        <v>13412</v>
      </c>
      <c r="J3653" s="289" t="s">
        <v>13422</v>
      </c>
      <c r="K3653" s="281">
        <v>-0.22539970749900001</v>
      </c>
      <c r="L3653" s="279" t="s">
        <v>278</v>
      </c>
    </row>
    <row r="3654" spans="1:12" x14ac:dyDescent="0.25">
      <c r="A3654" s="279" t="s">
        <v>274</v>
      </c>
      <c r="B3654" s="279" t="s">
        <v>534</v>
      </c>
      <c r="C3654" s="279" t="s">
        <v>534</v>
      </c>
      <c r="D3654" s="279" t="s">
        <v>8293</v>
      </c>
      <c r="E3654">
        <v>615196</v>
      </c>
      <c r="F3654" s="288">
        <v>42.889999999999986</v>
      </c>
      <c r="G3654" t="s">
        <v>76</v>
      </c>
      <c r="H3654" s="289" t="s">
        <v>13445</v>
      </c>
      <c r="I3654" s="289" t="s">
        <v>13412</v>
      </c>
      <c r="J3654" s="289" t="s">
        <v>13416</v>
      </c>
      <c r="K3654" s="281">
        <v>-0.72809660113200003</v>
      </c>
      <c r="L3654" s="279" t="s">
        <v>278</v>
      </c>
    </row>
    <row r="3655" spans="1:12" x14ac:dyDescent="0.25">
      <c r="A3655" s="279" t="s">
        <v>274</v>
      </c>
      <c r="B3655" s="279" t="s">
        <v>534</v>
      </c>
      <c r="C3655" s="279" t="s">
        <v>534</v>
      </c>
      <c r="D3655" s="279" t="s">
        <v>8484</v>
      </c>
      <c r="E3655">
        <v>773158</v>
      </c>
      <c r="F3655" s="288">
        <v>42.889999999999986</v>
      </c>
      <c r="G3655" t="s">
        <v>76</v>
      </c>
      <c r="H3655" s="289" t="s">
        <v>13445</v>
      </c>
      <c r="I3655" s="289" t="s">
        <v>13412</v>
      </c>
      <c r="J3655" s="289" t="s">
        <v>13416</v>
      </c>
      <c r="K3655" s="281">
        <v>-0.124759520906</v>
      </c>
      <c r="L3655" s="279" t="s">
        <v>278</v>
      </c>
    </row>
    <row r="3656" spans="1:12" x14ac:dyDescent="0.25">
      <c r="A3656" s="279" t="s">
        <v>274</v>
      </c>
      <c r="B3656" s="279" t="s">
        <v>534</v>
      </c>
      <c r="C3656" s="279" t="s">
        <v>534</v>
      </c>
      <c r="D3656" s="279" t="s">
        <v>8690</v>
      </c>
      <c r="E3656">
        <v>623474</v>
      </c>
      <c r="F3656" s="288">
        <v>42.889999999999986</v>
      </c>
      <c r="G3656" t="s">
        <v>77</v>
      </c>
      <c r="H3656" s="289" t="s">
        <v>13444</v>
      </c>
      <c r="I3656" s="289" t="s">
        <v>13412</v>
      </c>
      <c r="J3656" s="289" t="s">
        <v>13422</v>
      </c>
      <c r="K3656" s="281">
        <v>-8.5239858101999993E-2</v>
      </c>
      <c r="L3656" s="279" t="s">
        <v>278</v>
      </c>
    </row>
    <row r="3657" spans="1:12" x14ac:dyDescent="0.25">
      <c r="A3657" s="279" t="s">
        <v>274</v>
      </c>
      <c r="B3657" s="279" t="s">
        <v>534</v>
      </c>
      <c r="C3657" s="279" t="s">
        <v>534</v>
      </c>
      <c r="D3657" s="279" t="s">
        <v>8741</v>
      </c>
      <c r="E3657">
        <v>697214</v>
      </c>
      <c r="F3657" s="288">
        <v>42.889999999999986</v>
      </c>
      <c r="G3657" t="s">
        <v>77</v>
      </c>
      <c r="H3657" s="289" t="s">
        <v>13444</v>
      </c>
      <c r="I3657" s="289" t="s">
        <v>13412</v>
      </c>
      <c r="J3657" s="289" t="s">
        <v>13417</v>
      </c>
      <c r="K3657" s="281">
        <v>-1.31634939781E-2</v>
      </c>
      <c r="L3657" s="279" t="s">
        <v>278</v>
      </c>
    </row>
    <row r="3658" spans="1:12" x14ac:dyDescent="0.25">
      <c r="A3658" s="279" t="s">
        <v>274</v>
      </c>
      <c r="B3658" s="279" t="s">
        <v>534</v>
      </c>
      <c r="C3658" s="279" t="s">
        <v>534</v>
      </c>
      <c r="D3658" s="279" t="s">
        <v>8742</v>
      </c>
      <c r="E3658">
        <v>641286</v>
      </c>
      <c r="F3658" s="288">
        <v>42.889999999999986</v>
      </c>
      <c r="G3658" t="s">
        <v>76</v>
      </c>
      <c r="H3658" s="289" t="s">
        <v>13445</v>
      </c>
      <c r="I3658" s="289" t="s">
        <v>13412</v>
      </c>
      <c r="J3658" s="289" t="s">
        <v>13416</v>
      </c>
      <c r="K3658" s="281">
        <v>-9.3696505925000007E-3</v>
      </c>
      <c r="L3658" s="279" t="s">
        <v>278</v>
      </c>
    </row>
    <row r="3659" spans="1:12" x14ac:dyDescent="0.25">
      <c r="A3659" s="279" t="s">
        <v>274</v>
      </c>
      <c r="B3659" s="279" t="s">
        <v>534</v>
      </c>
      <c r="C3659" s="279" t="s">
        <v>534</v>
      </c>
      <c r="D3659" s="279" t="s">
        <v>8788</v>
      </c>
      <c r="E3659">
        <v>766950</v>
      </c>
      <c r="F3659" s="288">
        <v>42.889999999999986</v>
      </c>
      <c r="G3659" t="s">
        <v>76</v>
      </c>
      <c r="H3659" s="289" t="s">
        <v>13434</v>
      </c>
      <c r="I3659" s="289" t="s">
        <v>13412</v>
      </c>
      <c r="J3659" s="289" t="s">
        <v>13423</v>
      </c>
      <c r="K3659" s="281">
        <v>-0.55495770605399997</v>
      </c>
      <c r="L3659" s="279" t="s">
        <v>278</v>
      </c>
    </row>
    <row r="3660" spans="1:12" x14ac:dyDescent="0.25">
      <c r="A3660" s="279" t="s">
        <v>274</v>
      </c>
      <c r="B3660" s="279" t="s">
        <v>534</v>
      </c>
      <c r="C3660" s="279" t="s">
        <v>534</v>
      </c>
      <c r="D3660" s="279" t="s">
        <v>8830</v>
      </c>
      <c r="E3660">
        <v>616109</v>
      </c>
      <c r="F3660" s="288">
        <v>42.889999999999986</v>
      </c>
      <c r="G3660" t="s">
        <v>76</v>
      </c>
      <c r="H3660" s="289" t="s">
        <v>13434</v>
      </c>
      <c r="I3660" s="289" t="s">
        <v>13412</v>
      </c>
      <c r="J3660" s="289" t="s">
        <v>13417</v>
      </c>
      <c r="K3660" s="281">
        <v>-1.5574835943300001E-3</v>
      </c>
      <c r="L3660" s="279" t="s">
        <v>278</v>
      </c>
    </row>
    <row r="3661" spans="1:12" x14ac:dyDescent="0.25">
      <c r="A3661" s="279" t="s">
        <v>274</v>
      </c>
      <c r="B3661" s="279" t="s">
        <v>534</v>
      </c>
      <c r="C3661" s="279" t="s">
        <v>534</v>
      </c>
      <c r="D3661" s="279" t="s">
        <v>8940</v>
      </c>
      <c r="E3661">
        <v>741451</v>
      </c>
      <c r="F3661" s="288">
        <v>42.889999999999986</v>
      </c>
      <c r="G3661" t="s">
        <v>76</v>
      </c>
      <c r="H3661" s="289" t="s">
        <v>13434</v>
      </c>
      <c r="I3661" s="289" t="s">
        <v>13412</v>
      </c>
      <c r="J3661" s="289" t="s">
        <v>13417</v>
      </c>
      <c r="K3661" s="281">
        <v>6.2827624878900007E-2</v>
      </c>
      <c r="L3661" s="279" t="s">
        <v>271</v>
      </c>
    </row>
    <row r="3662" spans="1:12" x14ac:dyDescent="0.25">
      <c r="A3662" s="279" t="s">
        <v>274</v>
      </c>
      <c r="B3662" s="279" t="s">
        <v>534</v>
      </c>
      <c r="C3662" s="279" t="s">
        <v>534</v>
      </c>
      <c r="D3662" s="279" t="s">
        <v>9000</v>
      </c>
      <c r="E3662">
        <v>772518</v>
      </c>
      <c r="F3662" s="288">
        <v>42.889999999999986</v>
      </c>
      <c r="G3662" t="s">
        <v>77</v>
      </c>
      <c r="H3662" s="289" t="s">
        <v>13434</v>
      </c>
      <c r="I3662" s="289" t="s">
        <v>13412</v>
      </c>
      <c r="J3662" s="289" t="s">
        <v>13416</v>
      </c>
      <c r="K3662" s="281">
        <v>0.32939489065999999</v>
      </c>
      <c r="L3662" s="279" t="s">
        <v>271</v>
      </c>
    </row>
    <row r="3663" spans="1:12" x14ac:dyDescent="0.25">
      <c r="A3663" s="279" t="s">
        <v>274</v>
      </c>
      <c r="B3663" s="279" t="s">
        <v>534</v>
      </c>
      <c r="C3663" s="279" t="s">
        <v>534</v>
      </c>
      <c r="D3663" s="279" t="s">
        <v>9113</v>
      </c>
      <c r="E3663">
        <v>758337</v>
      </c>
      <c r="F3663" s="288">
        <v>42.889999999999986</v>
      </c>
      <c r="G3663" t="s">
        <v>76</v>
      </c>
      <c r="H3663" s="289" t="s">
        <v>13445</v>
      </c>
      <c r="I3663" s="289" t="s">
        <v>13412</v>
      </c>
      <c r="J3663" s="289" t="s">
        <v>13416</v>
      </c>
      <c r="K3663" s="281">
        <v>0.45203407091699999</v>
      </c>
      <c r="L3663" s="279" t="s">
        <v>271</v>
      </c>
    </row>
    <row r="3664" spans="1:12" x14ac:dyDescent="0.25">
      <c r="A3664" s="279" t="s">
        <v>274</v>
      </c>
      <c r="B3664" s="279" t="s">
        <v>534</v>
      </c>
      <c r="C3664" s="279" t="s">
        <v>534</v>
      </c>
      <c r="D3664" s="279" t="s">
        <v>9120</v>
      </c>
      <c r="E3664">
        <v>778133</v>
      </c>
      <c r="F3664" s="288">
        <v>42.889999999999986</v>
      </c>
      <c r="G3664" t="s">
        <v>76</v>
      </c>
      <c r="H3664" s="289" t="s">
        <v>13444</v>
      </c>
      <c r="I3664" s="289" t="s">
        <v>13412</v>
      </c>
      <c r="J3664" s="289" t="s">
        <v>13417</v>
      </c>
      <c r="K3664" s="281">
        <v>0.47880738971100001</v>
      </c>
      <c r="L3664" s="279" t="s">
        <v>271</v>
      </c>
    </row>
    <row r="3665" spans="1:12" x14ac:dyDescent="0.25">
      <c r="A3665" s="279" t="s">
        <v>274</v>
      </c>
      <c r="B3665" s="279" t="s">
        <v>534</v>
      </c>
      <c r="C3665" s="279" t="s">
        <v>534</v>
      </c>
      <c r="D3665" s="279" t="s">
        <v>9123</v>
      </c>
      <c r="E3665">
        <v>696897</v>
      </c>
      <c r="F3665" s="288">
        <v>42.889999999999986</v>
      </c>
      <c r="G3665" t="s">
        <v>76</v>
      </c>
      <c r="H3665" s="289" t="s">
        <v>13434</v>
      </c>
      <c r="I3665" s="289" t="s">
        <v>13412</v>
      </c>
      <c r="J3665" s="289" t="s">
        <v>13416</v>
      </c>
      <c r="K3665" s="281">
        <v>-7.0244964009500005E-2</v>
      </c>
      <c r="L3665" s="279" t="s">
        <v>278</v>
      </c>
    </row>
    <row r="3666" spans="1:12" x14ac:dyDescent="0.25">
      <c r="A3666" s="279" t="s">
        <v>274</v>
      </c>
      <c r="B3666" s="279" t="s">
        <v>534</v>
      </c>
      <c r="C3666" s="279" t="s">
        <v>534</v>
      </c>
      <c r="D3666" s="279" t="s">
        <v>9158</v>
      </c>
      <c r="E3666">
        <v>774154</v>
      </c>
      <c r="F3666" s="288">
        <v>42.889999999999986</v>
      </c>
      <c r="G3666" t="s">
        <v>76</v>
      </c>
      <c r="H3666" s="289" t="s">
        <v>13445</v>
      </c>
      <c r="I3666" s="289" t="s">
        <v>13412</v>
      </c>
      <c r="J3666" s="289" t="s">
        <v>13416</v>
      </c>
      <c r="K3666" s="281">
        <v>-0.70059935463699996</v>
      </c>
      <c r="L3666" s="279" t="s">
        <v>278</v>
      </c>
    </row>
    <row r="3667" spans="1:12" x14ac:dyDescent="0.25">
      <c r="A3667" s="279" t="s">
        <v>274</v>
      </c>
      <c r="B3667" s="279" t="s">
        <v>534</v>
      </c>
      <c r="C3667" s="279" t="s">
        <v>534</v>
      </c>
      <c r="D3667" s="279" t="s">
        <v>9176</v>
      </c>
      <c r="E3667">
        <v>737844</v>
      </c>
      <c r="F3667" s="288">
        <v>42.889999999999986</v>
      </c>
      <c r="G3667" t="s">
        <v>76</v>
      </c>
      <c r="H3667" s="289" t="s">
        <v>13445</v>
      </c>
      <c r="I3667" s="289" t="s">
        <v>13412</v>
      </c>
      <c r="J3667" s="289" t="s">
        <v>13416</v>
      </c>
      <c r="K3667" s="281">
        <v>0.45090599727899999</v>
      </c>
      <c r="L3667" s="279" t="s">
        <v>271</v>
      </c>
    </row>
    <row r="3668" spans="1:12" x14ac:dyDescent="0.25">
      <c r="A3668" s="279" t="s">
        <v>274</v>
      </c>
      <c r="B3668" s="279" t="s">
        <v>534</v>
      </c>
      <c r="C3668" s="279" t="s">
        <v>534</v>
      </c>
      <c r="D3668" s="279" t="s">
        <v>9180</v>
      </c>
      <c r="E3668">
        <v>796123</v>
      </c>
      <c r="F3668" s="288">
        <v>42.889999999999986</v>
      </c>
      <c r="G3668" t="s">
        <v>77</v>
      </c>
      <c r="H3668" s="289" t="s">
        <v>13444</v>
      </c>
      <c r="I3668" s="289" t="s">
        <v>13412</v>
      </c>
      <c r="J3668" s="289" t="s">
        <v>13417</v>
      </c>
      <c r="K3668" s="281">
        <v>1.8596711490000001E-2</v>
      </c>
      <c r="L3668" s="279" t="s">
        <v>271</v>
      </c>
    </row>
    <row r="3669" spans="1:12" x14ac:dyDescent="0.25">
      <c r="A3669" s="279" t="s">
        <v>274</v>
      </c>
      <c r="B3669" s="279" t="s">
        <v>534</v>
      </c>
      <c r="C3669" s="279" t="s">
        <v>534</v>
      </c>
      <c r="D3669" s="279" t="s">
        <v>9198</v>
      </c>
      <c r="E3669">
        <v>797693</v>
      </c>
      <c r="F3669" s="288">
        <v>42.889999999999986</v>
      </c>
      <c r="G3669" t="s">
        <v>77</v>
      </c>
      <c r="H3669" s="289" t="s">
        <v>13444</v>
      </c>
      <c r="I3669" s="289" t="s">
        <v>13412</v>
      </c>
      <c r="J3669" s="289" t="s">
        <v>13422</v>
      </c>
      <c r="K3669" s="281">
        <v>-0.11950831285000001</v>
      </c>
      <c r="L3669" s="279" t="s">
        <v>278</v>
      </c>
    </row>
    <row r="3670" spans="1:12" x14ac:dyDescent="0.25">
      <c r="A3670" s="279" t="s">
        <v>274</v>
      </c>
      <c r="B3670" s="279" t="s">
        <v>534</v>
      </c>
      <c r="C3670" s="279" t="s">
        <v>534</v>
      </c>
      <c r="D3670" s="279" t="s">
        <v>9213</v>
      </c>
      <c r="E3670">
        <v>796492</v>
      </c>
      <c r="F3670" s="288">
        <v>42.889999999999986</v>
      </c>
      <c r="G3670" t="s">
        <v>77</v>
      </c>
      <c r="H3670" s="289" t="s">
        <v>13434</v>
      </c>
      <c r="I3670" s="289" t="s">
        <v>13412</v>
      </c>
      <c r="J3670" s="289" t="s">
        <v>13416</v>
      </c>
      <c r="K3670" s="281">
        <v>-0.54777602648400003</v>
      </c>
      <c r="L3670" s="279" t="s">
        <v>278</v>
      </c>
    </row>
    <row r="3671" spans="1:12" x14ac:dyDescent="0.25">
      <c r="A3671" s="279" t="s">
        <v>274</v>
      </c>
      <c r="B3671" s="279" t="s">
        <v>534</v>
      </c>
      <c r="C3671" s="279" t="s">
        <v>534</v>
      </c>
      <c r="D3671" s="279" t="s">
        <v>9291</v>
      </c>
      <c r="E3671">
        <v>797707</v>
      </c>
      <c r="F3671" s="288">
        <v>42.889999999999986</v>
      </c>
      <c r="G3671" t="s">
        <v>77</v>
      </c>
      <c r="H3671" s="289" t="s">
        <v>13444</v>
      </c>
      <c r="I3671" s="289" t="s">
        <v>13412</v>
      </c>
      <c r="J3671" s="289" t="s">
        <v>13417</v>
      </c>
      <c r="K3671" s="281">
        <v>-1.5724669022099999E-2</v>
      </c>
      <c r="L3671" s="279" t="s">
        <v>278</v>
      </c>
    </row>
    <row r="3672" spans="1:12" x14ac:dyDescent="0.25">
      <c r="A3672" s="279" t="s">
        <v>274</v>
      </c>
      <c r="B3672" s="279" t="s">
        <v>534</v>
      </c>
      <c r="C3672" s="279" t="s">
        <v>534</v>
      </c>
      <c r="D3672" s="279" t="s">
        <v>9398</v>
      </c>
      <c r="E3672">
        <v>782912</v>
      </c>
      <c r="F3672" s="288">
        <v>42.889999999999986</v>
      </c>
      <c r="G3672" t="s">
        <v>77</v>
      </c>
      <c r="H3672" s="289" t="s">
        <v>13444</v>
      </c>
      <c r="I3672" s="289" t="s">
        <v>13412</v>
      </c>
      <c r="J3672" s="289" t="s">
        <v>13417</v>
      </c>
      <c r="K3672" s="281">
        <v>-0.35519101666199998</v>
      </c>
      <c r="L3672" s="279" t="s">
        <v>278</v>
      </c>
    </row>
    <row r="3673" spans="1:12" x14ac:dyDescent="0.25">
      <c r="A3673" s="279" t="s">
        <v>274</v>
      </c>
      <c r="B3673" s="279" t="s">
        <v>534</v>
      </c>
      <c r="C3673" s="279" t="s">
        <v>534</v>
      </c>
      <c r="D3673" s="279" t="s">
        <v>9536</v>
      </c>
      <c r="E3673">
        <v>631817</v>
      </c>
      <c r="F3673" s="288">
        <v>42.889999999999986</v>
      </c>
      <c r="G3673" t="s">
        <v>77</v>
      </c>
      <c r="H3673" s="289" t="s">
        <v>13434</v>
      </c>
      <c r="I3673" s="289" t="s">
        <v>13412</v>
      </c>
      <c r="J3673" s="289" t="s">
        <v>13417</v>
      </c>
      <c r="K3673" s="281">
        <v>0.111629065317</v>
      </c>
      <c r="L3673" s="279" t="s">
        <v>271</v>
      </c>
    </row>
    <row r="3674" spans="1:12" x14ac:dyDescent="0.25">
      <c r="A3674" s="279" t="s">
        <v>274</v>
      </c>
      <c r="B3674" s="279" t="s">
        <v>534</v>
      </c>
      <c r="C3674" s="279" t="s">
        <v>534</v>
      </c>
      <c r="D3674" s="279" t="s">
        <v>9577</v>
      </c>
      <c r="E3674">
        <v>683299</v>
      </c>
      <c r="F3674" s="288">
        <v>42.889999999999986</v>
      </c>
      <c r="G3674" t="s">
        <v>77</v>
      </c>
      <c r="H3674" s="289" t="s">
        <v>13434</v>
      </c>
      <c r="I3674" s="289" t="s">
        <v>13412</v>
      </c>
      <c r="J3674" s="289" t="s">
        <v>13422</v>
      </c>
      <c r="K3674" s="281">
        <v>0.89190176547900002</v>
      </c>
      <c r="L3674" s="279" t="s">
        <v>293</v>
      </c>
    </row>
    <row r="3675" spans="1:12" x14ac:dyDescent="0.25">
      <c r="A3675" s="279" t="s">
        <v>274</v>
      </c>
      <c r="B3675" s="279" t="s">
        <v>534</v>
      </c>
      <c r="C3675" s="279" t="s">
        <v>534</v>
      </c>
      <c r="D3675" s="279" t="s">
        <v>9597</v>
      </c>
      <c r="E3675">
        <v>638889</v>
      </c>
      <c r="F3675" s="288">
        <v>42.889999999999986</v>
      </c>
      <c r="G3675" t="s">
        <v>76</v>
      </c>
      <c r="H3675" s="289" t="s">
        <v>13434</v>
      </c>
      <c r="I3675" s="289" t="s">
        <v>13412</v>
      </c>
      <c r="J3675" s="289" t="s">
        <v>13423</v>
      </c>
      <c r="K3675" s="281">
        <v>-0.14471622668</v>
      </c>
      <c r="L3675" s="279" t="s">
        <v>278</v>
      </c>
    </row>
    <row r="3676" spans="1:12" x14ac:dyDescent="0.25">
      <c r="A3676" s="279" t="s">
        <v>274</v>
      </c>
      <c r="B3676" s="279" t="s">
        <v>534</v>
      </c>
      <c r="C3676" s="279" t="s">
        <v>534</v>
      </c>
      <c r="D3676" s="279" t="s">
        <v>9619</v>
      </c>
      <c r="E3676">
        <v>753823</v>
      </c>
      <c r="F3676" s="288">
        <v>42.889999999999986</v>
      </c>
      <c r="G3676" t="s">
        <v>76</v>
      </c>
      <c r="H3676" s="289" t="s">
        <v>13434</v>
      </c>
      <c r="I3676" s="289" t="s">
        <v>13412</v>
      </c>
      <c r="J3676" s="289" t="s">
        <v>13423</v>
      </c>
      <c r="K3676" s="281">
        <v>-0.32927689739600002</v>
      </c>
      <c r="L3676" s="279" t="s">
        <v>278</v>
      </c>
    </row>
    <row r="3677" spans="1:12" x14ac:dyDescent="0.25">
      <c r="A3677" s="279" t="s">
        <v>274</v>
      </c>
      <c r="B3677" s="279" t="s">
        <v>534</v>
      </c>
      <c r="C3677" s="279" t="s">
        <v>534</v>
      </c>
      <c r="D3677" s="279" t="s">
        <v>9627</v>
      </c>
      <c r="E3677">
        <v>683353</v>
      </c>
      <c r="F3677" s="288">
        <v>42.889999999999986</v>
      </c>
      <c r="G3677" t="s">
        <v>77</v>
      </c>
      <c r="H3677" s="289" t="s">
        <v>13434</v>
      </c>
      <c r="I3677" s="289" t="s">
        <v>13412</v>
      </c>
      <c r="J3677" s="289" t="s">
        <v>13422</v>
      </c>
      <c r="K3677" s="281">
        <v>0.21431887424500001</v>
      </c>
      <c r="L3677" s="279" t="s">
        <v>271</v>
      </c>
    </row>
    <row r="3678" spans="1:12" x14ac:dyDescent="0.25">
      <c r="A3678" s="279" t="s">
        <v>274</v>
      </c>
      <c r="B3678" s="279" t="s">
        <v>534</v>
      </c>
      <c r="C3678" s="279" t="s">
        <v>534</v>
      </c>
      <c r="D3678" s="279" t="s">
        <v>9653</v>
      </c>
      <c r="E3678">
        <v>772658</v>
      </c>
      <c r="F3678" s="288">
        <v>42.889999999999986</v>
      </c>
      <c r="G3678" t="s">
        <v>76</v>
      </c>
      <c r="H3678" s="289" t="s">
        <v>13444</v>
      </c>
      <c r="I3678" s="289" t="s">
        <v>13412</v>
      </c>
      <c r="J3678" s="289" t="s">
        <v>13417</v>
      </c>
      <c r="K3678" s="281">
        <v>-5.1884495966100001E-2</v>
      </c>
      <c r="L3678" s="279" t="s">
        <v>278</v>
      </c>
    </row>
    <row r="3679" spans="1:12" x14ac:dyDescent="0.25">
      <c r="A3679" s="279" t="s">
        <v>274</v>
      </c>
      <c r="B3679" s="279" t="s">
        <v>534</v>
      </c>
      <c r="C3679" s="279" t="s">
        <v>534</v>
      </c>
      <c r="D3679" s="279" t="s">
        <v>9686</v>
      </c>
      <c r="E3679">
        <v>757420</v>
      </c>
      <c r="F3679" s="288">
        <v>42.889999999999986</v>
      </c>
      <c r="G3679" t="s">
        <v>76</v>
      </c>
      <c r="H3679" s="289" t="s">
        <v>13411</v>
      </c>
      <c r="I3679" s="289" t="s">
        <v>13412</v>
      </c>
      <c r="J3679" s="289" t="s">
        <v>13422</v>
      </c>
      <c r="K3679" s="281">
        <v>0.27389841310899998</v>
      </c>
      <c r="L3679" s="279" t="s">
        <v>271</v>
      </c>
    </row>
    <row r="3680" spans="1:12" x14ac:dyDescent="0.25">
      <c r="A3680" s="279" t="s">
        <v>274</v>
      </c>
      <c r="B3680" s="279" t="s">
        <v>534</v>
      </c>
      <c r="C3680" s="279" t="s">
        <v>534</v>
      </c>
      <c r="D3680" s="279" t="s">
        <v>9715</v>
      </c>
      <c r="E3680">
        <v>617709</v>
      </c>
      <c r="F3680" s="288">
        <v>42.889999999999986</v>
      </c>
      <c r="G3680" t="s">
        <v>76</v>
      </c>
      <c r="H3680" s="289" t="s">
        <v>13434</v>
      </c>
      <c r="I3680" s="289" t="s">
        <v>13412</v>
      </c>
      <c r="J3680" s="289" t="s">
        <v>13417</v>
      </c>
      <c r="K3680" s="281">
        <v>0.62273512778700002</v>
      </c>
      <c r="L3680" s="279" t="s">
        <v>293</v>
      </c>
    </row>
    <row r="3681" spans="1:12" x14ac:dyDescent="0.25">
      <c r="A3681" s="279" t="s">
        <v>274</v>
      </c>
      <c r="B3681" s="279" t="s">
        <v>534</v>
      </c>
      <c r="C3681" s="279" t="s">
        <v>534</v>
      </c>
      <c r="D3681" s="279" t="s">
        <v>9719</v>
      </c>
      <c r="E3681">
        <v>759406</v>
      </c>
      <c r="F3681" s="288">
        <v>42.889999999999986</v>
      </c>
      <c r="G3681" t="s">
        <v>76</v>
      </c>
      <c r="H3681" s="289" t="s">
        <v>13445</v>
      </c>
      <c r="I3681" s="289" t="s">
        <v>13412</v>
      </c>
      <c r="J3681" s="289" t="s">
        <v>13417</v>
      </c>
      <c r="K3681" s="281">
        <v>-0.89640391908600003</v>
      </c>
      <c r="L3681" s="279" t="s">
        <v>278</v>
      </c>
    </row>
    <row r="3682" spans="1:12" x14ac:dyDescent="0.25">
      <c r="A3682" s="279" t="s">
        <v>274</v>
      </c>
      <c r="B3682" s="279" t="s">
        <v>534</v>
      </c>
      <c r="C3682" s="279" t="s">
        <v>534</v>
      </c>
      <c r="D3682" s="279" t="s">
        <v>9795</v>
      </c>
      <c r="E3682">
        <v>694991</v>
      </c>
      <c r="F3682" s="288">
        <v>42.889999999999986</v>
      </c>
      <c r="G3682" t="s">
        <v>77</v>
      </c>
      <c r="H3682" s="289" t="s">
        <v>13434</v>
      </c>
      <c r="I3682" s="289" t="s">
        <v>13412</v>
      </c>
      <c r="J3682" s="289" t="s">
        <v>13417</v>
      </c>
      <c r="K3682" s="281">
        <v>0.91912085209600003</v>
      </c>
      <c r="L3682" s="279" t="s">
        <v>293</v>
      </c>
    </row>
    <row r="3683" spans="1:12" x14ac:dyDescent="0.25">
      <c r="A3683" s="279" t="s">
        <v>274</v>
      </c>
      <c r="B3683" s="279" t="s">
        <v>534</v>
      </c>
      <c r="C3683" s="279" t="s">
        <v>534</v>
      </c>
      <c r="D3683" s="279" t="s">
        <v>9819</v>
      </c>
      <c r="E3683">
        <v>793281</v>
      </c>
      <c r="F3683" s="288">
        <v>42.889999999999986</v>
      </c>
      <c r="G3683" t="s">
        <v>77</v>
      </c>
      <c r="H3683" s="289" t="s">
        <v>13445</v>
      </c>
      <c r="I3683" s="289" t="s">
        <v>13412</v>
      </c>
      <c r="J3683" s="289" t="s">
        <v>13416</v>
      </c>
      <c r="K3683" s="281">
        <v>3.5455300566399998E-2</v>
      </c>
      <c r="L3683" s="279" t="s">
        <v>271</v>
      </c>
    </row>
    <row r="3684" spans="1:12" x14ac:dyDescent="0.25">
      <c r="A3684" s="279" t="s">
        <v>274</v>
      </c>
      <c r="B3684" s="279" t="s">
        <v>534</v>
      </c>
      <c r="C3684" s="279" t="s">
        <v>534</v>
      </c>
      <c r="D3684" s="279" t="s">
        <v>9844</v>
      </c>
      <c r="E3684">
        <v>678813</v>
      </c>
      <c r="F3684" s="288">
        <v>42.889999999999986</v>
      </c>
      <c r="G3684" t="s">
        <v>76</v>
      </c>
      <c r="H3684" s="289" t="s">
        <v>13444</v>
      </c>
      <c r="I3684" s="289" t="s">
        <v>13412</v>
      </c>
      <c r="J3684" s="289" t="s">
        <v>13423</v>
      </c>
      <c r="K3684" s="281">
        <v>0.30016151450099998</v>
      </c>
      <c r="L3684" s="279" t="s">
        <v>271</v>
      </c>
    </row>
    <row r="3685" spans="1:12" x14ac:dyDescent="0.25">
      <c r="A3685" s="279" t="s">
        <v>274</v>
      </c>
      <c r="B3685" s="279" t="s">
        <v>534</v>
      </c>
      <c r="C3685" s="279" t="s">
        <v>534</v>
      </c>
      <c r="D3685" s="279" t="s">
        <v>9899</v>
      </c>
      <c r="E3685">
        <v>758345</v>
      </c>
      <c r="F3685" s="288">
        <v>42.889999999999986</v>
      </c>
      <c r="G3685" t="s">
        <v>76</v>
      </c>
      <c r="H3685" s="289" t="s">
        <v>13445</v>
      </c>
      <c r="I3685" s="289" t="s">
        <v>13412</v>
      </c>
      <c r="J3685" s="289" t="s">
        <v>13416</v>
      </c>
      <c r="K3685" s="281">
        <v>0.36692643769400002</v>
      </c>
      <c r="L3685" s="279" t="s">
        <v>271</v>
      </c>
    </row>
    <row r="3686" spans="1:12" x14ac:dyDescent="0.25">
      <c r="A3686" s="279" t="s">
        <v>274</v>
      </c>
      <c r="B3686" s="279" t="s">
        <v>534</v>
      </c>
      <c r="C3686" s="279" t="s">
        <v>534</v>
      </c>
      <c r="D3686" s="279" t="s">
        <v>9937</v>
      </c>
      <c r="E3686">
        <v>601853</v>
      </c>
      <c r="F3686" s="288">
        <v>42.889999999999986</v>
      </c>
      <c r="G3686" t="s">
        <v>76</v>
      </c>
      <c r="H3686" s="289" t="s">
        <v>13445</v>
      </c>
      <c r="I3686" s="289" t="s">
        <v>13412</v>
      </c>
      <c r="J3686" s="289" t="s">
        <v>13416</v>
      </c>
      <c r="K3686" s="281">
        <v>0.60608313327399999</v>
      </c>
      <c r="L3686" s="279" t="s">
        <v>293</v>
      </c>
    </row>
    <row r="3687" spans="1:12" x14ac:dyDescent="0.25">
      <c r="A3687" s="279" t="s">
        <v>274</v>
      </c>
      <c r="B3687" s="279" t="s">
        <v>534</v>
      </c>
      <c r="C3687" s="279" t="s">
        <v>534</v>
      </c>
      <c r="D3687" s="279" t="s">
        <v>9948</v>
      </c>
      <c r="E3687">
        <v>625914</v>
      </c>
      <c r="F3687" s="288">
        <v>42.889999999999986</v>
      </c>
      <c r="G3687" t="s">
        <v>77</v>
      </c>
      <c r="H3687" s="289" t="s">
        <v>13445</v>
      </c>
      <c r="I3687" s="289" t="s">
        <v>13414</v>
      </c>
      <c r="J3687" s="289" t="s">
        <v>13416</v>
      </c>
      <c r="K3687" s="281">
        <v>-0.702511274603</v>
      </c>
      <c r="L3687" s="279" t="s">
        <v>278</v>
      </c>
    </row>
    <row r="3688" spans="1:12" x14ac:dyDescent="0.25">
      <c r="A3688" s="279" t="s">
        <v>274</v>
      </c>
      <c r="B3688" s="279" t="s">
        <v>534</v>
      </c>
      <c r="C3688" s="279" t="s">
        <v>534</v>
      </c>
      <c r="D3688" s="279" t="s">
        <v>9957</v>
      </c>
      <c r="E3688">
        <v>691844</v>
      </c>
      <c r="F3688" s="288">
        <v>42.889999999999986</v>
      </c>
      <c r="G3688" t="s">
        <v>77</v>
      </c>
      <c r="H3688" s="289" t="s">
        <v>13434</v>
      </c>
      <c r="I3688" s="289" t="s">
        <v>13412</v>
      </c>
      <c r="J3688" s="289" t="s">
        <v>13417</v>
      </c>
      <c r="K3688" s="281">
        <v>0.73130535813300002</v>
      </c>
      <c r="L3688" s="279" t="s">
        <v>293</v>
      </c>
    </row>
    <row r="3689" spans="1:12" x14ac:dyDescent="0.25">
      <c r="A3689" s="279" t="s">
        <v>274</v>
      </c>
      <c r="B3689" s="279" t="s">
        <v>534</v>
      </c>
      <c r="C3689" s="279" t="s">
        <v>534</v>
      </c>
      <c r="D3689" s="279" t="s">
        <v>10065</v>
      </c>
      <c r="E3689">
        <v>667081</v>
      </c>
      <c r="F3689" s="288">
        <v>42.889999999999986</v>
      </c>
      <c r="G3689" t="s">
        <v>76</v>
      </c>
      <c r="H3689" s="289" t="s">
        <v>13434</v>
      </c>
      <c r="I3689" s="289" t="s">
        <v>13412</v>
      </c>
      <c r="J3689" s="289" t="s">
        <v>13417</v>
      </c>
      <c r="K3689" s="281">
        <v>0.87224918215000002</v>
      </c>
      <c r="L3689" s="279" t="s">
        <v>293</v>
      </c>
    </row>
    <row r="3690" spans="1:12" x14ac:dyDescent="0.25">
      <c r="A3690" s="279" t="s">
        <v>274</v>
      </c>
      <c r="B3690" s="279" t="s">
        <v>534</v>
      </c>
      <c r="C3690" s="279" t="s">
        <v>534</v>
      </c>
      <c r="D3690" s="279" t="s">
        <v>10081</v>
      </c>
      <c r="E3690">
        <v>757551</v>
      </c>
      <c r="F3690" s="288">
        <v>42.889999999999986</v>
      </c>
      <c r="G3690" t="s">
        <v>76</v>
      </c>
      <c r="H3690" s="289" t="s">
        <v>13434</v>
      </c>
      <c r="I3690" s="289" t="s">
        <v>13412</v>
      </c>
      <c r="J3690" s="289" t="s">
        <v>13417</v>
      </c>
      <c r="K3690" s="281">
        <v>0.453212762233</v>
      </c>
      <c r="L3690" s="279" t="s">
        <v>271</v>
      </c>
    </row>
    <row r="3691" spans="1:12" x14ac:dyDescent="0.25">
      <c r="A3691" s="279" t="s">
        <v>274</v>
      </c>
      <c r="B3691" s="279" t="s">
        <v>534</v>
      </c>
      <c r="C3691" s="279" t="s">
        <v>534</v>
      </c>
      <c r="D3691" s="279" t="s">
        <v>10149</v>
      </c>
      <c r="E3691">
        <v>797685</v>
      </c>
      <c r="F3691" s="288">
        <v>42.889999999999986</v>
      </c>
      <c r="G3691" t="s">
        <v>77</v>
      </c>
      <c r="H3691" s="289" t="s">
        <v>13445</v>
      </c>
      <c r="I3691" s="289" t="s">
        <v>13412</v>
      </c>
      <c r="J3691" s="289" t="s">
        <v>13417</v>
      </c>
      <c r="K3691" s="281">
        <v>-0.21445011329399999</v>
      </c>
      <c r="L3691" s="279" t="s">
        <v>278</v>
      </c>
    </row>
    <row r="3692" spans="1:12" x14ac:dyDescent="0.25">
      <c r="A3692" s="279" t="s">
        <v>274</v>
      </c>
      <c r="B3692" s="279" t="s">
        <v>534</v>
      </c>
      <c r="C3692" s="279" t="s">
        <v>534</v>
      </c>
      <c r="D3692" s="279" t="s">
        <v>10169</v>
      </c>
      <c r="E3692">
        <v>770132</v>
      </c>
      <c r="F3692" s="288">
        <v>42.889999999999986</v>
      </c>
      <c r="G3692" t="s">
        <v>77</v>
      </c>
      <c r="H3692" s="289" t="s">
        <v>13444</v>
      </c>
      <c r="I3692" s="289" t="s">
        <v>13412</v>
      </c>
      <c r="J3692" s="289" t="s">
        <v>13422</v>
      </c>
      <c r="K3692" s="281">
        <v>0.68446918751300001</v>
      </c>
      <c r="L3692" s="279" t="s">
        <v>293</v>
      </c>
    </row>
    <row r="3693" spans="1:12" x14ac:dyDescent="0.25">
      <c r="A3693" s="279" t="s">
        <v>274</v>
      </c>
      <c r="B3693" s="279" t="s">
        <v>534</v>
      </c>
      <c r="C3693" s="279" t="s">
        <v>534</v>
      </c>
      <c r="D3693" s="279" t="s">
        <v>10176</v>
      </c>
      <c r="E3693">
        <v>770124</v>
      </c>
      <c r="F3693" s="288">
        <v>42.889999999999986</v>
      </c>
      <c r="G3693" t="s">
        <v>76</v>
      </c>
      <c r="H3693" s="289" t="s">
        <v>13444</v>
      </c>
      <c r="I3693" s="289" t="s">
        <v>13412</v>
      </c>
      <c r="J3693" s="289" t="s">
        <v>13417</v>
      </c>
      <c r="K3693" s="281">
        <v>-0.10868663991999999</v>
      </c>
      <c r="L3693" s="279" t="s">
        <v>278</v>
      </c>
    </row>
    <row r="3694" spans="1:12" x14ac:dyDescent="0.25">
      <c r="A3694" s="279" t="s">
        <v>274</v>
      </c>
      <c r="B3694" s="279" t="s">
        <v>534</v>
      </c>
      <c r="C3694" s="279" t="s">
        <v>534</v>
      </c>
      <c r="D3694" s="279" t="s">
        <v>10195</v>
      </c>
      <c r="E3694">
        <v>697257</v>
      </c>
      <c r="F3694" s="288">
        <v>42.889999999999986</v>
      </c>
      <c r="G3694" t="s">
        <v>77</v>
      </c>
      <c r="H3694" s="289" t="s">
        <v>13444</v>
      </c>
      <c r="I3694" s="289" t="s">
        <v>13412</v>
      </c>
      <c r="J3694" s="289" t="s">
        <v>13417</v>
      </c>
      <c r="K3694" s="281">
        <v>-0.37602164196100002</v>
      </c>
      <c r="L3694" s="279" t="s">
        <v>278</v>
      </c>
    </row>
    <row r="3695" spans="1:12" x14ac:dyDescent="0.25">
      <c r="A3695" s="279" t="s">
        <v>274</v>
      </c>
      <c r="B3695" s="279" t="s">
        <v>534</v>
      </c>
      <c r="C3695" s="279" t="s">
        <v>534</v>
      </c>
      <c r="D3695" s="279" t="s">
        <v>10285</v>
      </c>
      <c r="E3695">
        <v>771783</v>
      </c>
      <c r="F3695" s="288">
        <v>42.889999999999986</v>
      </c>
      <c r="G3695" t="s">
        <v>77</v>
      </c>
      <c r="H3695" s="289" t="s">
        <v>13445</v>
      </c>
      <c r="I3695" s="289" t="s">
        <v>13412</v>
      </c>
      <c r="J3695" s="289" t="s">
        <v>13416</v>
      </c>
      <c r="K3695" s="281">
        <v>-0.40959368942899999</v>
      </c>
      <c r="L3695" s="279" t="s">
        <v>278</v>
      </c>
    </row>
    <row r="3696" spans="1:12" x14ac:dyDescent="0.25">
      <c r="A3696" s="279" t="s">
        <v>274</v>
      </c>
      <c r="B3696" s="279" t="s">
        <v>534</v>
      </c>
      <c r="C3696" s="279" t="s">
        <v>534</v>
      </c>
      <c r="D3696" s="279" t="s">
        <v>10318</v>
      </c>
      <c r="E3696">
        <v>683531</v>
      </c>
      <c r="F3696" s="288">
        <v>42.889999999999986</v>
      </c>
      <c r="G3696" t="s">
        <v>77</v>
      </c>
      <c r="H3696" s="289" t="s">
        <v>13444</v>
      </c>
      <c r="I3696" s="289" t="s">
        <v>13412</v>
      </c>
      <c r="J3696" s="289" t="s">
        <v>13417</v>
      </c>
      <c r="K3696" s="281">
        <v>-0.56490379410199998</v>
      </c>
      <c r="L3696" s="279" t="s">
        <v>278</v>
      </c>
    </row>
    <row r="3697" spans="1:12" x14ac:dyDescent="0.25">
      <c r="A3697" s="279" t="s">
        <v>274</v>
      </c>
      <c r="B3697" s="279" t="s">
        <v>534</v>
      </c>
      <c r="C3697" s="279" t="s">
        <v>534</v>
      </c>
      <c r="D3697" s="279" t="s">
        <v>10359</v>
      </c>
      <c r="E3697">
        <v>784664</v>
      </c>
      <c r="F3697" s="288">
        <v>42.889999999999986</v>
      </c>
      <c r="G3697" t="s">
        <v>77</v>
      </c>
      <c r="H3697" s="289" t="s">
        <v>13444</v>
      </c>
      <c r="I3697" s="289" t="s">
        <v>13412</v>
      </c>
      <c r="J3697" s="289" t="s">
        <v>13422</v>
      </c>
      <c r="K3697" s="281">
        <v>-0.328365974585</v>
      </c>
      <c r="L3697" s="279" t="s">
        <v>278</v>
      </c>
    </row>
    <row r="3698" spans="1:12" x14ac:dyDescent="0.25">
      <c r="A3698" s="279" t="s">
        <v>274</v>
      </c>
      <c r="B3698" s="279" t="s">
        <v>534</v>
      </c>
      <c r="C3698" s="279" t="s">
        <v>534</v>
      </c>
      <c r="D3698" s="279" t="s">
        <v>10416</v>
      </c>
      <c r="E3698">
        <v>772674</v>
      </c>
      <c r="F3698" s="288">
        <v>42.889999999999986</v>
      </c>
      <c r="G3698" t="s">
        <v>76</v>
      </c>
      <c r="H3698" s="289" t="s">
        <v>13411</v>
      </c>
      <c r="I3698" s="289" t="s">
        <v>13412</v>
      </c>
      <c r="J3698" s="289" t="s">
        <v>13417</v>
      </c>
      <c r="K3698" s="281">
        <v>-0.23317705980699999</v>
      </c>
      <c r="L3698" s="279" t="s">
        <v>278</v>
      </c>
    </row>
    <row r="3699" spans="1:12" x14ac:dyDescent="0.25">
      <c r="A3699" s="279" t="s">
        <v>274</v>
      </c>
      <c r="B3699" s="279" t="s">
        <v>534</v>
      </c>
      <c r="C3699" s="279" t="s">
        <v>534</v>
      </c>
      <c r="D3699" s="279" t="s">
        <v>10441</v>
      </c>
      <c r="E3699">
        <v>771775</v>
      </c>
      <c r="F3699" s="288">
        <v>42.889999999999986</v>
      </c>
      <c r="G3699" t="s">
        <v>77</v>
      </c>
      <c r="H3699" s="289" t="s">
        <v>13445</v>
      </c>
      <c r="I3699" s="289" t="s">
        <v>13412</v>
      </c>
      <c r="J3699" s="289" t="s">
        <v>13417</v>
      </c>
      <c r="K3699" s="281">
        <v>0.79146061733700002</v>
      </c>
      <c r="L3699" s="279" t="s">
        <v>293</v>
      </c>
    </row>
    <row r="3700" spans="1:12" x14ac:dyDescent="0.25">
      <c r="A3700" s="279" t="s">
        <v>274</v>
      </c>
      <c r="B3700" s="279" t="s">
        <v>534</v>
      </c>
      <c r="C3700" s="279" t="s">
        <v>534</v>
      </c>
      <c r="D3700" s="279" t="s">
        <v>10669</v>
      </c>
      <c r="E3700">
        <v>754382</v>
      </c>
      <c r="F3700" s="288">
        <v>42.889999999999986</v>
      </c>
      <c r="G3700" t="s">
        <v>76</v>
      </c>
      <c r="H3700" s="289" t="s">
        <v>13434</v>
      </c>
      <c r="I3700" s="289" t="s">
        <v>13412</v>
      </c>
      <c r="J3700" s="289" t="s">
        <v>13416</v>
      </c>
      <c r="K3700" s="281">
        <v>-0.16247269593800001</v>
      </c>
      <c r="L3700" s="279" t="s">
        <v>278</v>
      </c>
    </row>
    <row r="3701" spans="1:12" x14ac:dyDescent="0.25">
      <c r="A3701" s="279" t="s">
        <v>274</v>
      </c>
      <c r="B3701" s="279" t="s">
        <v>534</v>
      </c>
      <c r="C3701" s="279" t="s">
        <v>534</v>
      </c>
      <c r="D3701" s="279" t="s">
        <v>10739</v>
      </c>
      <c r="E3701">
        <v>683311</v>
      </c>
      <c r="F3701" s="288">
        <v>42.889999999999986</v>
      </c>
      <c r="G3701" t="s">
        <v>76</v>
      </c>
      <c r="H3701" s="289" t="s">
        <v>13445</v>
      </c>
      <c r="I3701" s="289" t="s">
        <v>13412</v>
      </c>
      <c r="J3701" s="289" t="s">
        <v>13416</v>
      </c>
      <c r="K3701" s="281">
        <v>-0.69610968229000003</v>
      </c>
      <c r="L3701" s="279" t="s">
        <v>278</v>
      </c>
    </row>
    <row r="3702" spans="1:12" x14ac:dyDescent="0.25">
      <c r="A3702" s="279" t="s">
        <v>274</v>
      </c>
      <c r="B3702" s="279" t="s">
        <v>534</v>
      </c>
      <c r="C3702" s="279" t="s">
        <v>534</v>
      </c>
      <c r="D3702" s="279" t="s">
        <v>10769</v>
      </c>
      <c r="E3702">
        <v>766925</v>
      </c>
      <c r="F3702" s="288">
        <v>42.889999999999986</v>
      </c>
      <c r="G3702" t="s">
        <v>76</v>
      </c>
      <c r="H3702" s="289" t="s">
        <v>13445</v>
      </c>
      <c r="I3702" s="289" t="s">
        <v>13412</v>
      </c>
      <c r="J3702" s="289" t="s">
        <v>13417</v>
      </c>
      <c r="K3702" s="281">
        <v>-0.27288857542200001</v>
      </c>
      <c r="L3702" s="279" t="s">
        <v>278</v>
      </c>
    </row>
    <row r="3703" spans="1:12" x14ac:dyDescent="0.25">
      <c r="A3703" s="279" t="s">
        <v>274</v>
      </c>
      <c r="B3703" s="279" t="s">
        <v>534</v>
      </c>
      <c r="C3703" s="279" t="s">
        <v>534</v>
      </c>
      <c r="D3703" s="279" t="s">
        <v>10771</v>
      </c>
      <c r="E3703">
        <v>757560</v>
      </c>
      <c r="F3703" s="288">
        <v>42.889999999999986</v>
      </c>
      <c r="G3703" t="s">
        <v>77</v>
      </c>
      <c r="H3703" s="289" t="s">
        <v>13444</v>
      </c>
      <c r="I3703" s="289" t="s">
        <v>13412</v>
      </c>
      <c r="J3703" s="289" t="s">
        <v>13417</v>
      </c>
      <c r="K3703" s="281">
        <v>-0.15300145143900001</v>
      </c>
      <c r="L3703" s="279" t="s">
        <v>278</v>
      </c>
    </row>
    <row r="3704" spans="1:12" x14ac:dyDescent="0.25">
      <c r="A3704" s="279" t="s">
        <v>274</v>
      </c>
      <c r="B3704" s="279" t="s">
        <v>534</v>
      </c>
      <c r="C3704" s="279" t="s">
        <v>534</v>
      </c>
      <c r="D3704" s="279" t="s">
        <v>10776</v>
      </c>
      <c r="E3704">
        <v>778117</v>
      </c>
      <c r="F3704" s="288">
        <v>42.889999999999986</v>
      </c>
      <c r="G3704" t="s">
        <v>76</v>
      </c>
      <c r="H3704" s="289" t="s">
        <v>13444</v>
      </c>
      <c r="I3704" s="289" t="s">
        <v>13412</v>
      </c>
      <c r="J3704" s="289" t="s">
        <v>13422</v>
      </c>
      <c r="K3704" s="281">
        <v>-5.8903084964700002E-2</v>
      </c>
      <c r="L3704" s="279" t="s">
        <v>278</v>
      </c>
    </row>
    <row r="3705" spans="1:12" x14ac:dyDescent="0.25">
      <c r="A3705" s="279" t="s">
        <v>274</v>
      </c>
      <c r="B3705" s="279" t="s">
        <v>534</v>
      </c>
      <c r="C3705" s="279" t="s">
        <v>534</v>
      </c>
      <c r="D3705" s="279" t="s">
        <v>10791</v>
      </c>
      <c r="E3705">
        <v>771147</v>
      </c>
      <c r="F3705" s="288">
        <v>42.889999999999986</v>
      </c>
      <c r="G3705" t="s">
        <v>77</v>
      </c>
      <c r="H3705" s="289" t="s">
        <v>13445</v>
      </c>
      <c r="I3705" s="289" t="s">
        <v>13412</v>
      </c>
      <c r="J3705" s="289" t="s">
        <v>13417</v>
      </c>
      <c r="K3705" s="281">
        <v>-0.83689890342399997</v>
      </c>
      <c r="L3705" s="279" t="s">
        <v>278</v>
      </c>
    </row>
    <row r="3706" spans="1:12" x14ac:dyDescent="0.25">
      <c r="A3706" s="279" t="s">
        <v>274</v>
      </c>
      <c r="B3706" s="279" t="s">
        <v>534</v>
      </c>
      <c r="C3706" s="279" t="s">
        <v>534</v>
      </c>
      <c r="D3706" s="279" t="s">
        <v>10806</v>
      </c>
      <c r="E3706">
        <v>740870</v>
      </c>
      <c r="F3706" s="288">
        <v>42.889999999999986</v>
      </c>
      <c r="G3706" t="s">
        <v>77</v>
      </c>
      <c r="H3706" s="289" t="s">
        <v>13434</v>
      </c>
      <c r="I3706" s="289" t="s">
        <v>13412</v>
      </c>
      <c r="J3706" s="289" t="s">
        <v>13422</v>
      </c>
      <c r="K3706" s="281">
        <v>6.6213444457500006E-2</v>
      </c>
      <c r="L3706" s="279" t="s">
        <v>271</v>
      </c>
    </row>
    <row r="3707" spans="1:12" x14ac:dyDescent="0.25">
      <c r="A3707" s="279" t="s">
        <v>274</v>
      </c>
      <c r="B3707" s="279" t="s">
        <v>534</v>
      </c>
      <c r="C3707" s="279" t="s">
        <v>534</v>
      </c>
      <c r="D3707" s="279" t="s">
        <v>10823</v>
      </c>
      <c r="E3707">
        <v>786608</v>
      </c>
      <c r="F3707" s="288">
        <v>42.889999999999986</v>
      </c>
      <c r="G3707" t="s">
        <v>77</v>
      </c>
      <c r="H3707" s="289" t="s">
        <v>13434</v>
      </c>
      <c r="I3707" s="289" t="s">
        <v>13412</v>
      </c>
      <c r="J3707" s="289" t="s">
        <v>13423</v>
      </c>
      <c r="K3707" s="281">
        <v>5.2636429463300005E-4</v>
      </c>
      <c r="L3707" s="279" t="s">
        <v>271</v>
      </c>
    </row>
    <row r="3708" spans="1:12" x14ac:dyDescent="0.25">
      <c r="A3708" s="279" t="s">
        <v>274</v>
      </c>
      <c r="B3708" s="279" t="s">
        <v>534</v>
      </c>
      <c r="C3708" s="279" t="s">
        <v>534</v>
      </c>
      <c r="D3708" s="279" t="s">
        <v>10834</v>
      </c>
      <c r="E3708">
        <v>641278</v>
      </c>
      <c r="F3708" s="288">
        <v>42.889999999999986</v>
      </c>
      <c r="G3708" t="s">
        <v>76</v>
      </c>
      <c r="H3708" s="289" t="s">
        <v>13445</v>
      </c>
      <c r="I3708" s="289" t="s">
        <v>13412</v>
      </c>
      <c r="J3708" s="289" t="s">
        <v>13416</v>
      </c>
      <c r="K3708" s="281">
        <v>9.0765976923200001E-2</v>
      </c>
      <c r="L3708" s="279" t="s">
        <v>271</v>
      </c>
    </row>
    <row r="3709" spans="1:12" x14ac:dyDescent="0.25">
      <c r="A3709" s="279" t="s">
        <v>274</v>
      </c>
      <c r="B3709" s="279" t="s">
        <v>534</v>
      </c>
      <c r="C3709" s="279" t="s">
        <v>534</v>
      </c>
      <c r="D3709" s="279" t="s">
        <v>10854</v>
      </c>
      <c r="E3709">
        <v>683523</v>
      </c>
      <c r="F3709" s="288">
        <v>42.889999999999986</v>
      </c>
      <c r="G3709" t="s">
        <v>77</v>
      </c>
      <c r="H3709" s="289" t="s">
        <v>13434</v>
      </c>
      <c r="I3709" s="289" t="s">
        <v>13412</v>
      </c>
      <c r="J3709" s="289" t="s">
        <v>13417</v>
      </c>
      <c r="K3709" s="281">
        <v>3.2409625855599998E-2</v>
      </c>
      <c r="L3709" s="279" t="s">
        <v>271</v>
      </c>
    </row>
    <row r="3710" spans="1:12" x14ac:dyDescent="0.25">
      <c r="A3710" s="279" t="s">
        <v>274</v>
      </c>
      <c r="B3710" s="279" t="s">
        <v>534</v>
      </c>
      <c r="C3710" s="279" t="s">
        <v>534</v>
      </c>
      <c r="D3710" s="279" t="s">
        <v>10976</v>
      </c>
      <c r="E3710">
        <v>797677</v>
      </c>
      <c r="F3710" s="288">
        <v>42.889999999999986</v>
      </c>
      <c r="G3710" t="s">
        <v>77</v>
      </c>
      <c r="H3710" s="289" t="s">
        <v>13444</v>
      </c>
      <c r="I3710" s="289" t="s">
        <v>13412</v>
      </c>
      <c r="J3710" s="289" t="s">
        <v>13416</v>
      </c>
      <c r="K3710" s="281">
        <v>-0.52367150645399996</v>
      </c>
      <c r="L3710" s="279" t="s">
        <v>278</v>
      </c>
    </row>
    <row r="3711" spans="1:12" x14ac:dyDescent="0.25">
      <c r="A3711" s="279" t="s">
        <v>274</v>
      </c>
      <c r="B3711" s="279" t="s">
        <v>534</v>
      </c>
      <c r="C3711" s="279" t="s">
        <v>534</v>
      </c>
      <c r="D3711" s="279" t="s">
        <v>10982</v>
      </c>
      <c r="E3711">
        <v>695033</v>
      </c>
      <c r="F3711" s="288">
        <v>42.889999999999986</v>
      </c>
      <c r="G3711" t="s">
        <v>76</v>
      </c>
      <c r="H3711" s="289" t="s">
        <v>13434</v>
      </c>
      <c r="I3711" s="289" t="s">
        <v>13412</v>
      </c>
      <c r="J3711" s="289" t="s">
        <v>13417</v>
      </c>
      <c r="K3711" s="281">
        <v>0.84227951895399999</v>
      </c>
      <c r="L3711" s="279" t="s">
        <v>293</v>
      </c>
    </row>
    <row r="3712" spans="1:12" x14ac:dyDescent="0.25">
      <c r="A3712" s="279" t="s">
        <v>274</v>
      </c>
      <c r="B3712" s="279" t="s">
        <v>534</v>
      </c>
      <c r="C3712" s="279" t="s">
        <v>534</v>
      </c>
      <c r="D3712" s="279" t="s">
        <v>11117</v>
      </c>
      <c r="E3712">
        <v>740225</v>
      </c>
      <c r="F3712" s="288">
        <v>42.889999999999986</v>
      </c>
      <c r="G3712" t="s">
        <v>77</v>
      </c>
      <c r="H3712" s="289" t="s">
        <v>13445</v>
      </c>
      <c r="I3712" s="289" t="s">
        <v>13412</v>
      </c>
      <c r="J3712" s="289" t="s">
        <v>13417</v>
      </c>
      <c r="K3712" s="281">
        <v>-0.31244791307199998</v>
      </c>
      <c r="L3712" s="279" t="s">
        <v>278</v>
      </c>
    </row>
    <row r="3713" spans="1:12" x14ac:dyDescent="0.25">
      <c r="A3713" s="279" t="s">
        <v>274</v>
      </c>
      <c r="B3713" s="279" t="s">
        <v>534</v>
      </c>
      <c r="C3713" s="279" t="s">
        <v>534</v>
      </c>
      <c r="D3713" s="279" t="s">
        <v>11132</v>
      </c>
      <c r="E3713">
        <v>749851</v>
      </c>
      <c r="F3713" s="288">
        <v>42.889999999999986</v>
      </c>
      <c r="G3713" t="s">
        <v>77</v>
      </c>
      <c r="H3713" s="289" t="s">
        <v>13444</v>
      </c>
      <c r="I3713" s="289" t="s">
        <v>13412</v>
      </c>
      <c r="J3713" s="289" t="s">
        <v>13417</v>
      </c>
      <c r="K3713" s="281">
        <v>-0.27662954746500001</v>
      </c>
      <c r="L3713" s="279" t="s">
        <v>278</v>
      </c>
    </row>
    <row r="3714" spans="1:12" x14ac:dyDescent="0.25">
      <c r="A3714" s="279" t="s">
        <v>274</v>
      </c>
      <c r="B3714" s="279" t="s">
        <v>534</v>
      </c>
      <c r="C3714" s="279" t="s">
        <v>534</v>
      </c>
      <c r="D3714" s="279" t="s">
        <v>11172</v>
      </c>
      <c r="E3714">
        <v>601462</v>
      </c>
      <c r="F3714" s="288">
        <v>42.889999999999986</v>
      </c>
      <c r="G3714" t="s">
        <v>77</v>
      </c>
      <c r="H3714" s="289" t="s">
        <v>13444</v>
      </c>
      <c r="I3714" s="289" t="s">
        <v>13412</v>
      </c>
      <c r="J3714" s="289" t="s">
        <v>13422</v>
      </c>
      <c r="K3714" s="281">
        <v>-0.176702675271</v>
      </c>
      <c r="L3714" s="279" t="s">
        <v>278</v>
      </c>
    </row>
    <row r="3715" spans="1:12" x14ac:dyDescent="0.25">
      <c r="A3715" s="279" t="s">
        <v>274</v>
      </c>
      <c r="B3715" s="279" t="s">
        <v>534</v>
      </c>
      <c r="C3715" s="279" t="s">
        <v>534</v>
      </c>
      <c r="D3715" s="279" t="s">
        <v>534</v>
      </c>
      <c r="E3715">
        <v>659541</v>
      </c>
      <c r="F3715" s="288">
        <v>42.889999999999986</v>
      </c>
      <c r="G3715" t="s">
        <v>77</v>
      </c>
      <c r="H3715" s="289" t="s">
        <v>13444</v>
      </c>
      <c r="I3715" s="289" t="s">
        <v>13412</v>
      </c>
      <c r="J3715" s="289" t="s">
        <v>13417</v>
      </c>
      <c r="K3715" s="281">
        <v>-0.444291144601</v>
      </c>
      <c r="L3715" s="279" t="s">
        <v>278</v>
      </c>
    </row>
    <row r="3716" spans="1:12" x14ac:dyDescent="0.25">
      <c r="A3716" s="279" t="s">
        <v>274</v>
      </c>
      <c r="B3716" s="279" t="s">
        <v>534</v>
      </c>
      <c r="C3716" s="279" t="s">
        <v>534</v>
      </c>
      <c r="D3716" s="279" t="s">
        <v>11196</v>
      </c>
      <c r="E3716">
        <v>658511</v>
      </c>
      <c r="F3716" s="288">
        <v>42.889999999999986</v>
      </c>
      <c r="G3716" t="s">
        <v>76</v>
      </c>
      <c r="H3716" s="289" t="s">
        <v>13444</v>
      </c>
      <c r="I3716" s="289" t="s">
        <v>13412</v>
      </c>
      <c r="J3716" s="289" t="s">
        <v>13422</v>
      </c>
      <c r="K3716" s="281">
        <v>3.3004416034999998E-2</v>
      </c>
      <c r="L3716" s="279" t="s">
        <v>271</v>
      </c>
    </row>
    <row r="3717" spans="1:12" x14ac:dyDescent="0.25">
      <c r="A3717" s="279" t="s">
        <v>274</v>
      </c>
      <c r="B3717" s="279" t="s">
        <v>534</v>
      </c>
      <c r="C3717" s="279" t="s">
        <v>534</v>
      </c>
      <c r="D3717" s="279" t="s">
        <v>11206</v>
      </c>
      <c r="E3717">
        <v>773867</v>
      </c>
      <c r="F3717" s="288">
        <v>42.889999999999986</v>
      </c>
      <c r="G3717" t="s">
        <v>77</v>
      </c>
      <c r="H3717" s="289" t="s">
        <v>13444</v>
      </c>
      <c r="I3717" s="289" t="s">
        <v>13412</v>
      </c>
      <c r="J3717" s="289" t="s">
        <v>13422</v>
      </c>
      <c r="K3717" s="281">
        <v>7.5550486843900005E-2</v>
      </c>
      <c r="L3717" s="279" t="s">
        <v>271</v>
      </c>
    </row>
    <row r="3718" spans="1:12" x14ac:dyDescent="0.25">
      <c r="A3718" s="279" t="s">
        <v>274</v>
      </c>
      <c r="B3718" s="279" t="s">
        <v>534</v>
      </c>
      <c r="C3718" s="279" t="s">
        <v>534</v>
      </c>
      <c r="D3718" s="279" t="s">
        <v>11229</v>
      </c>
      <c r="E3718">
        <v>645168</v>
      </c>
      <c r="F3718" s="288">
        <v>42.889999999999986</v>
      </c>
      <c r="G3718" t="s">
        <v>76</v>
      </c>
      <c r="H3718" s="289" t="s">
        <v>13444</v>
      </c>
      <c r="I3718" s="289" t="s">
        <v>13412</v>
      </c>
      <c r="J3718" s="289" t="s">
        <v>13416</v>
      </c>
      <c r="K3718" s="281">
        <v>0.49984066152700002</v>
      </c>
      <c r="L3718" s="279" t="s">
        <v>271</v>
      </c>
    </row>
    <row r="3719" spans="1:12" x14ac:dyDescent="0.25">
      <c r="A3719" s="279" t="s">
        <v>274</v>
      </c>
      <c r="B3719" s="279" t="s">
        <v>534</v>
      </c>
      <c r="C3719" s="279" t="s">
        <v>534</v>
      </c>
      <c r="D3719" s="279" t="s">
        <v>11242</v>
      </c>
      <c r="E3719">
        <v>681679</v>
      </c>
      <c r="F3719" s="288">
        <v>42.889999999999986</v>
      </c>
      <c r="G3719" t="s">
        <v>77</v>
      </c>
      <c r="H3719" s="289" t="s">
        <v>13444</v>
      </c>
      <c r="I3719" s="289" t="s">
        <v>13412</v>
      </c>
      <c r="J3719" s="289" t="s">
        <v>13417</v>
      </c>
      <c r="K3719" s="281">
        <v>-0.118599651204</v>
      </c>
      <c r="L3719" s="279" t="s">
        <v>278</v>
      </c>
    </row>
    <row r="3720" spans="1:12" x14ac:dyDescent="0.25">
      <c r="A3720" s="279" t="s">
        <v>274</v>
      </c>
      <c r="B3720" s="279" t="s">
        <v>534</v>
      </c>
      <c r="C3720" s="279" t="s">
        <v>534</v>
      </c>
      <c r="D3720" s="279" t="s">
        <v>11321</v>
      </c>
      <c r="E3720">
        <v>737801</v>
      </c>
      <c r="F3720" s="288">
        <v>42.889999999999986</v>
      </c>
      <c r="G3720" t="s">
        <v>77</v>
      </c>
      <c r="H3720" s="289" t="s">
        <v>13444</v>
      </c>
      <c r="I3720" s="289" t="s">
        <v>13412</v>
      </c>
      <c r="J3720" s="289" t="s">
        <v>13417</v>
      </c>
      <c r="K3720" s="281">
        <v>-0.42089705109800002</v>
      </c>
      <c r="L3720" s="279" t="s">
        <v>278</v>
      </c>
    </row>
    <row r="3721" spans="1:12" x14ac:dyDescent="0.25">
      <c r="A3721" s="279" t="s">
        <v>274</v>
      </c>
      <c r="B3721" s="279" t="s">
        <v>534</v>
      </c>
      <c r="C3721" s="279" t="s">
        <v>534</v>
      </c>
      <c r="D3721" s="279" t="s">
        <v>11361</v>
      </c>
      <c r="E3721">
        <v>652334</v>
      </c>
      <c r="F3721" s="288">
        <v>42.889999999999986</v>
      </c>
      <c r="G3721" t="s">
        <v>77</v>
      </c>
      <c r="H3721" s="289" t="s">
        <v>13444</v>
      </c>
      <c r="I3721" s="289" t="s">
        <v>13412</v>
      </c>
      <c r="J3721" s="289" t="s">
        <v>13417</v>
      </c>
      <c r="K3721" s="281">
        <v>-0.30776478973999999</v>
      </c>
      <c r="L3721" s="279" t="s">
        <v>278</v>
      </c>
    </row>
    <row r="3722" spans="1:12" x14ac:dyDescent="0.25">
      <c r="A3722" s="279" t="s">
        <v>274</v>
      </c>
      <c r="B3722" s="279" t="s">
        <v>534</v>
      </c>
      <c r="C3722" s="279" t="s">
        <v>534</v>
      </c>
      <c r="D3722" s="279" t="s">
        <v>11445</v>
      </c>
      <c r="E3722">
        <v>617474</v>
      </c>
      <c r="F3722" s="288">
        <v>42.889999999999986</v>
      </c>
      <c r="G3722" t="s">
        <v>76</v>
      </c>
      <c r="H3722" s="289" t="s">
        <v>13434</v>
      </c>
      <c r="I3722" s="289" t="s">
        <v>13412</v>
      </c>
      <c r="J3722" s="289" t="s">
        <v>13417</v>
      </c>
      <c r="K3722" s="281">
        <v>0.51233995834699997</v>
      </c>
      <c r="L3722" s="279" t="s">
        <v>293</v>
      </c>
    </row>
    <row r="3723" spans="1:12" x14ac:dyDescent="0.25">
      <c r="A3723" s="279" t="s">
        <v>274</v>
      </c>
      <c r="B3723" s="279" t="s">
        <v>534</v>
      </c>
      <c r="C3723" s="279" t="s">
        <v>534</v>
      </c>
      <c r="D3723" s="279" t="s">
        <v>11515</v>
      </c>
      <c r="E3723">
        <v>625931</v>
      </c>
      <c r="F3723" s="288">
        <v>42.889999999999986</v>
      </c>
      <c r="G3723" t="s">
        <v>77</v>
      </c>
      <c r="H3723" s="289" t="s">
        <v>13434</v>
      </c>
      <c r="I3723" s="289" t="s">
        <v>13412</v>
      </c>
      <c r="J3723" s="289" t="s">
        <v>13417</v>
      </c>
      <c r="K3723" s="281">
        <v>0.26900884414300003</v>
      </c>
      <c r="L3723" s="279" t="s">
        <v>271</v>
      </c>
    </row>
    <row r="3724" spans="1:12" x14ac:dyDescent="0.25">
      <c r="A3724" s="279" t="s">
        <v>274</v>
      </c>
      <c r="B3724" s="279" t="s">
        <v>534</v>
      </c>
      <c r="C3724" s="279" t="s">
        <v>534</v>
      </c>
      <c r="D3724" s="279" t="s">
        <v>11586</v>
      </c>
      <c r="E3724">
        <v>695009</v>
      </c>
      <c r="F3724" s="288">
        <v>42.889999999999986</v>
      </c>
      <c r="G3724" t="s">
        <v>77</v>
      </c>
      <c r="H3724" s="289" t="s">
        <v>13434</v>
      </c>
      <c r="I3724" s="289" t="s">
        <v>13412</v>
      </c>
      <c r="J3724" s="289" t="s">
        <v>13416</v>
      </c>
      <c r="K3724" s="281">
        <v>-0.12220535014</v>
      </c>
      <c r="L3724" s="279" t="s">
        <v>278</v>
      </c>
    </row>
    <row r="3725" spans="1:12" x14ac:dyDescent="0.25">
      <c r="A3725" s="279" t="s">
        <v>274</v>
      </c>
      <c r="B3725" s="279" t="s">
        <v>534</v>
      </c>
      <c r="C3725" s="279" t="s">
        <v>534</v>
      </c>
      <c r="D3725" s="279" t="s">
        <v>11684</v>
      </c>
      <c r="E3725">
        <v>772526</v>
      </c>
      <c r="F3725" s="288">
        <v>42.889999999999986</v>
      </c>
      <c r="G3725" t="s">
        <v>76</v>
      </c>
      <c r="H3725" s="289" t="s">
        <v>13434</v>
      </c>
      <c r="I3725" s="289" t="s">
        <v>13412</v>
      </c>
      <c r="J3725" s="289" t="s">
        <v>13416</v>
      </c>
      <c r="K3725" s="281">
        <v>0.313918020139</v>
      </c>
      <c r="L3725" s="279" t="s">
        <v>271</v>
      </c>
    </row>
    <row r="3726" spans="1:12" x14ac:dyDescent="0.25">
      <c r="A3726" s="279" t="s">
        <v>274</v>
      </c>
      <c r="B3726" s="279" t="s">
        <v>534</v>
      </c>
      <c r="C3726" s="279" t="s">
        <v>534</v>
      </c>
      <c r="D3726" s="279" t="s">
        <v>11696</v>
      </c>
      <c r="E3726">
        <v>625922</v>
      </c>
      <c r="F3726" s="288">
        <v>42.889999999999986</v>
      </c>
      <c r="G3726" t="s">
        <v>77</v>
      </c>
      <c r="H3726" s="289" t="s">
        <v>13444</v>
      </c>
      <c r="I3726" s="289" t="s">
        <v>13412</v>
      </c>
      <c r="J3726" s="289" t="s">
        <v>13417</v>
      </c>
      <c r="K3726" s="281">
        <v>-0.45412489996099997</v>
      </c>
      <c r="L3726" s="279" t="s">
        <v>278</v>
      </c>
    </row>
    <row r="3727" spans="1:12" x14ac:dyDescent="0.25">
      <c r="A3727" s="279" t="s">
        <v>274</v>
      </c>
      <c r="B3727" s="279" t="s">
        <v>534</v>
      </c>
      <c r="C3727" s="279" t="s">
        <v>534</v>
      </c>
      <c r="D3727" s="279" t="s">
        <v>11710</v>
      </c>
      <c r="E3727">
        <v>695025</v>
      </c>
      <c r="F3727" s="288">
        <v>42.889999999999986</v>
      </c>
      <c r="G3727" t="s">
        <v>76</v>
      </c>
      <c r="H3727" s="289" t="s">
        <v>13434</v>
      </c>
      <c r="I3727" s="289" t="s">
        <v>13412</v>
      </c>
      <c r="J3727" s="289" t="s">
        <v>13416</v>
      </c>
      <c r="K3727" s="281">
        <v>0.41369485320900001</v>
      </c>
      <c r="L3727" s="279" t="s">
        <v>271</v>
      </c>
    </row>
    <row r="3728" spans="1:12" x14ac:dyDescent="0.25">
      <c r="A3728" s="279" t="s">
        <v>274</v>
      </c>
      <c r="B3728" s="279" t="s">
        <v>534</v>
      </c>
      <c r="C3728" s="279" t="s">
        <v>534</v>
      </c>
      <c r="D3728" s="279" t="s">
        <v>11737</v>
      </c>
      <c r="E3728">
        <v>631159</v>
      </c>
      <c r="F3728" s="288">
        <v>42.889999999999986</v>
      </c>
      <c r="G3728" t="s">
        <v>76</v>
      </c>
      <c r="H3728" s="289" t="s">
        <v>13434</v>
      </c>
      <c r="I3728" s="289" t="s">
        <v>13412</v>
      </c>
      <c r="J3728" s="289" t="s">
        <v>13423</v>
      </c>
      <c r="K3728" s="281">
        <v>0.100419561447</v>
      </c>
      <c r="L3728" s="279" t="s">
        <v>271</v>
      </c>
    </row>
    <row r="3729" spans="1:12" x14ac:dyDescent="0.25">
      <c r="A3729" s="279" t="s">
        <v>274</v>
      </c>
      <c r="B3729" s="279" t="s">
        <v>534</v>
      </c>
      <c r="C3729" s="279" t="s">
        <v>534</v>
      </c>
      <c r="D3729" s="279" t="s">
        <v>11789</v>
      </c>
      <c r="E3729">
        <v>630993</v>
      </c>
      <c r="F3729" s="288">
        <v>42.889999999999986</v>
      </c>
      <c r="G3729" t="s">
        <v>77</v>
      </c>
      <c r="H3729" s="289" t="s">
        <v>13445</v>
      </c>
      <c r="I3729" s="289" t="s">
        <v>13412</v>
      </c>
      <c r="J3729" s="289" t="s">
        <v>13417</v>
      </c>
      <c r="K3729" s="281">
        <v>-0.49610628591299999</v>
      </c>
      <c r="L3729" s="279" t="s">
        <v>278</v>
      </c>
    </row>
    <row r="3730" spans="1:12" x14ac:dyDescent="0.25">
      <c r="A3730" s="279" t="s">
        <v>274</v>
      </c>
      <c r="B3730" s="279" t="s">
        <v>534</v>
      </c>
      <c r="C3730" s="279" t="s">
        <v>534</v>
      </c>
      <c r="D3730" s="279" t="s">
        <v>11878</v>
      </c>
      <c r="E3730">
        <v>741477</v>
      </c>
      <c r="F3730" s="288">
        <v>42.889999999999986</v>
      </c>
      <c r="G3730" t="s">
        <v>76</v>
      </c>
      <c r="H3730" s="289" t="s">
        <v>13445</v>
      </c>
      <c r="I3730" s="289" t="s">
        <v>13412</v>
      </c>
      <c r="J3730" s="289" t="s">
        <v>13416</v>
      </c>
      <c r="K3730" s="281">
        <v>-0.60827057137499996</v>
      </c>
      <c r="L3730" s="279" t="s">
        <v>278</v>
      </c>
    </row>
    <row r="3731" spans="1:12" x14ac:dyDescent="0.25">
      <c r="A3731" s="279" t="s">
        <v>274</v>
      </c>
      <c r="B3731" s="279" t="s">
        <v>534</v>
      </c>
      <c r="C3731" s="279" t="s">
        <v>534</v>
      </c>
      <c r="D3731" s="279" t="s">
        <v>11918</v>
      </c>
      <c r="E3731">
        <v>697265</v>
      </c>
      <c r="F3731" s="288">
        <v>42.889999999999986</v>
      </c>
      <c r="G3731" t="s">
        <v>77</v>
      </c>
      <c r="H3731" s="289" t="s">
        <v>13444</v>
      </c>
      <c r="I3731" s="289" t="s">
        <v>13412</v>
      </c>
      <c r="J3731" s="289" t="s">
        <v>13416</v>
      </c>
      <c r="K3731" s="281">
        <v>-0.42694159072499999</v>
      </c>
      <c r="L3731" s="279" t="s">
        <v>278</v>
      </c>
    </row>
    <row r="3732" spans="1:12" x14ac:dyDescent="0.25">
      <c r="A3732" s="279" t="s">
        <v>274</v>
      </c>
      <c r="B3732" s="279" t="s">
        <v>534</v>
      </c>
      <c r="C3732" s="279" t="s">
        <v>534</v>
      </c>
      <c r="D3732" s="279" t="s">
        <v>11924</v>
      </c>
      <c r="E3732">
        <v>725838</v>
      </c>
      <c r="F3732" s="288">
        <v>42.889999999999986</v>
      </c>
      <c r="G3732" t="s">
        <v>77</v>
      </c>
      <c r="H3732" s="289" t="s">
        <v>13444</v>
      </c>
      <c r="I3732" s="289" t="s">
        <v>13412</v>
      </c>
      <c r="J3732" s="289" t="s">
        <v>13416</v>
      </c>
      <c r="K3732" s="281">
        <v>-0.54996570461500005</v>
      </c>
      <c r="L3732" s="279" t="s">
        <v>278</v>
      </c>
    </row>
    <row r="3733" spans="1:12" x14ac:dyDescent="0.25">
      <c r="A3733" s="279" t="s">
        <v>274</v>
      </c>
      <c r="B3733" s="279" t="s">
        <v>534</v>
      </c>
      <c r="C3733" s="279" t="s">
        <v>534</v>
      </c>
      <c r="D3733" s="279" t="s">
        <v>12005</v>
      </c>
      <c r="E3733">
        <v>605930</v>
      </c>
      <c r="F3733" s="288">
        <v>42.889999999999986</v>
      </c>
      <c r="G3733" t="s">
        <v>76</v>
      </c>
      <c r="H3733" s="289" t="s">
        <v>13434</v>
      </c>
      <c r="I3733" s="289" t="s">
        <v>13412</v>
      </c>
      <c r="J3733" s="289" t="s">
        <v>13416</v>
      </c>
      <c r="K3733" s="281">
        <v>-5.8294900219499998E-2</v>
      </c>
      <c r="L3733" s="279" t="s">
        <v>278</v>
      </c>
    </row>
    <row r="3734" spans="1:12" x14ac:dyDescent="0.25">
      <c r="A3734" s="279" t="s">
        <v>274</v>
      </c>
      <c r="B3734" s="279" t="s">
        <v>534</v>
      </c>
      <c r="C3734" s="279" t="s">
        <v>534</v>
      </c>
      <c r="D3734" s="279" t="s">
        <v>12091</v>
      </c>
      <c r="E3734">
        <v>601845</v>
      </c>
      <c r="F3734" s="288">
        <v>42.889999999999986</v>
      </c>
      <c r="G3734" t="s">
        <v>76</v>
      </c>
      <c r="H3734" s="289" t="s">
        <v>13445</v>
      </c>
      <c r="I3734" s="289" t="s">
        <v>13412</v>
      </c>
      <c r="J3734" s="289" t="s">
        <v>13416</v>
      </c>
      <c r="K3734" s="281">
        <v>-0.385289171667</v>
      </c>
      <c r="L3734" s="279" t="s">
        <v>278</v>
      </c>
    </row>
    <row r="3735" spans="1:12" x14ac:dyDescent="0.25">
      <c r="A3735" s="279" t="s">
        <v>274</v>
      </c>
      <c r="B3735" s="279" t="s">
        <v>534</v>
      </c>
      <c r="C3735" s="279" t="s">
        <v>534</v>
      </c>
      <c r="D3735" s="279" t="s">
        <v>12111</v>
      </c>
      <c r="E3735">
        <v>638871</v>
      </c>
      <c r="F3735" s="288">
        <v>42.889999999999986</v>
      </c>
      <c r="G3735" t="s">
        <v>76</v>
      </c>
      <c r="H3735" s="289" t="s">
        <v>13444</v>
      </c>
      <c r="I3735" s="289" t="s">
        <v>13412</v>
      </c>
      <c r="J3735" s="289" t="s">
        <v>13416</v>
      </c>
      <c r="K3735" s="281">
        <v>-0.78302821841199999</v>
      </c>
      <c r="L3735" s="279" t="s">
        <v>278</v>
      </c>
    </row>
    <row r="3736" spans="1:12" x14ac:dyDescent="0.25">
      <c r="A3736" s="279" t="s">
        <v>274</v>
      </c>
      <c r="B3736" s="279" t="s">
        <v>534</v>
      </c>
      <c r="C3736" s="279" t="s">
        <v>534</v>
      </c>
      <c r="D3736" s="279" t="s">
        <v>12114</v>
      </c>
      <c r="E3736">
        <v>659631</v>
      </c>
      <c r="F3736" s="288">
        <v>42.889999999999986</v>
      </c>
      <c r="G3736" t="s">
        <v>76</v>
      </c>
      <c r="H3736" s="289" t="s">
        <v>13434</v>
      </c>
      <c r="I3736" s="289" t="s">
        <v>13412</v>
      </c>
      <c r="J3736" s="289" t="s">
        <v>13416</v>
      </c>
      <c r="K3736" s="281">
        <v>-0.36758590625900001</v>
      </c>
      <c r="L3736" s="279" t="s">
        <v>278</v>
      </c>
    </row>
    <row r="3737" spans="1:12" x14ac:dyDescent="0.25">
      <c r="A3737" s="279" t="s">
        <v>274</v>
      </c>
      <c r="B3737" s="279" t="s">
        <v>534</v>
      </c>
      <c r="C3737" s="279" t="s">
        <v>534</v>
      </c>
      <c r="D3737" s="279" t="s">
        <v>12119</v>
      </c>
      <c r="E3737">
        <v>697371</v>
      </c>
      <c r="F3737" s="288">
        <v>42.889999999999986</v>
      </c>
      <c r="G3737" t="s">
        <v>77</v>
      </c>
      <c r="H3737" s="289" t="s">
        <v>13445</v>
      </c>
      <c r="I3737" s="289" t="s">
        <v>13413</v>
      </c>
      <c r="J3737" s="289" t="s">
        <v>13422</v>
      </c>
      <c r="K3737" s="281">
        <v>-0.445758808003</v>
      </c>
      <c r="L3737" s="279" t="s">
        <v>278</v>
      </c>
    </row>
    <row r="3738" spans="1:12" x14ac:dyDescent="0.25">
      <c r="A3738" s="279" t="s">
        <v>274</v>
      </c>
      <c r="B3738" s="279" t="s">
        <v>534</v>
      </c>
      <c r="C3738" s="279" t="s">
        <v>534</v>
      </c>
      <c r="D3738" s="279" t="s">
        <v>12183</v>
      </c>
      <c r="E3738">
        <v>662101</v>
      </c>
      <c r="F3738" s="288">
        <v>42.889999999999986</v>
      </c>
      <c r="G3738" t="s">
        <v>76</v>
      </c>
      <c r="H3738" s="289" t="s">
        <v>13434</v>
      </c>
      <c r="I3738" s="289" t="s">
        <v>13412</v>
      </c>
      <c r="J3738" s="289" t="s">
        <v>13417</v>
      </c>
      <c r="K3738" s="281">
        <v>-0.38869062095200002</v>
      </c>
      <c r="L3738" s="279" t="s">
        <v>278</v>
      </c>
    </row>
    <row r="3739" spans="1:12" x14ac:dyDescent="0.25">
      <c r="A3739" s="279" t="s">
        <v>274</v>
      </c>
      <c r="B3739" s="279" t="s">
        <v>534</v>
      </c>
      <c r="C3739" s="279" t="s">
        <v>534</v>
      </c>
      <c r="D3739" s="279" t="s">
        <v>12259</v>
      </c>
      <c r="E3739">
        <v>716260</v>
      </c>
      <c r="F3739" s="288">
        <v>42.889999999999986</v>
      </c>
      <c r="G3739" t="s">
        <v>76</v>
      </c>
      <c r="H3739" s="289" t="s">
        <v>13444</v>
      </c>
      <c r="I3739" s="289" t="s">
        <v>13412</v>
      </c>
      <c r="J3739" s="289" t="s">
        <v>13422</v>
      </c>
      <c r="K3739" s="281">
        <v>-0.38785449013399997</v>
      </c>
      <c r="L3739" s="279" t="s">
        <v>278</v>
      </c>
    </row>
    <row r="3740" spans="1:12" x14ac:dyDescent="0.25">
      <c r="A3740" s="279" t="s">
        <v>274</v>
      </c>
      <c r="B3740" s="279" t="s">
        <v>534</v>
      </c>
      <c r="C3740" s="279" t="s">
        <v>534</v>
      </c>
      <c r="D3740" s="279" t="s">
        <v>12334</v>
      </c>
      <c r="E3740">
        <v>627071</v>
      </c>
      <c r="F3740" s="288">
        <v>42.889999999999986</v>
      </c>
      <c r="G3740" t="s">
        <v>77</v>
      </c>
      <c r="H3740" s="289" t="s">
        <v>13445</v>
      </c>
      <c r="I3740" s="289" t="s">
        <v>13412</v>
      </c>
      <c r="J3740" s="289" t="s">
        <v>13422</v>
      </c>
      <c r="K3740" s="281">
        <v>-0.63864182018399995</v>
      </c>
      <c r="L3740" s="279" t="s">
        <v>278</v>
      </c>
    </row>
    <row r="3741" spans="1:12" x14ac:dyDescent="0.25">
      <c r="A3741" s="279" t="s">
        <v>274</v>
      </c>
      <c r="B3741" s="279" t="s">
        <v>534</v>
      </c>
      <c r="C3741" s="279" t="s">
        <v>534</v>
      </c>
      <c r="D3741" s="279" t="s">
        <v>12389</v>
      </c>
      <c r="E3741">
        <v>774162</v>
      </c>
      <c r="F3741" s="288">
        <v>42.889999999999986</v>
      </c>
      <c r="G3741" t="s">
        <v>77</v>
      </c>
      <c r="H3741" s="289" t="s">
        <v>13444</v>
      </c>
      <c r="I3741" s="289" t="s">
        <v>13412</v>
      </c>
      <c r="J3741" s="289" t="s">
        <v>13417</v>
      </c>
      <c r="K3741" s="281">
        <v>-0.55069338816400004</v>
      </c>
      <c r="L3741" s="279" t="s">
        <v>278</v>
      </c>
    </row>
    <row r="3742" spans="1:12" x14ac:dyDescent="0.25">
      <c r="A3742" s="279" t="s">
        <v>274</v>
      </c>
      <c r="B3742" s="279" t="s">
        <v>534</v>
      </c>
      <c r="C3742" s="279" t="s">
        <v>534</v>
      </c>
      <c r="D3742" s="279" t="s">
        <v>12417</v>
      </c>
      <c r="E3742">
        <v>688827</v>
      </c>
      <c r="F3742" s="288">
        <v>42.889999999999986</v>
      </c>
      <c r="G3742" t="s">
        <v>76</v>
      </c>
      <c r="H3742" s="289" t="s">
        <v>13444</v>
      </c>
      <c r="I3742" s="289" t="s">
        <v>13412</v>
      </c>
      <c r="J3742" s="289" t="s">
        <v>13422</v>
      </c>
      <c r="K3742" s="281">
        <v>0.437624448266</v>
      </c>
      <c r="L3742" s="279" t="s">
        <v>271</v>
      </c>
    </row>
    <row r="3743" spans="1:12" x14ac:dyDescent="0.25">
      <c r="A3743" s="279" t="s">
        <v>274</v>
      </c>
      <c r="B3743" s="279" t="s">
        <v>534</v>
      </c>
      <c r="C3743" s="279" t="s">
        <v>534</v>
      </c>
      <c r="D3743" s="279" t="s">
        <v>12478</v>
      </c>
      <c r="E3743">
        <v>688819</v>
      </c>
      <c r="F3743" s="288">
        <v>42.889999999999986</v>
      </c>
      <c r="G3743" t="s">
        <v>77</v>
      </c>
      <c r="H3743" s="289" t="s">
        <v>13444</v>
      </c>
      <c r="I3743" s="289" t="s">
        <v>13412</v>
      </c>
      <c r="J3743" s="289" t="s">
        <v>13422</v>
      </c>
      <c r="K3743" s="281">
        <v>-3.9629754005200003E-2</v>
      </c>
      <c r="L3743" s="279" t="s">
        <v>278</v>
      </c>
    </row>
    <row r="3744" spans="1:12" x14ac:dyDescent="0.25">
      <c r="A3744" s="279" t="s">
        <v>274</v>
      </c>
      <c r="B3744" s="279" t="s">
        <v>534</v>
      </c>
      <c r="C3744" s="279" t="s">
        <v>534</v>
      </c>
      <c r="D3744" s="279" t="s">
        <v>12488</v>
      </c>
      <c r="E3744">
        <v>786519</v>
      </c>
      <c r="F3744" s="288">
        <v>42.889999999999986</v>
      </c>
      <c r="G3744" t="s">
        <v>76</v>
      </c>
      <c r="H3744" s="289" t="s">
        <v>13444</v>
      </c>
      <c r="I3744" s="289" t="s">
        <v>13412</v>
      </c>
      <c r="J3744" s="289" t="s">
        <v>13423</v>
      </c>
      <c r="K3744" s="281">
        <v>0.36932656882699999</v>
      </c>
      <c r="L3744" s="279" t="s">
        <v>271</v>
      </c>
    </row>
    <row r="3745" spans="1:12" x14ac:dyDescent="0.25">
      <c r="A3745" s="279" t="s">
        <v>274</v>
      </c>
      <c r="B3745" s="279" t="s">
        <v>534</v>
      </c>
      <c r="C3745" s="279" t="s">
        <v>534</v>
      </c>
      <c r="D3745" s="279" t="s">
        <v>12542</v>
      </c>
      <c r="E3745">
        <v>651567</v>
      </c>
      <c r="F3745" s="288">
        <v>42.889999999999986</v>
      </c>
      <c r="G3745" t="s">
        <v>76</v>
      </c>
      <c r="H3745" s="289" t="s">
        <v>13411</v>
      </c>
      <c r="I3745" s="289" t="s">
        <v>13412</v>
      </c>
      <c r="J3745" s="289" t="s">
        <v>13417</v>
      </c>
      <c r="K3745" s="281">
        <v>1.4993596817799999</v>
      </c>
      <c r="L3745" s="279" t="s">
        <v>335</v>
      </c>
    </row>
    <row r="3746" spans="1:12" x14ac:dyDescent="0.25">
      <c r="A3746" s="279" t="s">
        <v>274</v>
      </c>
      <c r="B3746" s="279" t="s">
        <v>534</v>
      </c>
      <c r="C3746" s="279" t="s">
        <v>534</v>
      </c>
      <c r="D3746" s="279" t="s">
        <v>12571</v>
      </c>
      <c r="E3746">
        <v>601829</v>
      </c>
      <c r="F3746" s="288">
        <v>42.889999999999986</v>
      </c>
      <c r="G3746" t="s">
        <v>76</v>
      </c>
      <c r="H3746" s="289" t="s">
        <v>13445</v>
      </c>
      <c r="I3746" s="289" t="s">
        <v>13412</v>
      </c>
      <c r="J3746" s="289" t="s">
        <v>13416</v>
      </c>
      <c r="K3746" s="281">
        <v>-0.19372679157299999</v>
      </c>
      <c r="L3746" s="279" t="s">
        <v>278</v>
      </c>
    </row>
    <row r="3747" spans="1:12" x14ac:dyDescent="0.25">
      <c r="A3747" s="279" t="s">
        <v>274</v>
      </c>
      <c r="B3747" s="279" t="s">
        <v>534</v>
      </c>
      <c r="C3747" s="279" t="s">
        <v>534</v>
      </c>
      <c r="D3747" s="279" t="s">
        <v>12613</v>
      </c>
      <c r="E3747">
        <v>781746</v>
      </c>
      <c r="F3747" s="288">
        <v>42.889999999999986</v>
      </c>
      <c r="G3747" t="s">
        <v>76</v>
      </c>
      <c r="H3747" s="289" t="s">
        <v>13444</v>
      </c>
      <c r="I3747" s="289" t="s">
        <v>13412</v>
      </c>
      <c r="J3747" s="289" t="s">
        <v>13417</v>
      </c>
      <c r="K3747" s="281">
        <v>-0.110018678649</v>
      </c>
      <c r="L3747" s="279" t="s">
        <v>278</v>
      </c>
    </row>
    <row r="3748" spans="1:12" x14ac:dyDescent="0.25">
      <c r="A3748" s="279" t="s">
        <v>274</v>
      </c>
      <c r="B3748" s="279" t="s">
        <v>534</v>
      </c>
      <c r="C3748" s="279" t="s">
        <v>534</v>
      </c>
      <c r="D3748" s="279" t="s">
        <v>12795</v>
      </c>
      <c r="E3748">
        <v>669296</v>
      </c>
      <c r="F3748" s="288">
        <v>42.889999999999986</v>
      </c>
      <c r="G3748" t="s">
        <v>77</v>
      </c>
      <c r="H3748" s="289" t="s">
        <v>13445</v>
      </c>
      <c r="I3748" s="289" t="s">
        <v>13413</v>
      </c>
      <c r="J3748" s="289" t="s">
        <v>13417</v>
      </c>
      <c r="K3748" s="281">
        <v>-0.26611253133200002</v>
      </c>
      <c r="L3748" s="279" t="s">
        <v>278</v>
      </c>
    </row>
    <row r="3749" spans="1:12" x14ac:dyDescent="0.25">
      <c r="A3749" s="279" t="s">
        <v>274</v>
      </c>
      <c r="B3749" s="279" t="s">
        <v>534</v>
      </c>
      <c r="C3749" s="279" t="s">
        <v>534</v>
      </c>
      <c r="D3749" s="279" t="s">
        <v>12800</v>
      </c>
      <c r="E3749">
        <v>723665</v>
      </c>
      <c r="F3749" s="288">
        <v>42.889999999999986</v>
      </c>
      <c r="G3749" t="s">
        <v>76</v>
      </c>
      <c r="H3749" s="289" t="s">
        <v>13444</v>
      </c>
      <c r="I3749" s="289" t="s">
        <v>13412</v>
      </c>
      <c r="J3749" s="289" t="s">
        <v>13416</v>
      </c>
      <c r="K3749" s="281">
        <v>-0.10648181841</v>
      </c>
      <c r="L3749" s="279" t="s">
        <v>278</v>
      </c>
    </row>
    <row r="3750" spans="1:12" x14ac:dyDescent="0.25">
      <c r="A3750" s="279" t="s">
        <v>274</v>
      </c>
      <c r="B3750" s="279" t="s">
        <v>534</v>
      </c>
      <c r="C3750" s="279" t="s">
        <v>534</v>
      </c>
      <c r="D3750" s="279" t="s">
        <v>12810</v>
      </c>
      <c r="E3750">
        <v>669016</v>
      </c>
      <c r="F3750" s="288">
        <v>42.889999999999986</v>
      </c>
      <c r="G3750" t="s">
        <v>76</v>
      </c>
      <c r="H3750" s="289" t="s">
        <v>13445</v>
      </c>
      <c r="I3750" s="289" t="s">
        <v>13412</v>
      </c>
      <c r="J3750" s="289" t="s">
        <v>13416</v>
      </c>
      <c r="K3750" s="281">
        <v>6.3248572026700003E-3</v>
      </c>
      <c r="L3750" s="279" t="s">
        <v>271</v>
      </c>
    </row>
    <row r="3751" spans="1:12" x14ac:dyDescent="0.25">
      <c r="A3751" s="279" t="s">
        <v>274</v>
      </c>
      <c r="B3751" s="279" t="s">
        <v>534</v>
      </c>
      <c r="C3751" s="279" t="s">
        <v>534</v>
      </c>
      <c r="D3751" s="279" t="s">
        <v>12817</v>
      </c>
      <c r="E3751">
        <v>754765</v>
      </c>
      <c r="F3751" s="288">
        <v>42.889999999999986</v>
      </c>
      <c r="G3751" t="s">
        <v>77</v>
      </c>
      <c r="H3751" s="289" t="s">
        <v>13445</v>
      </c>
      <c r="I3751" s="289" t="s">
        <v>13412</v>
      </c>
      <c r="J3751" s="289" t="s">
        <v>13422</v>
      </c>
      <c r="K3751" s="281">
        <v>-0.71302532383999995</v>
      </c>
      <c r="L3751" s="279" t="s">
        <v>278</v>
      </c>
    </row>
    <row r="3752" spans="1:12" x14ac:dyDescent="0.25">
      <c r="A3752" s="279" t="s">
        <v>274</v>
      </c>
      <c r="B3752" s="279" t="s">
        <v>534</v>
      </c>
      <c r="C3752" s="279" t="s">
        <v>534</v>
      </c>
      <c r="D3752" s="279" t="s">
        <v>12853</v>
      </c>
      <c r="E3752">
        <v>689238</v>
      </c>
      <c r="F3752" s="288">
        <v>42.889999999999986</v>
      </c>
      <c r="G3752" t="s">
        <v>76</v>
      </c>
      <c r="H3752" s="289" t="s">
        <v>13444</v>
      </c>
      <c r="I3752" s="289" t="s">
        <v>13412</v>
      </c>
      <c r="J3752" s="289" t="s">
        <v>13417</v>
      </c>
      <c r="K3752" s="281">
        <v>0.27221369099600001</v>
      </c>
      <c r="L3752" s="279" t="s">
        <v>271</v>
      </c>
    </row>
    <row r="3753" spans="1:12" x14ac:dyDescent="0.25">
      <c r="A3753" s="279" t="s">
        <v>274</v>
      </c>
      <c r="B3753" s="279" t="s">
        <v>534</v>
      </c>
      <c r="C3753" s="279" t="s">
        <v>534</v>
      </c>
      <c r="D3753" s="279" t="s">
        <v>12860</v>
      </c>
      <c r="E3753">
        <v>652440</v>
      </c>
      <c r="F3753" s="288">
        <v>42.889999999999986</v>
      </c>
      <c r="G3753" t="s">
        <v>77</v>
      </c>
      <c r="H3753" s="289" t="s">
        <v>13445</v>
      </c>
      <c r="I3753" s="289" t="s">
        <v>13412</v>
      </c>
      <c r="J3753" s="289" t="s">
        <v>13417</v>
      </c>
      <c r="K3753" s="281">
        <v>-0.66441982879600003</v>
      </c>
      <c r="L3753" s="279" t="s">
        <v>278</v>
      </c>
    </row>
    <row r="3754" spans="1:12" x14ac:dyDescent="0.25">
      <c r="A3754" s="279" t="s">
        <v>274</v>
      </c>
      <c r="B3754" s="279" t="s">
        <v>534</v>
      </c>
      <c r="C3754" s="279" t="s">
        <v>534</v>
      </c>
      <c r="D3754" s="279" t="s">
        <v>12897</v>
      </c>
      <c r="E3754">
        <v>723673</v>
      </c>
      <c r="F3754" s="288">
        <v>42.889999999999986</v>
      </c>
      <c r="G3754" t="s">
        <v>76</v>
      </c>
      <c r="H3754" s="289" t="s">
        <v>13444</v>
      </c>
      <c r="I3754" s="289" t="s">
        <v>13412</v>
      </c>
      <c r="J3754" s="289" t="s">
        <v>13416</v>
      </c>
      <c r="K3754" s="281">
        <v>-0.64298895249999999</v>
      </c>
      <c r="L3754" s="279" t="s">
        <v>278</v>
      </c>
    </row>
    <row r="3755" spans="1:12" x14ac:dyDescent="0.25">
      <c r="A3755" s="279" t="s">
        <v>274</v>
      </c>
      <c r="B3755" s="279" t="s">
        <v>534</v>
      </c>
      <c r="C3755" s="279" t="s">
        <v>534</v>
      </c>
      <c r="D3755" s="279" t="s">
        <v>12905</v>
      </c>
      <c r="E3755">
        <v>754773</v>
      </c>
      <c r="F3755" s="288">
        <v>42.889999999999986</v>
      </c>
      <c r="G3755" t="s">
        <v>77</v>
      </c>
      <c r="H3755" s="289" t="s">
        <v>13445</v>
      </c>
      <c r="I3755" s="289" t="s">
        <v>13412</v>
      </c>
      <c r="J3755" s="289" t="s">
        <v>13417</v>
      </c>
      <c r="K3755" s="281">
        <v>-0.44265355102199999</v>
      </c>
      <c r="L3755" s="279" t="s">
        <v>278</v>
      </c>
    </row>
    <row r="3756" spans="1:12" x14ac:dyDescent="0.25">
      <c r="A3756" s="279" t="s">
        <v>274</v>
      </c>
      <c r="B3756" s="279" t="s">
        <v>534</v>
      </c>
      <c r="C3756" s="279" t="s">
        <v>534</v>
      </c>
      <c r="D3756" s="279" t="s">
        <v>12941</v>
      </c>
      <c r="E3756">
        <v>668991</v>
      </c>
      <c r="F3756" s="288">
        <v>42.889999999999986</v>
      </c>
      <c r="G3756" t="s">
        <v>76</v>
      </c>
      <c r="H3756" s="289" t="s">
        <v>13444</v>
      </c>
      <c r="I3756" s="289" t="s">
        <v>13412</v>
      </c>
      <c r="J3756" s="289" t="s">
        <v>13416</v>
      </c>
      <c r="K3756" s="281">
        <v>0.66113989761600001</v>
      </c>
      <c r="L3756" s="279" t="s">
        <v>293</v>
      </c>
    </row>
    <row r="3757" spans="1:12" x14ac:dyDescent="0.25">
      <c r="A3757" s="279" t="s">
        <v>274</v>
      </c>
      <c r="B3757" s="279" t="s">
        <v>534</v>
      </c>
      <c r="C3757" s="279" t="s">
        <v>534</v>
      </c>
      <c r="D3757" s="279" t="s">
        <v>12999</v>
      </c>
      <c r="E3757">
        <v>645214</v>
      </c>
      <c r="F3757" s="288">
        <v>42.889999999999986</v>
      </c>
      <c r="G3757" t="s">
        <v>76</v>
      </c>
      <c r="H3757" s="289" t="s">
        <v>13445</v>
      </c>
      <c r="I3757" s="289" t="s">
        <v>13412</v>
      </c>
      <c r="J3757" s="289" t="s">
        <v>13416</v>
      </c>
      <c r="K3757" s="281">
        <v>0.50067989006500002</v>
      </c>
      <c r="L3757" s="279" t="s">
        <v>293</v>
      </c>
    </row>
    <row r="3758" spans="1:12" x14ac:dyDescent="0.25">
      <c r="A3758" s="279" t="s">
        <v>274</v>
      </c>
      <c r="B3758" s="279" t="s">
        <v>534</v>
      </c>
      <c r="C3758" s="279" t="s">
        <v>534</v>
      </c>
      <c r="D3758" s="279" t="s">
        <v>13005</v>
      </c>
      <c r="E3758">
        <v>669008</v>
      </c>
      <c r="F3758" s="288">
        <v>42.889999999999986</v>
      </c>
      <c r="G3758" t="s">
        <v>76</v>
      </c>
      <c r="H3758" s="289" t="s">
        <v>13434</v>
      </c>
      <c r="I3758" s="289" t="s">
        <v>13412</v>
      </c>
      <c r="J3758" s="289" t="s">
        <v>13417</v>
      </c>
      <c r="K3758" s="281">
        <v>0.38693314370600002</v>
      </c>
      <c r="L3758" s="279" t="s">
        <v>271</v>
      </c>
    </row>
    <row r="3759" spans="1:12" x14ac:dyDescent="0.25">
      <c r="A3759" s="279" t="s">
        <v>274</v>
      </c>
      <c r="B3759" s="279" t="s">
        <v>534</v>
      </c>
      <c r="C3759" s="279" t="s">
        <v>534</v>
      </c>
      <c r="D3759" s="279" t="s">
        <v>13012</v>
      </c>
      <c r="E3759">
        <v>697249</v>
      </c>
      <c r="F3759" s="288">
        <v>42.889999999999986</v>
      </c>
      <c r="G3759" t="s">
        <v>77</v>
      </c>
      <c r="H3759" s="289" t="s">
        <v>13444</v>
      </c>
      <c r="I3759" s="289" t="s">
        <v>13412</v>
      </c>
      <c r="J3759" s="289" t="s">
        <v>13417</v>
      </c>
      <c r="K3759" s="281">
        <v>-0.18503515902500001</v>
      </c>
      <c r="L3759" s="279" t="s">
        <v>278</v>
      </c>
    </row>
    <row r="3760" spans="1:12" x14ac:dyDescent="0.25">
      <c r="A3760" s="279" t="s">
        <v>274</v>
      </c>
      <c r="B3760" s="279" t="s">
        <v>534</v>
      </c>
      <c r="C3760" s="279" t="s">
        <v>534</v>
      </c>
      <c r="D3760" s="279" t="s">
        <v>13100</v>
      </c>
      <c r="E3760">
        <v>746321</v>
      </c>
      <c r="F3760" s="288">
        <v>42.889999999999986</v>
      </c>
      <c r="G3760" t="s">
        <v>76</v>
      </c>
      <c r="H3760" s="289" t="s">
        <v>13445</v>
      </c>
      <c r="I3760" s="289" t="s">
        <v>13412</v>
      </c>
      <c r="J3760" s="289" t="s">
        <v>13417</v>
      </c>
      <c r="K3760" s="281">
        <v>-0.42274244377100001</v>
      </c>
      <c r="L3760" s="279" t="s">
        <v>278</v>
      </c>
    </row>
    <row r="3761" spans="1:12" x14ac:dyDescent="0.25">
      <c r="A3761" s="279" t="s">
        <v>274</v>
      </c>
      <c r="B3761" s="279" t="s">
        <v>534</v>
      </c>
      <c r="C3761" s="279" t="s">
        <v>534</v>
      </c>
      <c r="D3761" s="279" t="s">
        <v>13197</v>
      </c>
      <c r="E3761">
        <v>688835</v>
      </c>
      <c r="F3761" s="288">
        <v>42.889999999999986</v>
      </c>
      <c r="G3761" t="s">
        <v>76</v>
      </c>
      <c r="H3761" s="289" t="s">
        <v>13444</v>
      </c>
      <c r="I3761" s="289" t="s">
        <v>13412</v>
      </c>
      <c r="J3761" s="289" t="s">
        <v>13416</v>
      </c>
      <c r="K3761" s="281">
        <v>0.90705900141200002</v>
      </c>
      <c r="L3761" s="279" t="s">
        <v>293</v>
      </c>
    </row>
    <row r="3762" spans="1:12" x14ac:dyDescent="0.25">
      <c r="A3762" s="279" t="s">
        <v>274</v>
      </c>
      <c r="B3762" s="279" t="s">
        <v>534</v>
      </c>
      <c r="C3762" s="279" t="s">
        <v>534</v>
      </c>
      <c r="D3762" s="279" t="s">
        <v>13275</v>
      </c>
      <c r="E3762">
        <v>771791</v>
      </c>
      <c r="F3762" s="288">
        <v>42.889999999999986</v>
      </c>
      <c r="G3762" t="s">
        <v>76</v>
      </c>
      <c r="H3762" s="289" t="s">
        <v>13445</v>
      </c>
      <c r="I3762" s="289" t="s">
        <v>13412</v>
      </c>
      <c r="J3762" s="289" t="s">
        <v>13416</v>
      </c>
      <c r="K3762" s="281">
        <v>-0.63346006924800002</v>
      </c>
      <c r="L3762" s="279" t="s">
        <v>278</v>
      </c>
    </row>
    <row r="3763" spans="1:12" x14ac:dyDescent="0.25">
      <c r="A3763" s="279" t="s">
        <v>274</v>
      </c>
      <c r="B3763" s="279" t="s">
        <v>534</v>
      </c>
      <c r="C3763" s="279" t="s">
        <v>534</v>
      </c>
      <c r="D3763" s="279" t="s">
        <v>13362</v>
      </c>
      <c r="E3763">
        <v>641332</v>
      </c>
      <c r="F3763" s="288">
        <v>42.889999999999986</v>
      </c>
      <c r="G3763" t="s">
        <v>76</v>
      </c>
      <c r="H3763" s="289" t="s">
        <v>13444</v>
      </c>
      <c r="I3763" s="289" t="s">
        <v>13412</v>
      </c>
      <c r="J3763" s="289" t="s">
        <v>13417</v>
      </c>
      <c r="K3763" s="281">
        <v>-0.29165785608400002</v>
      </c>
      <c r="L3763" s="279" t="s">
        <v>278</v>
      </c>
    </row>
    <row r="3764" spans="1:12" x14ac:dyDescent="0.25">
      <c r="A3764" s="279" t="s">
        <v>282</v>
      </c>
      <c r="B3764" s="279" t="s">
        <v>681</v>
      </c>
      <c r="C3764" s="279" t="s">
        <v>681</v>
      </c>
      <c r="D3764" s="279" t="s">
        <v>680</v>
      </c>
      <c r="E3764">
        <v>757900</v>
      </c>
      <c r="F3764" s="288">
        <v>35.700000000000003</v>
      </c>
      <c r="G3764" t="s">
        <v>76</v>
      </c>
      <c r="H3764" s="289" t="s">
        <v>13445</v>
      </c>
      <c r="I3764" s="289" t="s">
        <v>13412</v>
      </c>
      <c r="J3764" s="289" t="s">
        <v>13416</v>
      </c>
      <c r="K3764" s="281">
        <v>-0.42229260300400001</v>
      </c>
      <c r="L3764" s="279" t="s">
        <v>278</v>
      </c>
    </row>
    <row r="3765" spans="1:12" x14ac:dyDescent="0.25">
      <c r="A3765" s="279" t="s">
        <v>282</v>
      </c>
      <c r="B3765" s="279" t="s">
        <v>681</v>
      </c>
      <c r="C3765" s="279" t="s">
        <v>681</v>
      </c>
      <c r="D3765" s="279" t="s">
        <v>767</v>
      </c>
      <c r="E3765">
        <v>643092</v>
      </c>
      <c r="F3765" s="288">
        <v>35.700000000000003</v>
      </c>
      <c r="G3765" t="s">
        <v>77</v>
      </c>
      <c r="H3765" s="289" t="s">
        <v>13444</v>
      </c>
      <c r="I3765" s="289" t="s">
        <v>13412</v>
      </c>
      <c r="J3765" s="289" t="s">
        <v>13417</v>
      </c>
      <c r="K3765" s="281">
        <v>0.583024996854</v>
      </c>
      <c r="L3765" s="279" t="s">
        <v>293</v>
      </c>
    </row>
    <row r="3766" spans="1:12" x14ac:dyDescent="0.25">
      <c r="A3766" s="279" t="s">
        <v>282</v>
      </c>
      <c r="B3766" s="279" t="s">
        <v>681</v>
      </c>
      <c r="C3766" s="279" t="s">
        <v>681</v>
      </c>
      <c r="D3766" s="279" t="s">
        <v>812</v>
      </c>
      <c r="E3766">
        <v>650366</v>
      </c>
      <c r="F3766" s="288">
        <v>35.700000000000003</v>
      </c>
      <c r="G3766" t="s">
        <v>77</v>
      </c>
      <c r="H3766" s="289" t="s">
        <v>13444</v>
      </c>
      <c r="I3766" s="289" t="s">
        <v>13412</v>
      </c>
      <c r="J3766" s="289" t="s">
        <v>13422</v>
      </c>
      <c r="K3766" s="281">
        <v>1.5689403958E-2</v>
      </c>
      <c r="L3766" s="279" t="s">
        <v>271</v>
      </c>
    </row>
    <row r="3767" spans="1:12" x14ac:dyDescent="0.25">
      <c r="A3767" s="279" t="s">
        <v>282</v>
      </c>
      <c r="B3767" s="279" t="s">
        <v>681</v>
      </c>
      <c r="C3767" s="279" t="s">
        <v>681</v>
      </c>
      <c r="D3767" s="279" t="s">
        <v>852</v>
      </c>
      <c r="E3767">
        <v>603431</v>
      </c>
      <c r="F3767" s="288">
        <v>35.700000000000003</v>
      </c>
      <c r="G3767" t="s">
        <v>76</v>
      </c>
      <c r="H3767" s="289" t="s">
        <v>13434</v>
      </c>
      <c r="I3767" s="289" t="s">
        <v>13412</v>
      </c>
      <c r="J3767" s="289" t="s">
        <v>13417</v>
      </c>
      <c r="K3767" s="281">
        <v>-0.21791906006299999</v>
      </c>
      <c r="L3767" s="279" t="s">
        <v>278</v>
      </c>
    </row>
    <row r="3768" spans="1:12" x14ac:dyDescent="0.25">
      <c r="A3768" s="279" t="s">
        <v>282</v>
      </c>
      <c r="B3768" s="279" t="s">
        <v>681</v>
      </c>
      <c r="C3768" s="279" t="s">
        <v>681</v>
      </c>
      <c r="D3768" s="279" t="s">
        <v>859</v>
      </c>
      <c r="E3768">
        <v>657077</v>
      </c>
      <c r="F3768" s="288">
        <v>35.700000000000003</v>
      </c>
      <c r="G3768" t="s">
        <v>76</v>
      </c>
      <c r="H3768" s="289" t="s">
        <v>13444</v>
      </c>
      <c r="I3768" s="289" t="s">
        <v>13412</v>
      </c>
      <c r="J3768" s="289" t="s">
        <v>13417</v>
      </c>
      <c r="K3768" s="281">
        <v>-0.115697897227</v>
      </c>
      <c r="L3768" s="279" t="s">
        <v>278</v>
      </c>
    </row>
    <row r="3769" spans="1:12" x14ac:dyDescent="0.25">
      <c r="A3769" s="279" t="s">
        <v>282</v>
      </c>
      <c r="B3769" s="279" t="s">
        <v>681</v>
      </c>
      <c r="C3769" s="279" t="s">
        <v>681</v>
      </c>
      <c r="D3769" s="279" t="s">
        <v>882</v>
      </c>
      <c r="E3769">
        <v>705675</v>
      </c>
      <c r="F3769" s="288">
        <v>35.700000000000003</v>
      </c>
      <c r="G3769" t="s">
        <v>76</v>
      </c>
      <c r="H3769" s="289" t="s">
        <v>13444</v>
      </c>
      <c r="I3769" s="289" t="s">
        <v>13412</v>
      </c>
      <c r="J3769" s="289" t="s">
        <v>13416</v>
      </c>
      <c r="K3769" s="281">
        <v>-0.315973791906</v>
      </c>
      <c r="L3769" s="279" t="s">
        <v>278</v>
      </c>
    </row>
    <row r="3770" spans="1:12" x14ac:dyDescent="0.25">
      <c r="A3770" s="279" t="s">
        <v>282</v>
      </c>
      <c r="B3770" s="279" t="s">
        <v>681</v>
      </c>
      <c r="C3770" s="279" t="s">
        <v>681</v>
      </c>
      <c r="D3770" s="279" t="s">
        <v>923</v>
      </c>
      <c r="E3770">
        <v>711462</v>
      </c>
      <c r="F3770" s="288">
        <v>35.700000000000003</v>
      </c>
      <c r="G3770" t="s">
        <v>77</v>
      </c>
      <c r="H3770" s="289" t="s">
        <v>13444</v>
      </c>
      <c r="I3770" s="289" t="s">
        <v>13412</v>
      </c>
      <c r="J3770" s="289" t="s">
        <v>13417</v>
      </c>
      <c r="K3770" s="281">
        <v>-0.479868034567</v>
      </c>
      <c r="L3770" s="279" t="s">
        <v>278</v>
      </c>
    </row>
    <row r="3771" spans="1:12" x14ac:dyDescent="0.25">
      <c r="A3771" s="279" t="s">
        <v>282</v>
      </c>
      <c r="B3771" s="279" t="s">
        <v>681</v>
      </c>
      <c r="C3771" s="279" t="s">
        <v>681</v>
      </c>
      <c r="D3771" s="279" t="s">
        <v>1148</v>
      </c>
      <c r="E3771">
        <v>781118</v>
      </c>
      <c r="F3771" s="288">
        <v>35.700000000000003</v>
      </c>
      <c r="G3771" t="s">
        <v>76</v>
      </c>
      <c r="H3771" s="289" t="s">
        <v>13444</v>
      </c>
      <c r="I3771" s="289" t="s">
        <v>13412</v>
      </c>
      <c r="J3771" s="289" t="s">
        <v>13417</v>
      </c>
      <c r="K3771" s="281">
        <v>0.24889820848700001</v>
      </c>
      <c r="L3771" s="279" t="s">
        <v>271</v>
      </c>
    </row>
    <row r="3772" spans="1:12" x14ac:dyDescent="0.25">
      <c r="A3772" s="279" t="s">
        <v>282</v>
      </c>
      <c r="B3772" s="279" t="s">
        <v>681</v>
      </c>
      <c r="C3772" s="279" t="s">
        <v>681</v>
      </c>
      <c r="D3772" s="279" t="s">
        <v>1201</v>
      </c>
      <c r="E3772">
        <v>700541</v>
      </c>
      <c r="F3772" s="288">
        <v>35.700000000000003</v>
      </c>
      <c r="G3772" t="s">
        <v>77</v>
      </c>
      <c r="H3772" s="289" t="s">
        <v>13444</v>
      </c>
      <c r="I3772" s="289" t="s">
        <v>13412</v>
      </c>
      <c r="J3772" s="289" t="s">
        <v>13422</v>
      </c>
      <c r="K3772" s="281">
        <v>0.47095582390000001</v>
      </c>
      <c r="L3772" s="279" t="s">
        <v>271</v>
      </c>
    </row>
    <row r="3773" spans="1:12" x14ac:dyDescent="0.25">
      <c r="A3773" s="279" t="s">
        <v>282</v>
      </c>
      <c r="B3773" s="279" t="s">
        <v>681</v>
      </c>
      <c r="C3773" s="279" t="s">
        <v>681</v>
      </c>
      <c r="D3773" s="279" t="s">
        <v>1203</v>
      </c>
      <c r="E3773">
        <v>662747</v>
      </c>
      <c r="F3773" s="288">
        <v>35.700000000000003</v>
      </c>
      <c r="G3773" t="s">
        <v>77</v>
      </c>
      <c r="H3773" s="289" t="s">
        <v>13444</v>
      </c>
      <c r="I3773" s="289" t="s">
        <v>13412</v>
      </c>
      <c r="J3773" s="289" t="s">
        <v>13417</v>
      </c>
      <c r="K3773" s="281">
        <v>-0.118583766723</v>
      </c>
      <c r="L3773" s="279" t="s">
        <v>278</v>
      </c>
    </row>
    <row r="3774" spans="1:12" x14ac:dyDescent="0.25">
      <c r="A3774" s="279" t="s">
        <v>282</v>
      </c>
      <c r="B3774" s="279" t="s">
        <v>681</v>
      </c>
      <c r="C3774" s="279" t="s">
        <v>681</v>
      </c>
      <c r="D3774" s="279" t="s">
        <v>1284</v>
      </c>
      <c r="E3774">
        <v>739286</v>
      </c>
      <c r="F3774" s="288">
        <v>35.700000000000003</v>
      </c>
      <c r="G3774" t="s">
        <v>76</v>
      </c>
      <c r="H3774" s="289" t="s">
        <v>13434</v>
      </c>
      <c r="I3774" s="289" t="s">
        <v>13412</v>
      </c>
      <c r="J3774" s="289" t="s">
        <v>13416</v>
      </c>
      <c r="K3774" s="281">
        <v>0.33827598470699999</v>
      </c>
      <c r="L3774" s="279" t="s">
        <v>271</v>
      </c>
    </row>
    <row r="3775" spans="1:12" x14ac:dyDescent="0.25">
      <c r="A3775" s="279" t="s">
        <v>282</v>
      </c>
      <c r="B3775" s="279" t="s">
        <v>681</v>
      </c>
      <c r="C3775" s="279" t="s">
        <v>681</v>
      </c>
      <c r="D3775" s="279" t="s">
        <v>1306</v>
      </c>
      <c r="E3775">
        <v>665762</v>
      </c>
      <c r="F3775" s="288">
        <v>35.700000000000003</v>
      </c>
      <c r="G3775" t="s">
        <v>76</v>
      </c>
      <c r="H3775" s="289" t="s">
        <v>13444</v>
      </c>
      <c r="I3775" s="289" t="s">
        <v>13412</v>
      </c>
      <c r="J3775" s="289" t="s">
        <v>13416</v>
      </c>
      <c r="K3775" s="281">
        <v>-0.74369959539999997</v>
      </c>
      <c r="L3775" s="279" t="s">
        <v>278</v>
      </c>
    </row>
    <row r="3776" spans="1:12" x14ac:dyDescent="0.25">
      <c r="A3776" s="279" t="s">
        <v>282</v>
      </c>
      <c r="B3776" s="279" t="s">
        <v>681</v>
      </c>
      <c r="C3776" s="279" t="s">
        <v>681</v>
      </c>
      <c r="D3776" s="279" t="s">
        <v>1308</v>
      </c>
      <c r="E3776">
        <v>740497</v>
      </c>
      <c r="F3776" s="288">
        <v>35.700000000000003</v>
      </c>
      <c r="G3776" t="s">
        <v>77</v>
      </c>
      <c r="H3776" s="289" t="s">
        <v>13434</v>
      </c>
      <c r="I3776" s="289" t="s">
        <v>13412</v>
      </c>
      <c r="J3776" s="289" t="s">
        <v>13422</v>
      </c>
      <c r="K3776" s="281">
        <v>1.3142378372800001E-3</v>
      </c>
      <c r="L3776" s="279" t="s">
        <v>271</v>
      </c>
    </row>
    <row r="3777" spans="1:12" x14ac:dyDescent="0.25">
      <c r="A3777" s="279" t="s">
        <v>282</v>
      </c>
      <c r="B3777" s="279" t="s">
        <v>681</v>
      </c>
      <c r="C3777" s="279" t="s">
        <v>681</v>
      </c>
      <c r="D3777" s="279" t="s">
        <v>1488</v>
      </c>
      <c r="E3777">
        <v>662267</v>
      </c>
      <c r="F3777" s="288">
        <v>35.700000000000003</v>
      </c>
      <c r="G3777" t="s">
        <v>76</v>
      </c>
      <c r="H3777" s="289" t="s">
        <v>13444</v>
      </c>
      <c r="I3777" s="289" t="s">
        <v>13412</v>
      </c>
      <c r="J3777" s="289" t="s">
        <v>13416</v>
      </c>
      <c r="K3777" s="281">
        <v>-0.84125670537899999</v>
      </c>
      <c r="L3777" s="279" t="s">
        <v>278</v>
      </c>
    </row>
    <row r="3778" spans="1:12" x14ac:dyDescent="0.25">
      <c r="A3778" s="279" t="s">
        <v>282</v>
      </c>
      <c r="B3778" s="279" t="s">
        <v>681</v>
      </c>
      <c r="C3778" s="279" t="s">
        <v>681</v>
      </c>
      <c r="D3778" s="279" t="s">
        <v>1513</v>
      </c>
      <c r="E3778">
        <v>619469</v>
      </c>
      <c r="F3778" s="288">
        <v>35.700000000000003</v>
      </c>
      <c r="G3778" t="s">
        <v>77</v>
      </c>
      <c r="H3778" s="289" t="s">
        <v>13434</v>
      </c>
      <c r="I3778" s="289" t="s">
        <v>13412</v>
      </c>
      <c r="J3778" s="289" t="s">
        <v>13416</v>
      </c>
      <c r="K3778" s="281">
        <v>0.10510969285000001</v>
      </c>
      <c r="L3778" s="279" t="s">
        <v>271</v>
      </c>
    </row>
    <row r="3779" spans="1:12" x14ac:dyDescent="0.25">
      <c r="A3779" s="279" t="s">
        <v>282</v>
      </c>
      <c r="B3779" s="279" t="s">
        <v>681</v>
      </c>
      <c r="C3779" s="279" t="s">
        <v>681</v>
      </c>
      <c r="D3779" s="279" t="s">
        <v>1575</v>
      </c>
      <c r="E3779">
        <v>788465</v>
      </c>
      <c r="F3779" s="288">
        <v>35.700000000000003</v>
      </c>
      <c r="G3779" t="s">
        <v>76</v>
      </c>
      <c r="H3779" s="289" t="s">
        <v>13444</v>
      </c>
      <c r="I3779" s="289" t="s">
        <v>13412</v>
      </c>
      <c r="J3779" s="289" t="s">
        <v>13416</v>
      </c>
      <c r="K3779" s="281">
        <v>2.85421626987E-2</v>
      </c>
      <c r="L3779" s="279" t="s">
        <v>271</v>
      </c>
    </row>
    <row r="3780" spans="1:12" x14ac:dyDescent="0.25">
      <c r="A3780" s="279" t="s">
        <v>282</v>
      </c>
      <c r="B3780" s="279" t="s">
        <v>681</v>
      </c>
      <c r="C3780" s="279" t="s">
        <v>681</v>
      </c>
      <c r="D3780" s="279" t="s">
        <v>1578</v>
      </c>
      <c r="E3780">
        <v>789241</v>
      </c>
      <c r="F3780" s="288">
        <v>35.700000000000003</v>
      </c>
      <c r="G3780" t="s">
        <v>77</v>
      </c>
      <c r="H3780" s="289" t="s">
        <v>13434</v>
      </c>
      <c r="I3780" s="289" t="s">
        <v>13412</v>
      </c>
      <c r="J3780" s="289" t="s">
        <v>13422</v>
      </c>
      <c r="K3780" s="281">
        <v>0.173992969468</v>
      </c>
      <c r="L3780" s="279" t="s">
        <v>271</v>
      </c>
    </row>
    <row r="3781" spans="1:12" x14ac:dyDescent="0.25">
      <c r="A3781" s="279" t="s">
        <v>282</v>
      </c>
      <c r="B3781" s="279" t="s">
        <v>681</v>
      </c>
      <c r="C3781" s="279" t="s">
        <v>681</v>
      </c>
      <c r="D3781" s="279" t="s">
        <v>1631</v>
      </c>
      <c r="E3781">
        <v>670120</v>
      </c>
      <c r="F3781" s="288">
        <v>35.700000000000003</v>
      </c>
      <c r="G3781" t="s">
        <v>77</v>
      </c>
      <c r="H3781" s="289" t="s">
        <v>13434</v>
      </c>
      <c r="I3781" s="289" t="s">
        <v>13412</v>
      </c>
      <c r="J3781" s="289" t="s">
        <v>13422</v>
      </c>
      <c r="K3781" s="281">
        <v>9.9941155226700006E-3</v>
      </c>
      <c r="L3781" s="279" t="s">
        <v>271</v>
      </c>
    </row>
    <row r="3782" spans="1:12" x14ac:dyDescent="0.25">
      <c r="A3782" s="279" t="s">
        <v>282</v>
      </c>
      <c r="B3782" s="279" t="s">
        <v>681</v>
      </c>
      <c r="C3782" s="279" t="s">
        <v>681</v>
      </c>
      <c r="D3782" s="279" t="s">
        <v>1640</v>
      </c>
      <c r="E3782">
        <v>751197</v>
      </c>
      <c r="F3782" s="288">
        <v>35.700000000000003</v>
      </c>
      <c r="G3782" t="s">
        <v>76</v>
      </c>
      <c r="H3782" s="289" t="s">
        <v>13434</v>
      </c>
      <c r="I3782" s="289" t="s">
        <v>13412</v>
      </c>
      <c r="J3782" s="289" t="s">
        <v>13417</v>
      </c>
      <c r="K3782" s="281">
        <v>0.14769754632000001</v>
      </c>
      <c r="L3782" s="279" t="s">
        <v>271</v>
      </c>
    </row>
    <row r="3783" spans="1:12" x14ac:dyDescent="0.25">
      <c r="A3783" s="279" t="s">
        <v>282</v>
      </c>
      <c r="B3783" s="279" t="s">
        <v>681</v>
      </c>
      <c r="C3783" s="279" t="s">
        <v>681</v>
      </c>
      <c r="D3783" s="279" t="s">
        <v>1825</v>
      </c>
      <c r="E3783">
        <v>745561</v>
      </c>
      <c r="F3783" s="288">
        <v>35.700000000000003</v>
      </c>
      <c r="G3783" t="s">
        <v>76</v>
      </c>
      <c r="H3783" s="289" t="s">
        <v>13444</v>
      </c>
      <c r="I3783" s="289" t="s">
        <v>13412</v>
      </c>
      <c r="J3783" s="289" t="s">
        <v>13422</v>
      </c>
      <c r="K3783" s="281">
        <v>-0.52710563706199998</v>
      </c>
      <c r="L3783" s="279" t="s">
        <v>278</v>
      </c>
    </row>
    <row r="3784" spans="1:12" x14ac:dyDescent="0.25">
      <c r="A3784" s="279" t="s">
        <v>282</v>
      </c>
      <c r="B3784" s="279" t="s">
        <v>681</v>
      </c>
      <c r="C3784" s="279" t="s">
        <v>681</v>
      </c>
      <c r="D3784" s="279" t="s">
        <v>1877</v>
      </c>
      <c r="E3784">
        <v>753891</v>
      </c>
      <c r="F3784" s="288">
        <v>35.700000000000003</v>
      </c>
      <c r="G3784" t="s">
        <v>77</v>
      </c>
      <c r="H3784" s="289" t="s">
        <v>13444</v>
      </c>
      <c r="I3784" s="289" t="s">
        <v>13412</v>
      </c>
      <c r="J3784" s="289" t="s">
        <v>13417</v>
      </c>
      <c r="K3784" s="281">
        <v>0.25285842480600002</v>
      </c>
      <c r="L3784" s="279" t="s">
        <v>271</v>
      </c>
    </row>
    <row r="3785" spans="1:12" x14ac:dyDescent="0.25">
      <c r="A3785" s="279" t="s">
        <v>282</v>
      </c>
      <c r="B3785" s="279" t="s">
        <v>681</v>
      </c>
      <c r="C3785" s="279" t="s">
        <v>681</v>
      </c>
      <c r="D3785" s="279" t="s">
        <v>1921</v>
      </c>
      <c r="E3785">
        <v>765546</v>
      </c>
      <c r="F3785" s="288">
        <v>35.700000000000003</v>
      </c>
      <c r="G3785" t="s">
        <v>77</v>
      </c>
      <c r="H3785" s="289" t="s">
        <v>13444</v>
      </c>
      <c r="I3785" s="289" t="s">
        <v>13412</v>
      </c>
      <c r="J3785" s="289" t="s">
        <v>13422</v>
      </c>
      <c r="K3785" s="281">
        <v>1.03294944386</v>
      </c>
      <c r="L3785" s="279" t="s">
        <v>335</v>
      </c>
    </row>
    <row r="3786" spans="1:12" x14ac:dyDescent="0.25">
      <c r="A3786" s="279" t="s">
        <v>282</v>
      </c>
      <c r="B3786" s="279" t="s">
        <v>681</v>
      </c>
      <c r="C3786" s="279" t="s">
        <v>681</v>
      </c>
      <c r="D3786" s="279" t="s">
        <v>1930</v>
      </c>
      <c r="E3786">
        <v>791466</v>
      </c>
      <c r="F3786" s="288">
        <v>35.700000000000003</v>
      </c>
      <c r="G3786" t="s">
        <v>76</v>
      </c>
      <c r="H3786" s="289" t="s">
        <v>13444</v>
      </c>
      <c r="I3786" s="289" t="s">
        <v>13412</v>
      </c>
      <c r="J3786" s="289" t="s">
        <v>13422</v>
      </c>
      <c r="K3786" s="281">
        <v>0.39245259938900001</v>
      </c>
      <c r="L3786" s="279" t="s">
        <v>271</v>
      </c>
    </row>
    <row r="3787" spans="1:12" x14ac:dyDescent="0.25">
      <c r="A3787" s="279" t="s">
        <v>282</v>
      </c>
      <c r="B3787" s="279" t="s">
        <v>681</v>
      </c>
      <c r="C3787" s="279" t="s">
        <v>681</v>
      </c>
      <c r="D3787" s="279" t="s">
        <v>1945</v>
      </c>
      <c r="E3787">
        <v>693481</v>
      </c>
      <c r="F3787" s="288">
        <v>35.700000000000003</v>
      </c>
      <c r="G3787" t="s">
        <v>77</v>
      </c>
      <c r="H3787" s="289" t="s">
        <v>13444</v>
      </c>
      <c r="I3787" s="289" t="s">
        <v>13412</v>
      </c>
      <c r="J3787" s="289" t="s">
        <v>13417</v>
      </c>
      <c r="K3787" s="281">
        <v>-0.167763533765</v>
      </c>
      <c r="L3787" s="279" t="s">
        <v>278</v>
      </c>
    </row>
    <row r="3788" spans="1:12" x14ac:dyDescent="0.25">
      <c r="A3788" s="279" t="s">
        <v>282</v>
      </c>
      <c r="B3788" s="279" t="s">
        <v>681</v>
      </c>
      <c r="C3788" s="279" t="s">
        <v>681</v>
      </c>
      <c r="D3788" s="279" t="s">
        <v>1961</v>
      </c>
      <c r="E3788">
        <v>670537</v>
      </c>
      <c r="F3788" s="288">
        <v>35.700000000000003</v>
      </c>
      <c r="G3788" t="s">
        <v>77</v>
      </c>
      <c r="H3788" s="289" t="s">
        <v>13444</v>
      </c>
      <c r="I3788" s="289" t="s">
        <v>13412</v>
      </c>
      <c r="J3788" s="289" t="s">
        <v>13422</v>
      </c>
      <c r="K3788" s="281">
        <v>0.61376433033400002</v>
      </c>
      <c r="L3788" s="279" t="s">
        <v>293</v>
      </c>
    </row>
    <row r="3789" spans="1:12" x14ac:dyDescent="0.25">
      <c r="A3789" s="279" t="s">
        <v>282</v>
      </c>
      <c r="B3789" s="279" t="s">
        <v>681</v>
      </c>
      <c r="C3789" s="279" t="s">
        <v>681</v>
      </c>
      <c r="D3789" s="279" t="s">
        <v>1962</v>
      </c>
      <c r="E3789">
        <v>662160</v>
      </c>
      <c r="F3789" s="288">
        <v>35.700000000000003</v>
      </c>
      <c r="G3789" t="s">
        <v>77</v>
      </c>
      <c r="H3789" s="289" t="s">
        <v>13444</v>
      </c>
      <c r="I3789" s="289" t="s">
        <v>13412</v>
      </c>
      <c r="J3789" s="289" t="s">
        <v>13417</v>
      </c>
      <c r="K3789" s="281">
        <v>-3.9512496218299997E-2</v>
      </c>
      <c r="L3789" s="279" t="s">
        <v>278</v>
      </c>
    </row>
    <row r="3790" spans="1:12" x14ac:dyDescent="0.25">
      <c r="A3790" s="279" t="s">
        <v>282</v>
      </c>
      <c r="B3790" s="279" t="s">
        <v>681</v>
      </c>
      <c r="C3790" s="279" t="s">
        <v>681</v>
      </c>
      <c r="D3790" s="279" t="s">
        <v>1963</v>
      </c>
      <c r="E3790">
        <v>700550</v>
      </c>
      <c r="F3790" s="288">
        <v>35.700000000000003</v>
      </c>
      <c r="G3790" t="s">
        <v>76</v>
      </c>
      <c r="H3790" s="289" t="s">
        <v>13445</v>
      </c>
      <c r="I3790" s="289" t="s">
        <v>13412</v>
      </c>
      <c r="J3790" s="289" t="s">
        <v>13416</v>
      </c>
      <c r="K3790" s="281">
        <v>0.61840721725299996</v>
      </c>
      <c r="L3790" s="279" t="s">
        <v>293</v>
      </c>
    </row>
    <row r="3791" spans="1:12" x14ac:dyDescent="0.25">
      <c r="A3791" s="279" t="s">
        <v>282</v>
      </c>
      <c r="B3791" s="279" t="s">
        <v>681</v>
      </c>
      <c r="C3791" s="279" t="s">
        <v>681</v>
      </c>
      <c r="D3791" s="279" t="s">
        <v>1964</v>
      </c>
      <c r="E3791">
        <v>717631</v>
      </c>
      <c r="F3791" s="288">
        <v>35.700000000000003</v>
      </c>
      <c r="G3791" t="s">
        <v>76</v>
      </c>
      <c r="H3791" s="289" t="s">
        <v>13444</v>
      </c>
      <c r="I3791" s="289" t="s">
        <v>13412</v>
      </c>
      <c r="J3791" s="289" t="s">
        <v>13416</v>
      </c>
      <c r="K3791" s="281">
        <v>-0.71978726774099999</v>
      </c>
      <c r="L3791" s="279" t="s">
        <v>278</v>
      </c>
    </row>
    <row r="3792" spans="1:12" x14ac:dyDescent="0.25">
      <c r="A3792" s="279" t="s">
        <v>282</v>
      </c>
      <c r="B3792" s="279" t="s">
        <v>681</v>
      </c>
      <c r="C3792" s="279" t="s">
        <v>681</v>
      </c>
      <c r="D3792" s="279" t="s">
        <v>2106</v>
      </c>
      <c r="E3792">
        <v>787779</v>
      </c>
      <c r="F3792" s="288">
        <v>35.700000000000003</v>
      </c>
      <c r="G3792" t="s">
        <v>77</v>
      </c>
      <c r="H3792" s="289" t="s">
        <v>13434</v>
      </c>
      <c r="I3792" s="289" t="s">
        <v>13412</v>
      </c>
      <c r="J3792" s="289" t="s">
        <v>13417</v>
      </c>
      <c r="K3792" s="281">
        <v>-0.273844059212</v>
      </c>
      <c r="L3792" s="279" t="s">
        <v>278</v>
      </c>
    </row>
    <row r="3793" spans="1:12" x14ac:dyDescent="0.25">
      <c r="A3793" s="279" t="s">
        <v>282</v>
      </c>
      <c r="B3793" s="279" t="s">
        <v>681</v>
      </c>
      <c r="C3793" s="279" t="s">
        <v>681</v>
      </c>
      <c r="D3793" s="279" t="s">
        <v>2158</v>
      </c>
      <c r="E3793">
        <v>761231</v>
      </c>
      <c r="F3793" s="288">
        <v>35.700000000000003</v>
      </c>
      <c r="G3793" t="s">
        <v>76</v>
      </c>
      <c r="H3793" s="289" t="s">
        <v>13444</v>
      </c>
      <c r="I3793" s="289" t="s">
        <v>13412</v>
      </c>
      <c r="J3793" s="289" t="s">
        <v>13417</v>
      </c>
      <c r="K3793" s="281">
        <v>4.9658636758699998E-2</v>
      </c>
      <c r="L3793" s="279" t="s">
        <v>271</v>
      </c>
    </row>
    <row r="3794" spans="1:12" x14ac:dyDescent="0.25">
      <c r="A3794" s="279" t="s">
        <v>282</v>
      </c>
      <c r="B3794" s="279" t="s">
        <v>681</v>
      </c>
      <c r="C3794" s="279" t="s">
        <v>681</v>
      </c>
      <c r="D3794" s="279" t="s">
        <v>2162</v>
      </c>
      <c r="E3794">
        <v>776963</v>
      </c>
      <c r="F3794" s="288">
        <v>35.700000000000003</v>
      </c>
      <c r="G3794" t="s">
        <v>76</v>
      </c>
      <c r="H3794" s="289" t="s">
        <v>13444</v>
      </c>
      <c r="I3794" s="289" t="s">
        <v>13412</v>
      </c>
      <c r="J3794" s="289" t="s">
        <v>13417</v>
      </c>
      <c r="K3794" s="281">
        <v>-0.17479419711399999</v>
      </c>
      <c r="L3794" s="279" t="s">
        <v>278</v>
      </c>
    </row>
    <row r="3795" spans="1:12" x14ac:dyDescent="0.25">
      <c r="A3795" s="279" t="s">
        <v>282</v>
      </c>
      <c r="B3795" s="279" t="s">
        <v>681</v>
      </c>
      <c r="C3795" s="279" t="s">
        <v>681</v>
      </c>
      <c r="D3795" s="279" t="s">
        <v>2185</v>
      </c>
      <c r="E3795">
        <v>627429</v>
      </c>
      <c r="F3795" s="288">
        <v>35.700000000000003</v>
      </c>
      <c r="G3795" t="s">
        <v>77</v>
      </c>
      <c r="H3795" s="289" t="s">
        <v>13444</v>
      </c>
      <c r="I3795" s="289" t="s">
        <v>13412</v>
      </c>
      <c r="J3795" s="289" t="s">
        <v>13417</v>
      </c>
      <c r="K3795" s="281">
        <v>-0.444960597505</v>
      </c>
      <c r="L3795" s="279" t="s">
        <v>278</v>
      </c>
    </row>
    <row r="3796" spans="1:12" x14ac:dyDescent="0.25">
      <c r="A3796" s="279" t="s">
        <v>282</v>
      </c>
      <c r="B3796" s="279" t="s">
        <v>681</v>
      </c>
      <c r="C3796" s="279" t="s">
        <v>681</v>
      </c>
      <c r="D3796" s="279" t="s">
        <v>2200</v>
      </c>
      <c r="E3796">
        <v>667013</v>
      </c>
      <c r="F3796" s="288">
        <v>35.700000000000003</v>
      </c>
      <c r="G3796" t="s">
        <v>76</v>
      </c>
      <c r="H3796" s="289" t="s">
        <v>13445</v>
      </c>
      <c r="I3796" s="289" t="s">
        <v>13412</v>
      </c>
      <c r="J3796" s="289" t="s">
        <v>13416</v>
      </c>
      <c r="K3796" s="281">
        <v>-0.64122831546699999</v>
      </c>
      <c r="L3796" s="279" t="s">
        <v>278</v>
      </c>
    </row>
    <row r="3797" spans="1:12" x14ac:dyDescent="0.25">
      <c r="A3797" s="279" t="s">
        <v>282</v>
      </c>
      <c r="B3797" s="279" t="s">
        <v>681</v>
      </c>
      <c r="C3797" s="279" t="s">
        <v>681</v>
      </c>
      <c r="D3797" s="279" t="s">
        <v>2258</v>
      </c>
      <c r="E3797">
        <v>628875</v>
      </c>
      <c r="F3797" s="288">
        <v>35.700000000000003</v>
      </c>
      <c r="G3797" t="s">
        <v>77</v>
      </c>
      <c r="H3797" s="289" t="s">
        <v>13434</v>
      </c>
      <c r="I3797" s="289" t="s">
        <v>13412</v>
      </c>
      <c r="J3797" s="289" t="s">
        <v>13422</v>
      </c>
      <c r="K3797" s="281">
        <v>0.53740136975899999</v>
      </c>
      <c r="L3797" s="279" t="s">
        <v>293</v>
      </c>
    </row>
    <row r="3798" spans="1:12" x14ac:dyDescent="0.25">
      <c r="A3798" s="279" t="s">
        <v>282</v>
      </c>
      <c r="B3798" s="279" t="s">
        <v>681</v>
      </c>
      <c r="C3798" s="279" t="s">
        <v>681</v>
      </c>
      <c r="D3798" s="279" t="s">
        <v>2311</v>
      </c>
      <c r="E3798">
        <v>795607</v>
      </c>
      <c r="F3798" s="288">
        <v>35.700000000000003</v>
      </c>
      <c r="G3798" t="s">
        <v>77</v>
      </c>
      <c r="H3798" s="289" t="s">
        <v>13445</v>
      </c>
      <c r="I3798" s="289" t="s">
        <v>13412</v>
      </c>
      <c r="J3798" s="289" t="s">
        <v>13422</v>
      </c>
      <c r="K3798" s="281">
        <v>-4.7481327189799999E-2</v>
      </c>
      <c r="L3798" s="279" t="s">
        <v>278</v>
      </c>
    </row>
    <row r="3799" spans="1:12" x14ac:dyDescent="0.25">
      <c r="A3799" s="279" t="s">
        <v>282</v>
      </c>
      <c r="B3799" s="279" t="s">
        <v>681</v>
      </c>
      <c r="C3799" s="279" t="s">
        <v>681</v>
      </c>
      <c r="D3799" s="279" t="s">
        <v>2396</v>
      </c>
      <c r="E3799">
        <v>613487</v>
      </c>
      <c r="F3799" s="288">
        <v>35.700000000000003</v>
      </c>
      <c r="G3799" t="s">
        <v>77</v>
      </c>
      <c r="H3799" s="289" t="s">
        <v>13444</v>
      </c>
      <c r="I3799" s="289" t="s">
        <v>13412</v>
      </c>
      <c r="J3799" s="289" t="s">
        <v>13417</v>
      </c>
      <c r="K3799" s="281">
        <v>-0.27166408616799997</v>
      </c>
      <c r="L3799" s="279" t="s">
        <v>278</v>
      </c>
    </row>
    <row r="3800" spans="1:12" x14ac:dyDescent="0.25">
      <c r="A3800" s="279" t="s">
        <v>282</v>
      </c>
      <c r="B3800" s="279" t="s">
        <v>681</v>
      </c>
      <c r="C3800" s="279" t="s">
        <v>681</v>
      </c>
      <c r="D3800" s="279" t="s">
        <v>2420</v>
      </c>
      <c r="E3800">
        <v>617431</v>
      </c>
      <c r="F3800" s="288">
        <v>35.700000000000003</v>
      </c>
      <c r="G3800" t="s">
        <v>76</v>
      </c>
      <c r="H3800" s="289" t="s">
        <v>13445</v>
      </c>
      <c r="I3800" s="289" t="s">
        <v>13412</v>
      </c>
      <c r="J3800" s="289" t="s">
        <v>13422</v>
      </c>
      <c r="K3800" s="281">
        <v>-0.14105521236400001</v>
      </c>
      <c r="L3800" s="279" t="s">
        <v>278</v>
      </c>
    </row>
    <row r="3801" spans="1:12" x14ac:dyDescent="0.25">
      <c r="A3801" s="279" t="s">
        <v>282</v>
      </c>
      <c r="B3801" s="279" t="s">
        <v>681</v>
      </c>
      <c r="C3801" s="279" t="s">
        <v>681</v>
      </c>
      <c r="D3801" s="279" t="s">
        <v>2447</v>
      </c>
      <c r="E3801">
        <v>691879</v>
      </c>
      <c r="F3801" s="288">
        <v>35.700000000000003</v>
      </c>
      <c r="G3801" t="s">
        <v>77</v>
      </c>
      <c r="H3801" s="289" t="s">
        <v>13444</v>
      </c>
      <c r="I3801" s="289" t="s">
        <v>13412</v>
      </c>
      <c r="J3801" s="289" t="s">
        <v>13417</v>
      </c>
      <c r="K3801" s="281">
        <v>0.224769317302</v>
      </c>
      <c r="L3801" s="279" t="s">
        <v>271</v>
      </c>
    </row>
    <row r="3802" spans="1:12" x14ac:dyDescent="0.25">
      <c r="A3802" s="279" t="s">
        <v>282</v>
      </c>
      <c r="B3802" s="279" t="s">
        <v>681</v>
      </c>
      <c r="C3802" s="279" t="s">
        <v>681</v>
      </c>
      <c r="D3802" s="279" t="s">
        <v>2722</v>
      </c>
      <c r="E3802">
        <v>659835</v>
      </c>
      <c r="F3802" s="288">
        <v>35.700000000000003</v>
      </c>
      <c r="G3802" t="s">
        <v>77</v>
      </c>
      <c r="H3802" s="289" t="s">
        <v>13434</v>
      </c>
      <c r="I3802" s="289" t="s">
        <v>13412</v>
      </c>
      <c r="J3802" s="289" t="s">
        <v>13422</v>
      </c>
      <c r="K3802" s="281">
        <v>1.0484380580799999</v>
      </c>
      <c r="L3802" s="279" t="s">
        <v>335</v>
      </c>
    </row>
    <row r="3803" spans="1:12" x14ac:dyDescent="0.25">
      <c r="A3803" s="279" t="s">
        <v>282</v>
      </c>
      <c r="B3803" s="279" t="s">
        <v>681</v>
      </c>
      <c r="C3803" s="279" t="s">
        <v>681</v>
      </c>
      <c r="D3803" s="279" t="s">
        <v>2747</v>
      </c>
      <c r="E3803">
        <v>633852</v>
      </c>
      <c r="F3803" s="288">
        <v>35.700000000000003</v>
      </c>
      <c r="G3803" t="s">
        <v>77</v>
      </c>
      <c r="H3803" s="289" t="s">
        <v>13444</v>
      </c>
      <c r="I3803" s="289" t="s">
        <v>13412</v>
      </c>
      <c r="J3803" s="289" t="s">
        <v>13417</v>
      </c>
      <c r="K3803" s="281">
        <v>-0.563828169416</v>
      </c>
      <c r="L3803" s="279" t="s">
        <v>278</v>
      </c>
    </row>
    <row r="3804" spans="1:12" x14ac:dyDescent="0.25">
      <c r="A3804" s="279" t="s">
        <v>282</v>
      </c>
      <c r="B3804" s="279" t="s">
        <v>681</v>
      </c>
      <c r="C3804" s="279" t="s">
        <v>681</v>
      </c>
      <c r="D3804" s="279" t="s">
        <v>2916</v>
      </c>
      <c r="E3804">
        <v>617407</v>
      </c>
      <c r="F3804" s="288">
        <v>35.700000000000003</v>
      </c>
      <c r="G3804" t="s">
        <v>77</v>
      </c>
      <c r="H3804" s="289" t="s">
        <v>13444</v>
      </c>
      <c r="I3804" s="289" t="s">
        <v>13412</v>
      </c>
      <c r="J3804" s="289" t="s">
        <v>13422</v>
      </c>
      <c r="K3804" s="281">
        <v>-0.39706838246600001</v>
      </c>
      <c r="L3804" s="279" t="s">
        <v>278</v>
      </c>
    </row>
    <row r="3805" spans="1:12" x14ac:dyDescent="0.25">
      <c r="A3805" s="279" t="s">
        <v>282</v>
      </c>
      <c r="B3805" s="279" t="s">
        <v>681</v>
      </c>
      <c r="C3805" s="279" t="s">
        <v>681</v>
      </c>
      <c r="D3805" s="279" t="s">
        <v>2953</v>
      </c>
      <c r="E3805">
        <v>606481</v>
      </c>
      <c r="F3805" s="288">
        <v>35.700000000000003</v>
      </c>
      <c r="G3805" t="s">
        <v>77</v>
      </c>
      <c r="H3805" s="289" t="s">
        <v>13444</v>
      </c>
      <c r="I3805" s="289" t="s">
        <v>13412</v>
      </c>
      <c r="J3805" s="289" t="s">
        <v>13416</v>
      </c>
      <c r="K3805" s="281">
        <v>-0.19349438009200001</v>
      </c>
      <c r="L3805" s="279" t="s">
        <v>278</v>
      </c>
    </row>
    <row r="3806" spans="1:12" x14ac:dyDescent="0.25">
      <c r="A3806" s="279" t="s">
        <v>282</v>
      </c>
      <c r="B3806" s="279" t="s">
        <v>681</v>
      </c>
      <c r="C3806" s="279" t="s">
        <v>681</v>
      </c>
      <c r="D3806" s="279" t="s">
        <v>3002</v>
      </c>
      <c r="E3806">
        <v>634221</v>
      </c>
      <c r="F3806" s="288">
        <v>35.700000000000003</v>
      </c>
      <c r="G3806" t="s">
        <v>76</v>
      </c>
      <c r="H3806" s="289" t="s">
        <v>13445</v>
      </c>
      <c r="I3806" s="289" t="s">
        <v>13412</v>
      </c>
      <c r="J3806" s="289" t="s">
        <v>13416</v>
      </c>
      <c r="K3806" s="281">
        <v>-0.24621425789000001</v>
      </c>
      <c r="L3806" s="279" t="s">
        <v>278</v>
      </c>
    </row>
    <row r="3807" spans="1:12" x14ac:dyDescent="0.25">
      <c r="A3807" s="279" t="s">
        <v>282</v>
      </c>
      <c r="B3807" s="279" t="s">
        <v>681</v>
      </c>
      <c r="C3807" s="279" t="s">
        <v>681</v>
      </c>
      <c r="D3807" s="279" t="s">
        <v>3084</v>
      </c>
      <c r="E3807">
        <v>742295</v>
      </c>
      <c r="F3807" s="288">
        <v>35.700000000000003</v>
      </c>
      <c r="G3807" t="s">
        <v>77</v>
      </c>
      <c r="H3807" s="289" t="s">
        <v>13444</v>
      </c>
      <c r="I3807" s="289" t="s">
        <v>13412</v>
      </c>
      <c r="J3807" s="289" t="s">
        <v>13423</v>
      </c>
      <c r="K3807" s="281">
        <v>0.89906834089300003</v>
      </c>
      <c r="L3807" s="279" t="s">
        <v>293</v>
      </c>
    </row>
    <row r="3808" spans="1:12" x14ac:dyDescent="0.25">
      <c r="A3808" s="279" t="s">
        <v>282</v>
      </c>
      <c r="B3808" s="279" t="s">
        <v>681</v>
      </c>
      <c r="C3808" s="279" t="s">
        <v>681</v>
      </c>
      <c r="D3808" s="279" t="s">
        <v>3164</v>
      </c>
      <c r="E3808">
        <v>694894</v>
      </c>
      <c r="F3808" s="288">
        <v>35.700000000000003</v>
      </c>
      <c r="G3808" t="s">
        <v>76</v>
      </c>
      <c r="H3808" s="289" t="s">
        <v>13444</v>
      </c>
      <c r="I3808" s="289" t="s">
        <v>13412</v>
      </c>
      <c r="J3808" s="289" t="s">
        <v>13417</v>
      </c>
      <c r="K3808" s="281">
        <v>-0.27600068213899998</v>
      </c>
      <c r="L3808" s="279" t="s">
        <v>278</v>
      </c>
    </row>
    <row r="3809" spans="1:12" x14ac:dyDescent="0.25">
      <c r="A3809" s="279" t="s">
        <v>282</v>
      </c>
      <c r="B3809" s="279" t="s">
        <v>681</v>
      </c>
      <c r="C3809" s="279" t="s">
        <v>681</v>
      </c>
      <c r="D3809" s="279" t="s">
        <v>3230</v>
      </c>
      <c r="E3809">
        <v>781410</v>
      </c>
      <c r="F3809" s="288">
        <v>35.700000000000003</v>
      </c>
      <c r="G3809" t="s">
        <v>77</v>
      </c>
      <c r="H3809" s="289" t="s">
        <v>13434</v>
      </c>
      <c r="I3809" s="289" t="s">
        <v>13412</v>
      </c>
      <c r="J3809" s="289" t="s">
        <v>13417</v>
      </c>
      <c r="K3809" s="281">
        <v>0.38572983243300002</v>
      </c>
      <c r="L3809" s="279" t="s">
        <v>271</v>
      </c>
    </row>
    <row r="3810" spans="1:12" x14ac:dyDescent="0.25">
      <c r="A3810" s="279" t="s">
        <v>282</v>
      </c>
      <c r="B3810" s="279" t="s">
        <v>681</v>
      </c>
      <c r="C3810" s="279" t="s">
        <v>681</v>
      </c>
      <c r="D3810" s="279" t="s">
        <v>3243</v>
      </c>
      <c r="E3810">
        <v>642827</v>
      </c>
      <c r="F3810" s="288">
        <v>35.700000000000003</v>
      </c>
      <c r="G3810" t="s">
        <v>76</v>
      </c>
      <c r="H3810" s="289" t="s">
        <v>13444</v>
      </c>
      <c r="I3810" s="289" t="s">
        <v>13412</v>
      </c>
      <c r="J3810" s="289" t="s">
        <v>13417</v>
      </c>
      <c r="K3810" s="281">
        <v>-0.32421516434199998</v>
      </c>
      <c r="L3810" s="279" t="s">
        <v>278</v>
      </c>
    </row>
    <row r="3811" spans="1:12" x14ac:dyDescent="0.25">
      <c r="A3811" s="279" t="s">
        <v>282</v>
      </c>
      <c r="B3811" s="279" t="s">
        <v>681</v>
      </c>
      <c r="C3811" s="279" t="s">
        <v>681</v>
      </c>
      <c r="D3811" s="279" t="s">
        <v>3294</v>
      </c>
      <c r="E3811">
        <v>648876</v>
      </c>
      <c r="F3811" s="288">
        <v>35.700000000000003</v>
      </c>
      <c r="G3811" t="s">
        <v>77</v>
      </c>
      <c r="H3811" s="289" t="s">
        <v>13434</v>
      </c>
      <c r="I3811" s="289" t="s">
        <v>13412</v>
      </c>
      <c r="J3811" s="289" t="s">
        <v>13417</v>
      </c>
      <c r="K3811" s="281">
        <v>-0.44006755462300001</v>
      </c>
      <c r="L3811" s="279" t="s">
        <v>278</v>
      </c>
    </row>
    <row r="3812" spans="1:12" x14ac:dyDescent="0.25">
      <c r="A3812" s="279" t="s">
        <v>282</v>
      </c>
      <c r="B3812" s="279" t="s">
        <v>681</v>
      </c>
      <c r="C3812" s="279" t="s">
        <v>681</v>
      </c>
      <c r="D3812" s="279" t="s">
        <v>3324</v>
      </c>
      <c r="E3812">
        <v>648698</v>
      </c>
      <c r="F3812" s="288">
        <v>35.700000000000003</v>
      </c>
      <c r="G3812" t="s">
        <v>77</v>
      </c>
      <c r="H3812" s="289" t="s">
        <v>13444</v>
      </c>
      <c r="I3812" s="289" t="s">
        <v>13412</v>
      </c>
      <c r="J3812" s="289" t="s">
        <v>13417</v>
      </c>
      <c r="K3812" s="281">
        <v>0.34174256479199999</v>
      </c>
      <c r="L3812" s="279" t="s">
        <v>271</v>
      </c>
    </row>
    <row r="3813" spans="1:12" x14ac:dyDescent="0.25">
      <c r="A3813" s="279" t="s">
        <v>282</v>
      </c>
      <c r="B3813" s="279" t="s">
        <v>681</v>
      </c>
      <c r="C3813" s="279" t="s">
        <v>681</v>
      </c>
      <c r="D3813" s="279" t="s">
        <v>3356</v>
      </c>
      <c r="E3813">
        <v>662569</v>
      </c>
      <c r="F3813" s="288">
        <v>35.700000000000003</v>
      </c>
      <c r="G3813" t="s">
        <v>76</v>
      </c>
      <c r="H3813" s="289" t="s">
        <v>13411</v>
      </c>
      <c r="I3813" s="289" t="s">
        <v>13412</v>
      </c>
      <c r="J3813" s="289" t="s">
        <v>13417</v>
      </c>
      <c r="K3813" s="281">
        <v>-0.263196685998</v>
      </c>
      <c r="L3813" s="279" t="s">
        <v>278</v>
      </c>
    </row>
    <row r="3814" spans="1:12" x14ac:dyDescent="0.25">
      <c r="A3814" s="279" t="s">
        <v>282</v>
      </c>
      <c r="B3814" s="279" t="s">
        <v>681</v>
      </c>
      <c r="C3814" s="279" t="s">
        <v>681</v>
      </c>
      <c r="D3814" s="279" t="s">
        <v>3423</v>
      </c>
      <c r="E3814">
        <v>781100</v>
      </c>
      <c r="F3814" s="288">
        <v>35.700000000000003</v>
      </c>
      <c r="G3814" t="s">
        <v>76</v>
      </c>
      <c r="H3814" s="289" t="s">
        <v>13444</v>
      </c>
      <c r="I3814" s="289" t="s">
        <v>13412</v>
      </c>
      <c r="J3814" s="289" t="s">
        <v>13417</v>
      </c>
      <c r="K3814" s="281">
        <v>0.421960483592</v>
      </c>
      <c r="L3814" s="279" t="s">
        <v>271</v>
      </c>
    </row>
    <row r="3815" spans="1:12" x14ac:dyDescent="0.25">
      <c r="A3815" s="279" t="s">
        <v>282</v>
      </c>
      <c r="B3815" s="279" t="s">
        <v>681</v>
      </c>
      <c r="C3815" s="279" t="s">
        <v>681</v>
      </c>
      <c r="D3815" s="279" t="s">
        <v>3448</v>
      </c>
      <c r="E3815">
        <v>667030</v>
      </c>
      <c r="F3815" s="288">
        <v>35.700000000000003</v>
      </c>
      <c r="G3815" t="s">
        <v>76</v>
      </c>
      <c r="H3815" s="289" t="s">
        <v>13444</v>
      </c>
      <c r="I3815" s="289" t="s">
        <v>13412</v>
      </c>
      <c r="J3815" s="289" t="s">
        <v>13417</v>
      </c>
      <c r="K3815" s="281">
        <v>0.13892063479</v>
      </c>
      <c r="L3815" s="279" t="s">
        <v>271</v>
      </c>
    </row>
    <row r="3816" spans="1:12" x14ac:dyDescent="0.25">
      <c r="A3816" s="279" t="s">
        <v>282</v>
      </c>
      <c r="B3816" s="279" t="s">
        <v>681</v>
      </c>
      <c r="C3816" s="279" t="s">
        <v>681</v>
      </c>
      <c r="D3816" s="279" t="s">
        <v>3470</v>
      </c>
      <c r="E3816">
        <v>666998</v>
      </c>
      <c r="F3816" s="288">
        <v>35.700000000000003</v>
      </c>
      <c r="G3816" t="s">
        <v>77</v>
      </c>
      <c r="H3816" s="289" t="s">
        <v>13434</v>
      </c>
      <c r="I3816" s="289" t="s">
        <v>13412</v>
      </c>
      <c r="J3816" s="289" t="s">
        <v>13416</v>
      </c>
      <c r="K3816" s="281">
        <v>-0.18780809365500001</v>
      </c>
      <c r="L3816" s="279" t="s">
        <v>278</v>
      </c>
    </row>
    <row r="3817" spans="1:12" x14ac:dyDescent="0.25">
      <c r="A3817" s="279" t="s">
        <v>282</v>
      </c>
      <c r="B3817" s="279" t="s">
        <v>681</v>
      </c>
      <c r="C3817" s="279" t="s">
        <v>681</v>
      </c>
      <c r="D3817" s="279" t="s">
        <v>3561</v>
      </c>
      <c r="E3817">
        <v>774821</v>
      </c>
      <c r="F3817" s="288">
        <v>35.700000000000003</v>
      </c>
      <c r="G3817" t="s">
        <v>76</v>
      </c>
      <c r="H3817" s="289" t="s">
        <v>13444</v>
      </c>
      <c r="I3817" s="289" t="s">
        <v>13412</v>
      </c>
      <c r="J3817" s="289" t="s">
        <v>13417</v>
      </c>
      <c r="K3817" s="281">
        <v>-0.58052455423899996</v>
      </c>
      <c r="L3817" s="279" t="s">
        <v>278</v>
      </c>
    </row>
    <row r="3818" spans="1:12" x14ac:dyDescent="0.25">
      <c r="A3818" s="279" t="s">
        <v>282</v>
      </c>
      <c r="B3818" s="279" t="s">
        <v>681</v>
      </c>
      <c r="C3818" s="279" t="s">
        <v>681</v>
      </c>
      <c r="D3818" s="279" t="s">
        <v>3745</v>
      </c>
      <c r="E3818">
        <v>792292</v>
      </c>
      <c r="F3818" s="288">
        <v>35.700000000000003</v>
      </c>
      <c r="G3818" t="s">
        <v>77</v>
      </c>
      <c r="H3818" s="289" t="s">
        <v>13434</v>
      </c>
      <c r="I3818" s="289" t="s">
        <v>13412</v>
      </c>
      <c r="J3818" s="289" t="s">
        <v>13422</v>
      </c>
      <c r="K3818" s="281">
        <v>-6.8168050965199997E-2</v>
      </c>
      <c r="L3818" s="279" t="s">
        <v>278</v>
      </c>
    </row>
    <row r="3819" spans="1:12" x14ac:dyDescent="0.25">
      <c r="A3819" s="279" t="s">
        <v>282</v>
      </c>
      <c r="B3819" s="279" t="s">
        <v>681</v>
      </c>
      <c r="C3819" s="279" t="s">
        <v>681</v>
      </c>
      <c r="D3819" s="279" t="s">
        <v>3746</v>
      </c>
      <c r="E3819">
        <v>659827</v>
      </c>
      <c r="F3819" s="288">
        <v>35.700000000000003</v>
      </c>
      <c r="G3819" t="s">
        <v>76</v>
      </c>
      <c r="H3819" s="289" t="s">
        <v>13445</v>
      </c>
      <c r="I3819" s="289" t="s">
        <v>13412</v>
      </c>
      <c r="J3819" s="289" t="s">
        <v>13416</v>
      </c>
      <c r="K3819" s="281">
        <v>-0.682611028881</v>
      </c>
      <c r="L3819" s="279" t="s">
        <v>278</v>
      </c>
    </row>
    <row r="3820" spans="1:12" x14ac:dyDescent="0.25">
      <c r="A3820" s="279" t="s">
        <v>282</v>
      </c>
      <c r="B3820" s="279" t="s">
        <v>681</v>
      </c>
      <c r="C3820" s="279" t="s">
        <v>681</v>
      </c>
      <c r="D3820" s="279" t="s">
        <v>3757</v>
      </c>
      <c r="E3820">
        <v>711080</v>
      </c>
      <c r="F3820" s="288">
        <v>35.700000000000003</v>
      </c>
      <c r="G3820" t="s">
        <v>76</v>
      </c>
      <c r="H3820" s="289" t="s">
        <v>13444</v>
      </c>
      <c r="I3820" s="289" t="s">
        <v>13412</v>
      </c>
      <c r="J3820" s="289" t="s">
        <v>13417</v>
      </c>
      <c r="K3820" s="281">
        <v>-0.65337073863799999</v>
      </c>
      <c r="L3820" s="279" t="s">
        <v>278</v>
      </c>
    </row>
    <row r="3821" spans="1:12" x14ac:dyDescent="0.25">
      <c r="A3821" s="279" t="s">
        <v>282</v>
      </c>
      <c r="B3821" s="279" t="s">
        <v>681</v>
      </c>
      <c r="C3821" s="279" t="s">
        <v>681</v>
      </c>
      <c r="D3821" s="279" t="s">
        <v>3840</v>
      </c>
      <c r="E3821">
        <v>700568</v>
      </c>
      <c r="F3821" s="288">
        <v>35.700000000000003</v>
      </c>
      <c r="G3821" t="s">
        <v>77</v>
      </c>
      <c r="H3821" s="289" t="s">
        <v>13444</v>
      </c>
      <c r="I3821" s="289" t="s">
        <v>13412</v>
      </c>
      <c r="J3821" s="289" t="s">
        <v>13422</v>
      </c>
      <c r="K3821" s="281">
        <v>0.50866012824399998</v>
      </c>
      <c r="L3821" s="279" t="s">
        <v>293</v>
      </c>
    </row>
    <row r="3822" spans="1:12" x14ac:dyDescent="0.25">
      <c r="A3822" s="279" t="s">
        <v>282</v>
      </c>
      <c r="B3822" s="279" t="s">
        <v>681</v>
      </c>
      <c r="C3822" s="279" t="s">
        <v>681</v>
      </c>
      <c r="D3822" s="279" t="s">
        <v>3899</v>
      </c>
      <c r="E3822">
        <v>630187</v>
      </c>
      <c r="F3822" s="288">
        <v>35.700000000000003</v>
      </c>
      <c r="G3822" t="s">
        <v>76</v>
      </c>
      <c r="H3822" s="289" t="s">
        <v>13434</v>
      </c>
      <c r="I3822" s="289" t="s">
        <v>13412</v>
      </c>
      <c r="J3822" s="289" t="s">
        <v>13417</v>
      </c>
      <c r="K3822" s="281">
        <v>4.9862238459200001E-2</v>
      </c>
      <c r="L3822" s="279" t="s">
        <v>271</v>
      </c>
    </row>
    <row r="3823" spans="1:12" x14ac:dyDescent="0.25">
      <c r="A3823" s="279" t="s">
        <v>282</v>
      </c>
      <c r="B3823" s="279" t="s">
        <v>681</v>
      </c>
      <c r="C3823" s="279" t="s">
        <v>681</v>
      </c>
      <c r="D3823" s="279" t="s">
        <v>3998</v>
      </c>
      <c r="E3823">
        <v>781851</v>
      </c>
      <c r="F3823" s="288">
        <v>35.700000000000003</v>
      </c>
      <c r="G3823" t="s">
        <v>77</v>
      </c>
      <c r="H3823" s="289" t="s">
        <v>13434</v>
      </c>
      <c r="I3823" s="289" t="s">
        <v>13412</v>
      </c>
      <c r="J3823" s="289" t="s">
        <v>13417</v>
      </c>
      <c r="K3823" s="281">
        <v>-0.17650557906799999</v>
      </c>
      <c r="L3823" s="279" t="s">
        <v>278</v>
      </c>
    </row>
    <row r="3824" spans="1:12" x14ac:dyDescent="0.25">
      <c r="A3824" s="279" t="s">
        <v>282</v>
      </c>
      <c r="B3824" s="279" t="s">
        <v>681</v>
      </c>
      <c r="C3824" s="279" t="s">
        <v>681</v>
      </c>
      <c r="D3824" s="279" t="s">
        <v>4055</v>
      </c>
      <c r="E3824">
        <v>667005</v>
      </c>
      <c r="F3824" s="288">
        <v>35.700000000000003</v>
      </c>
      <c r="G3824" t="s">
        <v>77</v>
      </c>
      <c r="H3824" s="289" t="s">
        <v>13411</v>
      </c>
      <c r="I3824" s="289" t="s">
        <v>13412</v>
      </c>
      <c r="J3824" s="289" t="s">
        <v>13417</v>
      </c>
      <c r="K3824" s="281">
        <v>-0.114217392988</v>
      </c>
      <c r="L3824" s="279" t="s">
        <v>278</v>
      </c>
    </row>
    <row r="3825" spans="1:12" x14ac:dyDescent="0.25">
      <c r="A3825" s="279" t="s">
        <v>282</v>
      </c>
      <c r="B3825" s="279" t="s">
        <v>681</v>
      </c>
      <c r="C3825" s="279" t="s">
        <v>681</v>
      </c>
      <c r="D3825" s="279" t="s">
        <v>4153</v>
      </c>
      <c r="E3825">
        <v>759007</v>
      </c>
      <c r="F3825" s="288">
        <v>35.700000000000003</v>
      </c>
      <c r="G3825" t="s">
        <v>76</v>
      </c>
      <c r="H3825" s="289" t="s">
        <v>13444</v>
      </c>
      <c r="I3825" s="289" t="s">
        <v>13412</v>
      </c>
      <c r="J3825" s="289" t="s">
        <v>13417</v>
      </c>
      <c r="K3825" s="281">
        <v>-0.25119122595499999</v>
      </c>
      <c r="L3825" s="279" t="s">
        <v>278</v>
      </c>
    </row>
    <row r="3826" spans="1:12" x14ac:dyDescent="0.25">
      <c r="A3826" s="279" t="s">
        <v>282</v>
      </c>
      <c r="B3826" s="279" t="s">
        <v>681</v>
      </c>
      <c r="C3826" s="279" t="s">
        <v>681</v>
      </c>
      <c r="D3826" s="279" t="s">
        <v>4207</v>
      </c>
      <c r="E3826">
        <v>601144</v>
      </c>
      <c r="F3826" s="288">
        <v>35.700000000000003</v>
      </c>
      <c r="G3826" t="s">
        <v>77</v>
      </c>
      <c r="H3826" s="289" t="s">
        <v>13434</v>
      </c>
      <c r="I3826" s="289" t="s">
        <v>13412</v>
      </c>
      <c r="J3826" s="289" t="s">
        <v>13417</v>
      </c>
      <c r="K3826" s="281">
        <v>-0.392748564859</v>
      </c>
      <c r="L3826" s="279" t="s">
        <v>278</v>
      </c>
    </row>
    <row r="3827" spans="1:12" x14ac:dyDescent="0.25">
      <c r="A3827" s="279" t="s">
        <v>282</v>
      </c>
      <c r="B3827" s="279" t="s">
        <v>681</v>
      </c>
      <c r="C3827" s="279" t="s">
        <v>681</v>
      </c>
      <c r="D3827" s="279" t="s">
        <v>4232</v>
      </c>
      <c r="E3827">
        <v>668729</v>
      </c>
      <c r="F3827" s="288">
        <v>35.700000000000003</v>
      </c>
      <c r="G3827" t="s">
        <v>76</v>
      </c>
      <c r="H3827" s="289" t="s">
        <v>13444</v>
      </c>
      <c r="I3827" s="289" t="s">
        <v>13412</v>
      </c>
      <c r="J3827" s="289" t="s">
        <v>13417</v>
      </c>
      <c r="K3827" s="281">
        <v>-0.64597361316099999</v>
      </c>
      <c r="L3827" s="279" t="s">
        <v>278</v>
      </c>
    </row>
    <row r="3828" spans="1:12" x14ac:dyDescent="0.25">
      <c r="A3828" s="279" t="s">
        <v>282</v>
      </c>
      <c r="B3828" s="279" t="s">
        <v>681</v>
      </c>
      <c r="C3828" s="279" t="s">
        <v>681</v>
      </c>
      <c r="D3828" s="279" t="s">
        <v>4250</v>
      </c>
      <c r="E3828">
        <v>634182</v>
      </c>
      <c r="F3828" s="288">
        <v>35.700000000000003</v>
      </c>
      <c r="G3828" t="s">
        <v>76</v>
      </c>
      <c r="H3828" s="289" t="s">
        <v>13445</v>
      </c>
      <c r="I3828" s="289" t="s">
        <v>13412</v>
      </c>
      <c r="J3828" s="289" t="s">
        <v>13416</v>
      </c>
      <c r="K3828" s="281">
        <v>0.224601072185</v>
      </c>
      <c r="L3828" s="279" t="s">
        <v>271</v>
      </c>
    </row>
    <row r="3829" spans="1:12" x14ac:dyDescent="0.25">
      <c r="A3829" s="279" t="s">
        <v>282</v>
      </c>
      <c r="B3829" s="279" t="s">
        <v>681</v>
      </c>
      <c r="C3829" s="279" t="s">
        <v>681</v>
      </c>
      <c r="D3829" s="279" t="s">
        <v>4285</v>
      </c>
      <c r="E3829">
        <v>700061</v>
      </c>
      <c r="F3829" s="288">
        <v>35.700000000000003</v>
      </c>
      <c r="G3829" t="s">
        <v>76</v>
      </c>
      <c r="H3829" s="289" t="s">
        <v>13445</v>
      </c>
      <c r="I3829" s="289" t="s">
        <v>13412</v>
      </c>
      <c r="J3829" s="289" t="s">
        <v>13416</v>
      </c>
      <c r="K3829" s="281">
        <v>-0.54358200603899998</v>
      </c>
      <c r="L3829" s="279" t="s">
        <v>278</v>
      </c>
    </row>
    <row r="3830" spans="1:12" x14ac:dyDescent="0.25">
      <c r="A3830" s="279" t="s">
        <v>282</v>
      </c>
      <c r="B3830" s="279" t="s">
        <v>681</v>
      </c>
      <c r="C3830" s="279" t="s">
        <v>681</v>
      </c>
      <c r="D3830" s="279" t="s">
        <v>4301</v>
      </c>
      <c r="E3830">
        <v>779466</v>
      </c>
      <c r="F3830" s="288">
        <v>35.700000000000003</v>
      </c>
      <c r="G3830" t="s">
        <v>77</v>
      </c>
      <c r="H3830" s="289" t="s">
        <v>13444</v>
      </c>
      <c r="I3830" s="289" t="s">
        <v>13412</v>
      </c>
      <c r="J3830" s="289" t="s">
        <v>13422</v>
      </c>
      <c r="K3830" s="281">
        <v>-1.2850062737E-2</v>
      </c>
      <c r="L3830" s="279" t="s">
        <v>278</v>
      </c>
    </row>
    <row r="3831" spans="1:12" x14ac:dyDescent="0.25">
      <c r="A3831" s="279" t="s">
        <v>282</v>
      </c>
      <c r="B3831" s="279" t="s">
        <v>681</v>
      </c>
      <c r="C3831" s="279" t="s">
        <v>681</v>
      </c>
      <c r="D3831" s="279" t="s">
        <v>4310</v>
      </c>
      <c r="E3831">
        <v>770761</v>
      </c>
      <c r="F3831" s="288">
        <v>35.700000000000003</v>
      </c>
      <c r="G3831" t="s">
        <v>77</v>
      </c>
      <c r="H3831" s="289" t="s">
        <v>13434</v>
      </c>
      <c r="I3831" s="289" t="s">
        <v>13412</v>
      </c>
      <c r="J3831" s="289" t="s">
        <v>13417</v>
      </c>
      <c r="K3831" s="281">
        <v>0.178886466105</v>
      </c>
      <c r="L3831" s="279" t="s">
        <v>271</v>
      </c>
    </row>
    <row r="3832" spans="1:12" x14ac:dyDescent="0.25">
      <c r="A3832" s="279" t="s">
        <v>282</v>
      </c>
      <c r="B3832" s="279" t="s">
        <v>681</v>
      </c>
      <c r="C3832" s="279" t="s">
        <v>681</v>
      </c>
      <c r="D3832" s="279" t="s">
        <v>4467</v>
      </c>
      <c r="E3832">
        <v>609366</v>
      </c>
      <c r="F3832" s="288">
        <v>35.700000000000003</v>
      </c>
      <c r="G3832" t="s">
        <v>76</v>
      </c>
      <c r="H3832" s="289" t="s">
        <v>13444</v>
      </c>
      <c r="I3832" s="289" t="s">
        <v>13412</v>
      </c>
      <c r="J3832" s="289" t="s">
        <v>13417</v>
      </c>
      <c r="K3832" s="281">
        <v>-0.196080493917</v>
      </c>
      <c r="L3832" s="279" t="s">
        <v>278</v>
      </c>
    </row>
    <row r="3833" spans="1:12" x14ac:dyDescent="0.25">
      <c r="A3833" s="279" t="s">
        <v>282</v>
      </c>
      <c r="B3833" s="279" t="s">
        <v>681</v>
      </c>
      <c r="C3833" s="279" t="s">
        <v>681</v>
      </c>
      <c r="D3833" s="279" t="s">
        <v>4496</v>
      </c>
      <c r="E3833">
        <v>755591</v>
      </c>
      <c r="F3833" s="288">
        <v>35.700000000000003</v>
      </c>
      <c r="G3833" t="s">
        <v>77</v>
      </c>
      <c r="H3833" s="289" t="s">
        <v>13434</v>
      </c>
      <c r="I3833" s="289" t="s">
        <v>13412</v>
      </c>
      <c r="J3833" s="289" t="s">
        <v>13417</v>
      </c>
      <c r="K3833" s="281">
        <v>-0.461800986325</v>
      </c>
      <c r="L3833" s="279" t="s">
        <v>278</v>
      </c>
    </row>
    <row r="3834" spans="1:12" x14ac:dyDescent="0.25">
      <c r="A3834" s="279" t="s">
        <v>282</v>
      </c>
      <c r="B3834" s="279" t="s">
        <v>681</v>
      </c>
      <c r="C3834" s="279" t="s">
        <v>681</v>
      </c>
      <c r="D3834" s="279" t="s">
        <v>4553</v>
      </c>
      <c r="E3834">
        <v>681385</v>
      </c>
      <c r="F3834" s="288">
        <v>35.700000000000003</v>
      </c>
      <c r="G3834" t="s">
        <v>76</v>
      </c>
      <c r="H3834" s="289" t="s">
        <v>13444</v>
      </c>
      <c r="I3834" s="289" t="s">
        <v>13412</v>
      </c>
      <c r="J3834" s="289" t="s">
        <v>13417</v>
      </c>
      <c r="K3834" s="281">
        <v>-0.166987235254</v>
      </c>
      <c r="L3834" s="279" t="s">
        <v>278</v>
      </c>
    </row>
    <row r="3835" spans="1:12" x14ac:dyDescent="0.25">
      <c r="A3835" s="279" t="s">
        <v>282</v>
      </c>
      <c r="B3835" s="279" t="s">
        <v>681</v>
      </c>
      <c r="C3835" s="279" t="s">
        <v>681</v>
      </c>
      <c r="D3835" s="279" t="s">
        <v>4559</v>
      </c>
      <c r="E3835">
        <v>659843</v>
      </c>
      <c r="F3835" s="288">
        <v>35.700000000000003</v>
      </c>
      <c r="G3835" t="s">
        <v>76</v>
      </c>
      <c r="H3835" s="289" t="s">
        <v>13445</v>
      </c>
      <c r="I3835" s="289" t="s">
        <v>13412</v>
      </c>
      <c r="J3835" s="289" t="s">
        <v>13416</v>
      </c>
      <c r="K3835" s="281">
        <v>1.6376427903499999E-2</v>
      </c>
      <c r="L3835" s="279" t="s">
        <v>271</v>
      </c>
    </row>
    <row r="3836" spans="1:12" x14ac:dyDescent="0.25">
      <c r="A3836" s="279" t="s">
        <v>282</v>
      </c>
      <c r="B3836" s="279" t="s">
        <v>681</v>
      </c>
      <c r="C3836" s="279" t="s">
        <v>681</v>
      </c>
      <c r="D3836" s="279" t="s">
        <v>4623</v>
      </c>
      <c r="E3836">
        <v>736767</v>
      </c>
      <c r="F3836" s="288">
        <v>35.700000000000003</v>
      </c>
      <c r="G3836" t="s">
        <v>77</v>
      </c>
      <c r="H3836" s="289" t="s">
        <v>13444</v>
      </c>
      <c r="I3836" s="289" t="s">
        <v>13412</v>
      </c>
      <c r="J3836" s="289" t="s">
        <v>13417</v>
      </c>
      <c r="K3836" s="281">
        <v>5.5552081974200002E-2</v>
      </c>
      <c r="L3836" s="279" t="s">
        <v>271</v>
      </c>
    </row>
    <row r="3837" spans="1:12" x14ac:dyDescent="0.25">
      <c r="A3837" s="279" t="s">
        <v>282</v>
      </c>
      <c r="B3837" s="279" t="s">
        <v>681</v>
      </c>
      <c r="C3837" s="279" t="s">
        <v>681</v>
      </c>
      <c r="D3837" s="279" t="s">
        <v>4624</v>
      </c>
      <c r="E3837">
        <v>736775</v>
      </c>
      <c r="F3837" s="288">
        <v>35.700000000000003</v>
      </c>
      <c r="G3837" t="s">
        <v>77</v>
      </c>
      <c r="H3837" s="289" t="s">
        <v>13434</v>
      </c>
      <c r="I3837" s="289" t="s">
        <v>13412</v>
      </c>
      <c r="J3837" s="289" t="s">
        <v>13422</v>
      </c>
      <c r="K3837" s="281">
        <v>0.95921575933299996</v>
      </c>
      <c r="L3837" s="279" t="s">
        <v>293</v>
      </c>
    </row>
    <row r="3838" spans="1:12" x14ac:dyDescent="0.25">
      <c r="A3838" s="279" t="s">
        <v>282</v>
      </c>
      <c r="B3838" s="279" t="s">
        <v>681</v>
      </c>
      <c r="C3838" s="279" t="s">
        <v>681</v>
      </c>
      <c r="D3838" s="279" t="s">
        <v>4642</v>
      </c>
      <c r="E3838">
        <v>704261</v>
      </c>
      <c r="F3838" s="288">
        <v>35.700000000000003</v>
      </c>
      <c r="G3838" t="s">
        <v>77</v>
      </c>
      <c r="H3838" s="289" t="s">
        <v>13444</v>
      </c>
      <c r="I3838" s="289" t="s">
        <v>13412</v>
      </c>
      <c r="J3838" s="289" t="s">
        <v>13422</v>
      </c>
      <c r="K3838" s="281">
        <v>-1.0822305595700001E-2</v>
      </c>
      <c r="L3838" s="279" t="s">
        <v>278</v>
      </c>
    </row>
    <row r="3839" spans="1:12" x14ac:dyDescent="0.25">
      <c r="A3839" s="279" t="s">
        <v>282</v>
      </c>
      <c r="B3839" s="279" t="s">
        <v>681</v>
      </c>
      <c r="C3839" s="279" t="s">
        <v>681</v>
      </c>
      <c r="D3839" s="279" t="s">
        <v>4648</v>
      </c>
      <c r="E3839">
        <v>737984</v>
      </c>
      <c r="F3839" s="288">
        <v>35.700000000000003</v>
      </c>
      <c r="G3839" t="s">
        <v>77</v>
      </c>
      <c r="H3839" s="289" t="s">
        <v>13444</v>
      </c>
      <c r="I3839" s="289" t="s">
        <v>13412</v>
      </c>
      <c r="J3839" s="289" t="s">
        <v>13417</v>
      </c>
      <c r="K3839" s="281">
        <v>0.57043311389499995</v>
      </c>
      <c r="L3839" s="279" t="s">
        <v>293</v>
      </c>
    </row>
    <row r="3840" spans="1:12" x14ac:dyDescent="0.25">
      <c r="A3840" s="279" t="s">
        <v>282</v>
      </c>
      <c r="B3840" s="279" t="s">
        <v>681</v>
      </c>
      <c r="C3840" s="279" t="s">
        <v>681</v>
      </c>
      <c r="D3840" s="279" t="s">
        <v>4908</v>
      </c>
      <c r="E3840">
        <v>688738</v>
      </c>
      <c r="F3840" s="288">
        <v>35.700000000000003</v>
      </c>
      <c r="G3840" t="s">
        <v>76</v>
      </c>
      <c r="H3840" s="289" t="s">
        <v>13445</v>
      </c>
      <c r="I3840" s="289" t="s">
        <v>13412</v>
      </c>
      <c r="J3840" s="289" t="s">
        <v>13417</v>
      </c>
      <c r="K3840" s="281">
        <v>-0.534417835093</v>
      </c>
      <c r="L3840" s="279" t="s">
        <v>278</v>
      </c>
    </row>
    <row r="3841" spans="1:12" x14ac:dyDescent="0.25">
      <c r="A3841" s="279" t="s">
        <v>282</v>
      </c>
      <c r="B3841" s="279" t="s">
        <v>681</v>
      </c>
      <c r="C3841" s="279" t="s">
        <v>681</v>
      </c>
      <c r="D3841" s="279" t="s">
        <v>4942</v>
      </c>
      <c r="E3841">
        <v>746835</v>
      </c>
      <c r="F3841" s="288">
        <v>35.700000000000003</v>
      </c>
      <c r="G3841" t="s">
        <v>77</v>
      </c>
      <c r="H3841" s="289" t="s">
        <v>13444</v>
      </c>
      <c r="I3841" s="289" t="s">
        <v>13412</v>
      </c>
      <c r="J3841" s="289" t="s">
        <v>13422</v>
      </c>
      <c r="K3841" s="281">
        <v>0.23731393985800001</v>
      </c>
      <c r="L3841" s="279" t="s">
        <v>271</v>
      </c>
    </row>
    <row r="3842" spans="1:12" x14ac:dyDescent="0.25">
      <c r="A3842" s="279" t="s">
        <v>282</v>
      </c>
      <c r="B3842" s="279" t="s">
        <v>681</v>
      </c>
      <c r="C3842" s="279" t="s">
        <v>681</v>
      </c>
      <c r="D3842" s="279" t="s">
        <v>4967</v>
      </c>
      <c r="E3842">
        <v>794112</v>
      </c>
      <c r="F3842" s="288">
        <v>35.700000000000003</v>
      </c>
      <c r="G3842" t="s">
        <v>77</v>
      </c>
      <c r="H3842" s="289" t="s">
        <v>13444</v>
      </c>
      <c r="I3842" s="289" t="s">
        <v>13412</v>
      </c>
      <c r="J3842" s="289" t="s">
        <v>13422</v>
      </c>
      <c r="K3842" s="281">
        <v>0.823164643684</v>
      </c>
      <c r="L3842" s="279" t="s">
        <v>293</v>
      </c>
    </row>
    <row r="3843" spans="1:12" x14ac:dyDescent="0.25">
      <c r="A3843" s="279" t="s">
        <v>282</v>
      </c>
      <c r="B3843" s="279" t="s">
        <v>681</v>
      </c>
      <c r="C3843" s="279" t="s">
        <v>681</v>
      </c>
      <c r="D3843" s="279" t="s">
        <v>4994</v>
      </c>
      <c r="E3843">
        <v>755869</v>
      </c>
      <c r="F3843" s="288">
        <v>35.700000000000003</v>
      </c>
      <c r="G3843" t="s">
        <v>77</v>
      </c>
      <c r="H3843" s="289" t="s">
        <v>13444</v>
      </c>
      <c r="I3843" s="289" t="s">
        <v>13412</v>
      </c>
      <c r="J3843" s="289" t="s">
        <v>13422</v>
      </c>
      <c r="K3843" s="281">
        <v>0.50880778109400004</v>
      </c>
      <c r="L3843" s="279" t="s">
        <v>293</v>
      </c>
    </row>
    <row r="3844" spans="1:12" x14ac:dyDescent="0.25">
      <c r="A3844" s="279" t="s">
        <v>282</v>
      </c>
      <c r="B3844" s="279" t="s">
        <v>681</v>
      </c>
      <c r="C3844" s="279" t="s">
        <v>681</v>
      </c>
      <c r="D3844" s="279" t="s">
        <v>5073</v>
      </c>
      <c r="E3844">
        <v>762482</v>
      </c>
      <c r="F3844" s="288">
        <v>35.700000000000003</v>
      </c>
      <c r="G3844" t="s">
        <v>76</v>
      </c>
      <c r="H3844" s="289" t="s">
        <v>13445</v>
      </c>
      <c r="I3844" s="289" t="s">
        <v>13412</v>
      </c>
      <c r="J3844" s="289" t="s">
        <v>13416</v>
      </c>
      <c r="K3844" s="281">
        <v>-0.73476457100299997</v>
      </c>
      <c r="L3844" s="279" t="s">
        <v>278</v>
      </c>
    </row>
    <row r="3845" spans="1:12" x14ac:dyDescent="0.25">
      <c r="A3845" s="279" t="s">
        <v>282</v>
      </c>
      <c r="B3845" s="279" t="s">
        <v>681</v>
      </c>
      <c r="C3845" s="279" t="s">
        <v>681</v>
      </c>
      <c r="D3845" s="279" t="s">
        <v>5146</v>
      </c>
      <c r="E3845">
        <v>770779</v>
      </c>
      <c r="F3845" s="288">
        <v>35.700000000000003</v>
      </c>
      <c r="G3845" t="s">
        <v>77</v>
      </c>
      <c r="H3845" s="289" t="s">
        <v>13444</v>
      </c>
      <c r="I3845" s="289" t="s">
        <v>13412</v>
      </c>
      <c r="J3845" s="289" t="s">
        <v>13417</v>
      </c>
      <c r="K3845" s="281">
        <v>-0.32932055068400001</v>
      </c>
      <c r="L3845" s="279" t="s">
        <v>278</v>
      </c>
    </row>
    <row r="3846" spans="1:12" x14ac:dyDescent="0.25">
      <c r="A3846" s="279" t="s">
        <v>282</v>
      </c>
      <c r="B3846" s="279" t="s">
        <v>681</v>
      </c>
      <c r="C3846" s="279" t="s">
        <v>681</v>
      </c>
      <c r="D3846" s="279" t="s">
        <v>5159</v>
      </c>
      <c r="E3846">
        <v>657069</v>
      </c>
      <c r="F3846" s="288">
        <v>35.700000000000003</v>
      </c>
      <c r="G3846" t="s">
        <v>77</v>
      </c>
      <c r="H3846" s="289" t="s">
        <v>13444</v>
      </c>
      <c r="I3846" s="289" t="s">
        <v>13412</v>
      </c>
      <c r="J3846" s="289" t="s">
        <v>13422</v>
      </c>
      <c r="K3846" s="281">
        <v>0.62065392892600002</v>
      </c>
      <c r="L3846" s="279" t="s">
        <v>293</v>
      </c>
    </row>
    <row r="3847" spans="1:12" x14ac:dyDescent="0.25">
      <c r="A3847" s="279" t="s">
        <v>282</v>
      </c>
      <c r="B3847" s="279" t="s">
        <v>681</v>
      </c>
      <c r="C3847" s="279" t="s">
        <v>681</v>
      </c>
      <c r="D3847" s="279" t="s">
        <v>5198</v>
      </c>
      <c r="E3847">
        <v>660493</v>
      </c>
      <c r="F3847" s="288">
        <v>35.700000000000003</v>
      </c>
      <c r="G3847" t="s">
        <v>77</v>
      </c>
      <c r="H3847" s="289" t="s">
        <v>13434</v>
      </c>
      <c r="I3847" s="289" t="s">
        <v>13412</v>
      </c>
      <c r="J3847" s="289" t="s">
        <v>13417</v>
      </c>
      <c r="K3847" s="281">
        <v>-6.0547830531300001E-2</v>
      </c>
      <c r="L3847" s="279" t="s">
        <v>278</v>
      </c>
    </row>
    <row r="3848" spans="1:12" x14ac:dyDescent="0.25">
      <c r="A3848" s="279" t="s">
        <v>282</v>
      </c>
      <c r="B3848" s="279" t="s">
        <v>681</v>
      </c>
      <c r="C3848" s="279" t="s">
        <v>681</v>
      </c>
      <c r="D3848" s="279" t="s">
        <v>5270</v>
      </c>
      <c r="E3848">
        <v>717541</v>
      </c>
      <c r="F3848" s="288">
        <v>35.700000000000003</v>
      </c>
      <c r="G3848" t="s">
        <v>77</v>
      </c>
      <c r="H3848" s="289" t="s">
        <v>13444</v>
      </c>
      <c r="I3848" s="289" t="s">
        <v>13412</v>
      </c>
      <c r="J3848" s="289" t="s">
        <v>13422</v>
      </c>
      <c r="K3848" s="281">
        <v>-0.31911209458000001</v>
      </c>
      <c r="L3848" s="279" t="s">
        <v>278</v>
      </c>
    </row>
    <row r="3849" spans="1:12" x14ac:dyDescent="0.25">
      <c r="A3849" s="279" t="s">
        <v>282</v>
      </c>
      <c r="B3849" s="279" t="s">
        <v>681</v>
      </c>
      <c r="C3849" s="279" t="s">
        <v>681</v>
      </c>
      <c r="D3849" s="279" t="s">
        <v>5293</v>
      </c>
      <c r="E3849">
        <v>659461</v>
      </c>
      <c r="F3849" s="288">
        <v>35.700000000000003</v>
      </c>
      <c r="G3849" t="s">
        <v>77</v>
      </c>
      <c r="H3849" s="289" t="s">
        <v>13444</v>
      </c>
      <c r="I3849" s="289" t="s">
        <v>13412</v>
      </c>
      <c r="J3849" s="289" t="s">
        <v>13422</v>
      </c>
      <c r="K3849" s="281">
        <v>-0.65353557840599996</v>
      </c>
      <c r="L3849" s="279" t="s">
        <v>278</v>
      </c>
    </row>
    <row r="3850" spans="1:12" x14ac:dyDescent="0.25">
      <c r="A3850" s="279" t="s">
        <v>282</v>
      </c>
      <c r="B3850" s="279" t="s">
        <v>681</v>
      </c>
      <c r="C3850" s="279" t="s">
        <v>681</v>
      </c>
      <c r="D3850" s="279" t="s">
        <v>5532</v>
      </c>
      <c r="E3850">
        <v>736759</v>
      </c>
      <c r="F3850" s="288">
        <v>35.700000000000003</v>
      </c>
      <c r="G3850" t="s">
        <v>76</v>
      </c>
      <c r="H3850" s="289" t="s">
        <v>13445</v>
      </c>
      <c r="I3850" s="289" t="s">
        <v>13412</v>
      </c>
      <c r="J3850" s="289" t="s">
        <v>13416</v>
      </c>
      <c r="K3850" s="281">
        <v>-0.38263981183599999</v>
      </c>
      <c r="L3850" s="279" t="s">
        <v>278</v>
      </c>
    </row>
    <row r="3851" spans="1:12" x14ac:dyDescent="0.25">
      <c r="A3851" s="279" t="s">
        <v>282</v>
      </c>
      <c r="B3851" s="279" t="s">
        <v>681</v>
      </c>
      <c r="C3851" s="279" t="s">
        <v>681</v>
      </c>
      <c r="D3851" s="279" t="s">
        <v>5598</v>
      </c>
      <c r="E3851">
        <v>779474</v>
      </c>
      <c r="F3851" s="288">
        <v>35.700000000000003</v>
      </c>
      <c r="G3851" t="s">
        <v>76</v>
      </c>
      <c r="H3851" s="289" t="s">
        <v>13444</v>
      </c>
      <c r="I3851" s="289" t="s">
        <v>13412</v>
      </c>
      <c r="J3851" s="289" t="s">
        <v>13417</v>
      </c>
      <c r="K3851" s="281">
        <v>0.37279462486499998</v>
      </c>
      <c r="L3851" s="279" t="s">
        <v>271</v>
      </c>
    </row>
    <row r="3852" spans="1:12" x14ac:dyDescent="0.25">
      <c r="A3852" s="279" t="s">
        <v>282</v>
      </c>
      <c r="B3852" s="279" t="s">
        <v>681</v>
      </c>
      <c r="C3852" s="279" t="s">
        <v>681</v>
      </c>
      <c r="D3852" s="279" t="s">
        <v>5627</v>
      </c>
      <c r="E3852">
        <v>745979</v>
      </c>
      <c r="F3852" s="288">
        <v>35.700000000000003</v>
      </c>
      <c r="G3852" t="s">
        <v>77</v>
      </c>
      <c r="H3852" s="289" t="s">
        <v>13411</v>
      </c>
      <c r="I3852" s="289" t="s">
        <v>13412</v>
      </c>
      <c r="J3852" s="289" t="s">
        <v>13422</v>
      </c>
      <c r="K3852" s="281">
        <v>-0.38596483458600001</v>
      </c>
      <c r="L3852" s="279" t="s">
        <v>278</v>
      </c>
    </row>
    <row r="3853" spans="1:12" x14ac:dyDescent="0.25">
      <c r="A3853" s="279" t="s">
        <v>282</v>
      </c>
      <c r="B3853" s="279" t="s">
        <v>681</v>
      </c>
      <c r="C3853" s="279" t="s">
        <v>681</v>
      </c>
      <c r="D3853" s="279" t="s">
        <v>5821</v>
      </c>
      <c r="E3853">
        <v>640697</v>
      </c>
      <c r="F3853" s="288">
        <v>35.700000000000003</v>
      </c>
      <c r="G3853" t="s">
        <v>76</v>
      </c>
      <c r="H3853" s="289" t="s">
        <v>13434</v>
      </c>
      <c r="I3853" s="289" t="s">
        <v>13412</v>
      </c>
      <c r="J3853" s="289" t="s">
        <v>13417</v>
      </c>
      <c r="K3853" s="281">
        <v>-0.40558989657900002</v>
      </c>
      <c r="L3853" s="279" t="s">
        <v>278</v>
      </c>
    </row>
    <row r="3854" spans="1:12" x14ac:dyDescent="0.25">
      <c r="A3854" s="279" t="s">
        <v>282</v>
      </c>
      <c r="B3854" s="279" t="s">
        <v>681</v>
      </c>
      <c r="C3854" s="279" t="s">
        <v>681</v>
      </c>
      <c r="D3854" s="279" t="s">
        <v>5958</v>
      </c>
      <c r="E3854">
        <v>739316</v>
      </c>
      <c r="F3854" s="288">
        <v>35.700000000000003</v>
      </c>
      <c r="G3854" t="s">
        <v>77</v>
      </c>
      <c r="H3854" s="289" t="s">
        <v>13434</v>
      </c>
      <c r="I3854" s="289" t="s">
        <v>13412</v>
      </c>
      <c r="J3854" s="289" t="s">
        <v>13422</v>
      </c>
      <c r="K3854" s="281">
        <v>0.27744471968599999</v>
      </c>
      <c r="L3854" s="279" t="s">
        <v>271</v>
      </c>
    </row>
    <row r="3855" spans="1:12" x14ac:dyDescent="0.25">
      <c r="A3855" s="279" t="s">
        <v>282</v>
      </c>
      <c r="B3855" s="279" t="s">
        <v>681</v>
      </c>
      <c r="C3855" s="279" t="s">
        <v>681</v>
      </c>
      <c r="D3855" s="279" t="s">
        <v>6035</v>
      </c>
      <c r="E3855">
        <v>658502</v>
      </c>
      <c r="F3855" s="288">
        <v>35.700000000000003</v>
      </c>
      <c r="G3855" t="s">
        <v>77</v>
      </c>
      <c r="H3855" s="289" t="s">
        <v>13444</v>
      </c>
      <c r="I3855" s="289" t="s">
        <v>13412</v>
      </c>
      <c r="J3855" s="289" t="s">
        <v>13417</v>
      </c>
      <c r="K3855" s="281">
        <v>0.26542140059199998</v>
      </c>
      <c r="L3855" s="279" t="s">
        <v>271</v>
      </c>
    </row>
    <row r="3856" spans="1:12" x14ac:dyDescent="0.25">
      <c r="A3856" s="279" t="s">
        <v>282</v>
      </c>
      <c r="B3856" s="279" t="s">
        <v>681</v>
      </c>
      <c r="C3856" s="279" t="s">
        <v>681</v>
      </c>
      <c r="D3856" s="279" t="s">
        <v>6080</v>
      </c>
      <c r="E3856">
        <v>691372</v>
      </c>
      <c r="F3856" s="288">
        <v>35.700000000000003</v>
      </c>
      <c r="G3856" t="s">
        <v>77</v>
      </c>
      <c r="H3856" s="289" t="s">
        <v>13434</v>
      </c>
      <c r="I3856" s="289" t="s">
        <v>13412</v>
      </c>
      <c r="J3856" s="289" t="s">
        <v>13417</v>
      </c>
      <c r="K3856" s="281">
        <v>0.159481606932</v>
      </c>
      <c r="L3856" s="279" t="s">
        <v>271</v>
      </c>
    </row>
    <row r="3857" spans="1:12" x14ac:dyDescent="0.25">
      <c r="A3857" s="279" t="s">
        <v>282</v>
      </c>
      <c r="B3857" s="279" t="s">
        <v>681</v>
      </c>
      <c r="C3857" s="279" t="s">
        <v>681</v>
      </c>
      <c r="D3857" s="279" t="s">
        <v>6334</v>
      </c>
      <c r="E3857">
        <v>758060</v>
      </c>
      <c r="F3857" s="288">
        <v>35.700000000000003</v>
      </c>
      <c r="G3857" t="s">
        <v>76</v>
      </c>
      <c r="H3857" s="289" t="s">
        <v>13434</v>
      </c>
      <c r="I3857" s="289" t="s">
        <v>13412</v>
      </c>
      <c r="J3857" s="289" t="s">
        <v>13416</v>
      </c>
      <c r="K3857" s="281">
        <v>-0.101985873597</v>
      </c>
      <c r="L3857" s="279" t="s">
        <v>278</v>
      </c>
    </row>
    <row r="3858" spans="1:12" x14ac:dyDescent="0.25">
      <c r="A3858" s="279" t="s">
        <v>282</v>
      </c>
      <c r="B3858" s="279" t="s">
        <v>681</v>
      </c>
      <c r="C3858" s="279" t="s">
        <v>681</v>
      </c>
      <c r="D3858" s="279" t="s">
        <v>6367</v>
      </c>
      <c r="E3858">
        <v>758574</v>
      </c>
      <c r="F3858" s="288">
        <v>35.700000000000003</v>
      </c>
      <c r="G3858" t="s">
        <v>76</v>
      </c>
      <c r="H3858" s="289" t="s">
        <v>13444</v>
      </c>
      <c r="I3858" s="289" t="s">
        <v>13412</v>
      </c>
      <c r="J3858" s="289" t="s">
        <v>13417</v>
      </c>
      <c r="K3858" s="281">
        <v>0.72357675522999998</v>
      </c>
      <c r="L3858" s="279" t="s">
        <v>293</v>
      </c>
    </row>
    <row r="3859" spans="1:12" x14ac:dyDescent="0.25">
      <c r="A3859" s="279" t="s">
        <v>282</v>
      </c>
      <c r="B3859" s="279" t="s">
        <v>681</v>
      </c>
      <c r="C3859" s="279" t="s">
        <v>681</v>
      </c>
      <c r="D3859" s="279" t="s">
        <v>6431</v>
      </c>
      <c r="E3859">
        <v>774693</v>
      </c>
      <c r="F3859" s="288">
        <v>35.700000000000003</v>
      </c>
      <c r="G3859" t="s">
        <v>77</v>
      </c>
      <c r="H3859" s="289" t="s">
        <v>13434</v>
      </c>
      <c r="I3859" s="289" t="s">
        <v>13412</v>
      </c>
      <c r="J3859" s="289" t="s">
        <v>13417</v>
      </c>
      <c r="K3859" s="281">
        <v>-0.23162076334199999</v>
      </c>
      <c r="L3859" s="279" t="s">
        <v>278</v>
      </c>
    </row>
    <row r="3860" spans="1:12" x14ac:dyDescent="0.25">
      <c r="A3860" s="279" t="s">
        <v>282</v>
      </c>
      <c r="B3860" s="279" t="s">
        <v>681</v>
      </c>
      <c r="C3860" s="279" t="s">
        <v>681</v>
      </c>
      <c r="D3860" s="279" t="s">
        <v>6478</v>
      </c>
      <c r="E3860">
        <v>776840</v>
      </c>
      <c r="F3860" s="288">
        <v>35.700000000000003</v>
      </c>
      <c r="G3860" t="s">
        <v>76</v>
      </c>
      <c r="H3860" s="289" t="s">
        <v>13434</v>
      </c>
      <c r="I3860" s="289" t="s">
        <v>13412</v>
      </c>
      <c r="J3860" s="289" t="s">
        <v>13417</v>
      </c>
      <c r="K3860" s="281">
        <v>0.43062142398100001</v>
      </c>
      <c r="L3860" s="279" t="s">
        <v>271</v>
      </c>
    </row>
    <row r="3861" spans="1:12" x14ac:dyDescent="0.25">
      <c r="A3861" s="279" t="s">
        <v>282</v>
      </c>
      <c r="B3861" s="279" t="s">
        <v>681</v>
      </c>
      <c r="C3861" s="279" t="s">
        <v>681</v>
      </c>
      <c r="D3861" s="279" t="s">
        <v>6498</v>
      </c>
      <c r="E3861">
        <v>638421</v>
      </c>
      <c r="F3861" s="288">
        <v>35.700000000000003</v>
      </c>
      <c r="G3861" t="s">
        <v>77</v>
      </c>
      <c r="H3861" s="289" t="s">
        <v>13444</v>
      </c>
      <c r="I3861" s="289" t="s">
        <v>13412</v>
      </c>
      <c r="J3861" s="289" t="s">
        <v>13417</v>
      </c>
      <c r="K3861" s="281">
        <v>0.10376750508300001</v>
      </c>
      <c r="L3861" s="279" t="s">
        <v>271</v>
      </c>
    </row>
    <row r="3862" spans="1:12" x14ac:dyDescent="0.25">
      <c r="A3862" s="279" t="s">
        <v>282</v>
      </c>
      <c r="B3862" s="279" t="s">
        <v>681</v>
      </c>
      <c r="C3862" s="279" t="s">
        <v>681</v>
      </c>
      <c r="D3862" s="279" t="s">
        <v>6500</v>
      </c>
      <c r="E3862">
        <v>753441</v>
      </c>
      <c r="F3862" s="288">
        <v>35.700000000000003</v>
      </c>
      <c r="G3862" t="s">
        <v>77</v>
      </c>
      <c r="H3862" s="289" t="s">
        <v>13434</v>
      </c>
      <c r="I3862" s="289" t="s">
        <v>13412</v>
      </c>
      <c r="J3862" s="289" t="s">
        <v>13422</v>
      </c>
      <c r="K3862" s="281">
        <v>0.32245747970600003</v>
      </c>
      <c r="L3862" s="279" t="s">
        <v>271</v>
      </c>
    </row>
    <row r="3863" spans="1:12" x14ac:dyDescent="0.25">
      <c r="A3863" s="279" t="s">
        <v>282</v>
      </c>
      <c r="B3863" s="279" t="s">
        <v>681</v>
      </c>
      <c r="C3863" s="279" t="s">
        <v>681</v>
      </c>
      <c r="D3863" s="279" t="s">
        <v>6536</v>
      </c>
      <c r="E3863">
        <v>615790</v>
      </c>
      <c r="F3863" s="288">
        <v>35.700000000000003</v>
      </c>
      <c r="G3863" t="s">
        <v>76</v>
      </c>
      <c r="H3863" s="289" t="s">
        <v>13444</v>
      </c>
      <c r="I3863" s="289" t="s">
        <v>13412</v>
      </c>
      <c r="J3863" s="289" t="s">
        <v>13422</v>
      </c>
      <c r="K3863" s="281">
        <v>-0.37170777376199998</v>
      </c>
      <c r="L3863" s="279" t="s">
        <v>278</v>
      </c>
    </row>
    <row r="3864" spans="1:12" x14ac:dyDescent="0.25">
      <c r="A3864" s="279" t="s">
        <v>282</v>
      </c>
      <c r="B3864" s="279" t="s">
        <v>681</v>
      </c>
      <c r="C3864" s="279" t="s">
        <v>681</v>
      </c>
      <c r="D3864" s="279" t="s">
        <v>6612</v>
      </c>
      <c r="E3864">
        <v>648680</v>
      </c>
      <c r="F3864" s="288">
        <v>35.700000000000003</v>
      </c>
      <c r="G3864" t="s">
        <v>77</v>
      </c>
      <c r="H3864" s="289" t="s">
        <v>13444</v>
      </c>
      <c r="I3864" s="289" t="s">
        <v>13412</v>
      </c>
      <c r="J3864" s="289" t="s">
        <v>13417</v>
      </c>
      <c r="K3864" s="281">
        <v>-0.27959603150599999</v>
      </c>
      <c r="L3864" s="279" t="s">
        <v>278</v>
      </c>
    </row>
    <row r="3865" spans="1:12" x14ac:dyDescent="0.25">
      <c r="A3865" s="279" t="s">
        <v>282</v>
      </c>
      <c r="B3865" s="279" t="s">
        <v>681</v>
      </c>
      <c r="C3865" s="279" t="s">
        <v>681</v>
      </c>
      <c r="D3865" s="279" t="s">
        <v>6616</v>
      </c>
      <c r="E3865">
        <v>604917</v>
      </c>
      <c r="F3865" s="288">
        <v>35.700000000000003</v>
      </c>
      <c r="G3865" t="s">
        <v>76</v>
      </c>
      <c r="H3865" s="289" t="s">
        <v>13445</v>
      </c>
      <c r="I3865" s="289" t="s">
        <v>13412</v>
      </c>
      <c r="J3865" s="289" t="s">
        <v>13416</v>
      </c>
      <c r="K3865" s="281">
        <v>-0.71429141167099997</v>
      </c>
      <c r="L3865" s="279" t="s">
        <v>278</v>
      </c>
    </row>
    <row r="3866" spans="1:12" x14ac:dyDescent="0.25">
      <c r="A3866" s="279" t="s">
        <v>282</v>
      </c>
      <c r="B3866" s="279" t="s">
        <v>681</v>
      </c>
      <c r="C3866" s="279" t="s">
        <v>681</v>
      </c>
      <c r="D3866" s="279" t="s">
        <v>6641</v>
      </c>
      <c r="E3866">
        <v>617415</v>
      </c>
      <c r="F3866" s="288">
        <v>35.700000000000003</v>
      </c>
      <c r="G3866" t="s">
        <v>76</v>
      </c>
      <c r="H3866" s="289" t="s">
        <v>13444</v>
      </c>
      <c r="I3866" s="289" t="s">
        <v>13412</v>
      </c>
      <c r="J3866" s="289" t="s">
        <v>13422</v>
      </c>
      <c r="K3866" s="281">
        <v>-0.51005816553700001</v>
      </c>
      <c r="L3866" s="279" t="s">
        <v>278</v>
      </c>
    </row>
    <row r="3867" spans="1:12" x14ac:dyDescent="0.25">
      <c r="A3867" s="279" t="s">
        <v>282</v>
      </c>
      <c r="B3867" s="279" t="s">
        <v>681</v>
      </c>
      <c r="C3867" s="279" t="s">
        <v>681</v>
      </c>
      <c r="D3867" s="279" t="s">
        <v>6840</v>
      </c>
      <c r="E3867">
        <v>640271</v>
      </c>
      <c r="F3867" s="288">
        <v>35.700000000000003</v>
      </c>
      <c r="G3867" t="s">
        <v>77</v>
      </c>
      <c r="H3867" s="289" t="s">
        <v>13434</v>
      </c>
      <c r="I3867" s="289" t="s">
        <v>13412</v>
      </c>
      <c r="J3867" s="289" t="s">
        <v>13422</v>
      </c>
      <c r="K3867" s="281">
        <v>-8.15542161875E-2</v>
      </c>
      <c r="L3867" s="279" t="s">
        <v>278</v>
      </c>
    </row>
    <row r="3868" spans="1:12" x14ac:dyDescent="0.25">
      <c r="A3868" s="279" t="s">
        <v>282</v>
      </c>
      <c r="B3868" s="279" t="s">
        <v>681</v>
      </c>
      <c r="C3868" s="279" t="s">
        <v>681</v>
      </c>
      <c r="D3868" s="279" t="s">
        <v>6889</v>
      </c>
      <c r="E3868">
        <v>662658</v>
      </c>
      <c r="F3868" s="288">
        <v>35.700000000000003</v>
      </c>
      <c r="G3868" t="s">
        <v>76</v>
      </c>
      <c r="H3868" s="289" t="s">
        <v>13434</v>
      </c>
      <c r="I3868" s="289" t="s">
        <v>13412</v>
      </c>
      <c r="J3868" s="289" t="s">
        <v>13422</v>
      </c>
      <c r="K3868" s="281">
        <v>0.55469086857399996</v>
      </c>
      <c r="L3868" s="279" t="s">
        <v>293</v>
      </c>
    </row>
    <row r="3869" spans="1:12" x14ac:dyDescent="0.25">
      <c r="A3869" s="279" t="s">
        <v>282</v>
      </c>
      <c r="B3869" s="279" t="s">
        <v>681</v>
      </c>
      <c r="C3869" s="279" t="s">
        <v>681</v>
      </c>
      <c r="D3869" s="279" t="s">
        <v>6923</v>
      </c>
      <c r="E3869">
        <v>745049</v>
      </c>
      <c r="F3869" s="288">
        <v>35.700000000000003</v>
      </c>
      <c r="G3869" t="s">
        <v>77</v>
      </c>
      <c r="H3869" s="289" t="s">
        <v>13434</v>
      </c>
      <c r="I3869" s="289" t="s">
        <v>13412</v>
      </c>
      <c r="J3869" s="289" t="s">
        <v>13422</v>
      </c>
      <c r="K3869" s="281">
        <v>0.17697250400299999</v>
      </c>
      <c r="L3869" s="279" t="s">
        <v>271</v>
      </c>
    </row>
    <row r="3870" spans="1:12" x14ac:dyDescent="0.25">
      <c r="A3870" s="279" t="s">
        <v>282</v>
      </c>
      <c r="B3870" s="279" t="s">
        <v>681</v>
      </c>
      <c r="C3870" s="279" t="s">
        <v>681</v>
      </c>
      <c r="D3870" s="279" t="s">
        <v>6934</v>
      </c>
      <c r="E3870">
        <v>791610</v>
      </c>
      <c r="F3870" s="288">
        <v>35.700000000000003</v>
      </c>
      <c r="G3870" t="s">
        <v>76</v>
      </c>
      <c r="H3870" s="289" t="s">
        <v>13434</v>
      </c>
      <c r="I3870" s="289" t="s">
        <v>13412</v>
      </c>
      <c r="J3870" s="289" t="s">
        <v>13422</v>
      </c>
      <c r="K3870" s="281">
        <v>-0.39120486536400001</v>
      </c>
      <c r="L3870" s="279" t="s">
        <v>278</v>
      </c>
    </row>
    <row r="3871" spans="1:12" x14ac:dyDescent="0.25">
      <c r="A3871" s="279" t="s">
        <v>282</v>
      </c>
      <c r="B3871" s="279" t="s">
        <v>681</v>
      </c>
      <c r="C3871" s="279" t="s">
        <v>681</v>
      </c>
      <c r="D3871" s="279" t="s">
        <v>6964</v>
      </c>
      <c r="E3871">
        <v>688711</v>
      </c>
      <c r="F3871" s="288">
        <v>35.700000000000003</v>
      </c>
      <c r="G3871" t="s">
        <v>76</v>
      </c>
      <c r="H3871" s="289" t="s">
        <v>13444</v>
      </c>
      <c r="I3871" s="289" t="s">
        <v>13412</v>
      </c>
      <c r="J3871" s="289" t="s">
        <v>13417</v>
      </c>
      <c r="K3871" s="281">
        <v>8.8099246294799996E-2</v>
      </c>
      <c r="L3871" s="279" t="s">
        <v>271</v>
      </c>
    </row>
    <row r="3872" spans="1:12" x14ac:dyDescent="0.25">
      <c r="A3872" s="279" t="s">
        <v>282</v>
      </c>
      <c r="B3872" s="279" t="s">
        <v>681</v>
      </c>
      <c r="C3872" s="279" t="s">
        <v>681</v>
      </c>
      <c r="D3872" s="279" t="s">
        <v>6972</v>
      </c>
      <c r="E3872">
        <v>792926</v>
      </c>
      <c r="F3872" s="288">
        <v>35.700000000000003</v>
      </c>
      <c r="G3872" t="s">
        <v>77</v>
      </c>
      <c r="H3872" s="289" t="s">
        <v>13444</v>
      </c>
      <c r="I3872" s="289" t="s">
        <v>13412</v>
      </c>
      <c r="J3872" s="289" t="s">
        <v>13417</v>
      </c>
      <c r="K3872" s="281">
        <v>1.1278265106400001</v>
      </c>
      <c r="L3872" s="279" t="s">
        <v>335</v>
      </c>
    </row>
    <row r="3873" spans="1:12" x14ac:dyDescent="0.25">
      <c r="A3873" s="279" t="s">
        <v>282</v>
      </c>
      <c r="B3873" s="279" t="s">
        <v>681</v>
      </c>
      <c r="C3873" s="279" t="s">
        <v>681</v>
      </c>
      <c r="D3873" s="279" t="s">
        <v>7242</v>
      </c>
      <c r="E3873">
        <v>695459</v>
      </c>
      <c r="F3873" s="288">
        <v>35.700000000000003</v>
      </c>
      <c r="G3873" t="s">
        <v>76</v>
      </c>
      <c r="H3873" s="289" t="s">
        <v>13444</v>
      </c>
      <c r="I3873" s="289" t="s">
        <v>13412</v>
      </c>
      <c r="J3873" s="289" t="s">
        <v>13417</v>
      </c>
      <c r="K3873" s="281">
        <v>-0.77449196550400001</v>
      </c>
      <c r="L3873" s="279" t="s">
        <v>278</v>
      </c>
    </row>
    <row r="3874" spans="1:12" x14ac:dyDescent="0.25">
      <c r="A3874" s="279" t="s">
        <v>282</v>
      </c>
      <c r="B3874" s="279" t="s">
        <v>681</v>
      </c>
      <c r="C3874" s="279" t="s">
        <v>681</v>
      </c>
      <c r="D3874" s="279" t="s">
        <v>7550</v>
      </c>
      <c r="E3874">
        <v>659878</v>
      </c>
      <c r="F3874" s="288">
        <v>35.700000000000003</v>
      </c>
      <c r="G3874" t="s">
        <v>76</v>
      </c>
      <c r="H3874" s="289" t="s">
        <v>13444</v>
      </c>
      <c r="I3874" s="289" t="s">
        <v>13412</v>
      </c>
      <c r="J3874" s="289" t="s">
        <v>13417</v>
      </c>
      <c r="K3874" s="281">
        <v>-0.507565398778</v>
      </c>
      <c r="L3874" s="279" t="s">
        <v>278</v>
      </c>
    </row>
    <row r="3875" spans="1:12" x14ac:dyDescent="0.25">
      <c r="A3875" s="279" t="s">
        <v>282</v>
      </c>
      <c r="B3875" s="279" t="s">
        <v>681</v>
      </c>
      <c r="C3875" s="279" t="s">
        <v>681</v>
      </c>
      <c r="D3875" s="279" t="s">
        <v>7977</v>
      </c>
      <c r="E3875">
        <v>787761</v>
      </c>
      <c r="F3875" s="288">
        <v>35.700000000000003</v>
      </c>
      <c r="G3875" t="s">
        <v>76</v>
      </c>
      <c r="H3875" s="289" t="s">
        <v>13434</v>
      </c>
      <c r="I3875" s="289" t="s">
        <v>13412</v>
      </c>
      <c r="J3875" s="289" t="s">
        <v>13417</v>
      </c>
      <c r="K3875" s="281">
        <v>-0.560149722026</v>
      </c>
      <c r="L3875" s="279" t="s">
        <v>278</v>
      </c>
    </row>
    <row r="3876" spans="1:12" x14ac:dyDescent="0.25">
      <c r="A3876" s="279" t="s">
        <v>282</v>
      </c>
      <c r="B3876" s="279" t="s">
        <v>681</v>
      </c>
      <c r="C3876" s="279" t="s">
        <v>681</v>
      </c>
      <c r="D3876" s="279" t="s">
        <v>8080</v>
      </c>
      <c r="E3876">
        <v>612979</v>
      </c>
      <c r="F3876" s="288">
        <v>35.700000000000003</v>
      </c>
      <c r="G3876" t="s">
        <v>77</v>
      </c>
      <c r="H3876" s="289" t="s">
        <v>13444</v>
      </c>
      <c r="I3876" s="289" t="s">
        <v>13412</v>
      </c>
      <c r="J3876" s="289" t="s">
        <v>13417</v>
      </c>
      <c r="K3876" s="281">
        <v>-9.3343801496200002E-2</v>
      </c>
      <c r="L3876" s="279" t="s">
        <v>278</v>
      </c>
    </row>
    <row r="3877" spans="1:12" x14ac:dyDescent="0.25">
      <c r="A3877" s="279" t="s">
        <v>282</v>
      </c>
      <c r="B3877" s="279" t="s">
        <v>681</v>
      </c>
      <c r="C3877" s="279" t="s">
        <v>681</v>
      </c>
      <c r="D3877" s="279" t="s">
        <v>8125</v>
      </c>
      <c r="E3877">
        <v>674010</v>
      </c>
      <c r="F3877" s="288">
        <v>35.700000000000003</v>
      </c>
      <c r="G3877" t="s">
        <v>77</v>
      </c>
      <c r="H3877" s="289" t="s">
        <v>13444</v>
      </c>
      <c r="I3877" s="289" t="s">
        <v>13412</v>
      </c>
      <c r="J3877" s="289" t="s">
        <v>13422</v>
      </c>
      <c r="K3877" s="281">
        <v>0.339422258368</v>
      </c>
      <c r="L3877" s="279" t="s">
        <v>271</v>
      </c>
    </row>
    <row r="3878" spans="1:12" x14ac:dyDescent="0.25">
      <c r="A3878" s="279" t="s">
        <v>282</v>
      </c>
      <c r="B3878" s="279" t="s">
        <v>681</v>
      </c>
      <c r="C3878" s="279" t="s">
        <v>681</v>
      </c>
      <c r="D3878" s="279" t="s">
        <v>8310</v>
      </c>
      <c r="E3878">
        <v>643084</v>
      </c>
      <c r="F3878" s="288">
        <v>35.700000000000003</v>
      </c>
      <c r="G3878" t="s">
        <v>76</v>
      </c>
      <c r="H3878" s="289" t="s">
        <v>13434</v>
      </c>
      <c r="I3878" s="289" t="s">
        <v>13412</v>
      </c>
      <c r="J3878" s="289" t="s">
        <v>13417</v>
      </c>
      <c r="K3878" s="281">
        <v>7.4901911926500003E-2</v>
      </c>
      <c r="L3878" s="279" t="s">
        <v>271</v>
      </c>
    </row>
    <row r="3879" spans="1:12" x14ac:dyDescent="0.25">
      <c r="A3879" s="279" t="s">
        <v>282</v>
      </c>
      <c r="B3879" s="279" t="s">
        <v>681</v>
      </c>
      <c r="C3879" s="279" t="s">
        <v>681</v>
      </c>
      <c r="D3879" s="279" t="s">
        <v>8318</v>
      </c>
      <c r="E3879">
        <v>630357</v>
      </c>
      <c r="F3879" s="288">
        <v>35.700000000000003</v>
      </c>
      <c r="G3879" t="s">
        <v>77</v>
      </c>
      <c r="H3879" s="289" t="s">
        <v>13444</v>
      </c>
      <c r="I3879" s="289" t="s">
        <v>13412</v>
      </c>
      <c r="J3879" s="289" t="s">
        <v>13422</v>
      </c>
      <c r="K3879" s="281">
        <v>0.579127584094</v>
      </c>
      <c r="L3879" s="279" t="s">
        <v>293</v>
      </c>
    </row>
    <row r="3880" spans="1:12" x14ac:dyDescent="0.25">
      <c r="A3880" s="279" t="s">
        <v>282</v>
      </c>
      <c r="B3880" s="279" t="s">
        <v>681</v>
      </c>
      <c r="C3880" s="279" t="s">
        <v>681</v>
      </c>
      <c r="D3880" s="279" t="s">
        <v>8507</v>
      </c>
      <c r="E3880">
        <v>701106</v>
      </c>
      <c r="F3880" s="288">
        <v>35.700000000000003</v>
      </c>
      <c r="G3880" t="s">
        <v>77</v>
      </c>
      <c r="H3880" s="289" t="s">
        <v>13444</v>
      </c>
      <c r="I3880" s="289" t="s">
        <v>13412</v>
      </c>
      <c r="J3880" s="289" t="s">
        <v>13422</v>
      </c>
      <c r="K3880" s="281">
        <v>0.27677783494300001</v>
      </c>
      <c r="L3880" s="279" t="s">
        <v>271</v>
      </c>
    </row>
    <row r="3881" spans="1:12" x14ac:dyDescent="0.25">
      <c r="A3881" s="279" t="s">
        <v>282</v>
      </c>
      <c r="B3881" s="279" t="s">
        <v>681</v>
      </c>
      <c r="C3881" s="279" t="s">
        <v>681</v>
      </c>
      <c r="D3881" s="279" t="s">
        <v>8608</v>
      </c>
      <c r="E3881">
        <v>791458</v>
      </c>
      <c r="F3881" s="288">
        <v>35.700000000000003</v>
      </c>
      <c r="G3881" t="s">
        <v>77</v>
      </c>
      <c r="H3881" s="289" t="s">
        <v>13444</v>
      </c>
      <c r="I3881" s="289" t="s">
        <v>13412</v>
      </c>
      <c r="J3881" s="289" t="s">
        <v>13417</v>
      </c>
      <c r="K3881" s="281">
        <v>-0.61905506265900001</v>
      </c>
      <c r="L3881" s="279" t="s">
        <v>278</v>
      </c>
    </row>
    <row r="3882" spans="1:12" x14ac:dyDescent="0.25">
      <c r="A3882" s="279" t="s">
        <v>282</v>
      </c>
      <c r="B3882" s="279" t="s">
        <v>681</v>
      </c>
      <c r="C3882" s="279" t="s">
        <v>681</v>
      </c>
      <c r="D3882" s="279" t="s">
        <v>8671</v>
      </c>
      <c r="E3882">
        <v>700584</v>
      </c>
      <c r="F3882" s="288">
        <v>35.700000000000003</v>
      </c>
      <c r="G3882" t="s">
        <v>77</v>
      </c>
      <c r="H3882" s="289" t="s">
        <v>13444</v>
      </c>
      <c r="I3882" s="289" t="s">
        <v>13412</v>
      </c>
      <c r="J3882" s="289" t="s">
        <v>13422</v>
      </c>
      <c r="K3882" s="281">
        <v>0.81022351907599999</v>
      </c>
      <c r="L3882" s="279" t="s">
        <v>293</v>
      </c>
    </row>
    <row r="3883" spans="1:12" x14ac:dyDescent="0.25">
      <c r="A3883" s="279" t="s">
        <v>282</v>
      </c>
      <c r="B3883" s="279" t="s">
        <v>681</v>
      </c>
      <c r="C3883" s="279" t="s">
        <v>681</v>
      </c>
      <c r="D3883" s="279" t="s">
        <v>8726</v>
      </c>
      <c r="E3883">
        <v>759015</v>
      </c>
      <c r="F3883" s="288">
        <v>35.700000000000003</v>
      </c>
      <c r="G3883" t="s">
        <v>77</v>
      </c>
      <c r="H3883" s="289" t="s">
        <v>13434</v>
      </c>
      <c r="I3883" s="289" t="s">
        <v>13412</v>
      </c>
      <c r="J3883" s="289" t="s">
        <v>13417</v>
      </c>
      <c r="K3883" s="281">
        <v>-0.36226634302499999</v>
      </c>
      <c r="L3883" s="279" t="s">
        <v>278</v>
      </c>
    </row>
    <row r="3884" spans="1:12" x14ac:dyDescent="0.25">
      <c r="A3884" s="279" t="s">
        <v>282</v>
      </c>
      <c r="B3884" s="279" t="s">
        <v>681</v>
      </c>
      <c r="C3884" s="279" t="s">
        <v>681</v>
      </c>
      <c r="D3884" s="279" t="s">
        <v>8797</v>
      </c>
      <c r="E3884">
        <v>626376</v>
      </c>
      <c r="F3884" s="288">
        <v>35.700000000000003</v>
      </c>
      <c r="G3884" t="s">
        <v>77</v>
      </c>
      <c r="H3884" s="289" t="s">
        <v>13444</v>
      </c>
      <c r="I3884" s="289" t="s">
        <v>13412</v>
      </c>
      <c r="J3884" s="289" t="s">
        <v>13417</v>
      </c>
      <c r="K3884" s="281">
        <v>-9.5165510285000005E-2</v>
      </c>
      <c r="L3884" s="279" t="s">
        <v>278</v>
      </c>
    </row>
    <row r="3885" spans="1:12" x14ac:dyDescent="0.25">
      <c r="A3885" s="279" t="s">
        <v>282</v>
      </c>
      <c r="B3885" s="279" t="s">
        <v>681</v>
      </c>
      <c r="C3885" s="279" t="s">
        <v>681</v>
      </c>
      <c r="D3885" s="279" t="s">
        <v>8865</v>
      </c>
      <c r="E3885">
        <v>633704</v>
      </c>
      <c r="F3885" s="288">
        <v>35.700000000000003</v>
      </c>
      <c r="G3885" t="s">
        <v>76</v>
      </c>
      <c r="H3885" s="289" t="s">
        <v>13444</v>
      </c>
      <c r="I3885" s="289" t="s">
        <v>13412</v>
      </c>
      <c r="J3885" s="289" t="s">
        <v>13416</v>
      </c>
      <c r="K3885" s="281">
        <v>-0.732065304493</v>
      </c>
      <c r="L3885" s="279" t="s">
        <v>278</v>
      </c>
    </row>
    <row r="3886" spans="1:12" x14ac:dyDescent="0.25">
      <c r="A3886" s="279" t="s">
        <v>282</v>
      </c>
      <c r="B3886" s="279" t="s">
        <v>681</v>
      </c>
      <c r="C3886" s="279" t="s">
        <v>681</v>
      </c>
      <c r="D3886" s="279" t="s">
        <v>8911</v>
      </c>
      <c r="E3886">
        <v>617423</v>
      </c>
      <c r="F3886" s="288">
        <v>35.700000000000003</v>
      </c>
      <c r="G3886" t="s">
        <v>76</v>
      </c>
      <c r="H3886" s="289" t="s">
        <v>13445</v>
      </c>
      <c r="I3886" s="289" t="s">
        <v>13412</v>
      </c>
      <c r="J3886" s="289" t="s">
        <v>13416</v>
      </c>
      <c r="K3886" s="281">
        <v>-7.9577613011299994E-2</v>
      </c>
      <c r="L3886" s="279" t="s">
        <v>278</v>
      </c>
    </row>
    <row r="3887" spans="1:12" x14ac:dyDescent="0.25">
      <c r="A3887" s="279" t="s">
        <v>282</v>
      </c>
      <c r="B3887" s="279" t="s">
        <v>681</v>
      </c>
      <c r="C3887" s="279" t="s">
        <v>681</v>
      </c>
      <c r="D3887" s="279" t="s">
        <v>8912</v>
      </c>
      <c r="E3887">
        <v>617521</v>
      </c>
      <c r="F3887" s="288">
        <v>35.700000000000003</v>
      </c>
      <c r="G3887" t="s">
        <v>77</v>
      </c>
      <c r="H3887" s="289" t="s">
        <v>13434</v>
      </c>
      <c r="I3887" s="289" t="s">
        <v>13412</v>
      </c>
      <c r="J3887" s="289" t="s">
        <v>13416</v>
      </c>
      <c r="K3887" s="281">
        <v>-0.33804543923300001</v>
      </c>
      <c r="L3887" s="279" t="s">
        <v>278</v>
      </c>
    </row>
    <row r="3888" spans="1:12" x14ac:dyDescent="0.25">
      <c r="A3888" s="279" t="s">
        <v>282</v>
      </c>
      <c r="B3888" s="279" t="s">
        <v>681</v>
      </c>
      <c r="C3888" s="279" t="s">
        <v>681</v>
      </c>
      <c r="D3888" s="279" t="s">
        <v>8971</v>
      </c>
      <c r="E3888">
        <v>634212</v>
      </c>
      <c r="F3888" s="288">
        <v>35.700000000000003</v>
      </c>
      <c r="G3888" t="s">
        <v>76</v>
      </c>
      <c r="H3888" s="289" t="s">
        <v>13445</v>
      </c>
      <c r="I3888" s="289" t="s">
        <v>13412</v>
      </c>
      <c r="J3888" s="289" t="s">
        <v>13416</v>
      </c>
      <c r="K3888" s="281">
        <v>-0.57161133348899995</v>
      </c>
      <c r="L3888" s="279" t="s">
        <v>278</v>
      </c>
    </row>
    <row r="3889" spans="1:12" x14ac:dyDescent="0.25">
      <c r="A3889" s="279" t="s">
        <v>282</v>
      </c>
      <c r="B3889" s="279" t="s">
        <v>681</v>
      </c>
      <c r="C3889" s="279" t="s">
        <v>681</v>
      </c>
      <c r="D3889" s="279" t="s">
        <v>9132</v>
      </c>
      <c r="E3889">
        <v>773492</v>
      </c>
      <c r="F3889" s="288">
        <v>35.700000000000003</v>
      </c>
      <c r="G3889" t="s">
        <v>77</v>
      </c>
      <c r="H3889" s="289" t="s">
        <v>13444</v>
      </c>
      <c r="I3889" s="289" t="s">
        <v>13412</v>
      </c>
      <c r="J3889" s="289" t="s">
        <v>13417</v>
      </c>
      <c r="K3889" s="281">
        <v>0.69041296620699999</v>
      </c>
      <c r="L3889" s="279" t="s">
        <v>293</v>
      </c>
    </row>
    <row r="3890" spans="1:12" x14ac:dyDescent="0.25">
      <c r="A3890" s="279" t="s">
        <v>282</v>
      </c>
      <c r="B3890" s="279" t="s">
        <v>681</v>
      </c>
      <c r="C3890" s="279" t="s">
        <v>681</v>
      </c>
      <c r="D3890" s="279" t="s">
        <v>9152</v>
      </c>
      <c r="E3890">
        <v>757918</v>
      </c>
      <c r="F3890" s="288">
        <v>35.700000000000003</v>
      </c>
      <c r="G3890" t="s">
        <v>77</v>
      </c>
      <c r="H3890" s="289" t="s">
        <v>13444</v>
      </c>
      <c r="I3890" s="289" t="s">
        <v>13412</v>
      </c>
      <c r="J3890" s="289" t="s">
        <v>13422</v>
      </c>
      <c r="K3890" s="281">
        <v>3.03691105168E-2</v>
      </c>
      <c r="L3890" s="279" t="s">
        <v>271</v>
      </c>
    </row>
    <row r="3891" spans="1:12" x14ac:dyDescent="0.25">
      <c r="A3891" s="279" t="s">
        <v>282</v>
      </c>
      <c r="B3891" s="279" t="s">
        <v>681</v>
      </c>
      <c r="C3891" s="279" t="s">
        <v>681</v>
      </c>
      <c r="D3891" s="279" t="s">
        <v>9169</v>
      </c>
      <c r="E3891">
        <v>634191</v>
      </c>
      <c r="F3891" s="288">
        <v>35.700000000000003</v>
      </c>
      <c r="G3891" t="s">
        <v>76</v>
      </c>
      <c r="H3891" s="289" t="s">
        <v>13411</v>
      </c>
      <c r="I3891" s="289" t="s">
        <v>13412</v>
      </c>
      <c r="J3891" s="289" t="s">
        <v>13416</v>
      </c>
      <c r="K3891" s="281">
        <v>-0.150399661037</v>
      </c>
      <c r="L3891" s="279" t="s">
        <v>278</v>
      </c>
    </row>
    <row r="3892" spans="1:12" x14ac:dyDescent="0.25">
      <c r="A3892" s="279" t="s">
        <v>282</v>
      </c>
      <c r="B3892" s="279" t="s">
        <v>681</v>
      </c>
      <c r="C3892" s="279" t="s">
        <v>681</v>
      </c>
      <c r="D3892" s="279" t="s">
        <v>9231</v>
      </c>
      <c r="E3892">
        <v>788333</v>
      </c>
      <c r="F3892" s="288">
        <v>35.700000000000003</v>
      </c>
      <c r="G3892" t="s">
        <v>77</v>
      </c>
      <c r="H3892" s="289" t="s">
        <v>13434</v>
      </c>
      <c r="I3892" s="289" t="s">
        <v>13412</v>
      </c>
      <c r="J3892" s="289" t="s">
        <v>13422</v>
      </c>
      <c r="K3892" s="281">
        <v>0.30217988259</v>
      </c>
      <c r="L3892" s="279" t="s">
        <v>271</v>
      </c>
    </row>
    <row r="3893" spans="1:12" x14ac:dyDescent="0.25">
      <c r="A3893" s="279" t="s">
        <v>282</v>
      </c>
      <c r="B3893" s="279" t="s">
        <v>681</v>
      </c>
      <c r="C3893" s="279" t="s">
        <v>681</v>
      </c>
      <c r="D3893" s="279" t="s">
        <v>9236</v>
      </c>
      <c r="E3893">
        <v>758078</v>
      </c>
      <c r="F3893" s="288">
        <v>35.700000000000003</v>
      </c>
      <c r="G3893" t="s">
        <v>77</v>
      </c>
      <c r="H3893" s="289" t="s">
        <v>13444</v>
      </c>
      <c r="I3893" s="289" t="s">
        <v>13412</v>
      </c>
      <c r="J3893" s="289" t="s">
        <v>13417</v>
      </c>
      <c r="K3893" s="281">
        <v>0.20368192717700001</v>
      </c>
      <c r="L3893" s="279" t="s">
        <v>271</v>
      </c>
    </row>
    <row r="3894" spans="1:12" x14ac:dyDescent="0.25">
      <c r="A3894" s="279" t="s">
        <v>282</v>
      </c>
      <c r="B3894" s="279" t="s">
        <v>681</v>
      </c>
      <c r="C3894" s="279" t="s">
        <v>681</v>
      </c>
      <c r="D3894" s="279" t="s">
        <v>9256</v>
      </c>
      <c r="E3894">
        <v>638811</v>
      </c>
      <c r="F3894" s="288">
        <v>35.700000000000003</v>
      </c>
      <c r="G3894" t="s">
        <v>76</v>
      </c>
      <c r="H3894" s="289" t="s">
        <v>13445</v>
      </c>
      <c r="I3894" s="289" t="s">
        <v>13412</v>
      </c>
      <c r="J3894" s="289" t="s">
        <v>13417</v>
      </c>
      <c r="K3894" s="281">
        <v>-0.538237223913</v>
      </c>
      <c r="L3894" s="279" t="s">
        <v>278</v>
      </c>
    </row>
    <row r="3895" spans="1:12" x14ac:dyDescent="0.25">
      <c r="A3895" s="279" t="s">
        <v>282</v>
      </c>
      <c r="B3895" s="279" t="s">
        <v>681</v>
      </c>
      <c r="C3895" s="279" t="s">
        <v>681</v>
      </c>
      <c r="D3895" s="279" t="s">
        <v>9257</v>
      </c>
      <c r="E3895">
        <v>758990</v>
      </c>
      <c r="F3895" s="288">
        <v>35.700000000000003</v>
      </c>
      <c r="G3895" t="s">
        <v>76</v>
      </c>
      <c r="H3895" s="289" t="s">
        <v>13434</v>
      </c>
      <c r="I3895" s="289" t="s">
        <v>13412</v>
      </c>
      <c r="J3895" s="289" t="s">
        <v>13417</v>
      </c>
      <c r="K3895" s="281">
        <v>-0.30034897674799999</v>
      </c>
      <c r="L3895" s="279" t="s">
        <v>278</v>
      </c>
    </row>
    <row r="3896" spans="1:12" x14ac:dyDescent="0.25">
      <c r="A3896" s="279" t="s">
        <v>282</v>
      </c>
      <c r="B3896" s="279" t="s">
        <v>681</v>
      </c>
      <c r="C3896" s="279" t="s">
        <v>681</v>
      </c>
      <c r="D3896" s="279" t="s">
        <v>9283</v>
      </c>
      <c r="E3896">
        <v>661112</v>
      </c>
      <c r="F3896" s="288">
        <v>35.700000000000003</v>
      </c>
      <c r="G3896" t="s">
        <v>77</v>
      </c>
      <c r="H3896" s="289" t="s">
        <v>13444</v>
      </c>
      <c r="I3896" s="289" t="s">
        <v>13412</v>
      </c>
      <c r="J3896" s="289" t="s">
        <v>13416</v>
      </c>
      <c r="K3896" s="281">
        <v>-0.49293437589099998</v>
      </c>
      <c r="L3896" s="279" t="s">
        <v>278</v>
      </c>
    </row>
    <row r="3897" spans="1:12" x14ac:dyDescent="0.25">
      <c r="A3897" s="279" t="s">
        <v>282</v>
      </c>
      <c r="B3897" s="279" t="s">
        <v>681</v>
      </c>
      <c r="C3897" s="279" t="s">
        <v>681</v>
      </c>
      <c r="D3897" s="279" t="s">
        <v>9312</v>
      </c>
      <c r="E3897">
        <v>608009</v>
      </c>
      <c r="F3897" s="288">
        <v>35.700000000000003</v>
      </c>
      <c r="G3897" t="s">
        <v>76</v>
      </c>
      <c r="H3897" s="289" t="s">
        <v>13434</v>
      </c>
      <c r="I3897" s="289" t="s">
        <v>13412</v>
      </c>
      <c r="J3897" s="289" t="s">
        <v>13416</v>
      </c>
      <c r="K3897" s="281">
        <v>-0.24000772814599999</v>
      </c>
      <c r="L3897" s="279" t="s">
        <v>278</v>
      </c>
    </row>
    <row r="3898" spans="1:12" x14ac:dyDescent="0.25">
      <c r="A3898" s="279" t="s">
        <v>282</v>
      </c>
      <c r="B3898" s="279" t="s">
        <v>681</v>
      </c>
      <c r="C3898" s="279" t="s">
        <v>681</v>
      </c>
      <c r="D3898" s="279" t="s">
        <v>9330</v>
      </c>
      <c r="E3898">
        <v>627402</v>
      </c>
      <c r="F3898" s="288">
        <v>35.700000000000003</v>
      </c>
      <c r="G3898" t="s">
        <v>77</v>
      </c>
      <c r="H3898" s="289" t="s">
        <v>13444</v>
      </c>
      <c r="I3898" s="289" t="s">
        <v>13412</v>
      </c>
      <c r="J3898" s="289" t="s">
        <v>13417</v>
      </c>
      <c r="K3898" s="281">
        <v>-1.19615667697E-2</v>
      </c>
      <c r="L3898" s="279" t="s">
        <v>278</v>
      </c>
    </row>
    <row r="3899" spans="1:12" x14ac:dyDescent="0.25">
      <c r="A3899" s="279" t="s">
        <v>282</v>
      </c>
      <c r="B3899" s="279" t="s">
        <v>681</v>
      </c>
      <c r="C3899" s="279" t="s">
        <v>681</v>
      </c>
      <c r="D3899" s="279" t="s">
        <v>9370</v>
      </c>
      <c r="E3899">
        <v>667137</v>
      </c>
      <c r="F3899" s="288">
        <v>35.700000000000003</v>
      </c>
      <c r="G3899" t="s">
        <v>76</v>
      </c>
      <c r="H3899" s="289" t="s">
        <v>13444</v>
      </c>
      <c r="I3899" s="289" t="s">
        <v>13412</v>
      </c>
      <c r="J3899" s="289" t="s">
        <v>13417</v>
      </c>
      <c r="K3899" s="281">
        <v>0.19752240982899999</v>
      </c>
      <c r="L3899" s="279" t="s">
        <v>271</v>
      </c>
    </row>
    <row r="3900" spans="1:12" x14ac:dyDescent="0.25">
      <c r="A3900" s="279" t="s">
        <v>282</v>
      </c>
      <c r="B3900" s="279" t="s">
        <v>681</v>
      </c>
      <c r="C3900" s="279" t="s">
        <v>681</v>
      </c>
      <c r="D3900" s="279" t="s">
        <v>9388</v>
      </c>
      <c r="E3900">
        <v>659916</v>
      </c>
      <c r="F3900" s="288">
        <v>35.700000000000003</v>
      </c>
      <c r="G3900" t="s">
        <v>76</v>
      </c>
      <c r="H3900" s="289" t="s">
        <v>13444</v>
      </c>
      <c r="I3900" s="289" t="s">
        <v>13412</v>
      </c>
      <c r="J3900" s="289" t="s">
        <v>13422</v>
      </c>
      <c r="K3900" s="281">
        <v>-0.253243965929</v>
      </c>
      <c r="L3900" s="279" t="s">
        <v>278</v>
      </c>
    </row>
    <row r="3901" spans="1:12" x14ac:dyDescent="0.25">
      <c r="A3901" s="279" t="s">
        <v>282</v>
      </c>
      <c r="B3901" s="279" t="s">
        <v>681</v>
      </c>
      <c r="C3901" s="279" t="s">
        <v>681</v>
      </c>
      <c r="D3901" s="279" t="s">
        <v>9522</v>
      </c>
      <c r="E3901">
        <v>717614</v>
      </c>
      <c r="F3901" s="288">
        <v>35.700000000000003</v>
      </c>
      <c r="G3901" t="s">
        <v>77</v>
      </c>
      <c r="H3901" s="289" t="s">
        <v>13434</v>
      </c>
      <c r="I3901" s="289" t="s">
        <v>13412</v>
      </c>
      <c r="J3901" s="289" t="s">
        <v>13417</v>
      </c>
      <c r="K3901" s="281">
        <v>0.49946480639000002</v>
      </c>
      <c r="L3901" s="279" t="s">
        <v>271</v>
      </c>
    </row>
    <row r="3902" spans="1:12" x14ac:dyDescent="0.25">
      <c r="A3902" s="279" t="s">
        <v>282</v>
      </c>
      <c r="B3902" s="279" t="s">
        <v>681</v>
      </c>
      <c r="C3902" s="279" t="s">
        <v>681</v>
      </c>
      <c r="D3902" s="279" t="s">
        <v>9538</v>
      </c>
      <c r="E3902">
        <v>743755</v>
      </c>
      <c r="F3902" s="288">
        <v>35.700000000000003</v>
      </c>
      <c r="G3902" t="s">
        <v>76</v>
      </c>
      <c r="H3902" s="289" t="s">
        <v>13444</v>
      </c>
      <c r="I3902" s="289" t="s">
        <v>13412</v>
      </c>
      <c r="J3902" s="289" t="s">
        <v>13417</v>
      </c>
      <c r="K3902" s="281">
        <v>0.59189146968700002</v>
      </c>
      <c r="L3902" s="279" t="s">
        <v>293</v>
      </c>
    </row>
    <row r="3903" spans="1:12" x14ac:dyDescent="0.25">
      <c r="A3903" s="279" t="s">
        <v>282</v>
      </c>
      <c r="B3903" s="279" t="s">
        <v>681</v>
      </c>
      <c r="C3903" s="279" t="s">
        <v>681</v>
      </c>
      <c r="D3903" s="279" t="s">
        <v>9678</v>
      </c>
      <c r="E3903">
        <v>604909</v>
      </c>
      <c r="F3903" s="288">
        <v>35.700000000000003</v>
      </c>
      <c r="G3903" t="s">
        <v>76</v>
      </c>
      <c r="H3903" s="289" t="s">
        <v>13434</v>
      </c>
      <c r="I3903" s="289" t="s">
        <v>13412</v>
      </c>
      <c r="J3903" s="289" t="s">
        <v>13416</v>
      </c>
      <c r="K3903" s="281">
        <v>-0.24446450342699999</v>
      </c>
      <c r="L3903" s="279" t="s">
        <v>278</v>
      </c>
    </row>
    <row r="3904" spans="1:12" x14ac:dyDescent="0.25">
      <c r="A3904" s="279" t="s">
        <v>282</v>
      </c>
      <c r="B3904" s="279" t="s">
        <v>681</v>
      </c>
      <c r="C3904" s="279" t="s">
        <v>681</v>
      </c>
      <c r="D3904" s="279" t="s">
        <v>9722</v>
      </c>
      <c r="E3904">
        <v>612952</v>
      </c>
      <c r="F3904" s="288">
        <v>35.700000000000003</v>
      </c>
      <c r="G3904" t="s">
        <v>77</v>
      </c>
      <c r="H3904" s="289" t="s">
        <v>13434</v>
      </c>
      <c r="I3904" s="289" t="s">
        <v>13412</v>
      </c>
      <c r="J3904" s="289" t="s">
        <v>13417</v>
      </c>
      <c r="K3904" s="281">
        <v>0.31086224667599999</v>
      </c>
      <c r="L3904" s="279" t="s">
        <v>271</v>
      </c>
    </row>
    <row r="3905" spans="1:12" x14ac:dyDescent="0.25">
      <c r="A3905" s="279" t="s">
        <v>282</v>
      </c>
      <c r="B3905" s="279" t="s">
        <v>681</v>
      </c>
      <c r="C3905" s="279" t="s">
        <v>681</v>
      </c>
      <c r="D3905" s="279" t="s">
        <v>9725</v>
      </c>
      <c r="E3905">
        <v>753882</v>
      </c>
      <c r="F3905" s="288">
        <v>35.700000000000003</v>
      </c>
      <c r="G3905" t="s">
        <v>76</v>
      </c>
      <c r="H3905" s="289" t="s">
        <v>13445</v>
      </c>
      <c r="I3905" s="289" t="s">
        <v>13412</v>
      </c>
      <c r="J3905" s="289" t="s">
        <v>13416</v>
      </c>
      <c r="K3905" s="281">
        <v>-0.67562191005399996</v>
      </c>
      <c r="L3905" s="279" t="s">
        <v>278</v>
      </c>
    </row>
    <row r="3906" spans="1:12" x14ac:dyDescent="0.25">
      <c r="A3906" s="279" t="s">
        <v>282</v>
      </c>
      <c r="B3906" s="279" t="s">
        <v>681</v>
      </c>
      <c r="C3906" s="279" t="s">
        <v>681</v>
      </c>
      <c r="D3906" s="279" t="s">
        <v>9730</v>
      </c>
      <c r="E3906">
        <v>659398</v>
      </c>
      <c r="F3906" s="288">
        <v>35.700000000000003</v>
      </c>
      <c r="G3906" t="s">
        <v>77</v>
      </c>
      <c r="H3906" s="289" t="s">
        <v>13434</v>
      </c>
      <c r="I3906" s="289" t="s">
        <v>13412</v>
      </c>
      <c r="J3906" s="289" t="s">
        <v>13422</v>
      </c>
      <c r="K3906" s="281">
        <v>0.45892936171799997</v>
      </c>
      <c r="L3906" s="279" t="s">
        <v>271</v>
      </c>
    </row>
    <row r="3907" spans="1:12" x14ac:dyDescent="0.25">
      <c r="A3907" s="279" t="s">
        <v>282</v>
      </c>
      <c r="B3907" s="279" t="s">
        <v>681</v>
      </c>
      <c r="C3907" s="279" t="s">
        <v>681</v>
      </c>
      <c r="D3907" s="279" t="s">
        <v>9783</v>
      </c>
      <c r="E3907">
        <v>645729</v>
      </c>
      <c r="F3907" s="288">
        <v>35.700000000000003</v>
      </c>
      <c r="G3907" t="s">
        <v>76</v>
      </c>
      <c r="H3907" s="289" t="s">
        <v>13444</v>
      </c>
      <c r="I3907" s="289" t="s">
        <v>13412</v>
      </c>
      <c r="J3907" s="289" t="s">
        <v>13417</v>
      </c>
      <c r="K3907" s="281">
        <v>3.0993099468199999E-2</v>
      </c>
      <c r="L3907" s="279" t="s">
        <v>271</v>
      </c>
    </row>
    <row r="3908" spans="1:12" x14ac:dyDescent="0.25">
      <c r="A3908" s="279" t="s">
        <v>282</v>
      </c>
      <c r="B3908" s="279" t="s">
        <v>681</v>
      </c>
      <c r="C3908" s="279" t="s">
        <v>681</v>
      </c>
      <c r="D3908" s="279" t="s">
        <v>9992</v>
      </c>
      <c r="E3908">
        <v>781835</v>
      </c>
      <c r="F3908" s="288">
        <v>35.700000000000003</v>
      </c>
      <c r="G3908" t="s">
        <v>77</v>
      </c>
      <c r="H3908" s="289" t="s">
        <v>13434</v>
      </c>
      <c r="I3908" s="289" t="s">
        <v>13412</v>
      </c>
      <c r="J3908" s="289" t="s">
        <v>13417</v>
      </c>
      <c r="K3908" s="281">
        <v>0.54276889708200005</v>
      </c>
      <c r="L3908" s="279" t="s">
        <v>293</v>
      </c>
    </row>
    <row r="3909" spans="1:12" x14ac:dyDescent="0.25">
      <c r="A3909" s="279" t="s">
        <v>282</v>
      </c>
      <c r="B3909" s="279" t="s">
        <v>681</v>
      </c>
      <c r="C3909" s="279" t="s">
        <v>681</v>
      </c>
      <c r="D3909" s="279" t="s">
        <v>10012</v>
      </c>
      <c r="E3909">
        <v>662755</v>
      </c>
      <c r="F3909" s="288">
        <v>35.700000000000003</v>
      </c>
      <c r="G3909" t="s">
        <v>77</v>
      </c>
      <c r="H3909" s="289" t="s">
        <v>13444</v>
      </c>
      <c r="I3909" s="289" t="s">
        <v>13412</v>
      </c>
      <c r="J3909" s="289" t="s">
        <v>13422</v>
      </c>
      <c r="K3909" s="281">
        <v>6.6973477100699993E-2</v>
      </c>
      <c r="L3909" s="279" t="s">
        <v>271</v>
      </c>
    </row>
    <row r="3910" spans="1:12" x14ac:dyDescent="0.25">
      <c r="A3910" s="279" t="s">
        <v>282</v>
      </c>
      <c r="B3910" s="279" t="s">
        <v>681</v>
      </c>
      <c r="C3910" s="279" t="s">
        <v>681</v>
      </c>
      <c r="D3910" s="279" t="s">
        <v>10024</v>
      </c>
      <c r="E3910">
        <v>781428</v>
      </c>
      <c r="F3910" s="288">
        <v>35.700000000000003</v>
      </c>
      <c r="G3910" t="s">
        <v>76</v>
      </c>
      <c r="H3910" s="289" t="s">
        <v>13434</v>
      </c>
      <c r="I3910" s="289" t="s">
        <v>13412</v>
      </c>
      <c r="J3910" s="289" t="s">
        <v>13417</v>
      </c>
      <c r="K3910" s="281">
        <v>-0.24615716176399999</v>
      </c>
      <c r="L3910" s="279" t="s">
        <v>278</v>
      </c>
    </row>
    <row r="3911" spans="1:12" x14ac:dyDescent="0.25">
      <c r="A3911" s="279" t="s">
        <v>282</v>
      </c>
      <c r="B3911" s="279" t="s">
        <v>681</v>
      </c>
      <c r="C3911" s="279" t="s">
        <v>681</v>
      </c>
      <c r="D3911" s="279" t="s">
        <v>10049</v>
      </c>
      <c r="E3911">
        <v>781843</v>
      </c>
      <c r="F3911" s="288">
        <v>35.700000000000003</v>
      </c>
      <c r="G3911" t="s">
        <v>77</v>
      </c>
      <c r="H3911" s="289" t="s">
        <v>13434</v>
      </c>
      <c r="I3911" s="289" t="s">
        <v>13412</v>
      </c>
      <c r="J3911" s="289" t="s">
        <v>13417</v>
      </c>
      <c r="K3911" s="281">
        <v>-8.4530250213499997E-2</v>
      </c>
      <c r="L3911" s="279" t="s">
        <v>278</v>
      </c>
    </row>
    <row r="3912" spans="1:12" x14ac:dyDescent="0.25">
      <c r="A3912" s="279" t="s">
        <v>282</v>
      </c>
      <c r="B3912" s="279" t="s">
        <v>681</v>
      </c>
      <c r="C3912" s="279" t="s">
        <v>681</v>
      </c>
      <c r="D3912" s="279" t="s">
        <v>10062</v>
      </c>
      <c r="E3912">
        <v>776815</v>
      </c>
      <c r="F3912" s="288">
        <v>35.700000000000003</v>
      </c>
      <c r="G3912" t="s">
        <v>77</v>
      </c>
      <c r="H3912" s="289" t="s">
        <v>13444</v>
      </c>
      <c r="I3912" s="289" t="s">
        <v>13412</v>
      </c>
      <c r="J3912" s="289" t="s">
        <v>13422</v>
      </c>
      <c r="K3912" s="281">
        <v>8.4519180565900007E-2</v>
      </c>
      <c r="L3912" s="279" t="s">
        <v>271</v>
      </c>
    </row>
    <row r="3913" spans="1:12" x14ac:dyDescent="0.25">
      <c r="A3913" s="279" t="s">
        <v>282</v>
      </c>
      <c r="B3913" s="279" t="s">
        <v>681</v>
      </c>
      <c r="C3913" s="279" t="s">
        <v>681</v>
      </c>
      <c r="D3913" s="279" t="s">
        <v>10132</v>
      </c>
      <c r="E3913">
        <v>691381</v>
      </c>
      <c r="F3913" s="288">
        <v>35.700000000000003</v>
      </c>
      <c r="G3913" t="s">
        <v>76</v>
      </c>
      <c r="H3913" s="289" t="s">
        <v>13445</v>
      </c>
      <c r="I3913" s="289" t="s">
        <v>13412</v>
      </c>
      <c r="J3913" s="289" t="s">
        <v>13416</v>
      </c>
      <c r="K3913" s="281">
        <v>-0.62268359202599999</v>
      </c>
      <c r="L3913" s="279" t="s">
        <v>278</v>
      </c>
    </row>
    <row r="3914" spans="1:12" x14ac:dyDescent="0.25">
      <c r="A3914" s="279" t="s">
        <v>282</v>
      </c>
      <c r="B3914" s="279" t="s">
        <v>681</v>
      </c>
      <c r="C3914" s="279" t="s">
        <v>681</v>
      </c>
      <c r="D3914" s="279" t="s">
        <v>10140</v>
      </c>
      <c r="E3914">
        <v>643581</v>
      </c>
      <c r="F3914" s="288">
        <v>35.700000000000003</v>
      </c>
      <c r="G3914" t="s">
        <v>76</v>
      </c>
      <c r="H3914" s="289" t="s">
        <v>13444</v>
      </c>
      <c r="I3914" s="289" t="s">
        <v>13412</v>
      </c>
      <c r="J3914" s="289" t="s">
        <v>13422</v>
      </c>
      <c r="K3914" s="281">
        <v>0.475041039572</v>
      </c>
      <c r="L3914" s="279" t="s">
        <v>271</v>
      </c>
    </row>
    <row r="3915" spans="1:12" x14ac:dyDescent="0.25">
      <c r="A3915" s="279" t="s">
        <v>282</v>
      </c>
      <c r="B3915" s="279" t="s">
        <v>681</v>
      </c>
      <c r="C3915" s="279" t="s">
        <v>681</v>
      </c>
      <c r="D3915" s="279" t="s">
        <v>10153</v>
      </c>
      <c r="E3915">
        <v>659860</v>
      </c>
      <c r="F3915" s="288">
        <v>35.700000000000003</v>
      </c>
      <c r="G3915" t="s">
        <v>76</v>
      </c>
      <c r="H3915" s="289" t="s">
        <v>13434</v>
      </c>
      <c r="I3915" s="289" t="s">
        <v>13412</v>
      </c>
      <c r="J3915" s="289" t="s">
        <v>13417</v>
      </c>
      <c r="K3915" s="281">
        <v>-0.26387129186800001</v>
      </c>
      <c r="L3915" s="279" t="s">
        <v>278</v>
      </c>
    </row>
    <row r="3916" spans="1:12" x14ac:dyDescent="0.25">
      <c r="A3916" s="279" t="s">
        <v>282</v>
      </c>
      <c r="B3916" s="279" t="s">
        <v>681</v>
      </c>
      <c r="C3916" s="279" t="s">
        <v>681</v>
      </c>
      <c r="D3916" s="279" t="s">
        <v>10207</v>
      </c>
      <c r="E3916">
        <v>721018</v>
      </c>
      <c r="F3916" s="288">
        <v>35.700000000000003</v>
      </c>
      <c r="G3916" t="s">
        <v>77</v>
      </c>
      <c r="H3916" s="289" t="s">
        <v>13444</v>
      </c>
      <c r="I3916" s="289" t="s">
        <v>13412</v>
      </c>
      <c r="J3916" s="289" t="s">
        <v>13417</v>
      </c>
      <c r="K3916" s="281">
        <v>0.63603447522900003</v>
      </c>
      <c r="L3916" s="279" t="s">
        <v>293</v>
      </c>
    </row>
    <row r="3917" spans="1:12" x14ac:dyDescent="0.25">
      <c r="A3917" s="279" t="s">
        <v>282</v>
      </c>
      <c r="B3917" s="279" t="s">
        <v>681</v>
      </c>
      <c r="C3917" s="279" t="s">
        <v>681</v>
      </c>
      <c r="D3917" s="279" t="s">
        <v>10247</v>
      </c>
      <c r="E3917">
        <v>755605</v>
      </c>
      <c r="F3917" s="288">
        <v>35.700000000000003</v>
      </c>
      <c r="G3917" t="s">
        <v>77</v>
      </c>
      <c r="H3917" s="289" t="s">
        <v>13444</v>
      </c>
      <c r="I3917" s="289" t="s">
        <v>13412</v>
      </c>
      <c r="J3917" s="289" t="s">
        <v>13417</v>
      </c>
      <c r="K3917" s="281">
        <v>0.27520481641</v>
      </c>
      <c r="L3917" s="279" t="s">
        <v>271</v>
      </c>
    </row>
    <row r="3918" spans="1:12" x14ac:dyDescent="0.25">
      <c r="A3918" s="279" t="s">
        <v>282</v>
      </c>
      <c r="B3918" s="279" t="s">
        <v>681</v>
      </c>
      <c r="C3918" s="279" t="s">
        <v>681</v>
      </c>
      <c r="D3918" s="279" t="s">
        <v>10251</v>
      </c>
      <c r="E3918">
        <v>649210</v>
      </c>
      <c r="F3918" s="288">
        <v>35.700000000000003</v>
      </c>
      <c r="G3918" t="s">
        <v>76</v>
      </c>
      <c r="H3918" s="289" t="s">
        <v>13445</v>
      </c>
      <c r="I3918" s="289" t="s">
        <v>13412</v>
      </c>
      <c r="J3918" s="289" t="s">
        <v>13416</v>
      </c>
      <c r="K3918" s="281">
        <v>-0.60279029469800005</v>
      </c>
      <c r="L3918" s="279" t="s">
        <v>278</v>
      </c>
    </row>
    <row r="3919" spans="1:12" x14ac:dyDescent="0.25">
      <c r="A3919" s="279" t="s">
        <v>282</v>
      </c>
      <c r="B3919" s="279" t="s">
        <v>681</v>
      </c>
      <c r="C3919" s="279" t="s">
        <v>681</v>
      </c>
      <c r="D3919" s="279" t="s">
        <v>10301</v>
      </c>
      <c r="E3919">
        <v>612961</v>
      </c>
      <c r="F3919" s="288">
        <v>35.700000000000003</v>
      </c>
      <c r="G3919" t="s">
        <v>77</v>
      </c>
      <c r="H3919" s="289" t="s">
        <v>13434</v>
      </c>
      <c r="I3919" s="289" t="s">
        <v>13412</v>
      </c>
      <c r="J3919" s="289" t="s">
        <v>13417</v>
      </c>
      <c r="K3919" s="281">
        <v>7.9455870641500004E-2</v>
      </c>
      <c r="L3919" s="279" t="s">
        <v>271</v>
      </c>
    </row>
    <row r="3920" spans="1:12" x14ac:dyDescent="0.25">
      <c r="A3920" s="279" t="s">
        <v>282</v>
      </c>
      <c r="B3920" s="279" t="s">
        <v>681</v>
      </c>
      <c r="C3920" s="279" t="s">
        <v>681</v>
      </c>
      <c r="D3920" s="279" t="s">
        <v>10382</v>
      </c>
      <c r="E3920">
        <v>687693</v>
      </c>
      <c r="F3920" s="288">
        <v>35.700000000000003</v>
      </c>
      <c r="G3920" t="s">
        <v>76</v>
      </c>
      <c r="H3920" s="289" t="s">
        <v>13445</v>
      </c>
      <c r="I3920" s="289" t="s">
        <v>13412</v>
      </c>
      <c r="J3920" s="289" t="s">
        <v>13416</v>
      </c>
      <c r="K3920" s="281">
        <v>-1.7832601634500001E-2</v>
      </c>
      <c r="L3920" s="279" t="s">
        <v>278</v>
      </c>
    </row>
    <row r="3921" spans="1:12" x14ac:dyDescent="0.25">
      <c r="A3921" s="279" t="s">
        <v>282</v>
      </c>
      <c r="B3921" s="279" t="s">
        <v>681</v>
      </c>
      <c r="C3921" s="279" t="s">
        <v>681</v>
      </c>
      <c r="D3921" s="279" t="s">
        <v>10461</v>
      </c>
      <c r="E3921">
        <v>662551</v>
      </c>
      <c r="F3921" s="288">
        <v>35.700000000000003</v>
      </c>
      <c r="G3921" t="s">
        <v>77</v>
      </c>
      <c r="H3921" s="289" t="s">
        <v>13434</v>
      </c>
      <c r="I3921" s="289" t="s">
        <v>13412</v>
      </c>
      <c r="J3921" s="289" t="s">
        <v>13417</v>
      </c>
      <c r="K3921" s="281">
        <v>0.71261557787600005</v>
      </c>
      <c r="L3921" s="279" t="s">
        <v>293</v>
      </c>
    </row>
    <row r="3922" spans="1:12" x14ac:dyDescent="0.25">
      <c r="A3922" s="279" t="s">
        <v>282</v>
      </c>
      <c r="B3922" s="279" t="s">
        <v>681</v>
      </c>
      <c r="C3922" s="279" t="s">
        <v>681</v>
      </c>
      <c r="D3922" s="279" t="s">
        <v>10583</v>
      </c>
      <c r="E3922">
        <v>725498</v>
      </c>
      <c r="F3922" s="288">
        <v>35.700000000000003</v>
      </c>
      <c r="G3922" t="s">
        <v>77</v>
      </c>
      <c r="H3922" s="289" t="s">
        <v>13434</v>
      </c>
      <c r="I3922" s="289" t="s">
        <v>13412</v>
      </c>
      <c r="J3922" s="289" t="s">
        <v>13417</v>
      </c>
      <c r="K3922" s="281">
        <v>0.25238519949400001</v>
      </c>
      <c r="L3922" s="279" t="s">
        <v>271</v>
      </c>
    </row>
    <row r="3923" spans="1:12" x14ac:dyDescent="0.25">
      <c r="A3923" s="279" t="s">
        <v>282</v>
      </c>
      <c r="B3923" s="279" t="s">
        <v>681</v>
      </c>
      <c r="C3923" s="279" t="s">
        <v>681</v>
      </c>
      <c r="D3923" s="279" t="s">
        <v>10596</v>
      </c>
      <c r="E3923">
        <v>721000</v>
      </c>
      <c r="F3923" s="288">
        <v>35.700000000000003</v>
      </c>
      <c r="G3923" t="s">
        <v>77</v>
      </c>
      <c r="H3923" s="289" t="s">
        <v>13434</v>
      </c>
      <c r="I3923" s="289" t="s">
        <v>13412</v>
      </c>
      <c r="J3923" s="289" t="s">
        <v>13422</v>
      </c>
      <c r="K3923" s="281">
        <v>0.49374263649</v>
      </c>
      <c r="L3923" s="279" t="s">
        <v>271</v>
      </c>
    </row>
    <row r="3924" spans="1:12" x14ac:dyDescent="0.25">
      <c r="A3924" s="279" t="s">
        <v>282</v>
      </c>
      <c r="B3924" s="279" t="s">
        <v>681</v>
      </c>
      <c r="C3924" s="279" t="s">
        <v>681</v>
      </c>
      <c r="D3924" s="279" t="s">
        <v>10667</v>
      </c>
      <c r="E3924">
        <v>716511</v>
      </c>
      <c r="F3924" s="288">
        <v>35.700000000000003</v>
      </c>
      <c r="G3924" t="s">
        <v>77</v>
      </c>
      <c r="H3924" s="289" t="s">
        <v>13445</v>
      </c>
      <c r="I3924" s="289" t="s">
        <v>13412</v>
      </c>
      <c r="J3924" s="289" t="s">
        <v>13417</v>
      </c>
      <c r="K3924" s="281">
        <v>-0.466502427168</v>
      </c>
      <c r="L3924" s="279" t="s">
        <v>278</v>
      </c>
    </row>
    <row r="3925" spans="1:12" x14ac:dyDescent="0.25">
      <c r="A3925" s="279" t="s">
        <v>282</v>
      </c>
      <c r="B3925" s="279" t="s">
        <v>681</v>
      </c>
      <c r="C3925" s="279" t="s">
        <v>681</v>
      </c>
      <c r="D3925" s="279" t="s">
        <v>10709</v>
      </c>
      <c r="E3925">
        <v>600423</v>
      </c>
      <c r="F3925" s="288">
        <v>35.700000000000003</v>
      </c>
      <c r="G3925" t="s">
        <v>77</v>
      </c>
      <c r="H3925" s="289" t="s">
        <v>13444</v>
      </c>
      <c r="I3925" s="289" t="s">
        <v>13412</v>
      </c>
      <c r="J3925" s="289" t="s">
        <v>13417</v>
      </c>
      <c r="K3925" s="281">
        <v>0.46828750459599999</v>
      </c>
      <c r="L3925" s="279" t="s">
        <v>271</v>
      </c>
    </row>
    <row r="3926" spans="1:12" x14ac:dyDescent="0.25">
      <c r="A3926" s="279" t="s">
        <v>282</v>
      </c>
      <c r="B3926" s="279" t="s">
        <v>681</v>
      </c>
      <c r="C3926" s="279" t="s">
        <v>681</v>
      </c>
      <c r="D3926" s="279" t="s">
        <v>10733</v>
      </c>
      <c r="E3926">
        <v>718408</v>
      </c>
      <c r="F3926" s="288">
        <v>35.700000000000003</v>
      </c>
      <c r="G3926" t="s">
        <v>76</v>
      </c>
      <c r="H3926" s="289" t="s">
        <v>13444</v>
      </c>
      <c r="I3926" s="289" t="s">
        <v>13412</v>
      </c>
      <c r="J3926" s="289" t="s">
        <v>13416</v>
      </c>
      <c r="K3926" s="281">
        <v>-0.59869350308400004</v>
      </c>
      <c r="L3926" s="279" t="s">
        <v>278</v>
      </c>
    </row>
    <row r="3927" spans="1:12" x14ac:dyDescent="0.25">
      <c r="A3927" s="279" t="s">
        <v>282</v>
      </c>
      <c r="B3927" s="279" t="s">
        <v>681</v>
      </c>
      <c r="C3927" s="279" t="s">
        <v>681</v>
      </c>
      <c r="D3927" s="279" t="s">
        <v>681</v>
      </c>
      <c r="E3927">
        <v>659673</v>
      </c>
      <c r="F3927" s="288">
        <v>35.700000000000003</v>
      </c>
      <c r="G3927" t="s">
        <v>77</v>
      </c>
      <c r="H3927" s="289" t="s">
        <v>13444</v>
      </c>
      <c r="I3927" s="289" t="s">
        <v>13412</v>
      </c>
      <c r="J3927" s="289" t="s">
        <v>13417</v>
      </c>
      <c r="K3927" s="281">
        <v>-0.22270743519299999</v>
      </c>
      <c r="L3927" s="279" t="s">
        <v>278</v>
      </c>
    </row>
    <row r="3928" spans="1:12" x14ac:dyDescent="0.25">
      <c r="A3928" s="279" t="s">
        <v>282</v>
      </c>
      <c r="B3928" s="279" t="s">
        <v>681</v>
      </c>
      <c r="C3928" s="279" t="s">
        <v>681</v>
      </c>
      <c r="D3928" s="279" t="s">
        <v>10808</v>
      </c>
      <c r="E3928">
        <v>656615</v>
      </c>
      <c r="F3928" s="288">
        <v>35.700000000000003</v>
      </c>
      <c r="G3928" t="s">
        <v>77</v>
      </c>
      <c r="H3928" s="289" t="s">
        <v>13444</v>
      </c>
      <c r="I3928" s="289" t="s">
        <v>13412</v>
      </c>
      <c r="J3928" s="289" t="s">
        <v>13417</v>
      </c>
      <c r="K3928" s="281">
        <v>-5.0118352643500001E-2</v>
      </c>
      <c r="L3928" s="279" t="s">
        <v>278</v>
      </c>
    </row>
    <row r="3929" spans="1:12" x14ac:dyDescent="0.25">
      <c r="A3929" s="279" t="s">
        <v>282</v>
      </c>
      <c r="B3929" s="279" t="s">
        <v>681</v>
      </c>
      <c r="C3929" s="279" t="s">
        <v>681</v>
      </c>
      <c r="D3929" s="279" t="s">
        <v>11009</v>
      </c>
      <c r="E3929">
        <v>718416</v>
      </c>
      <c r="F3929" s="288">
        <v>35.700000000000003</v>
      </c>
      <c r="G3929" t="s">
        <v>77</v>
      </c>
      <c r="H3929" s="289" t="s">
        <v>13444</v>
      </c>
      <c r="I3929" s="289" t="s">
        <v>13412</v>
      </c>
      <c r="J3929" s="289" t="s">
        <v>13416</v>
      </c>
      <c r="K3929" s="281">
        <v>-2.3595877099999999E-4</v>
      </c>
      <c r="L3929" s="279" t="s">
        <v>278</v>
      </c>
    </row>
    <row r="3930" spans="1:12" x14ac:dyDescent="0.25">
      <c r="A3930" s="279" t="s">
        <v>282</v>
      </c>
      <c r="B3930" s="279" t="s">
        <v>681</v>
      </c>
      <c r="C3930" s="279" t="s">
        <v>681</v>
      </c>
      <c r="D3930" s="279" t="s">
        <v>11046</v>
      </c>
      <c r="E3930">
        <v>617539</v>
      </c>
      <c r="F3930" s="288">
        <v>35.700000000000003</v>
      </c>
      <c r="G3930" t="s">
        <v>77</v>
      </c>
      <c r="H3930" s="289" t="s">
        <v>13444</v>
      </c>
      <c r="I3930" s="289" t="s">
        <v>13412</v>
      </c>
      <c r="J3930" s="289" t="s">
        <v>13417</v>
      </c>
      <c r="K3930" s="281">
        <v>0.33869430728900002</v>
      </c>
      <c r="L3930" s="279" t="s">
        <v>271</v>
      </c>
    </row>
    <row r="3931" spans="1:12" x14ac:dyDescent="0.25">
      <c r="A3931" s="279" t="s">
        <v>282</v>
      </c>
      <c r="B3931" s="279" t="s">
        <v>681</v>
      </c>
      <c r="C3931" s="279" t="s">
        <v>681</v>
      </c>
      <c r="D3931" s="279" t="s">
        <v>11072</v>
      </c>
      <c r="E3931">
        <v>743887</v>
      </c>
      <c r="F3931" s="288">
        <v>35.700000000000003</v>
      </c>
      <c r="G3931" t="s">
        <v>77</v>
      </c>
      <c r="H3931" s="289" t="s">
        <v>13444</v>
      </c>
      <c r="I3931" s="289" t="s">
        <v>13412</v>
      </c>
      <c r="J3931" s="289" t="s">
        <v>13417</v>
      </c>
      <c r="K3931" s="281">
        <v>0.360567591267</v>
      </c>
      <c r="L3931" s="279" t="s">
        <v>271</v>
      </c>
    </row>
    <row r="3932" spans="1:12" x14ac:dyDescent="0.25">
      <c r="A3932" s="279" t="s">
        <v>282</v>
      </c>
      <c r="B3932" s="279" t="s">
        <v>681</v>
      </c>
      <c r="C3932" s="279" t="s">
        <v>681</v>
      </c>
      <c r="D3932" s="279" t="s">
        <v>11169</v>
      </c>
      <c r="E3932">
        <v>634204</v>
      </c>
      <c r="F3932" s="288">
        <v>35.700000000000003</v>
      </c>
      <c r="G3932" t="s">
        <v>76</v>
      </c>
      <c r="H3932" s="289" t="s">
        <v>13444</v>
      </c>
      <c r="I3932" s="289" t="s">
        <v>13412</v>
      </c>
      <c r="J3932" s="289" t="s">
        <v>13417</v>
      </c>
      <c r="K3932" s="281">
        <v>-0.56090773880800004</v>
      </c>
      <c r="L3932" s="279" t="s">
        <v>278</v>
      </c>
    </row>
    <row r="3933" spans="1:12" x14ac:dyDescent="0.25">
      <c r="A3933" s="279" t="s">
        <v>282</v>
      </c>
      <c r="B3933" s="279" t="s">
        <v>681</v>
      </c>
      <c r="C3933" s="279" t="s">
        <v>681</v>
      </c>
      <c r="D3933" s="279" t="s">
        <v>11271</v>
      </c>
      <c r="E3933">
        <v>718424</v>
      </c>
      <c r="F3933" s="288">
        <v>35.700000000000003</v>
      </c>
      <c r="G3933" t="s">
        <v>76</v>
      </c>
      <c r="H3933" s="289" t="s">
        <v>13444</v>
      </c>
      <c r="I3933" s="289" t="s">
        <v>13412</v>
      </c>
      <c r="J3933" s="289" t="s">
        <v>13416</v>
      </c>
      <c r="K3933" s="281">
        <v>-0.57738302535700003</v>
      </c>
      <c r="L3933" s="279" t="s">
        <v>278</v>
      </c>
    </row>
    <row r="3934" spans="1:12" x14ac:dyDescent="0.25">
      <c r="A3934" s="279" t="s">
        <v>282</v>
      </c>
      <c r="B3934" s="279" t="s">
        <v>681</v>
      </c>
      <c r="C3934" s="279" t="s">
        <v>681</v>
      </c>
      <c r="D3934" s="279" t="s">
        <v>11410</v>
      </c>
      <c r="E3934">
        <v>746517</v>
      </c>
      <c r="F3934" s="288">
        <v>35.700000000000003</v>
      </c>
      <c r="G3934" t="s">
        <v>76</v>
      </c>
      <c r="H3934" s="289" t="s">
        <v>13444</v>
      </c>
      <c r="I3934" s="289" t="s">
        <v>13412</v>
      </c>
      <c r="J3934" s="289" t="s">
        <v>13417</v>
      </c>
      <c r="K3934" s="281">
        <v>1.3598619444200001E-2</v>
      </c>
      <c r="L3934" s="279" t="s">
        <v>271</v>
      </c>
    </row>
    <row r="3935" spans="1:12" x14ac:dyDescent="0.25">
      <c r="A3935" s="279" t="s">
        <v>282</v>
      </c>
      <c r="B3935" s="279" t="s">
        <v>681</v>
      </c>
      <c r="C3935" s="279" t="s">
        <v>681</v>
      </c>
      <c r="D3935" s="279" t="s">
        <v>11471</v>
      </c>
      <c r="E3935">
        <v>721409</v>
      </c>
      <c r="F3935" s="288">
        <v>35.700000000000003</v>
      </c>
      <c r="G3935" t="s">
        <v>76</v>
      </c>
      <c r="H3935" s="289" t="s">
        <v>13434</v>
      </c>
      <c r="I3935" s="289" t="s">
        <v>13412</v>
      </c>
      <c r="J3935" s="289" t="s">
        <v>13416</v>
      </c>
      <c r="K3935" s="281">
        <v>-0.45437588079399999</v>
      </c>
      <c r="L3935" s="279" t="s">
        <v>278</v>
      </c>
    </row>
    <row r="3936" spans="1:12" x14ac:dyDescent="0.25">
      <c r="A3936" s="279" t="s">
        <v>282</v>
      </c>
      <c r="B3936" s="279" t="s">
        <v>681</v>
      </c>
      <c r="C3936" s="279" t="s">
        <v>681</v>
      </c>
      <c r="D3936" s="279" t="s">
        <v>11483</v>
      </c>
      <c r="E3936">
        <v>631451</v>
      </c>
      <c r="F3936" s="288">
        <v>35.700000000000003</v>
      </c>
      <c r="G3936" t="s">
        <v>76</v>
      </c>
      <c r="H3936" s="289" t="s">
        <v>13444</v>
      </c>
      <c r="I3936" s="289" t="s">
        <v>13412</v>
      </c>
      <c r="J3936" s="289" t="s">
        <v>13417</v>
      </c>
      <c r="K3936" s="281">
        <v>-0.44252654563499999</v>
      </c>
      <c r="L3936" s="279" t="s">
        <v>278</v>
      </c>
    </row>
    <row r="3937" spans="1:12" x14ac:dyDescent="0.25">
      <c r="A3937" s="279" t="s">
        <v>282</v>
      </c>
      <c r="B3937" s="279" t="s">
        <v>681</v>
      </c>
      <c r="C3937" s="279" t="s">
        <v>681</v>
      </c>
      <c r="D3937" s="279" t="s">
        <v>11523</v>
      </c>
      <c r="E3937">
        <v>725765</v>
      </c>
      <c r="F3937" s="288">
        <v>35.700000000000003</v>
      </c>
      <c r="G3937" t="s">
        <v>76</v>
      </c>
      <c r="H3937" s="289" t="s">
        <v>13444</v>
      </c>
      <c r="I3937" s="289" t="s">
        <v>13412</v>
      </c>
      <c r="J3937" s="289" t="s">
        <v>13417</v>
      </c>
      <c r="K3937" s="281">
        <v>-0.34955998175699998</v>
      </c>
      <c r="L3937" s="279" t="s">
        <v>278</v>
      </c>
    </row>
    <row r="3938" spans="1:12" x14ac:dyDescent="0.25">
      <c r="A3938" s="279" t="s">
        <v>282</v>
      </c>
      <c r="B3938" s="279" t="s">
        <v>681</v>
      </c>
      <c r="C3938" s="279" t="s">
        <v>681</v>
      </c>
      <c r="D3938" s="279" t="s">
        <v>11585</v>
      </c>
      <c r="E3938">
        <v>672203</v>
      </c>
      <c r="F3938" s="288">
        <v>35.700000000000003</v>
      </c>
      <c r="G3938" t="s">
        <v>76</v>
      </c>
      <c r="H3938" s="289" t="s">
        <v>13444</v>
      </c>
      <c r="I3938" s="289" t="s">
        <v>13412</v>
      </c>
      <c r="J3938" s="289" t="s">
        <v>13422</v>
      </c>
      <c r="K3938" s="281">
        <v>-5.4699127032500003E-2</v>
      </c>
      <c r="L3938" s="279" t="s">
        <v>278</v>
      </c>
    </row>
    <row r="3939" spans="1:12" x14ac:dyDescent="0.25">
      <c r="A3939" s="279" t="s">
        <v>282</v>
      </c>
      <c r="B3939" s="279" t="s">
        <v>681</v>
      </c>
      <c r="C3939" s="279" t="s">
        <v>681</v>
      </c>
      <c r="D3939" s="279" t="s">
        <v>11615</v>
      </c>
      <c r="E3939">
        <v>620149</v>
      </c>
      <c r="F3939" s="288">
        <v>35.700000000000003</v>
      </c>
      <c r="G3939" t="s">
        <v>76</v>
      </c>
      <c r="H3939" s="289" t="s">
        <v>13444</v>
      </c>
      <c r="I3939" s="289" t="s">
        <v>13412</v>
      </c>
      <c r="J3939" s="289" t="s">
        <v>13417</v>
      </c>
      <c r="K3939" s="281">
        <v>9.3152815649000006E-2</v>
      </c>
      <c r="L3939" s="279" t="s">
        <v>271</v>
      </c>
    </row>
    <row r="3940" spans="1:12" x14ac:dyDescent="0.25">
      <c r="A3940" s="279" t="s">
        <v>282</v>
      </c>
      <c r="B3940" s="279" t="s">
        <v>681</v>
      </c>
      <c r="C3940" s="279" t="s">
        <v>681</v>
      </c>
      <c r="D3940" s="279" t="s">
        <v>11704</v>
      </c>
      <c r="E3940">
        <v>671720</v>
      </c>
      <c r="F3940" s="288">
        <v>35.700000000000003</v>
      </c>
      <c r="G3940" t="s">
        <v>76</v>
      </c>
      <c r="H3940" s="289" t="s">
        <v>13445</v>
      </c>
      <c r="I3940" s="289" t="s">
        <v>13412</v>
      </c>
      <c r="J3940" s="289" t="s">
        <v>13416</v>
      </c>
      <c r="K3940" s="281">
        <v>-0.63401499304999998</v>
      </c>
      <c r="L3940" s="279" t="s">
        <v>278</v>
      </c>
    </row>
    <row r="3941" spans="1:12" x14ac:dyDescent="0.25">
      <c r="A3941" s="279" t="s">
        <v>282</v>
      </c>
      <c r="B3941" s="279" t="s">
        <v>681</v>
      </c>
      <c r="C3941" s="279" t="s">
        <v>681</v>
      </c>
      <c r="D3941" s="279" t="s">
        <v>11740</v>
      </c>
      <c r="E3941">
        <v>647951</v>
      </c>
      <c r="F3941" s="288">
        <v>35.700000000000003</v>
      </c>
      <c r="G3941" t="s">
        <v>77</v>
      </c>
      <c r="H3941" s="289" t="s">
        <v>13444</v>
      </c>
      <c r="I3941" s="289" t="s">
        <v>13412</v>
      </c>
      <c r="J3941" s="289" t="s">
        <v>13423</v>
      </c>
      <c r="K3941" s="281">
        <v>-5.9958546685499998E-2</v>
      </c>
      <c r="L3941" s="279" t="s">
        <v>278</v>
      </c>
    </row>
    <row r="3942" spans="1:12" x14ac:dyDescent="0.25">
      <c r="A3942" s="279" t="s">
        <v>282</v>
      </c>
      <c r="B3942" s="279" t="s">
        <v>681</v>
      </c>
      <c r="C3942" s="279" t="s">
        <v>681</v>
      </c>
      <c r="D3942" s="279" t="s">
        <v>11771</v>
      </c>
      <c r="E3942">
        <v>752801</v>
      </c>
      <c r="F3942" s="288">
        <v>35.700000000000003</v>
      </c>
      <c r="G3942" t="s">
        <v>76</v>
      </c>
      <c r="H3942" s="289" t="s">
        <v>13434</v>
      </c>
      <c r="I3942" s="289" t="s">
        <v>13412</v>
      </c>
      <c r="J3942" s="289" t="s">
        <v>13416</v>
      </c>
      <c r="K3942" s="281">
        <v>-0.13470221033099999</v>
      </c>
      <c r="L3942" s="279" t="s">
        <v>278</v>
      </c>
    </row>
    <row r="3943" spans="1:12" x14ac:dyDescent="0.25">
      <c r="A3943" s="279" t="s">
        <v>282</v>
      </c>
      <c r="B3943" s="279" t="s">
        <v>681</v>
      </c>
      <c r="C3943" s="279" t="s">
        <v>681</v>
      </c>
      <c r="D3943" s="279" t="s">
        <v>11880</v>
      </c>
      <c r="E3943">
        <v>671711</v>
      </c>
      <c r="F3943" s="288">
        <v>35.700000000000003</v>
      </c>
      <c r="G3943" t="s">
        <v>77</v>
      </c>
      <c r="H3943" s="289" t="s">
        <v>13444</v>
      </c>
      <c r="I3943" s="289" t="s">
        <v>13412</v>
      </c>
      <c r="J3943" s="289" t="s">
        <v>13422</v>
      </c>
      <c r="K3943" s="281">
        <v>0.160315663612</v>
      </c>
      <c r="L3943" s="279" t="s">
        <v>271</v>
      </c>
    </row>
    <row r="3944" spans="1:12" x14ac:dyDescent="0.25">
      <c r="A3944" s="279" t="s">
        <v>282</v>
      </c>
      <c r="B3944" s="279" t="s">
        <v>681</v>
      </c>
      <c r="C3944" s="279" t="s">
        <v>681</v>
      </c>
      <c r="D3944" s="279" t="s">
        <v>11985</v>
      </c>
      <c r="E3944">
        <v>662259</v>
      </c>
      <c r="F3944" s="288">
        <v>35.700000000000003</v>
      </c>
      <c r="G3944" t="s">
        <v>76</v>
      </c>
      <c r="H3944" s="289" t="s">
        <v>13444</v>
      </c>
      <c r="I3944" s="289" t="s">
        <v>13412</v>
      </c>
      <c r="J3944" s="289" t="s">
        <v>13416</v>
      </c>
      <c r="K3944" s="281">
        <v>-0.85626939337499997</v>
      </c>
      <c r="L3944" s="279" t="s">
        <v>278</v>
      </c>
    </row>
    <row r="3945" spans="1:12" x14ac:dyDescent="0.25">
      <c r="A3945" s="279" t="s">
        <v>282</v>
      </c>
      <c r="B3945" s="279" t="s">
        <v>681</v>
      </c>
      <c r="C3945" s="279" t="s">
        <v>681</v>
      </c>
      <c r="D3945" s="279" t="s">
        <v>11991</v>
      </c>
      <c r="E3945">
        <v>639028</v>
      </c>
      <c r="F3945" s="288">
        <v>35.700000000000003</v>
      </c>
      <c r="G3945" t="s">
        <v>76</v>
      </c>
      <c r="H3945" s="289" t="s">
        <v>13434</v>
      </c>
      <c r="I3945" s="289" t="s">
        <v>13412</v>
      </c>
      <c r="J3945" s="289" t="s">
        <v>13417</v>
      </c>
      <c r="K3945" s="281">
        <v>-0.25573193229899999</v>
      </c>
      <c r="L3945" s="279" t="s">
        <v>278</v>
      </c>
    </row>
    <row r="3946" spans="1:12" x14ac:dyDescent="0.25">
      <c r="A3946" s="279" t="s">
        <v>282</v>
      </c>
      <c r="B3946" s="279" t="s">
        <v>681</v>
      </c>
      <c r="C3946" s="279" t="s">
        <v>681</v>
      </c>
      <c r="D3946" s="279" t="s">
        <v>12002</v>
      </c>
      <c r="E3946">
        <v>794945</v>
      </c>
      <c r="F3946" s="288">
        <v>35.700000000000003</v>
      </c>
      <c r="G3946" t="s">
        <v>76</v>
      </c>
      <c r="H3946" s="289" t="s">
        <v>13444</v>
      </c>
      <c r="I3946" s="289" t="s">
        <v>13412</v>
      </c>
      <c r="J3946" s="289" t="s">
        <v>13417</v>
      </c>
      <c r="K3946" s="281">
        <v>0.211935878174</v>
      </c>
      <c r="L3946" s="279" t="s">
        <v>271</v>
      </c>
    </row>
    <row r="3947" spans="1:12" x14ac:dyDescent="0.25">
      <c r="A3947" s="279" t="s">
        <v>282</v>
      </c>
      <c r="B3947" s="279" t="s">
        <v>681</v>
      </c>
      <c r="C3947" s="279" t="s">
        <v>681</v>
      </c>
      <c r="D3947" s="279" t="s">
        <v>12128</v>
      </c>
      <c r="E3947">
        <v>620157</v>
      </c>
      <c r="F3947" s="288">
        <v>35.700000000000003</v>
      </c>
      <c r="G3947" t="s">
        <v>76</v>
      </c>
      <c r="H3947" s="289" t="s">
        <v>13444</v>
      </c>
      <c r="I3947" s="289" t="s">
        <v>13412</v>
      </c>
      <c r="J3947" s="289" t="s">
        <v>13422</v>
      </c>
      <c r="K3947" s="281">
        <v>0.27306198398800002</v>
      </c>
      <c r="L3947" s="279" t="s">
        <v>271</v>
      </c>
    </row>
    <row r="3948" spans="1:12" x14ac:dyDescent="0.25">
      <c r="A3948" s="279" t="s">
        <v>282</v>
      </c>
      <c r="B3948" s="279" t="s">
        <v>681</v>
      </c>
      <c r="C3948" s="279" t="s">
        <v>681</v>
      </c>
      <c r="D3948" s="279" t="s">
        <v>12166</v>
      </c>
      <c r="E3948">
        <v>705268</v>
      </c>
      <c r="F3948" s="288">
        <v>35.700000000000003</v>
      </c>
      <c r="G3948" t="s">
        <v>77</v>
      </c>
      <c r="H3948" s="289" t="s">
        <v>13434</v>
      </c>
      <c r="I3948" s="289" t="s">
        <v>13412</v>
      </c>
      <c r="J3948" s="289" t="s">
        <v>13417</v>
      </c>
      <c r="K3948" s="281">
        <v>0.118751889279</v>
      </c>
      <c r="L3948" s="279" t="s">
        <v>271</v>
      </c>
    </row>
    <row r="3949" spans="1:12" x14ac:dyDescent="0.25">
      <c r="A3949" s="279" t="s">
        <v>282</v>
      </c>
      <c r="B3949" s="279" t="s">
        <v>681</v>
      </c>
      <c r="C3949" s="279" t="s">
        <v>681</v>
      </c>
      <c r="D3949" s="279" t="s">
        <v>12234</v>
      </c>
      <c r="E3949">
        <v>607797</v>
      </c>
      <c r="F3949" s="288">
        <v>35.700000000000003</v>
      </c>
      <c r="G3949" t="s">
        <v>76</v>
      </c>
      <c r="H3949" s="289" t="s">
        <v>13434</v>
      </c>
      <c r="I3949" s="289" t="s">
        <v>13412</v>
      </c>
      <c r="J3949" s="289" t="s">
        <v>13416</v>
      </c>
      <c r="K3949" s="281">
        <v>5.0839415416100001E-2</v>
      </c>
      <c r="L3949" s="279" t="s">
        <v>271</v>
      </c>
    </row>
    <row r="3950" spans="1:12" x14ac:dyDescent="0.25">
      <c r="A3950" s="279" t="s">
        <v>282</v>
      </c>
      <c r="B3950" s="279" t="s">
        <v>681</v>
      </c>
      <c r="C3950" s="279" t="s">
        <v>681</v>
      </c>
      <c r="D3950" s="279" t="s">
        <v>12247</v>
      </c>
      <c r="E3950">
        <v>764531</v>
      </c>
      <c r="F3950" s="288">
        <v>35.700000000000003</v>
      </c>
      <c r="G3950" t="s">
        <v>76</v>
      </c>
      <c r="H3950" s="289" t="s">
        <v>13434</v>
      </c>
      <c r="I3950" s="289" t="s">
        <v>13412</v>
      </c>
      <c r="J3950" s="289" t="s">
        <v>13423</v>
      </c>
      <c r="K3950" s="281">
        <v>-0.45760434320600002</v>
      </c>
      <c r="L3950" s="279" t="s">
        <v>278</v>
      </c>
    </row>
    <row r="3951" spans="1:12" x14ac:dyDescent="0.25">
      <c r="A3951" s="279" t="s">
        <v>282</v>
      </c>
      <c r="B3951" s="279" t="s">
        <v>681</v>
      </c>
      <c r="C3951" s="279" t="s">
        <v>681</v>
      </c>
      <c r="D3951" s="279" t="s">
        <v>12252</v>
      </c>
      <c r="E3951">
        <v>688703</v>
      </c>
      <c r="F3951" s="288">
        <v>35.700000000000003</v>
      </c>
      <c r="G3951" t="s">
        <v>77</v>
      </c>
      <c r="H3951" s="289" t="s">
        <v>13434</v>
      </c>
      <c r="I3951" s="289" t="s">
        <v>13412</v>
      </c>
      <c r="J3951" s="289" t="s">
        <v>13417</v>
      </c>
      <c r="K3951" s="281">
        <v>-2.6599615745199999E-2</v>
      </c>
      <c r="L3951" s="279" t="s">
        <v>278</v>
      </c>
    </row>
    <row r="3952" spans="1:12" x14ac:dyDescent="0.25">
      <c r="A3952" s="279" t="s">
        <v>282</v>
      </c>
      <c r="B3952" s="279" t="s">
        <v>681</v>
      </c>
      <c r="C3952" s="279" t="s">
        <v>681</v>
      </c>
      <c r="D3952" s="279" t="s">
        <v>12314</v>
      </c>
      <c r="E3952">
        <v>736228</v>
      </c>
      <c r="F3952" s="288">
        <v>35.700000000000003</v>
      </c>
      <c r="G3952" t="s">
        <v>77</v>
      </c>
      <c r="H3952" s="289" t="s">
        <v>13434</v>
      </c>
      <c r="I3952" s="289" t="s">
        <v>13412</v>
      </c>
      <c r="J3952" s="289" t="s">
        <v>13417</v>
      </c>
      <c r="K3952" s="281">
        <v>0.39507744505300002</v>
      </c>
      <c r="L3952" s="279" t="s">
        <v>271</v>
      </c>
    </row>
    <row r="3953" spans="1:12" x14ac:dyDescent="0.25">
      <c r="A3953" s="279" t="s">
        <v>282</v>
      </c>
      <c r="B3953" s="279" t="s">
        <v>681</v>
      </c>
      <c r="C3953" s="279" t="s">
        <v>681</v>
      </c>
      <c r="D3953" s="279" t="s">
        <v>12317</v>
      </c>
      <c r="E3953">
        <v>620131</v>
      </c>
      <c r="F3953" s="288">
        <v>35.700000000000003</v>
      </c>
      <c r="G3953" t="s">
        <v>77</v>
      </c>
      <c r="H3953" s="289" t="s">
        <v>13445</v>
      </c>
      <c r="I3953" s="289" t="s">
        <v>13412</v>
      </c>
      <c r="J3953" s="289" t="s">
        <v>13417</v>
      </c>
      <c r="K3953" s="281">
        <v>0.103977507362</v>
      </c>
      <c r="L3953" s="279" t="s">
        <v>271</v>
      </c>
    </row>
    <row r="3954" spans="1:12" x14ac:dyDescent="0.25">
      <c r="A3954" s="279" t="s">
        <v>282</v>
      </c>
      <c r="B3954" s="279" t="s">
        <v>681</v>
      </c>
      <c r="C3954" s="279" t="s">
        <v>681</v>
      </c>
      <c r="D3954" s="279" t="s">
        <v>12352</v>
      </c>
      <c r="E3954">
        <v>604615</v>
      </c>
      <c r="F3954" s="288">
        <v>35.700000000000003</v>
      </c>
      <c r="G3954" t="s">
        <v>76</v>
      </c>
      <c r="H3954" s="289" t="s">
        <v>13445</v>
      </c>
      <c r="I3954" s="289" t="s">
        <v>13412</v>
      </c>
      <c r="J3954" s="289" t="s">
        <v>13416</v>
      </c>
      <c r="K3954" s="281">
        <v>4.6008340457699998E-2</v>
      </c>
      <c r="L3954" s="279" t="s">
        <v>271</v>
      </c>
    </row>
    <row r="3955" spans="1:12" x14ac:dyDescent="0.25">
      <c r="A3955" s="279" t="s">
        <v>282</v>
      </c>
      <c r="B3955" s="279" t="s">
        <v>681</v>
      </c>
      <c r="C3955" s="279" t="s">
        <v>681</v>
      </c>
      <c r="D3955" s="279" t="s">
        <v>12363</v>
      </c>
      <c r="E3955">
        <v>627461</v>
      </c>
      <c r="F3955" s="288">
        <v>35.700000000000003</v>
      </c>
      <c r="G3955" t="s">
        <v>77</v>
      </c>
      <c r="H3955" s="289" t="s">
        <v>13444</v>
      </c>
      <c r="I3955" s="289" t="s">
        <v>13412</v>
      </c>
      <c r="J3955" s="289" t="s">
        <v>13417</v>
      </c>
      <c r="K3955" s="281">
        <v>-0.121090295471</v>
      </c>
      <c r="L3955" s="279" t="s">
        <v>278</v>
      </c>
    </row>
    <row r="3956" spans="1:12" x14ac:dyDescent="0.25">
      <c r="A3956" s="279" t="s">
        <v>282</v>
      </c>
      <c r="B3956" s="279" t="s">
        <v>681</v>
      </c>
      <c r="C3956" s="279" t="s">
        <v>681</v>
      </c>
      <c r="D3956" s="279" t="s">
        <v>12458</v>
      </c>
      <c r="E3956">
        <v>779491</v>
      </c>
      <c r="F3956" s="288">
        <v>35.700000000000003</v>
      </c>
      <c r="G3956" t="s">
        <v>77</v>
      </c>
      <c r="H3956" s="289" t="s">
        <v>13444</v>
      </c>
      <c r="I3956" s="289" t="s">
        <v>13412</v>
      </c>
      <c r="J3956" s="289" t="s">
        <v>13417</v>
      </c>
      <c r="K3956" s="281">
        <v>-0.262407122913</v>
      </c>
      <c r="L3956" s="279" t="s">
        <v>278</v>
      </c>
    </row>
    <row r="3957" spans="1:12" x14ac:dyDescent="0.25">
      <c r="A3957" s="279" t="s">
        <v>282</v>
      </c>
      <c r="B3957" s="279" t="s">
        <v>681</v>
      </c>
      <c r="C3957" s="279" t="s">
        <v>681</v>
      </c>
      <c r="D3957" s="279" t="s">
        <v>12489</v>
      </c>
      <c r="E3957">
        <v>712647</v>
      </c>
      <c r="F3957" s="288">
        <v>35.700000000000003</v>
      </c>
      <c r="G3957" t="s">
        <v>77</v>
      </c>
      <c r="H3957" s="289" t="s">
        <v>13444</v>
      </c>
      <c r="I3957" s="289" t="s">
        <v>13412</v>
      </c>
      <c r="J3957" s="289" t="s">
        <v>13417</v>
      </c>
      <c r="K3957" s="281">
        <v>-0.56466457660000002</v>
      </c>
      <c r="L3957" s="279" t="s">
        <v>278</v>
      </c>
    </row>
    <row r="3958" spans="1:12" x14ac:dyDescent="0.25">
      <c r="A3958" s="279" t="s">
        <v>282</v>
      </c>
      <c r="B3958" s="279" t="s">
        <v>681</v>
      </c>
      <c r="C3958" s="279" t="s">
        <v>681</v>
      </c>
      <c r="D3958" s="279" t="s">
        <v>12736</v>
      </c>
      <c r="E3958">
        <v>744760</v>
      </c>
      <c r="F3958" s="288">
        <v>35.700000000000003</v>
      </c>
      <c r="G3958" t="s">
        <v>76</v>
      </c>
      <c r="H3958" s="289" t="s">
        <v>13434</v>
      </c>
      <c r="I3958" s="289" t="s">
        <v>13412</v>
      </c>
      <c r="J3958" s="289" t="s">
        <v>13417</v>
      </c>
      <c r="K3958" s="281">
        <v>-0.76421804525799997</v>
      </c>
      <c r="L3958" s="279" t="s">
        <v>278</v>
      </c>
    </row>
    <row r="3959" spans="1:12" x14ac:dyDescent="0.25">
      <c r="A3959" s="279" t="s">
        <v>282</v>
      </c>
      <c r="B3959" s="279" t="s">
        <v>681</v>
      </c>
      <c r="C3959" s="279" t="s">
        <v>681</v>
      </c>
      <c r="D3959" s="279" t="s">
        <v>12844</v>
      </c>
      <c r="E3959">
        <v>645711</v>
      </c>
      <c r="F3959" s="288">
        <v>35.700000000000003</v>
      </c>
      <c r="G3959" t="s">
        <v>76</v>
      </c>
      <c r="H3959" s="289" t="s">
        <v>13444</v>
      </c>
      <c r="I3959" s="289" t="s">
        <v>13412</v>
      </c>
      <c r="J3959" s="289" t="s">
        <v>13417</v>
      </c>
      <c r="K3959" s="281">
        <v>-0.42667248579400002</v>
      </c>
      <c r="L3959" s="279" t="s">
        <v>278</v>
      </c>
    </row>
    <row r="3960" spans="1:12" x14ac:dyDescent="0.25">
      <c r="A3960" s="279" t="s">
        <v>282</v>
      </c>
      <c r="B3960" s="279" t="s">
        <v>681</v>
      </c>
      <c r="C3960" s="279" t="s">
        <v>681</v>
      </c>
      <c r="D3960" s="279" t="s">
        <v>13122</v>
      </c>
      <c r="E3960">
        <v>688720</v>
      </c>
      <c r="F3960" s="288">
        <v>35.700000000000003</v>
      </c>
      <c r="G3960" t="s">
        <v>77</v>
      </c>
      <c r="H3960" s="289" t="s">
        <v>13444</v>
      </c>
      <c r="I3960" s="289" t="s">
        <v>13412</v>
      </c>
      <c r="J3960" s="289" t="s">
        <v>13417</v>
      </c>
      <c r="K3960" s="281">
        <v>-0.48851915846799998</v>
      </c>
      <c r="L3960" s="279" t="s">
        <v>278</v>
      </c>
    </row>
    <row r="3961" spans="1:12" x14ac:dyDescent="0.25">
      <c r="A3961" s="279" t="s">
        <v>282</v>
      </c>
      <c r="B3961" s="279" t="s">
        <v>681</v>
      </c>
      <c r="C3961" s="279" t="s">
        <v>681</v>
      </c>
      <c r="D3961" s="279" t="s">
        <v>13227</v>
      </c>
      <c r="E3961">
        <v>700053</v>
      </c>
      <c r="F3961" s="288">
        <v>35.700000000000003</v>
      </c>
      <c r="G3961" t="s">
        <v>76</v>
      </c>
      <c r="H3961" s="289" t="s">
        <v>13444</v>
      </c>
      <c r="I3961" s="289" t="s">
        <v>13412</v>
      </c>
      <c r="J3961" s="289" t="s">
        <v>13416</v>
      </c>
      <c r="K3961" s="281">
        <v>-0.30952952683599999</v>
      </c>
      <c r="L3961" s="279" t="s">
        <v>278</v>
      </c>
    </row>
    <row r="3962" spans="1:12" x14ac:dyDescent="0.25">
      <c r="A3962" s="279" t="s">
        <v>282</v>
      </c>
      <c r="B3962" s="279" t="s">
        <v>681</v>
      </c>
      <c r="C3962" s="279" t="s">
        <v>681</v>
      </c>
      <c r="D3962" s="279" t="s">
        <v>13235</v>
      </c>
      <c r="E3962">
        <v>737291</v>
      </c>
      <c r="F3962" s="288">
        <v>35.700000000000003</v>
      </c>
      <c r="G3962" t="s">
        <v>76</v>
      </c>
      <c r="H3962" s="289" t="s">
        <v>13445</v>
      </c>
      <c r="I3962" s="289" t="s">
        <v>13412</v>
      </c>
      <c r="J3962" s="289" t="s">
        <v>13416</v>
      </c>
      <c r="K3962" s="281">
        <v>-0.28492019782400002</v>
      </c>
      <c r="L3962" s="279" t="s">
        <v>278</v>
      </c>
    </row>
    <row r="3963" spans="1:12" x14ac:dyDescent="0.25">
      <c r="A3963" s="279" t="s">
        <v>282</v>
      </c>
      <c r="B3963" s="279" t="s">
        <v>681</v>
      </c>
      <c r="C3963" s="279" t="s">
        <v>681</v>
      </c>
      <c r="D3963" s="279" t="s">
        <v>13277</v>
      </c>
      <c r="E3963">
        <v>659924</v>
      </c>
      <c r="F3963" s="288">
        <v>35.700000000000003</v>
      </c>
      <c r="G3963" t="s">
        <v>77</v>
      </c>
      <c r="H3963" s="289" t="s">
        <v>13444</v>
      </c>
      <c r="I3963" s="289" t="s">
        <v>13412</v>
      </c>
      <c r="J3963" s="289" t="s">
        <v>13417</v>
      </c>
      <c r="K3963" s="281">
        <v>3.4811073459000003E-2</v>
      </c>
      <c r="L3963" s="279" t="s">
        <v>271</v>
      </c>
    </row>
    <row r="3964" spans="1:12" x14ac:dyDescent="0.25">
      <c r="A3964" s="279" t="s">
        <v>282</v>
      </c>
      <c r="B3964" s="279" t="s">
        <v>681</v>
      </c>
      <c r="C3964" s="279" t="s">
        <v>681</v>
      </c>
      <c r="D3964" s="279" t="s">
        <v>13381</v>
      </c>
      <c r="E3964">
        <v>784885</v>
      </c>
      <c r="F3964" s="288">
        <v>35.700000000000003</v>
      </c>
      <c r="G3964" t="s">
        <v>76</v>
      </c>
      <c r="H3964" s="289" t="s">
        <v>13444</v>
      </c>
      <c r="I3964" s="289" t="s">
        <v>13412</v>
      </c>
      <c r="J3964" s="289" t="s">
        <v>13417</v>
      </c>
      <c r="K3964" s="281">
        <v>0.49820029120999998</v>
      </c>
      <c r="L3964" s="279" t="s">
        <v>271</v>
      </c>
    </row>
    <row r="3965" spans="1:12" x14ac:dyDescent="0.25">
      <c r="A3965" s="279" t="s">
        <v>317</v>
      </c>
      <c r="B3965" s="279" t="s">
        <v>420</v>
      </c>
      <c r="C3965" s="279" t="s">
        <v>420</v>
      </c>
      <c r="D3965" s="279" t="s">
        <v>419</v>
      </c>
      <c r="E3965">
        <v>643629</v>
      </c>
      <c r="F3965" s="288">
        <v>40.765999999999998</v>
      </c>
      <c r="G3965" t="s">
        <v>76</v>
      </c>
      <c r="H3965" s="289" t="s">
        <v>13444</v>
      </c>
      <c r="I3965" s="289" t="s">
        <v>13412</v>
      </c>
      <c r="J3965" s="289" t="s">
        <v>13416</v>
      </c>
      <c r="K3965" s="281">
        <v>0.41852132372400003</v>
      </c>
      <c r="L3965" s="279" t="s">
        <v>271</v>
      </c>
    </row>
    <row r="3966" spans="1:12" x14ac:dyDescent="0.25">
      <c r="A3966" s="279" t="s">
        <v>317</v>
      </c>
      <c r="B3966" s="279" t="s">
        <v>420</v>
      </c>
      <c r="C3966" s="279" t="s">
        <v>420</v>
      </c>
      <c r="D3966" s="279" t="s">
        <v>535</v>
      </c>
      <c r="E3966">
        <v>686689</v>
      </c>
      <c r="F3966" s="288">
        <v>40.765999999999998</v>
      </c>
      <c r="G3966" t="s">
        <v>77</v>
      </c>
      <c r="H3966" s="289" t="s">
        <v>13445</v>
      </c>
      <c r="I3966" s="289" t="s">
        <v>13412</v>
      </c>
      <c r="J3966" s="289" t="s">
        <v>13422</v>
      </c>
      <c r="K3966" s="281">
        <v>-0.47708685178900001</v>
      </c>
      <c r="L3966" s="279" t="s">
        <v>278</v>
      </c>
    </row>
    <row r="3967" spans="1:12" x14ac:dyDescent="0.25">
      <c r="A3967" s="279" t="s">
        <v>317</v>
      </c>
      <c r="B3967" s="279" t="s">
        <v>420</v>
      </c>
      <c r="C3967" s="279" t="s">
        <v>420</v>
      </c>
      <c r="D3967" s="279" t="s">
        <v>611</v>
      </c>
      <c r="E3967">
        <v>725625</v>
      </c>
      <c r="F3967" s="288">
        <v>40.765999999999998</v>
      </c>
      <c r="G3967" t="s">
        <v>76</v>
      </c>
      <c r="H3967" s="289" t="s">
        <v>13445</v>
      </c>
      <c r="I3967" s="289" t="s">
        <v>13412</v>
      </c>
      <c r="J3967" s="289" t="s">
        <v>13417</v>
      </c>
      <c r="K3967" s="281">
        <v>-0.515997907102</v>
      </c>
      <c r="L3967" s="279" t="s">
        <v>278</v>
      </c>
    </row>
    <row r="3968" spans="1:12" x14ac:dyDescent="0.25">
      <c r="A3968" s="279" t="s">
        <v>317</v>
      </c>
      <c r="B3968" s="279" t="s">
        <v>420</v>
      </c>
      <c r="C3968" s="279" t="s">
        <v>420</v>
      </c>
      <c r="D3968" s="279" t="s">
        <v>666</v>
      </c>
      <c r="E3968">
        <v>630446</v>
      </c>
      <c r="F3968" s="288">
        <v>40.765999999999998</v>
      </c>
      <c r="G3968" t="s">
        <v>76</v>
      </c>
      <c r="H3968" s="289" t="s">
        <v>13444</v>
      </c>
      <c r="I3968" s="289" t="s">
        <v>13412</v>
      </c>
      <c r="J3968" s="289" t="s">
        <v>13416</v>
      </c>
      <c r="K3968" s="281">
        <v>-0.46510169682699998</v>
      </c>
      <c r="L3968" s="279" t="s">
        <v>278</v>
      </c>
    </row>
    <row r="3969" spans="1:12" x14ac:dyDescent="0.25">
      <c r="A3969" s="279" t="s">
        <v>317</v>
      </c>
      <c r="B3969" s="279" t="s">
        <v>420</v>
      </c>
      <c r="C3969" s="279" t="s">
        <v>420</v>
      </c>
      <c r="D3969" s="279" t="s">
        <v>741</v>
      </c>
      <c r="E3969">
        <v>739758</v>
      </c>
      <c r="F3969" s="288">
        <v>40.765999999999998</v>
      </c>
      <c r="G3969" t="s">
        <v>76</v>
      </c>
      <c r="H3969" s="289" t="s">
        <v>13445</v>
      </c>
      <c r="I3969" s="289" t="s">
        <v>13412</v>
      </c>
      <c r="J3969" s="289" t="s">
        <v>13417</v>
      </c>
      <c r="K3969" s="281">
        <v>-0.32315287706700002</v>
      </c>
      <c r="L3969" s="279" t="s">
        <v>278</v>
      </c>
    </row>
    <row r="3970" spans="1:12" x14ac:dyDescent="0.25">
      <c r="A3970" s="279" t="s">
        <v>317</v>
      </c>
      <c r="B3970" s="279" t="s">
        <v>420</v>
      </c>
      <c r="C3970" s="279" t="s">
        <v>420</v>
      </c>
      <c r="D3970" s="279" t="s">
        <v>747</v>
      </c>
      <c r="E3970">
        <v>638463</v>
      </c>
      <c r="F3970" s="288">
        <v>40.765999999999998</v>
      </c>
      <c r="G3970" t="s">
        <v>77</v>
      </c>
      <c r="H3970" s="289" t="s">
        <v>13444</v>
      </c>
      <c r="I3970" s="289" t="s">
        <v>13412</v>
      </c>
      <c r="J3970" s="289" t="s">
        <v>13422</v>
      </c>
      <c r="K3970" s="281">
        <v>-0.18101479294299999</v>
      </c>
      <c r="L3970" s="279" t="s">
        <v>278</v>
      </c>
    </row>
    <row r="3971" spans="1:12" x14ac:dyDescent="0.25">
      <c r="A3971" s="279" t="s">
        <v>317</v>
      </c>
      <c r="B3971" s="279" t="s">
        <v>420</v>
      </c>
      <c r="C3971" s="279" t="s">
        <v>420</v>
      </c>
      <c r="D3971" s="279" t="s">
        <v>857</v>
      </c>
      <c r="E3971">
        <v>705004</v>
      </c>
      <c r="F3971" s="288">
        <v>40.765999999999998</v>
      </c>
      <c r="G3971" t="s">
        <v>76</v>
      </c>
      <c r="H3971" s="289" t="s">
        <v>13445</v>
      </c>
      <c r="I3971" s="289" t="s">
        <v>13412</v>
      </c>
      <c r="J3971" s="289" t="s">
        <v>13417</v>
      </c>
      <c r="K3971" s="281">
        <v>-0.78943757963399996</v>
      </c>
      <c r="L3971" s="279" t="s">
        <v>278</v>
      </c>
    </row>
    <row r="3972" spans="1:12" x14ac:dyDescent="0.25">
      <c r="A3972" s="279" t="s">
        <v>317</v>
      </c>
      <c r="B3972" s="279" t="s">
        <v>420</v>
      </c>
      <c r="C3972" s="279" t="s">
        <v>420</v>
      </c>
      <c r="D3972" s="279" t="s">
        <v>912</v>
      </c>
      <c r="E3972">
        <v>615455</v>
      </c>
      <c r="F3972" s="288">
        <v>40.765999999999998</v>
      </c>
      <c r="G3972" t="s">
        <v>77</v>
      </c>
      <c r="H3972" s="289" t="s">
        <v>13444</v>
      </c>
      <c r="I3972" s="289" t="s">
        <v>13412</v>
      </c>
      <c r="J3972" s="289" t="s">
        <v>13422</v>
      </c>
      <c r="K3972" s="281">
        <v>1.2510070521300001</v>
      </c>
      <c r="L3972" s="279" t="s">
        <v>335</v>
      </c>
    </row>
    <row r="3973" spans="1:12" x14ac:dyDescent="0.25">
      <c r="A3973" s="279" t="s">
        <v>317</v>
      </c>
      <c r="B3973" s="279" t="s">
        <v>420</v>
      </c>
      <c r="C3973" s="279" t="s">
        <v>420</v>
      </c>
      <c r="D3973" s="279" t="s">
        <v>918</v>
      </c>
      <c r="E3973">
        <v>665479</v>
      </c>
      <c r="F3973" s="288">
        <v>40.765999999999998</v>
      </c>
      <c r="G3973" t="s">
        <v>76</v>
      </c>
      <c r="H3973" s="289" t="s">
        <v>13445</v>
      </c>
      <c r="I3973" s="289" t="s">
        <v>13412</v>
      </c>
      <c r="J3973" s="289" t="s">
        <v>13416</v>
      </c>
      <c r="K3973" s="281">
        <v>-0.34669449978299999</v>
      </c>
      <c r="L3973" s="279" t="s">
        <v>278</v>
      </c>
    </row>
    <row r="3974" spans="1:12" x14ac:dyDescent="0.25">
      <c r="A3974" s="279" t="s">
        <v>317</v>
      </c>
      <c r="B3974" s="279" t="s">
        <v>420</v>
      </c>
      <c r="C3974" s="279" t="s">
        <v>420</v>
      </c>
      <c r="D3974" s="279" t="s">
        <v>943</v>
      </c>
      <c r="E3974">
        <v>670545</v>
      </c>
      <c r="F3974" s="288">
        <v>40.765999999999998</v>
      </c>
      <c r="G3974" t="s">
        <v>77</v>
      </c>
      <c r="H3974" s="289" t="s">
        <v>13444</v>
      </c>
      <c r="I3974" s="289" t="s">
        <v>13412</v>
      </c>
      <c r="J3974" s="289" t="s">
        <v>13417</v>
      </c>
      <c r="K3974" s="281">
        <v>-9.3067761784999994E-2</v>
      </c>
      <c r="L3974" s="279" t="s">
        <v>278</v>
      </c>
    </row>
    <row r="3975" spans="1:12" x14ac:dyDescent="0.25">
      <c r="A3975" s="279" t="s">
        <v>317</v>
      </c>
      <c r="B3975" s="279" t="s">
        <v>420</v>
      </c>
      <c r="C3975" s="279" t="s">
        <v>420</v>
      </c>
      <c r="D3975" s="279" t="s">
        <v>968</v>
      </c>
      <c r="E3975">
        <v>721956</v>
      </c>
      <c r="F3975" s="288">
        <v>40.765999999999998</v>
      </c>
      <c r="G3975" t="s">
        <v>77</v>
      </c>
      <c r="H3975" s="289" t="s">
        <v>13445</v>
      </c>
      <c r="I3975" s="289" t="s">
        <v>13412</v>
      </c>
      <c r="J3975" s="289" t="s">
        <v>13422</v>
      </c>
      <c r="K3975" s="281">
        <v>-0.15226456153000001</v>
      </c>
      <c r="L3975" s="279" t="s">
        <v>278</v>
      </c>
    </row>
    <row r="3976" spans="1:12" x14ac:dyDescent="0.25">
      <c r="A3976" s="279" t="s">
        <v>317</v>
      </c>
      <c r="B3976" s="279" t="s">
        <v>420</v>
      </c>
      <c r="C3976" s="279" t="s">
        <v>420</v>
      </c>
      <c r="D3976" s="279" t="s">
        <v>1015</v>
      </c>
      <c r="E3976">
        <v>629847</v>
      </c>
      <c r="F3976" s="288">
        <v>40.765999999999998</v>
      </c>
      <c r="G3976" t="s">
        <v>77</v>
      </c>
      <c r="H3976" s="289" t="s">
        <v>13444</v>
      </c>
      <c r="I3976" s="289" t="s">
        <v>13412</v>
      </c>
      <c r="J3976" s="289" t="s">
        <v>13422</v>
      </c>
      <c r="K3976" s="281">
        <v>0.456600126808</v>
      </c>
      <c r="L3976" s="279" t="s">
        <v>271</v>
      </c>
    </row>
    <row r="3977" spans="1:12" x14ac:dyDescent="0.25">
      <c r="A3977" s="279" t="s">
        <v>317</v>
      </c>
      <c r="B3977" s="279" t="s">
        <v>420</v>
      </c>
      <c r="C3977" s="279" t="s">
        <v>420</v>
      </c>
      <c r="D3977" s="279" t="s">
        <v>1017</v>
      </c>
      <c r="E3977">
        <v>631027</v>
      </c>
      <c r="F3977" s="288">
        <v>40.765999999999998</v>
      </c>
      <c r="G3977" t="s">
        <v>77</v>
      </c>
      <c r="H3977" s="289" t="s">
        <v>13445</v>
      </c>
      <c r="I3977" s="289" t="s">
        <v>13412</v>
      </c>
      <c r="J3977" s="289" t="s">
        <v>13417</v>
      </c>
      <c r="K3977" s="281">
        <v>-0.25224687642900001</v>
      </c>
      <c r="L3977" s="279" t="s">
        <v>278</v>
      </c>
    </row>
    <row r="3978" spans="1:12" x14ac:dyDescent="0.25">
      <c r="A3978" s="279" t="s">
        <v>317</v>
      </c>
      <c r="B3978" s="279" t="s">
        <v>420</v>
      </c>
      <c r="C3978" s="279" t="s">
        <v>420</v>
      </c>
      <c r="D3978" s="279" t="s">
        <v>1300</v>
      </c>
      <c r="E3978">
        <v>665461</v>
      </c>
      <c r="F3978" s="288">
        <v>40.765999999999998</v>
      </c>
      <c r="G3978" t="s">
        <v>76</v>
      </c>
      <c r="H3978" s="289" t="s">
        <v>13445</v>
      </c>
      <c r="I3978" s="289" t="s">
        <v>13412</v>
      </c>
      <c r="J3978" s="289" t="s">
        <v>13416</v>
      </c>
      <c r="K3978" s="281">
        <v>-0.82086092781599995</v>
      </c>
      <c r="L3978" s="279" t="s">
        <v>278</v>
      </c>
    </row>
    <row r="3979" spans="1:12" x14ac:dyDescent="0.25">
      <c r="A3979" s="279" t="s">
        <v>317</v>
      </c>
      <c r="B3979" s="279" t="s">
        <v>420</v>
      </c>
      <c r="C3979" s="279" t="s">
        <v>420</v>
      </c>
      <c r="D3979" s="279" t="s">
        <v>1311</v>
      </c>
      <c r="E3979">
        <v>741183</v>
      </c>
      <c r="F3979" s="288">
        <v>40.765999999999998</v>
      </c>
      <c r="G3979" t="s">
        <v>76</v>
      </c>
      <c r="H3979" s="289" t="s">
        <v>13444</v>
      </c>
      <c r="I3979" s="289" t="s">
        <v>13412</v>
      </c>
      <c r="J3979" s="289" t="s">
        <v>13417</v>
      </c>
      <c r="K3979" s="281">
        <v>-0.36516027261</v>
      </c>
      <c r="L3979" s="279" t="s">
        <v>278</v>
      </c>
    </row>
    <row r="3980" spans="1:12" x14ac:dyDescent="0.25">
      <c r="A3980" s="279" t="s">
        <v>317</v>
      </c>
      <c r="B3980" s="279" t="s">
        <v>420</v>
      </c>
      <c r="C3980" s="279" t="s">
        <v>420</v>
      </c>
      <c r="D3980" s="279" t="s">
        <v>1321</v>
      </c>
      <c r="E3980">
        <v>679160</v>
      </c>
      <c r="F3980" s="288">
        <v>40.765999999999998</v>
      </c>
      <c r="G3980" t="s">
        <v>76</v>
      </c>
      <c r="H3980" s="289" t="s">
        <v>13444</v>
      </c>
      <c r="I3980" s="289" t="s">
        <v>13412</v>
      </c>
      <c r="J3980" s="289" t="s">
        <v>13417</v>
      </c>
      <c r="K3980" s="281">
        <v>-0.34694693987800002</v>
      </c>
      <c r="L3980" s="279" t="s">
        <v>278</v>
      </c>
    </row>
    <row r="3981" spans="1:12" x14ac:dyDescent="0.25">
      <c r="A3981" s="279" t="s">
        <v>317</v>
      </c>
      <c r="B3981" s="279" t="s">
        <v>420</v>
      </c>
      <c r="C3981" s="279" t="s">
        <v>420</v>
      </c>
      <c r="D3981" s="279" t="s">
        <v>1357</v>
      </c>
      <c r="E3981">
        <v>605484</v>
      </c>
      <c r="F3981" s="288">
        <v>40.765999999999998</v>
      </c>
      <c r="G3981" t="s">
        <v>76</v>
      </c>
      <c r="H3981" s="289" t="s">
        <v>13444</v>
      </c>
      <c r="I3981" s="289" t="s">
        <v>13412</v>
      </c>
      <c r="J3981" s="289" t="s">
        <v>13417</v>
      </c>
      <c r="K3981" s="281">
        <v>-0.45145231412100001</v>
      </c>
      <c r="L3981" s="279" t="s">
        <v>278</v>
      </c>
    </row>
    <row r="3982" spans="1:12" x14ac:dyDescent="0.25">
      <c r="A3982" s="279" t="s">
        <v>317</v>
      </c>
      <c r="B3982" s="279" t="s">
        <v>420</v>
      </c>
      <c r="C3982" s="279" t="s">
        <v>420</v>
      </c>
      <c r="D3982" s="279" t="s">
        <v>1396</v>
      </c>
      <c r="E3982">
        <v>659941</v>
      </c>
      <c r="F3982" s="288">
        <v>40.765999999999998</v>
      </c>
      <c r="G3982" t="s">
        <v>76</v>
      </c>
      <c r="H3982" s="289" t="s">
        <v>13444</v>
      </c>
      <c r="I3982" s="289" t="s">
        <v>13412</v>
      </c>
      <c r="J3982" s="289" t="s">
        <v>13417</v>
      </c>
      <c r="K3982" s="281">
        <v>-0.26411096529200001</v>
      </c>
      <c r="L3982" s="279" t="s">
        <v>278</v>
      </c>
    </row>
    <row r="3983" spans="1:12" x14ac:dyDescent="0.25">
      <c r="A3983" s="279" t="s">
        <v>317</v>
      </c>
      <c r="B3983" s="279" t="s">
        <v>420</v>
      </c>
      <c r="C3983" s="279" t="s">
        <v>420</v>
      </c>
      <c r="D3983" s="279" t="s">
        <v>1453</v>
      </c>
      <c r="E3983">
        <v>643564</v>
      </c>
      <c r="F3983" s="288">
        <v>40.765999999999998</v>
      </c>
      <c r="G3983" t="s">
        <v>76</v>
      </c>
      <c r="H3983" s="289" t="s">
        <v>13444</v>
      </c>
      <c r="I3983" s="289" t="s">
        <v>13412</v>
      </c>
      <c r="J3983" s="289" t="s">
        <v>13417</v>
      </c>
      <c r="K3983" s="281">
        <v>-0.24131331342699999</v>
      </c>
      <c r="L3983" s="279" t="s">
        <v>278</v>
      </c>
    </row>
    <row r="3984" spans="1:12" x14ac:dyDescent="0.25">
      <c r="A3984" s="279" t="s">
        <v>317</v>
      </c>
      <c r="B3984" s="279" t="s">
        <v>420</v>
      </c>
      <c r="C3984" s="279" t="s">
        <v>420</v>
      </c>
      <c r="D3984" s="279" t="s">
        <v>1486</v>
      </c>
      <c r="E3984">
        <v>661481</v>
      </c>
      <c r="F3984" s="288">
        <v>40.765999999999998</v>
      </c>
      <c r="G3984" t="s">
        <v>77</v>
      </c>
      <c r="H3984" s="289" t="s">
        <v>13445</v>
      </c>
      <c r="I3984" s="289" t="s">
        <v>13412</v>
      </c>
      <c r="J3984" s="289" t="s">
        <v>13417</v>
      </c>
      <c r="K3984" s="281">
        <v>-0.51363571831900001</v>
      </c>
      <c r="L3984" s="279" t="s">
        <v>278</v>
      </c>
    </row>
    <row r="3985" spans="1:12" x14ac:dyDescent="0.25">
      <c r="A3985" s="279" t="s">
        <v>317</v>
      </c>
      <c r="B3985" s="279" t="s">
        <v>420</v>
      </c>
      <c r="C3985" s="279" t="s">
        <v>420</v>
      </c>
      <c r="D3985" s="279" t="s">
        <v>1496</v>
      </c>
      <c r="E3985">
        <v>725722</v>
      </c>
      <c r="F3985" s="288">
        <v>40.765999999999998</v>
      </c>
      <c r="G3985" t="s">
        <v>77</v>
      </c>
      <c r="H3985" s="289" t="s">
        <v>13445</v>
      </c>
      <c r="I3985" s="289" t="s">
        <v>13412</v>
      </c>
      <c r="J3985" s="289" t="s">
        <v>13417</v>
      </c>
      <c r="K3985" s="281">
        <v>-1.40139708398E-3</v>
      </c>
      <c r="L3985" s="279" t="s">
        <v>278</v>
      </c>
    </row>
    <row r="3986" spans="1:12" x14ac:dyDescent="0.25">
      <c r="A3986" s="279" t="s">
        <v>317</v>
      </c>
      <c r="B3986" s="279" t="s">
        <v>420</v>
      </c>
      <c r="C3986" s="279" t="s">
        <v>420</v>
      </c>
      <c r="D3986" s="279" t="s">
        <v>1541</v>
      </c>
      <c r="E3986">
        <v>623113</v>
      </c>
      <c r="F3986" s="288">
        <v>40.765999999999998</v>
      </c>
      <c r="G3986" t="s">
        <v>76</v>
      </c>
      <c r="H3986" s="289" t="s">
        <v>13444</v>
      </c>
      <c r="I3986" s="289" t="s">
        <v>13412</v>
      </c>
      <c r="J3986" s="289" t="s">
        <v>13417</v>
      </c>
      <c r="K3986" s="281">
        <v>-0.46582381086699998</v>
      </c>
      <c r="L3986" s="279" t="s">
        <v>278</v>
      </c>
    </row>
    <row r="3987" spans="1:12" x14ac:dyDescent="0.25">
      <c r="A3987" s="279" t="s">
        <v>317</v>
      </c>
      <c r="B3987" s="279" t="s">
        <v>420</v>
      </c>
      <c r="C3987" s="279" t="s">
        <v>420</v>
      </c>
      <c r="D3987" s="279" t="s">
        <v>1650</v>
      </c>
      <c r="E3987">
        <v>798827</v>
      </c>
      <c r="F3987" s="288">
        <v>40.765999999999998</v>
      </c>
      <c r="G3987" t="s">
        <v>76</v>
      </c>
      <c r="H3987" s="289" t="s">
        <v>13445</v>
      </c>
      <c r="I3987" s="289" t="s">
        <v>13412</v>
      </c>
      <c r="J3987" s="289" t="s">
        <v>13423</v>
      </c>
      <c r="K3987" s="281">
        <v>-0.80328014241500001</v>
      </c>
      <c r="L3987" s="279" t="s">
        <v>278</v>
      </c>
    </row>
    <row r="3988" spans="1:12" x14ac:dyDescent="0.25">
      <c r="A3988" s="279" t="s">
        <v>317</v>
      </c>
      <c r="B3988" s="279" t="s">
        <v>420</v>
      </c>
      <c r="C3988" s="279" t="s">
        <v>420</v>
      </c>
      <c r="D3988" s="279" t="s">
        <v>1946</v>
      </c>
      <c r="E3988">
        <v>792365</v>
      </c>
      <c r="F3988" s="288">
        <v>40.765999999999998</v>
      </c>
      <c r="G3988" t="s">
        <v>77</v>
      </c>
      <c r="H3988" s="289" t="s">
        <v>13444</v>
      </c>
      <c r="I3988" s="289" t="s">
        <v>13412</v>
      </c>
      <c r="J3988" s="289" t="s">
        <v>13417</v>
      </c>
      <c r="K3988" s="281">
        <v>-0.58021615486199996</v>
      </c>
      <c r="L3988" s="279" t="s">
        <v>278</v>
      </c>
    </row>
    <row r="3989" spans="1:12" x14ac:dyDescent="0.25">
      <c r="A3989" s="279" t="s">
        <v>317</v>
      </c>
      <c r="B3989" s="279" t="s">
        <v>420</v>
      </c>
      <c r="C3989" s="279" t="s">
        <v>420</v>
      </c>
      <c r="D3989" s="279" t="s">
        <v>1951</v>
      </c>
      <c r="E3989">
        <v>739375</v>
      </c>
      <c r="F3989" s="288">
        <v>40.765999999999998</v>
      </c>
      <c r="G3989" t="s">
        <v>76</v>
      </c>
      <c r="H3989" s="289" t="s">
        <v>13445</v>
      </c>
      <c r="I3989" s="289" t="s">
        <v>13412</v>
      </c>
      <c r="J3989" s="289" t="s">
        <v>13416</v>
      </c>
      <c r="K3989" s="281">
        <v>-0.61820882772700003</v>
      </c>
      <c r="L3989" s="279" t="s">
        <v>278</v>
      </c>
    </row>
    <row r="3990" spans="1:12" x14ac:dyDescent="0.25">
      <c r="A3990" s="279" t="s">
        <v>317</v>
      </c>
      <c r="B3990" s="279" t="s">
        <v>420</v>
      </c>
      <c r="C3990" s="279" t="s">
        <v>420</v>
      </c>
      <c r="D3990" s="279" t="s">
        <v>1954</v>
      </c>
      <c r="E3990">
        <v>744816</v>
      </c>
      <c r="F3990" s="288">
        <v>40.765999999999998</v>
      </c>
      <c r="G3990" t="s">
        <v>77</v>
      </c>
      <c r="H3990" s="289" t="s">
        <v>13444</v>
      </c>
      <c r="I3990" s="289" t="s">
        <v>13412</v>
      </c>
      <c r="J3990" s="289" t="s">
        <v>13422</v>
      </c>
      <c r="K3990" s="281">
        <v>0.25069415803299999</v>
      </c>
      <c r="L3990" s="279" t="s">
        <v>271</v>
      </c>
    </row>
    <row r="3991" spans="1:12" x14ac:dyDescent="0.25">
      <c r="A3991" s="279" t="s">
        <v>317</v>
      </c>
      <c r="B3991" s="279" t="s">
        <v>420</v>
      </c>
      <c r="C3991" s="279" t="s">
        <v>420</v>
      </c>
      <c r="D3991" s="279" t="s">
        <v>2104</v>
      </c>
      <c r="E3991">
        <v>787531</v>
      </c>
      <c r="F3991" s="288">
        <v>40.765999999999998</v>
      </c>
      <c r="G3991" t="s">
        <v>76</v>
      </c>
      <c r="H3991" s="289" t="s">
        <v>13445</v>
      </c>
      <c r="I3991" s="289" t="s">
        <v>13412</v>
      </c>
      <c r="J3991" s="289" t="s">
        <v>13417</v>
      </c>
      <c r="K3991" s="281">
        <v>-1.4442089361000001E-2</v>
      </c>
      <c r="L3991" s="279" t="s">
        <v>278</v>
      </c>
    </row>
    <row r="3992" spans="1:12" x14ac:dyDescent="0.25">
      <c r="A3992" s="279" t="s">
        <v>317</v>
      </c>
      <c r="B3992" s="279" t="s">
        <v>420</v>
      </c>
      <c r="C3992" s="279" t="s">
        <v>420</v>
      </c>
      <c r="D3992" s="279" t="s">
        <v>2179</v>
      </c>
      <c r="E3992">
        <v>759147</v>
      </c>
      <c r="F3992" s="288">
        <v>40.765999999999998</v>
      </c>
      <c r="G3992" t="s">
        <v>77</v>
      </c>
      <c r="H3992" s="289" t="s">
        <v>13445</v>
      </c>
      <c r="I3992" s="289" t="s">
        <v>13412</v>
      </c>
      <c r="J3992" s="289" t="s">
        <v>13422</v>
      </c>
      <c r="K3992" s="281">
        <v>-0.32819286119500002</v>
      </c>
      <c r="L3992" s="279" t="s">
        <v>278</v>
      </c>
    </row>
    <row r="3993" spans="1:12" x14ac:dyDescent="0.25">
      <c r="A3993" s="279" t="s">
        <v>317</v>
      </c>
      <c r="B3993" s="279" t="s">
        <v>420</v>
      </c>
      <c r="C3993" s="279" t="s">
        <v>420</v>
      </c>
      <c r="D3993" s="279" t="s">
        <v>2278</v>
      </c>
      <c r="E3993">
        <v>645591</v>
      </c>
      <c r="F3993" s="288">
        <v>40.765999999999998</v>
      </c>
      <c r="G3993" t="s">
        <v>76</v>
      </c>
      <c r="H3993" s="289" t="s">
        <v>13444</v>
      </c>
      <c r="I3993" s="289" t="s">
        <v>13412</v>
      </c>
      <c r="J3993" s="289" t="s">
        <v>13417</v>
      </c>
      <c r="K3993" s="281">
        <v>-9.3765136269599994E-2</v>
      </c>
      <c r="L3993" s="279" t="s">
        <v>278</v>
      </c>
    </row>
    <row r="3994" spans="1:12" x14ac:dyDescent="0.25">
      <c r="A3994" s="279" t="s">
        <v>317</v>
      </c>
      <c r="B3994" s="279" t="s">
        <v>420</v>
      </c>
      <c r="C3994" s="279" t="s">
        <v>420</v>
      </c>
      <c r="D3994" s="279" t="s">
        <v>2292</v>
      </c>
      <c r="E3994">
        <v>651788</v>
      </c>
      <c r="F3994" s="288">
        <v>40.765999999999998</v>
      </c>
      <c r="G3994" t="s">
        <v>77</v>
      </c>
      <c r="H3994" s="289" t="s">
        <v>13444</v>
      </c>
      <c r="I3994" s="289" t="s">
        <v>13412</v>
      </c>
      <c r="J3994" s="289" t="s">
        <v>13417</v>
      </c>
      <c r="K3994" s="281">
        <v>0.431268040016</v>
      </c>
      <c r="L3994" s="279" t="s">
        <v>271</v>
      </c>
    </row>
    <row r="3995" spans="1:12" x14ac:dyDescent="0.25">
      <c r="A3995" s="279" t="s">
        <v>317</v>
      </c>
      <c r="B3995" s="279" t="s">
        <v>420</v>
      </c>
      <c r="C3995" s="279" t="s">
        <v>420</v>
      </c>
      <c r="D3995" s="279" t="s">
        <v>2319</v>
      </c>
      <c r="E3995">
        <v>604381</v>
      </c>
      <c r="F3995" s="288">
        <v>40.765999999999998</v>
      </c>
      <c r="G3995" t="s">
        <v>76</v>
      </c>
      <c r="H3995" s="289" t="s">
        <v>13444</v>
      </c>
      <c r="I3995" s="289" t="s">
        <v>13412</v>
      </c>
      <c r="J3995" s="289" t="s">
        <v>13416</v>
      </c>
      <c r="K3995" s="281">
        <v>0.82080836975600002</v>
      </c>
      <c r="L3995" s="279" t="s">
        <v>293</v>
      </c>
    </row>
    <row r="3996" spans="1:12" x14ac:dyDescent="0.25">
      <c r="A3996" s="279" t="s">
        <v>317</v>
      </c>
      <c r="B3996" s="279" t="s">
        <v>420</v>
      </c>
      <c r="C3996" s="279" t="s">
        <v>420</v>
      </c>
      <c r="D3996" s="279" t="s">
        <v>2343</v>
      </c>
      <c r="E3996">
        <v>617466</v>
      </c>
      <c r="F3996" s="288">
        <v>40.765999999999998</v>
      </c>
      <c r="G3996" t="s">
        <v>76</v>
      </c>
      <c r="H3996" s="289" t="s">
        <v>13445</v>
      </c>
      <c r="I3996" s="289" t="s">
        <v>13412</v>
      </c>
      <c r="J3996" s="289" t="s">
        <v>13416</v>
      </c>
      <c r="K3996" s="281">
        <v>-0.92438864678499999</v>
      </c>
      <c r="L3996" s="279" t="s">
        <v>278</v>
      </c>
    </row>
    <row r="3997" spans="1:12" x14ac:dyDescent="0.25">
      <c r="A3997" s="279" t="s">
        <v>317</v>
      </c>
      <c r="B3997" s="279" t="s">
        <v>420</v>
      </c>
      <c r="C3997" s="279" t="s">
        <v>420</v>
      </c>
      <c r="D3997" s="279" t="s">
        <v>2485</v>
      </c>
      <c r="E3997">
        <v>655091</v>
      </c>
      <c r="F3997" s="288">
        <v>40.765999999999998</v>
      </c>
      <c r="G3997" t="s">
        <v>77</v>
      </c>
      <c r="H3997" s="289" t="s">
        <v>13444</v>
      </c>
      <c r="I3997" s="289" t="s">
        <v>13412</v>
      </c>
      <c r="J3997" s="289" t="s">
        <v>13422</v>
      </c>
      <c r="K3997" s="281">
        <v>0.52478836564099995</v>
      </c>
      <c r="L3997" s="279" t="s">
        <v>293</v>
      </c>
    </row>
    <row r="3998" spans="1:12" x14ac:dyDescent="0.25">
      <c r="A3998" s="279" t="s">
        <v>317</v>
      </c>
      <c r="B3998" s="279" t="s">
        <v>420</v>
      </c>
      <c r="C3998" s="279" t="s">
        <v>420</v>
      </c>
      <c r="D3998" s="279" t="s">
        <v>2520</v>
      </c>
      <c r="E3998">
        <v>692301</v>
      </c>
      <c r="F3998" s="288">
        <v>40.765999999999998</v>
      </c>
      <c r="G3998" t="s">
        <v>76</v>
      </c>
      <c r="H3998" s="289" t="s">
        <v>13444</v>
      </c>
      <c r="I3998" s="289" t="s">
        <v>13412</v>
      </c>
      <c r="J3998" s="289" t="s">
        <v>13417</v>
      </c>
      <c r="K3998" s="281">
        <v>-0.47356255840700001</v>
      </c>
      <c r="L3998" s="279" t="s">
        <v>278</v>
      </c>
    </row>
    <row r="3999" spans="1:12" x14ac:dyDescent="0.25">
      <c r="A3999" s="279" t="s">
        <v>317</v>
      </c>
      <c r="B3999" s="279" t="s">
        <v>420</v>
      </c>
      <c r="C3999" s="279" t="s">
        <v>420</v>
      </c>
      <c r="D3999" s="279" t="s">
        <v>2664</v>
      </c>
      <c r="E3999">
        <v>717509</v>
      </c>
      <c r="F3999" s="288">
        <v>40.765999999999998</v>
      </c>
      <c r="G3999" t="s">
        <v>76</v>
      </c>
      <c r="H3999" s="289" t="s">
        <v>13445</v>
      </c>
      <c r="I3999" s="289" t="s">
        <v>13412</v>
      </c>
      <c r="J3999" s="289" t="s">
        <v>13422</v>
      </c>
      <c r="K3999" s="281">
        <v>-0.50873126141900005</v>
      </c>
      <c r="L3999" s="279" t="s">
        <v>278</v>
      </c>
    </row>
    <row r="4000" spans="1:12" x14ac:dyDescent="0.25">
      <c r="A4000" s="279" t="s">
        <v>317</v>
      </c>
      <c r="B4000" s="279" t="s">
        <v>420</v>
      </c>
      <c r="C4000" s="279" t="s">
        <v>420</v>
      </c>
      <c r="D4000" s="279" t="s">
        <v>2728</v>
      </c>
      <c r="E4000">
        <v>655031</v>
      </c>
      <c r="F4000" s="288">
        <v>40.765999999999998</v>
      </c>
      <c r="G4000" t="s">
        <v>76</v>
      </c>
      <c r="H4000" s="289" t="s">
        <v>13434</v>
      </c>
      <c r="I4000" s="289" t="s">
        <v>13412</v>
      </c>
      <c r="J4000" s="289" t="s">
        <v>13422</v>
      </c>
      <c r="K4000" s="281">
        <v>-6.2479562394299998E-2</v>
      </c>
      <c r="L4000" s="279" t="s">
        <v>278</v>
      </c>
    </row>
    <row r="4001" spans="1:12" x14ac:dyDescent="0.25">
      <c r="A4001" s="279" t="s">
        <v>317</v>
      </c>
      <c r="B4001" s="279" t="s">
        <v>420</v>
      </c>
      <c r="C4001" s="279" t="s">
        <v>420</v>
      </c>
      <c r="D4001" s="279" t="s">
        <v>2731</v>
      </c>
      <c r="E4001">
        <v>605492</v>
      </c>
      <c r="F4001" s="288">
        <v>40.765999999999998</v>
      </c>
      <c r="G4001" t="s">
        <v>77</v>
      </c>
      <c r="H4001" s="289" t="s">
        <v>13444</v>
      </c>
      <c r="I4001" s="289" t="s">
        <v>13412</v>
      </c>
      <c r="J4001" s="289" t="s">
        <v>13422</v>
      </c>
      <c r="K4001" s="281">
        <v>-0.42597882620999999</v>
      </c>
      <c r="L4001" s="279" t="s">
        <v>278</v>
      </c>
    </row>
    <row r="4002" spans="1:12" x14ac:dyDescent="0.25">
      <c r="A4002" s="279" t="s">
        <v>317</v>
      </c>
      <c r="B4002" s="279" t="s">
        <v>420</v>
      </c>
      <c r="C4002" s="279" t="s">
        <v>420</v>
      </c>
      <c r="D4002" s="279" t="s">
        <v>2733</v>
      </c>
      <c r="E4002">
        <v>637513</v>
      </c>
      <c r="F4002" s="288">
        <v>40.765999999999998</v>
      </c>
      <c r="G4002" t="s">
        <v>76</v>
      </c>
      <c r="H4002" s="289" t="s">
        <v>13445</v>
      </c>
      <c r="I4002" s="289" t="s">
        <v>13412</v>
      </c>
      <c r="J4002" s="289" t="s">
        <v>13416</v>
      </c>
      <c r="K4002" s="281">
        <v>-0.94576584731799995</v>
      </c>
      <c r="L4002" s="279" t="s">
        <v>278</v>
      </c>
    </row>
    <row r="4003" spans="1:12" x14ac:dyDescent="0.25">
      <c r="A4003" s="279" t="s">
        <v>317</v>
      </c>
      <c r="B4003" s="279" t="s">
        <v>420</v>
      </c>
      <c r="C4003" s="279" t="s">
        <v>420</v>
      </c>
      <c r="D4003" s="279" t="s">
        <v>2900</v>
      </c>
      <c r="E4003">
        <v>779695</v>
      </c>
      <c r="F4003" s="288">
        <v>40.765999999999998</v>
      </c>
      <c r="G4003" t="s">
        <v>77</v>
      </c>
      <c r="H4003" s="289" t="s">
        <v>13444</v>
      </c>
      <c r="I4003" s="289" t="s">
        <v>13412</v>
      </c>
      <c r="J4003" s="289" t="s">
        <v>13423</v>
      </c>
      <c r="K4003" s="281">
        <v>0.16285193739500001</v>
      </c>
      <c r="L4003" s="279" t="s">
        <v>271</v>
      </c>
    </row>
    <row r="4004" spans="1:12" x14ac:dyDescent="0.25">
      <c r="A4004" s="279" t="s">
        <v>317</v>
      </c>
      <c r="B4004" s="279" t="s">
        <v>420</v>
      </c>
      <c r="C4004" s="279" t="s">
        <v>420</v>
      </c>
      <c r="D4004" s="279" t="s">
        <v>2967</v>
      </c>
      <c r="E4004">
        <v>720712</v>
      </c>
      <c r="F4004" s="288">
        <v>40.765999999999998</v>
      </c>
      <c r="G4004" t="s">
        <v>77</v>
      </c>
      <c r="H4004" s="289" t="s">
        <v>13434</v>
      </c>
      <c r="I4004" s="289" t="s">
        <v>13412</v>
      </c>
      <c r="J4004" s="289" t="s">
        <v>13417</v>
      </c>
      <c r="K4004" s="281">
        <v>0.39044073345800001</v>
      </c>
      <c r="L4004" s="279" t="s">
        <v>271</v>
      </c>
    </row>
    <row r="4005" spans="1:12" x14ac:dyDescent="0.25">
      <c r="A4005" s="279" t="s">
        <v>317</v>
      </c>
      <c r="B4005" s="279" t="s">
        <v>420</v>
      </c>
      <c r="C4005" s="279" t="s">
        <v>420</v>
      </c>
      <c r="D4005" s="279" t="s">
        <v>3009</v>
      </c>
      <c r="E4005">
        <v>754587</v>
      </c>
      <c r="F4005" s="288">
        <v>40.765999999999998</v>
      </c>
      <c r="G4005" t="s">
        <v>76</v>
      </c>
      <c r="H4005" s="289" t="s">
        <v>13445</v>
      </c>
      <c r="I4005" s="289" t="s">
        <v>13412</v>
      </c>
      <c r="J4005" s="289" t="s">
        <v>13416</v>
      </c>
      <c r="K4005" s="281">
        <v>-0.77590724989799997</v>
      </c>
      <c r="L4005" s="279" t="s">
        <v>278</v>
      </c>
    </row>
    <row r="4006" spans="1:12" x14ac:dyDescent="0.25">
      <c r="A4006" s="279" t="s">
        <v>317</v>
      </c>
      <c r="B4006" s="279" t="s">
        <v>420</v>
      </c>
      <c r="C4006" s="279" t="s">
        <v>420</v>
      </c>
      <c r="D4006" s="279" t="s">
        <v>3035</v>
      </c>
      <c r="E4006">
        <v>748714</v>
      </c>
      <c r="F4006" s="288">
        <v>40.765999999999998</v>
      </c>
      <c r="G4006" t="s">
        <v>76</v>
      </c>
      <c r="H4006" s="289" t="s">
        <v>13444</v>
      </c>
      <c r="I4006" s="289" t="s">
        <v>13412</v>
      </c>
      <c r="J4006" s="289" t="s">
        <v>13417</v>
      </c>
      <c r="K4006" s="281">
        <v>-0.48031820110599999</v>
      </c>
      <c r="L4006" s="279" t="s">
        <v>278</v>
      </c>
    </row>
    <row r="4007" spans="1:12" x14ac:dyDescent="0.25">
      <c r="A4007" s="279" t="s">
        <v>317</v>
      </c>
      <c r="B4007" s="279" t="s">
        <v>420</v>
      </c>
      <c r="C4007" s="279" t="s">
        <v>420</v>
      </c>
      <c r="D4007" s="279" t="s">
        <v>3038</v>
      </c>
      <c r="E4007">
        <v>746029</v>
      </c>
      <c r="F4007" s="288">
        <v>40.765999999999998</v>
      </c>
      <c r="G4007" t="s">
        <v>77</v>
      </c>
      <c r="H4007" s="289" t="s">
        <v>13445</v>
      </c>
      <c r="I4007" s="289" t="s">
        <v>13412</v>
      </c>
      <c r="J4007" s="289" t="s">
        <v>13422</v>
      </c>
      <c r="K4007" s="281">
        <v>-0.474539685795</v>
      </c>
      <c r="L4007" s="279" t="s">
        <v>278</v>
      </c>
    </row>
    <row r="4008" spans="1:12" x14ac:dyDescent="0.25">
      <c r="A4008" s="279" t="s">
        <v>317</v>
      </c>
      <c r="B4008" s="279" t="s">
        <v>420</v>
      </c>
      <c r="C4008" s="279" t="s">
        <v>420</v>
      </c>
      <c r="D4008" s="279" t="s">
        <v>3115</v>
      </c>
      <c r="E4008">
        <v>750361</v>
      </c>
      <c r="F4008" s="288">
        <v>40.765999999999998</v>
      </c>
      <c r="G4008" t="s">
        <v>77</v>
      </c>
      <c r="H4008" s="289" t="s">
        <v>13444</v>
      </c>
      <c r="I4008" s="289" t="s">
        <v>13412</v>
      </c>
      <c r="J4008" s="289" t="s">
        <v>13422</v>
      </c>
      <c r="K4008" s="281">
        <v>9.5052900272900004E-2</v>
      </c>
      <c r="L4008" s="279" t="s">
        <v>271</v>
      </c>
    </row>
    <row r="4009" spans="1:12" x14ac:dyDescent="0.25">
      <c r="A4009" s="279" t="s">
        <v>317</v>
      </c>
      <c r="B4009" s="279" t="s">
        <v>420</v>
      </c>
      <c r="C4009" s="279" t="s">
        <v>420</v>
      </c>
      <c r="D4009" s="279" t="s">
        <v>3122</v>
      </c>
      <c r="E4009">
        <v>798541</v>
      </c>
      <c r="F4009" s="288">
        <v>40.765999999999998</v>
      </c>
      <c r="G4009" t="s">
        <v>77</v>
      </c>
      <c r="H4009" s="289" t="s">
        <v>13445</v>
      </c>
      <c r="I4009" s="289" t="s">
        <v>13412</v>
      </c>
      <c r="J4009" s="289" t="s">
        <v>13422</v>
      </c>
      <c r="K4009" s="281">
        <v>7.0228547573700006E-2</v>
      </c>
      <c r="L4009" s="279" t="s">
        <v>271</v>
      </c>
    </row>
    <row r="4010" spans="1:12" x14ac:dyDescent="0.25">
      <c r="A4010" s="279" t="s">
        <v>317</v>
      </c>
      <c r="B4010" s="279" t="s">
        <v>420</v>
      </c>
      <c r="C4010" s="279" t="s">
        <v>420</v>
      </c>
      <c r="D4010" s="279" t="s">
        <v>3222</v>
      </c>
      <c r="E4010">
        <v>624861</v>
      </c>
      <c r="F4010" s="288">
        <v>40.765999999999998</v>
      </c>
      <c r="G4010" t="s">
        <v>77</v>
      </c>
      <c r="H4010" s="289" t="s">
        <v>13444</v>
      </c>
      <c r="I4010" s="289" t="s">
        <v>13412</v>
      </c>
      <c r="J4010" s="289" t="s">
        <v>13417</v>
      </c>
      <c r="K4010" s="281">
        <v>-2.4874168799E-2</v>
      </c>
      <c r="L4010" s="279" t="s">
        <v>278</v>
      </c>
    </row>
    <row r="4011" spans="1:12" x14ac:dyDescent="0.25">
      <c r="A4011" s="279" t="s">
        <v>317</v>
      </c>
      <c r="B4011" s="279" t="s">
        <v>420</v>
      </c>
      <c r="C4011" s="279" t="s">
        <v>420</v>
      </c>
      <c r="D4011" s="279" t="s">
        <v>3233</v>
      </c>
      <c r="E4011">
        <v>689904</v>
      </c>
      <c r="F4011" s="288">
        <v>40.765999999999998</v>
      </c>
      <c r="G4011" t="s">
        <v>76</v>
      </c>
      <c r="H4011" s="289" t="s">
        <v>13445</v>
      </c>
      <c r="I4011" s="289" t="s">
        <v>13412</v>
      </c>
      <c r="J4011" s="289" t="s">
        <v>13416</v>
      </c>
      <c r="K4011" s="281">
        <v>-0.89197735604499995</v>
      </c>
      <c r="L4011" s="279" t="s">
        <v>278</v>
      </c>
    </row>
    <row r="4012" spans="1:12" x14ac:dyDescent="0.25">
      <c r="A4012" s="279" t="s">
        <v>317</v>
      </c>
      <c r="B4012" s="279" t="s">
        <v>420</v>
      </c>
      <c r="C4012" s="279" t="s">
        <v>420</v>
      </c>
      <c r="D4012" s="279" t="s">
        <v>3312</v>
      </c>
      <c r="E4012">
        <v>798568</v>
      </c>
      <c r="F4012" s="288">
        <v>40.765999999999998</v>
      </c>
      <c r="G4012" t="s">
        <v>76</v>
      </c>
      <c r="H4012" s="289" t="s">
        <v>13445</v>
      </c>
      <c r="I4012" s="289" t="s">
        <v>13412</v>
      </c>
      <c r="J4012" s="289" t="s">
        <v>13416</v>
      </c>
      <c r="K4012" s="281">
        <v>-0.49561088418799998</v>
      </c>
      <c r="L4012" s="279" t="s">
        <v>278</v>
      </c>
    </row>
    <row r="4013" spans="1:12" x14ac:dyDescent="0.25">
      <c r="A4013" s="279" t="s">
        <v>317</v>
      </c>
      <c r="B4013" s="279" t="s">
        <v>420</v>
      </c>
      <c r="C4013" s="279" t="s">
        <v>420</v>
      </c>
      <c r="D4013" s="279" t="s">
        <v>3333</v>
      </c>
      <c r="E4013">
        <v>630683</v>
      </c>
      <c r="F4013" s="288">
        <v>40.765999999999998</v>
      </c>
      <c r="G4013" t="s">
        <v>76</v>
      </c>
      <c r="H4013" s="289" t="s">
        <v>13444</v>
      </c>
      <c r="I4013" s="289" t="s">
        <v>13412</v>
      </c>
      <c r="J4013" s="289" t="s">
        <v>13417</v>
      </c>
      <c r="K4013" s="281">
        <v>-0.43829430072300002</v>
      </c>
      <c r="L4013" s="279" t="s">
        <v>278</v>
      </c>
    </row>
    <row r="4014" spans="1:12" x14ac:dyDescent="0.25">
      <c r="A4014" s="279" t="s">
        <v>317</v>
      </c>
      <c r="B4014" s="279" t="s">
        <v>420</v>
      </c>
      <c r="C4014" s="279" t="s">
        <v>420</v>
      </c>
      <c r="D4014" s="279" t="s">
        <v>3334</v>
      </c>
      <c r="E4014">
        <v>798584</v>
      </c>
      <c r="F4014" s="288">
        <v>40.765999999999998</v>
      </c>
      <c r="G4014" t="s">
        <v>76</v>
      </c>
      <c r="H4014" s="289" t="s">
        <v>13445</v>
      </c>
      <c r="I4014" s="289" t="s">
        <v>13412</v>
      </c>
      <c r="J4014" s="289" t="s">
        <v>13416</v>
      </c>
      <c r="K4014" s="281">
        <v>-0.19448662120999999</v>
      </c>
      <c r="L4014" s="279" t="s">
        <v>278</v>
      </c>
    </row>
    <row r="4015" spans="1:12" x14ac:dyDescent="0.25">
      <c r="A4015" s="279" t="s">
        <v>317</v>
      </c>
      <c r="B4015" s="279" t="s">
        <v>420</v>
      </c>
      <c r="C4015" s="279" t="s">
        <v>420</v>
      </c>
      <c r="D4015" s="279" t="s">
        <v>3335</v>
      </c>
      <c r="E4015">
        <v>777412</v>
      </c>
      <c r="F4015" s="288">
        <v>40.765999999999998</v>
      </c>
      <c r="G4015" t="s">
        <v>76</v>
      </c>
      <c r="H4015" s="289" t="s">
        <v>13444</v>
      </c>
      <c r="I4015" s="289" t="s">
        <v>13412</v>
      </c>
      <c r="J4015" s="289" t="s">
        <v>13416</v>
      </c>
      <c r="K4015" s="281">
        <v>-0.184558011636</v>
      </c>
      <c r="L4015" s="279" t="s">
        <v>278</v>
      </c>
    </row>
    <row r="4016" spans="1:12" x14ac:dyDescent="0.25">
      <c r="A4016" s="279" t="s">
        <v>317</v>
      </c>
      <c r="B4016" s="279" t="s">
        <v>420</v>
      </c>
      <c r="C4016" s="279" t="s">
        <v>420</v>
      </c>
      <c r="D4016" s="279" t="s">
        <v>3339</v>
      </c>
      <c r="E4016">
        <v>621064</v>
      </c>
      <c r="F4016" s="288">
        <v>40.765999999999998</v>
      </c>
      <c r="G4016" t="s">
        <v>77</v>
      </c>
      <c r="H4016" s="289" t="s">
        <v>13434</v>
      </c>
      <c r="I4016" s="289" t="s">
        <v>13412</v>
      </c>
      <c r="J4016" s="289" t="s">
        <v>13423</v>
      </c>
      <c r="K4016" s="281">
        <v>0.26030680341399998</v>
      </c>
      <c r="L4016" s="279" t="s">
        <v>271</v>
      </c>
    </row>
    <row r="4017" spans="1:12" x14ac:dyDescent="0.25">
      <c r="A4017" s="279" t="s">
        <v>317</v>
      </c>
      <c r="B4017" s="279" t="s">
        <v>420</v>
      </c>
      <c r="C4017" s="279" t="s">
        <v>420</v>
      </c>
      <c r="D4017" s="279" t="s">
        <v>3344</v>
      </c>
      <c r="E4017">
        <v>798533</v>
      </c>
      <c r="F4017" s="288">
        <v>40.765999999999998</v>
      </c>
      <c r="G4017" t="s">
        <v>76</v>
      </c>
      <c r="H4017" s="289" t="s">
        <v>13445</v>
      </c>
      <c r="I4017" s="289" t="s">
        <v>13412</v>
      </c>
      <c r="J4017" s="289" t="s">
        <v>13423</v>
      </c>
      <c r="K4017" s="281">
        <v>-0.43630374635399999</v>
      </c>
      <c r="L4017" s="279" t="s">
        <v>278</v>
      </c>
    </row>
    <row r="4018" spans="1:12" x14ac:dyDescent="0.25">
      <c r="A4018" s="279" t="s">
        <v>317</v>
      </c>
      <c r="B4018" s="279" t="s">
        <v>420</v>
      </c>
      <c r="C4018" s="279" t="s">
        <v>420</v>
      </c>
      <c r="D4018" s="279" t="s">
        <v>3347</v>
      </c>
      <c r="E4018">
        <v>798606</v>
      </c>
      <c r="F4018" s="288">
        <v>40.765999999999998</v>
      </c>
      <c r="G4018" t="s">
        <v>76</v>
      </c>
      <c r="H4018" s="289" t="s">
        <v>13445</v>
      </c>
      <c r="I4018" s="289" t="s">
        <v>13412</v>
      </c>
      <c r="J4018" s="289" t="s">
        <v>13416</v>
      </c>
      <c r="K4018" s="281">
        <v>-0.80922386682000003</v>
      </c>
      <c r="L4018" s="279" t="s">
        <v>278</v>
      </c>
    </row>
    <row r="4019" spans="1:12" x14ac:dyDescent="0.25">
      <c r="A4019" s="279" t="s">
        <v>317</v>
      </c>
      <c r="B4019" s="279" t="s">
        <v>420</v>
      </c>
      <c r="C4019" s="279" t="s">
        <v>420</v>
      </c>
      <c r="D4019" s="279" t="s">
        <v>3471</v>
      </c>
      <c r="E4019">
        <v>651770</v>
      </c>
      <c r="F4019" s="288">
        <v>40.765999999999998</v>
      </c>
      <c r="G4019" t="s">
        <v>77</v>
      </c>
      <c r="H4019" s="289" t="s">
        <v>13444</v>
      </c>
      <c r="I4019" s="289" t="s">
        <v>13412</v>
      </c>
      <c r="J4019" s="289" t="s">
        <v>13417</v>
      </c>
      <c r="K4019" s="281">
        <v>-8.6351860306700001E-2</v>
      </c>
      <c r="L4019" s="279" t="s">
        <v>278</v>
      </c>
    </row>
    <row r="4020" spans="1:12" x14ac:dyDescent="0.25">
      <c r="A4020" s="279" t="s">
        <v>317</v>
      </c>
      <c r="B4020" s="279" t="s">
        <v>420</v>
      </c>
      <c r="C4020" s="279" t="s">
        <v>420</v>
      </c>
      <c r="D4020" s="279" t="s">
        <v>3782</v>
      </c>
      <c r="E4020">
        <v>721565</v>
      </c>
      <c r="F4020" s="288">
        <v>40.765999999999998</v>
      </c>
      <c r="G4020" t="s">
        <v>76</v>
      </c>
      <c r="H4020" s="289" t="s">
        <v>13445</v>
      </c>
      <c r="I4020" s="289" t="s">
        <v>13412</v>
      </c>
      <c r="J4020" s="289" t="s">
        <v>13417</v>
      </c>
      <c r="K4020" s="281">
        <v>-0.59858849571200001</v>
      </c>
      <c r="L4020" s="279" t="s">
        <v>278</v>
      </c>
    </row>
    <row r="4021" spans="1:12" x14ac:dyDescent="0.25">
      <c r="A4021" s="279" t="s">
        <v>317</v>
      </c>
      <c r="B4021" s="279" t="s">
        <v>420</v>
      </c>
      <c r="C4021" s="279" t="s">
        <v>420</v>
      </c>
      <c r="D4021" s="279" t="s">
        <v>3787</v>
      </c>
      <c r="E4021">
        <v>617873</v>
      </c>
      <c r="F4021" s="288">
        <v>40.765999999999998</v>
      </c>
      <c r="G4021" t="s">
        <v>76</v>
      </c>
      <c r="H4021" s="289" t="s">
        <v>13445</v>
      </c>
      <c r="I4021" s="289" t="s">
        <v>13412</v>
      </c>
      <c r="J4021" s="289" t="s">
        <v>13416</v>
      </c>
      <c r="K4021" s="281">
        <v>2.2747089931300001E-2</v>
      </c>
      <c r="L4021" s="279" t="s">
        <v>271</v>
      </c>
    </row>
    <row r="4022" spans="1:12" x14ac:dyDescent="0.25">
      <c r="A4022" s="279" t="s">
        <v>317</v>
      </c>
      <c r="B4022" s="279" t="s">
        <v>420</v>
      </c>
      <c r="C4022" s="279" t="s">
        <v>420</v>
      </c>
      <c r="D4022" s="279" t="s">
        <v>3819</v>
      </c>
      <c r="E4022">
        <v>645630</v>
      </c>
      <c r="F4022" s="288">
        <v>40.765999999999998</v>
      </c>
      <c r="G4022" t="s">
        <v>76</v>
      </c>
      <c r="H4022" s="289" t="s">
        <v>13445</v>
      </c>
      <c r="I4022" s="289" t="s">
        <v>13412</v>
      </c>
      <c r="J4022" s="289" t="s">
        <v>13416</v>
      </c>
      <c r="K4022" s="281">
        <v>-0.71697971616400002</v>
      </c>
      <c r="L4022" s="279" t="s">
        <v>278</v>
      </c>
    </row>
    <row r="4023" spans="1:12" x14ac:dyDescent="0.25">
      <c r="A4023" s="279" t="s">
        <v>317</v>
      </c>
      <c r="B4023" s="279" t="s">
        <v>420</v>
      </c>
      <c r="C4023" s="279" t="s">
        <v>420</v>
      </c>
      <c r="D4023" s="279" t="s">
        <v>3926</v>
      </c>
      <c r="E4023">
        <v>798622</v>
      </c>
      <c r="F4023" s="288">
        <v>40.765999999999998</v>
      </c>
      <c r="G4023" t="s">
        <v>76</v>
      </c>
      <c r="H4023" s="289" t="s">
        <v>13445</v>
      </c>
      <c r="I4023" s="289" t="s">
        <v>13412</v>
      </c>
      <c r="J4023" s="289" t="s">
        <v>13416</v>
      </c>
      <c r="K4023" s="281">
        <v>-0.91260598691299999</v>
      </c>
      <c r="L4023" s="279" t="s">
        <v>278</v>
      </c>
    </row>
    <row r="4024" spans="1:12" x14ac:dyDescent="0.25">
      <c r="A4024" s="279" t="s">
        <v>317</v>
      </c>
      <c r="B4024" s="279" t="s">
        <v>420</v>
      </c>
      <c r="C4024" s="279" t="s">
        <v>420</v>
      </c>
      <c r="D4024" s="279" t="s">
        <v>3930</v>
      </c>
      <c r="E4024">
        <v>624322</v>
      </c>
      <c r="F4024" s="288">
        <v>40.765999999999998</v>
      </c>
      <c r="G4024" t="s">
        <v>76</v>
      </c>
      <c r="H4024" s="289" t="s">
        <v>13444</v>
      </c>
      <c r="I4024" s="289" t="s">
        <v>13412</v>
      </c>
      <c r="J4024" s="289" t="s">
        <v>13417</v>
      </c>
      <c r="K4024" s="281">
        <v>0.28951490585400003</v>
      </c>
      <c r="L4024" s="279" t="s">
        <v>271</v>
      </c>
    </row>
    <row r="4025" spans="1:12" x14ac:dyDescent="0.25">
      <c r="A4025" s="279" t="s">
        <v>317</v>
      </c>
      <c r="B4025" s="279" t="s">
        <v>420</v>
      </c>
      <c r="C4025" s="279" t="s">
        <v>420</v>
      </c>
      <c r="D4025" s="279" t="s">
        <v>3961</v>
      </c>
      <c r="E4025">
        <v>670553</v>
      </c>
      <c r="F4025" s="288">
        <v>40.765999999999998</v>
      </c>
      <c r="G4025" t="s">
        <v>77</v>
      </c>
      <c r="H4025" s="289" t="s">
        <v>13434</v>
      </c>
      <c r="I4025" s="289" t="s">
        <v>13412</v>
      </c>
      <c r="J4025" s="289" t="s">
        <v>13422</v>
      </c>
      <c r="K4025" s="281">
        <v>0.71239316354500004</v>
      </c>
      <c r="L4025" s="279" t="s">
        <v>293</v>
      </c>
    </row>
    <row r="4026" spans="1:12" x14ac:dyDescent="0.25">
      <c r="A4026" s="279" t="s">
        <v>317</v>
      </c>
      <c r="B4026" s="279" t="s">
        <v>420</v>
      </c>
      <c r="C4026" s="279" t="s">
        <v>420</v>
      </c>
      <c r="D4026" s="279" t="s">
        <v>4011</v>
      </c>
      <c r="E4026">
        <v>754579</v>
      </c>
      <c r="F4026" s="288">
        <v>40.765999999999998</v>
      </c>
      <c r="G4026" t="s">
        <v>76</v>
      </c>
      <c r="H4026" s="289" t="s">
        <v>13445</v>
      </c>
      <c r="I4026" s="289" t="s">
        <v>13412</v>
      </c>
      <c r="J4026" s="289" t="s">
        <v>13416</v>
      </c>
      <c r="K4026" s="281">
        <v>-0.64518753398700002</v>
      </c>
      <c r="L4026" s="279" t="s">
        <v>278</v>
      </c>
    </row>
    <row r="4027" spans="1:12" x14ac:dyDescent="0.25">
      <c r="A4027" s="279" t="s">
        <v>317</v>
      </c>
      <c r="B4027" s="279" t="s">
        <v>420</v>
      </c>
      <c r="C4027" s="279" t="s">
        <v>420</v>
      </c>
      <c r="D4027" s="279" t="s">
        <v>4021</v>
      </c>
      <c r="E4027">
        <v>753459</v>
      </c>
      <c r="F4027" s="288">
        <v>40.765999999999998</v>
      </c>
      <c r="G4027" t="s">
        <v>76</v>
      </c>
      <c r="H4027" s="289" t="s">
        <v>13445</v>
      </c>
      <c r="I4027" s="289" t="s">
        <v>13412</v>
      </c>
      <c r="J4027" s="289" t="s">
        <v>13417</v>
      </c>
      <c r="K4027" s="281">
        <v>-0.78287356232799998</v>
      </c>
      <c r="L4027" s="279" t="s">
        <v>278</v>
      </c>
    </row>
    <row r="4028" spans="1:12" x14ac:dyDescent="0.25">
      <c r="A4028" s="279" t="s">
        <v>317</v>
      </c>
      <c r="B4028" s="279" t="s">
        <v>420</v>
      </c>
      <c r="C4028" s="279" t="s">
        <v>420</v>
      </c>
      <c r="D4028" s="279" t="s">
        <v>4067</v>
      </c>
      <c r="E4028">
        <v>645648</v>
      </c>
      <c r="F4028" s="288">
        <v>40.765999999999998</v>
      </c>
      <c r="G4028" t="s">
        <v>76</v>
      </c>
      <c r="H4028" s="289" t="s">
        <v>13445</v>
      </c>
      <c r="I4028" s="289" t="s">
        <v>13412</v>
      </c>
      <c r="J4028" s="289" t="s">
        <v>13417</v>
      </c>
      <c r="K4028" s="281">
        <v>-0.66767932685700004</v>
      </c>
      <c r="L4028" s="279" t="s">
        <v>278</v>
      </c>
    </row>
    <row r="4029" spans="1:12" x14ac:dyDescent="0.25">
      <c r="A4029" s="279" t="s">
        <v>317</v>
      </c>
      <c r="B4029" s="279" t="s">
        <v>420</v>
      </c>
      <c r="C4029" s="279" t="s">
        <v>420</v>
      </c>
      <c r="D4029" s="279" t="s">
        <v>4080</v>
      </c>
      <c r="E4029">
        <v>623873</v>
      </c>
      <c r="F4029" s="288">
        <v>40.765999999999998</v>
      </c>
      <c r="G4029" t="s">
        <v>76</v>
      </c>
      <c r="H4029" s="289" t="s">
        <v>13445</v>
      </c>
      <c r="I4029" s="289" t="s">
        <v>13412</v>
      </c>
      <c r="J4029" s="289" t="s">
        <v>13422</v>
      </c>
      <c r="K4029" s="281">
        <v>-0.85703511834599999</v>
      </c>
      <c r="L4029" s="279" t="s">
        <v>278</v>
      </c>
    </row>
    <row r="4030" spans="1:12" x14ac:dyDescent="0.25">
      <c r="A4030" s="279" t="s">
        <v>317</v>
      </c>
      <c r="B4030" s="279" t="s">
        <v>420</v>
      </c>
      <c r="C4030" s="279" t="s">
        <v>420</v>
      </c>
      <c r="D4030" s="279" t="s">
        <v>4096</v>
      </c>
      <c r="E4030">
        <v>648060</v>
      </c>
      <c r="F4030" s="288">
        <v>40.765999999999998</v>
      </c>
      <c r="G4030" t="s">
        <v>76</v>
      </c>
      <c r="H4030" s="289" t="s">
        <v>13445</v>
      </c>
      <c r="I4030" s="289" t="s">
        <v>13412</v>
      </c>
      <c r="J4030" s="289" t="s">
        <v>13417</v>
      </c>
      <c r="K4030" s="281">
        <v>-0.73967036095600003</v>
      </c>
      <c r="L4030" s="279" t="s">
        <v>278</v>
      </c>
    </row>
    <row r="4031" spans="1:12" x14ac:dyDescent="0.25">
      <c r="A4031" s="279" t="s">
        <v>317</v>
      </c>
      <c r="B4031" s="279" t="s">
        <v>420</v>
      </c>
      <c r="C4031" s="279" t="s">
        <v>420</v>
      </c>
      <c r="D4031" s="279" t="s">
        <v>4121</v>
      </c>
      <c r="E4031">
        <v>721697</v>
      </c>
      <c r="F4031" s="288">
        <v>40.765999999999998</v>
      </c>
      <c r="G4031" t="s">
        <v>77</v>
      </c>
      <c r="H4031" s="289" t="s">
        <v>13444</v>
      </c>
      <c r="I4031" s="289" t="s">
        <v>13412</v>
      </c>
      <c r="J4031" s="289" t="s">
        <v>13422</v>
      </c>
      <c r="K4031" s="281">
        <v>0.27028861949900002</v>
      </c>
      <c r="L4031" s="279" t="s">
        <v>271</v>
      </c>
    </row>
    <row r="4032" spans="1:12" x14ac:dyDescent="0.25">
      <c r="A4032" s="279" t="s">
        <v>317</v>
      </c>
      <c r="B4032" s="279" t="s">
        <v>420</v>
      </c>
      <c r="C4032" s="279" t="s">
        <v>420</v>
      </c>
      <c r="D4032" s="279" t="s">
        <v>4215</v>
      </c>
      <c r="E4032">
        <v>718718</v>
      </c>
      <c r="F4032" s="288">
        <v>40.765999999999998</v>
      </c>
      <c r="G4032" t="s">
        <v>76</v>
      </c>
      <c r="H4032" s="289" t="s">
        <v>13444</v>
      </c>
      <c r="I4032" s="289" t="s">
        <v>13412</v>
      </c>
      <c r="J4032" s="289" t="s">
        <v>13423</v>
      </c>
      <c r="K4032" s="281">
        <v>0.66989363096800003</v>
      </c>
      <c r="L4032" s="279" t="s">
        <v>293</v>
      </c>
    </row>
    <row r="4033" spans="1:12" x14ac:dyDescent="0.25">
      <c r="A4033" s="279" t="s">
        <v>317</v>
      </c>
      <c r="B4033" s="279" t="s">
        <v>420</v>
      </c>
      <c r="C4033" s="279" t="s">
        <v>420</v>
      </c>
      <c r="D4033" s="279" t="s">
        <v>4298</v>
      </c>
      <c r="E4033">
        <v>756954</v>
      </c>
      <c r="F4033" s="288">
        <v>40.765999999999998</v>
      </c>
      <c r="G4033" t="s">
        <v>76</v>
      </c>
      <c r="H4033" s="289" t="s">
        <v>13445</v>
      </c>
      <c r="I4033" s="289" t="s">
        <v>13412</v>
      </c>
      <c r="J4033" s="289" t="s">
        <v>13417</v>
      </c>
      <c r="K4033" s="281">
        <v>-6.9429422063799998E-2</v>
      </c>
      <c r="L4033" s="279" t="s">
        <v>278</v>
      </c>
    </row>
    <row r="4034" spans="1:12" x14ac:dyDescent="0.25">
      <c r="A4034" s="279" t="s">
        <v>317</v>
      </c>
      <c r="B4034" s="279" t="s">
        <v>420</v>
      </c>
      <c r="C4034" s="279" t="s">
        <v>420</v>
      </c>
      <c r="D4034" s="279" t="s">
        <v>4333</v>
      </c>
      <c r="E4034">
        <v>643670</v>
      </c>
      <c r="F4034" s="288">
        <v>40.765999999999998</v>
      </c>
      <c r="G4034" t="s">
        <v>76</v>
      </c>
      <c r="H4034" s="289" t="s">
        <v>13445</v>
      </c>
      <c r="I4034" s="289" t="s">
        <v>13412</v>
      </c>
      <c r="J4034" s="289" t="s">
        <v>13416</v>
      </c>
      <c r="K4034" s="281">
        <v>-0.77186371633600004</v>
      </c>
      <c r="L4034" s="279" t="s">
        <v>278</v>
      </c>
    </row>
    <row r="4035" spans="1:12" x14ac:dyDescent="0.25">
      <c r="A4035" s="279" t="s">
        <v>317</v>
      </c>
      <c r="B4035" s="279" t="s">
        <v>420</v>
      </c>
      <c r="C4035" s="279" t="s">
        <v>420</v>
      </c>
      <c r="D4035" s="279" t="s">
        <v>4355</v>
      </c>
      <c r="E4035">
        <v>624314</v>
      </c>
      <c r="F4035" s="288">
        <v>40.765999999999998</v>
      </c>
      <c r="G4035" t="s">
        <v>76</v>
      </c>
      <c r="H4035" s="289" t="s">
        <v>13445</v>
      </c>
      <c r="I4035" s="289" t="s">
        <v>13412</v>
      </c>
      <c r="J4035" s="289" t="s">
        <v>13416</v>
      </c>
      <c r="K4035" s="281">
        <v>-0.809504238052</v>
      </c>
      <c r="L4035" s="279" t="s">
        <v>278</v>
      </c>
    </row>
    <row r="4036" spans="1:12" x14ac:dyDescent="0.25">
      <c r="A4036" s="279" t="s">
        <v>317</v>
      </c>
      <c r="B4036" s="279" t="s">
        <v>420</v>
      </c>
      <c r="C4036" s="279" t="s">
        <v>420</v>
      </c>
      <c r="D4036" s="279" t="s">
        <v>4381</v>
      </c>
      <c r="E4036">
        <v>759562</v>
      </c>
      <c r="F4036" s="288">
        <v>40.765999999999998</v>
      </c>
      <c r="G4036" t="s">
        <v>76</v>
      </c>
      <c r="H4036" s="289" t="s">
        <v>13444</v>
      </c>
      <c r="I4036" s="289" t="s">
        <v>13412</v>
      </c>
      <c r="J4036" s="289" t="s">
        <v>13416</v>
      </c>
      <c r="K4036" s="281">
        <v>-0.572203787139</v>
      </c>
      <c r="L4036" s="279" t="s">
        <v>278</v>
      </c>
    </row>
    <row r="4037" spans="1:12" x14ac:dyDescent="0.25">
      <c r="A4037" s="279" t="s">
        <v>317</v>
      </c>
      <c r="B4037" s="279" t="s">
        <v>420</v>
      </c>
      <c r="C4037" s="279" t="s">
        <v>420</v>
      </c>
      <c r="D4037" s="279" t="s">
        <v>4417</v>
      </c>
      <c r="E4037">
        <v>617881</v>
      </c>
      <c r="F4037" s="288">
        <v>40.765999999999998</v>
      </c>
      <c r="G4037" t="s">
        <v>77</v>
      </c>
      <c r="H4037" s="289" t="s">
        <v>13444</v>
      </c>
      <c r="I4037" s="289" t="s">
        <v>13412</v>
      </c>
      <c r="J4037" s="289" t="s">
        <v>13422</v>
      </c>
      <c r="K4037" s="281">
        <v>0.19444300286399999</v>
      </c>
      <c r="L4037" s="279" t="s">
        <v>271</v>
      </c>
    </row>
    <row r="4038" spans="1:12" x14ac:dyDescent="0.25">
      <c r="A4038" s="279" t="s">
        <v>317</v>
      </c>
      <c r="B4038" s="279" t="s">
        <v>420</v>
      </c>
      <c r="C4038" s="279" t="s">
        <v>420</v>
      </c>
      <c r="D4038" s="279" t="s">
        <v>4512</v>
      </c>
      <c r="E4038">
        <v>683221</v>
      </c>
      <c r="F4038" s="288">
        <v>40.765999999999998</v>
      </c>
      <c r="G4038" t="s">
        <v>76</v>
      </c>
      <c r="H4038" s="289" t="s">
        <v>13445</v>
      </c>
      <c r="I4038" s="289" t="s">
        <v>13412</v>
      </c>
      <c r="J4038" s="289" t="s">
        <v>13416</v>
      </c>
      <c r="K4038" s="281">
        <v>-0.76377346323299999</v>
      </c>
      <c r="L4038" s="279" t="s">
        <v>278</v>
      </c>
    </row>
    <row r="4039" spans="1:12" x14ac:dyDescent="0.25">
      <c r="A4039" s="279" t="s">
        <v>317</v>
      </c>
      <c r="B4039" s="279" t="s">
        <v>420</v>
      </c>
      <c r="C4039" s="279" t="s">
        <v>420</v>
      </c>
      <c r="D4039" s="279" t="s">
        <v>4518</v>
      </c>
      <c r="E4039">
        <v>706116</v>
      </c>
      <c r="F4039" s="288">
        <v>40.765999999999998</v>
      </c>
      <c r="G4039" t="s">
        <v>76</v>
      </c>
      <c r="H4039" s="289" t="s">
        <v>13445</v>
      </c>
      <c r="I4039" s="289" t="s">
        <v>13412</v>
      </c>
      <c r="J4039" s="289" t="s">
        <v>13416</v>
      </c>
      <c r="K4039" s="281">
        <v>0.248441587459</v>
      </c>
      <c r="L4039" s="279" t="s">
        <v>271</v>
      </c>
    </row>
    <row r="4040" spans="1:12" x14ac:dyDescent="0.25">
      <c r="A4040" s="279" t="s">
        <v>317</v>
      </c>
      <c r="B4040" s="279" t="s">
        <v>420</v>
      </c>
      <c r="C4040" s="279" t="s">
        <v>420</v>
      </c>
      <c r="D4040" s="279" t="s">
        <v>4578</v>
      </c>
      <c r="E4040">
        <v>705292</v>
      </c>
      <c r="F4040" s="288">
        <v>40.765999999999998</v>
      </c>
      <c r="G4040" t="s">
        <v>76</v>
      </c>
      <c r="H4040" s="289" t="s">
        <v>13444</v>
      </c>
      <c r="I4040" s="289" t="s">
        <v>13412</v>
      </c>
      <c r="J4040" s="289" t="s">
        <v>13417</v>
      </c>
      <c r="K4040" s="281">
        <v>-0.23937184830899999</v>
      </c>
      <c r="L4040" s="279" t="s">
        <v>278</v>
      </c>
    </row>
    <row r="4041" spans="1:12" x14ac:dyDescent="0.25">
      <c r="A4041" s="279" t="s">
        <v>317</v>
      </c>
      <c r="B4041" s="279" t="s">
        <v>420</v>
      </c>
      <c r="C4041" s="279" t="s">
        <v>420</v>
      </c>
      <c r="D4041" s="279" t="s">
        <v>4604</v>
      </c>
      <c r="E4041">
        <v>691402</v>
      </c>
      <c r="F4041" s="288">
        <v>40.765999999999998</v>
      </c>
      <c r="G4041" t="s">
        <v>76</v>
      </c>
      <c r="H4041" s="289" t="s">
        <v>13445</v>
      </c>
      <c r="I4041" s="289" t="s">
        <v>13412</v>
      </c>
      <c r="J4041" s="289" t="s">
        <v>13416</v>
      </c>
      <c r="K4041" s="281">
        <v>-0.74590419926600005</v>
      </c>
      <c r="L4041" s="279" t="s">
        <v>278</v>
      </c>
    </row>
    <row r="4042" spans="1:12" x14ac:dyDescent="0.25">
      <c r="A4042" s="279" t="s">
        <v>317</v>
      </c>
      <c r="B4042" s="279" t="s">
        <v>420</v>
      </c>
      <c r="C4042" s="279" t="s">
        <v>420</v>
      </c>
      <c r="D4042" s="279" t="s">
        <v>4755</v>
      </c>
      <c r="E4042">
        <v>625701</v>
      </c>
      <c r="F4042" s="288">
        <v>40.765999999999998</v>
      </c>
      <c r="G4042" t="s">
        <v>77</v>
      </c>
      <c r="H4042" s="289" t="s">
        <v>13445</v>
      </c>
      <c r="I4042" s="289" t="s">
        <v>13412</v>
      </c>
      <c r="J4042" s="289" t="s">
        <v>13417</v>
      </c>
      <c r="K4042" s="281">
        <v>-0.18688654980700001</v>
      </c>
      <c r="L4042" s="279" t="s">
        <v>278</v>
      </c>
    </row>
    <row r="4043" spans="1:12" x14ac:dyDescent="0.25">
      <c r="A4043" s="279" t="s">
        <v>317</v>
      </c>
      <c r="B4043" s="279" t="s">
        <v>420</v>
      </c>
      <c r="C4043" s="279" t="s">
        <v>420</v>
      </c>
      <c r="D4043" s="279" t="s">
        <v>4823</v>
      </c>
      <c r="E4043">
        <v>720992</v>
      </c>
      <c r="F4043" s="288">
        <v>40.765999999999998</v>
      </c>
      <c r="G4043" t="s">
        <v>76</v>
      </c>
      <c r="H4043" s="289" t="s">
        <v>13445</v>
      </c>
      <c r="I4043" s="289" t="s">
        <v>13412</v>
      </c>
      <c r="J4043" s="289" t="s">
        <v>13416</v>
      </c>
      <c r="K4043" s="281">
        <v>-0.80254698219800003</v>
      </c>
      <c r="L4043" s="279" t="s">
        <v>278</v>
      </c>
    </row>
    <row r="4044" spans="1:12" x14ac:dyDescent="0.25">
      <c r="A4044" s="279" t="s">
        <v>317</v>
      </c>
      <c r="B4044" s="279" t="s">
        <v>420</v>
      </c>
      <c r="C4044" s="279" t="s">
        <v>420</v>
      </c>
      <c r="D4044" s="279" t="s">
        <v>4838</v>
      </c>
      <c r="E4044">
        <v>721701</v>
      </c>
      <c r="F4044" s="288">
        <v>40.765999999999998</v>
      </c>
      <c r="G4044" t="s">
        <v>77</v>
      </c>
      <c r="H4044" s="289" t="s">
        <v>13445</v>
      </c>
      <c r="I4044" s="289" t="s">
        <v>13412</v>
      </c>
      <c r="J4044" s="289" t="s">
        <v>13417</v>
      </c>
      <c r="K4044" s="281">
        <v>-0.15702195226099999</v>
      </c>
      <c r="L4044" s="279" t="s">
        <v>278</v>
      </c>
    </row>
    <row r="4045" spans="1:12" x14ac:dyDescent="0.25">
      <c r="A4045" s="279" t="s">
        <v>317</v>
      </c>
      <c r="B4045" s="279" t="s">
        <v>420</v>
      </c>
      <c r="C4045" s="279" t="s">
        <v>420</v>
      </c>
      <c r="D4045" s="279" t="s">
        <v>4943</v>
      </c>
      <c r="E4045">
        <v>747033</v>
      </c>
      <c r="F4045" s="288">
        <v>40.765999999999998</v>
      </c>
      <c r="G4045" t="s">
        <v>76</v>
      </c>
      <c r="H4045" s="289" t="s">
        <v>13445</v>
      </c>
      <c r="I4045" s="289" t="s">
        <v>13412</v>
      </c>
      <c r="J4045" s="289" t="s">
        <v>13416</v>
      </c>
      <c r="K4045" s="281">
        <v>-0.90650724975499997</v>
      </c>
      <c r="L4045" s="279" t="s">
        <v>278</v>
      </c>
    </row>
    <row r="4046" spans="1:12" x14ac:dyDescent="0.25">
      <c r="A4046" s="279" t="s">
        <v>317</v>
      </c>
      <c r="B4046" s="279" t="s">
        <v>420</v>
      </c>
      <c r="C4046" s="279" t="s">
        <v>420</v>
      </c>
      <c r="D4046" s="279" t="s">
        <v>4970</v>
      </c>
      <c r="E4046">
        <v>750336</v>
      </c>
      <c r="F4046" s="288">
        <v>40.765999999999998</v>
      </c>
      <c r="G4046" t="s">
        <v>76</v>
      </c>
      <c r="H4046" s="289" t="s">
        <v>13445</v>
      </c>
      <c r="I4046" s="289" t="s">
        <v>13412</v>
      </c>
      <c r="J4046" s="289" t="s">
        <v>13416</v>
      </c>
      <c r="K4046" s="281">
        <v>-4.7149418587200002E-2</v>
      </c>
      <c r="L4046" s="279" t="s">
        <v>278</v>
      </c>
    </row>
    <row r="4047" spans="1:12" x14ac:dyDescent="0.25">
      <c r="A4047" s="279" t="s">
        <v>317</v>
      </c>
      <c r="B4047" s="279" t="s">
        <v>420</v>
      </c>
      <c r="C4047" s="279" t="s">
        <v>420</v>
      </c>
      <c r="D4047" s="279" t="s">
        <v>5020</v>
      </c>
      <c r="E4047">
        <v>758108</v>
      </c>
      <c r="F4047" s="288">
        <v>40.765999999999998</v>
      </c>
      <c r="G4047" t="s">
        <v>77</v>
      </c>
      <c r="H4047" s="289" t="s">
        <v>13444</v>
      </c>
      <c r="I4047" s="289" t="s">
        <v>13412</v>
      </c>
      <c r="J4047" s="289" t="s">
        <v>13417</v>
      </c>
      <c r="K4047" s="281">
        <v>-0.47689414792000001</v>
      </c>
      <c r="L4047" s="279" t="s">
        <v>278</v>
      </c>
    </row>
    <row r="4048" spans="1:12" x14ac:dyDescent="0.25">
      <c r="A4048" s="279" t="s">
        <v>317</v>
      </c>
      <c r="B4048" s="279" t="s">
        <v>420</v>
      </c>
      <c r="C4048" s="279" t="s">
        <v>420</v>
      </c>
      <c r="D4048" s="279" t="s">
        <v>5054</v>
      </c>
      <c r="E4048">
        <v>649597</v>
      </c>
      <c r="F4048" s="288">
        <v>40.765999999999998</v>
      </c>
      <c r="G4048" t="s">
        <v>76</v>
      </c>
      <c r="H4048" s="289" t="s">
        <v>13444</v>
      </c>
      <c r="I4048" s="289" t="s">
        <v>13412</v>
      </c>
      <c r="J4048" s="289" t="s">
        <v>13416</v>
      </c>
      <c r="K4048" s="281">
        <v>-0.68545475577199999</v>
      </c>
      <c r="L4048" s="279" t="s">
        <v>278</v>
      </c>
    </row>
    <row r="4049" spans="1:12" x14ac:dyDescent="0.25">
      <c r="A4049" s="279" t="s">
        <v>317</v>
      </c>
      <c r="B4049" s="279" t="s">
        <v>420</v>
      </c>
      <c r="C4049" s="279" t="s">
        <v>420</v>
      </c>
      <c r="D4049" s="279" t="s">
        <v>5119</v>
      </c>
      <c r="E4049">
        <v>784923</v>
      </c>
      <c r="F4049" s="288">
        <v>40.765999999999998</v>
      </c>
      <c r="G4049" t="s">
        <v>77</v>
      </c>
      <c r="H4049" s="289" t="s">
        <v>13444</v>
      </c>
      <c r="I4049" s="289" t="s">
        <v>13412</v>
      </c>
      <c r="J4049" s="289" t="s">
        <v>13417</v>
      </c>
      <c r="K4049" s="281">
        <v>0.19399755701400001</v>
      </c>
      <c r="L4049" s="279" t="s">
        <v>271</v>
      </c>
    </row>
    <row r="4050" spans="1:12" x14ac:dyDescent="0.25">
      <c r="A4050" s="279" t="s">
        <v>317</v>
      </c>
      <c r="B4050" s="279" t="s">
        <v>420</v>
      </c>
      <c r="C4050" s="279" t="s">
        <v>420</v>
      </c>
      <c r="D4050" s="279" t="s">
        <v>5308</v>
      </c>
      <c r="E4050">
        <v>629855</v>
      </c>
      <c r="F4050" s="288">
        <v>40.765999999999998</v>
      </c>
      <c r="G4050" t="s">
        <v>77</v>
      </c>
      <c r="H4050" s="289" t="s">
        <v>13444</v>
      </c>
      <c r="I4050" s="289" t="s">
        <v>13412</v>
      </c>
      <c r="J4050" s="289" t="s">
        <v>13422</v>
      </c>
      <c r="K4050" s="281">
        <v>0.46686617526000002</v>
      </c>
      <c r="L4050" s="279" t="s">
        <v>271</v>
      </c>
    </row>
    <row r="4051" spans="1:12" x14ac:dyDescent="0.25">
      <c r="A4051" s="279" t="s">
        <v>317</v>
      </c>
      <c r="B4051" s="279" t="s">
        <v>420</v>
      </c>
      <c r="C4051" s="279" t="s">
        <v>420</v>
      </c>
      <c r="D4051" s="279" t="s">
        <v>5452</v>
      </c>
      <c r="E4051">
        <v>629464</v>
      </c>
      <c r="F4051" s="288">
        <v>40.765999999999998</v>
      </c>
      <c r="G4051" t="s">
        <v>76</v>
      </c>
      <c r="H4051" s="289" t="s">
        <v>13445</v>
      </c>
      <c r="I4051" s="289" t="s">
        <v>13412</v>
      </c>
      <c r="J4051" s="289" t="s">
        <v>13422</v>
      </c>
      <c r="K4051" s="281">
        <v>-0.90387762681399997</v>
      </c>
      <c r="L4051" s="279" t="s">
        <v>278</v>
      </c>
    </row>
    <row r="4052" spans="1:12" x14ac:dyDescent="0.25">
      <c r="A4052" s="279" t="s">
        <v>317</v>
      </c>
      <c r="B4052" s="279" t="s">
        <v>420</v>
      </c>
      <c r="C4052" s="279" t="s">
        <v>420</v>
      </c>
      <c r="D4052" s="279" t="s">
        <v>5482</v>
      </c>
      <c r="E4052">
        <v>758116</v>
      </c>
      <c r="F4052" s="288">
        <v>40.765999999999998</v>
      </c>
      <c r="G4052" t="s">
        <v>77</v>
      </c>
      <c r="H4052" s="289" t="s">
        <v>13444</v>
      </c>
      <c r="I4052" s="289" t="s">
        <v>13412</v>
      </c>
      <c r="J4052" s="289" t="s">
        <v>13417</v>
      </c>
      <c r="K4052" s="281">
        <v>-1.8563918838200001E-2</v>
      </c>
      <c r="L4052" s="279" t="s">
        <v>278</v>
      </c>
    </row>
    <row r="4053" spans="1:12" x14ac:dyDescent="0.25">
      <c r="A4053" s="279" t="s">
        <v>317</v>
      </c>
      <c r="B4053" s="279" t="s">
        <v>420</v>
      </c>
      <c r="C4053" s="279" t="s">
        <v>420</v>
      </c>
      <c r="D4053" s="279" t="s">
        <v>5507</v>
      </c>
      <c r="E4053">
        <v>757853</v>
      </c>
      <c r="F4053" s="288">
        <v>40.765999999999998</v>
      </c>
      <c r="G4053" t="s">
        <v>77</v>
      </c>
      <c r="H4053" s="289" t="s">
        <v>13445</v>
      </c>
      <c r="I4053" s="289" t="s">
        <v>13412</v>
      </c>
      <c r="J4053" s="289" t="s">
        <v>13422</v>
      </c>
      <c r="K4053" s="281">
        <v>-0.55507026351800004</v>
      </c>
      <c r="L4053" s="279" t="s">
        <v>278</v>
      </c>
    </row>
    <row r="4054" spans="1:12" x14ac:dyDescent="0.25">
      <c r="A4054" s="279" t="s">
        <v>317</v>
      </c>
      <c r="B4054" s="279" t="s">
        <v>420</v>
      </c>
      <c r="C4054" s="279" t="s">
        <v>420</v>
      </c>
      <c r="D4054" s="279" t="s">
        <v>5525</v>
      </c>
      <c r="E4054">
        <v>754315</v>
      </c>
      <c r="F4054" s="288">
        <v>40.765999999999998</v>
      </c>
      <c r="G4054" t="s">
        <v>76</v>
      </c>
      <c r="H4054" s="289" t="s">
        <v>13445</v>
      </c>
      <c r="I4054" s="289" t="s">
        <v>13412</v>
      </c>
      <c r="J4054" s="289" t="s">
        <v>13416</v>
      </c>
      <c r="K4054" s="281">
        <v>0.64720061833300002</v>
      </c>
      <c r="L4054" s="279" t="s">
        <v>293</v>
      </c>
    </row>
    <row r="4055" spans="1:12" x14ac:dyDescent="0.25">
      <c r="A4055" s="279" t="s">
        <v>317</v>
      </c>
      <c r="B4055" s="279" t="s">
        <v>420</v>
      </c>
      <c r="C4055" s="279" t="s">
        <v>420</v>
      </c>
      <c r="D4055" s="279" t="s">
        <v>5527</v>
      </c>
      <c r="E4055">
        <v>769690</v>
      </c>
      <c r="F4055" s="288">
        <v>40.765999999999998</v>
      </c>
      <c r="G4055" t="s">
        <v>77</v>
      </c>
      <c r="H4055" s="289" t="s">
        <v>13445</v>
      </c>
      <c r="I4055" s="289" t="s">
        <v>13412</v>
      </c>
      <c r="J4055" s="289" t="s">
        <v>13422</v>
      </c>
      <c r="K4055" s="281">
        <v>0.49160135518699999</v>
      </c>
      <c r="L4055" s="279" t="s">
        <v>271</v>
      </c>
    </row>
    <row r="4056" spans="1:12" x14ac:dyDescent="0.25">
      <c r="A4056" s="279" t="s">
        <v>317</v>
      </c>
      <c r="B4056" s="279" t="s">
        <v>420</v>
      </c>
      <c r="C4056" s="279" t="s">
        <v>420</v>
      </c>
      <c r="D4056" s="279" t="s">
        <v>5533</v>
      </c>
      <c r="E4056">
        <v>625698</v>
      </c>
      <c r="F4056" s="288">
        <v>40.765999999999998</v>
      </c>
      <c r="G4056" t="s">
        <v>77</v>
      </c>
      <c r="H4056" s="289" t="s">
        <v>13444</v>
      </c>
      <c r="I4056" s="289" t="s">
        <v>13412</v>
      </c>
      <c r="J4056" s="289" t="s">
        <v>13422</v>
      </c>
      <c r="K4056" s="281">
        <v>1.06759591729</v>
      </c>
      <c r="L4056" s="279" t="s">
        <v>335</v>
      </c>
    </row>
    <row r="4057" spans="1:12" x14ac:dyDescent="0.25">
      <c r="A4057" s="279" t="s">
        <v>317</v>
      </c>
      <c r="B4057" s="279" t="s">
        <v>420</v>
      </c>
      <c r="C4057" s="279" t="s">
        <v>420</v>
      </c>
      <c r="D4057" s="279" t="s">
        <v>5537</v>
      </c>
      <c r="E4057">
        <v>657573</v>
      </c>
      <c r="F4057" s="288">
        <v>40.765999999999998</v>
      </c>
      <c r="G4057" t="s">
        <v>77</v>
      </c>
      <c r="H4057" s="289" t="s">
        <v>13445</v>
      </c>
      <c r="I4057" s="289" t="s">
        <v>13412</v>
      </c>
      <c r="J4057" s="289" t="s">
        <v>13417</v>
      </c>
      <c r="K4057" s="281">
        <v>-0.63232463005399997</v>
      </c>
      <c r="L4057" s="279" t="s">
        <v>278</v>
      </c>
    </row>
    <row r="4058" spans="1:12" x14ac:dyDescent="0.25">
      <c r="A4058" s="279" t="s">
        <v>317</v>
      </c>
      <c r="B4058" s="279" t="s">
        <v>420</v>
      </c>
      <c r="C4058" s="279" t="s">
        <v>420</v>
      </c>
      <c r="D4058" s="279" t="s">
        <v>5540</v>
      </c>
      <c r="E4058">
        <v>798614</v>
      </c>
      <c r="F4058" s="288">
        <v>40.765999999999998</v>
      </c>
      <c r="G4058" t="s">
        <v>76</v>
      </c>
      <c r="H4058" s="289" t="s">
        <v>13445</v>
      </c>
      <c r="I4058" s="289" t="s">
        <v>13412</v>
      </c>
      <c r="J4058" s="289" t="s">
        <v>13416</v>
      </c>
      <c r="K4058" s="281">
        <v>-0.72000156306300001</v>
      </c>
      <c r="L4058" s="279" t="s">
        <v>278</v>
      </c>
    </row>
    <row r="4059" spans="1:12" x14ac:dyDescent="0.25">
      <c r="A4059" s="279" t="s">
        <v>317</v>
      </c>
      <c r="B4059" s="279" t="s">
        <v>420</v>
      </c>
      <c r="C4059" s="279" t="s">
        <v>420</v>
      </c>
      <c r="D4059" s="279" t="s">
        <v>5546</v>
      </c>
      <c r="E4059">
        <v>705322</v>
      </c>
      <c r="F4059" s="288">
        <v>40.765999999999998</v>
      </c>
      <c r="G4059" t="s">
        <v>77</v>
      </c>
      <c r="H4059" s="289" t="s">
        <v>13444</v>
      </c>
      <c r="I4059" s="289" t="s">
        <v>13412</v>
      </c>
      <c r="J4059" s="289" t="s">
        <v>13417</v>
      </c>
      <c r="K4059" s="281">
        <v>-0.40412909264199998</v>
      </c>
      <c r="L4059" s="279" t="s">
        <v>278</v>
      </c>
    </row>
    <row r="4060" spans="1:12" x14ac:dyDescent="0.25">
      <c r="A4060" s="279" t="s">
        <v>317</v>
      </c>
      <c r="B4060" s="279" t="s">
        <v>420</v>
      </c>
      <c r="C4060" s="279" t="s">
        <v>420</v>
      </c>
      <c r="D4060" s="279" t="s">
        <v>5591</v>
      </c>
      <c r="E4060">
        <v>738069</v>
      </c>
      <c r="F4060" s="288">
        <v>40.765999999999998</v>
      </c>
      <c r="G4060" t="s">
        <v>76</v>
      </c>
      <c r="H4060" s="289" t="s">
        <v>13444</v>
      </c>
      <c r="I4060" s="289" t="s">
        <v>13412</v>
      </c>
      <c r="J4060" s="289" t="s">
        <v>13417</v>
      </c>
      <c r="K4060" s="281">
        <v>-0.40196607604200002</v>
      </c>
      <c r="L4060" s="279" t="s">
        <v>278</v>
      </c>
    </row>
    <row r="4061" spans="1:12" x14ac:dyDescent="0.25">
      <c r="A4061" s="279" t="s">
        <v>317</v>
      </c>
      <c r="B4061" s="279" t="s">
        <v>420</v>
      </c>
      <c r="C4061" s="279" t="s">
        <v>420</v>
      </c>
      <c r="D4061" s="279" t="s">
        <v>5605</v>
      </c>
      <c r="E4061">
        <v>614050</v>
      </c>
      <c r="F4061" s="288">
        <v>40.765999999999998</v>
      </c>
      <c r="G4061" t="s">
        <v>77</v>
      </c>
      <c r="H4061" s="289" t="s">
        <v>13444</v>
      </c>
      <c r="I4061" s="289" t="s">
        <v>13412</v>
      </c>
      <c r="J4061" s="289" t="s">
        <v>13422</v>
      </c>
      <c r="K4061" s="281">
        <v>0.75894719942699995</v>
      </c>
      <c r="L4061" s="279" t="s">
        <v>293</v>
      </c>
    </row>
    <row r="4062" spans="1:12" x14ac:dyDescent="0.25">
      <c r="A4062" s="279" t="s">
        <v>317</v>
      </c>
      <c r="B4062" s="279" t="s">
        <v>420</v>
      </c>
      <c r="C4062" s="279" t="s">
        <v>420</v>
      </c>
      <c r="D4062" s="279" t="s">
        <v>5649</v>
      </c>
      <c r="E4062">
        <v>601349</v>
      </c>
      <c r="F4062" s="288">
        <v>40.765999999999998</v>
      </c>
      <c r="G4062" t="s">
        <v>76</v>
      </c>
      <c r="H4062" s="289" t="s">
        <v>13444</v>
      </c>
      <c r="I4062" s="289" t="s">
        <v>13412</v>
      </c>
      <c r="J4062" s="289" t="s">
        <v>13417</v>
      </c>
      <c r="K4062" s="281">
        <v>-0.50306093512700001</v>
      </c>
      <c r="L4062" s="279" t="s">
        <v>278</v>
      </c>
    </row>
    <row r="4063" spans="1:12" x14ac:dyDescent="0.25">
      <c r="A4063" s="279" t="s">
        <v>317</v>
      </c>
      <c r="B4063" s="279" t="s">
        <v>420</v>
      </c>
      <c r="C4063" s="279" t="s">
        <v>420</v>
      </c>
      <c r="D4063" s="279" t="s">
        <v>5724</v>
      </c>
      <c r="E4063">
        <v>608165</v>
      </c>
      <c r="F4063" s="288">
        <v>40.765999999999998</v>
      </c>
      <c r="G4063" t="s">
        <v>76</v>
      </c>
      <c r="H4063" s="289" t="s">
        <v>13444</v>
      </c>
      <c r="I4063" s="289" t="s">
        <v>13412</v>
      </c>
      <c r="J4063" s="289" t="s">
        <v>13417</v>
      </c>
      <c r="K4063" s="281">
        <v>-0.267923172062</v>
      </c>
      <c r="L4063" s="279" t="s">
        <v>278</v>
      </c>
    </row>
    <row r="4064" spans="1:12" x14ac:dyDescent="0.25">
      <c r="A4064" s="279" t="s">
        <v>317</v>
      </c>
      <c r="B4064" s="279" t="s">
        <v>420</v>
      </c>
      <c r="C4064" s="279" t="s">
        <v>420</v>
      </c>
      <c r="D4064" s="279" t="s">
        <v>5757</v>
      </c>
      <c r="E4064">
        <v>623881</v>
      </c>
      <c r="F4064" s="288">
        <v>40.765999999999998</v>
      </c>
      <c r="G4064" t="s">
        <v>76</v>
      </c>
      <c r="H4064" s="289" t="s">
        <v>13444</v>
      </c>
      <c r="I4064" s="289" t="s">
        <v>13412</v>
      </c>
      <c r="J4064" s="289" t="s">
        <v>13417</v>
      </c>
      <c r="K4064" s="281">
        <v>-0.733808764158</v>
      </c>
      <c r="L4064" s="279" t="s">
        <v>278</v>
      </c>
    </row>
    <row r="4065" spans="1:12" x14ac:dyDescent="0.25">
      <c r="A4065" s="279" t="s">
        <v>317</v>
      </c>
      <c r="B4065" s="279" t="s">
        <v>420</v>
      </c>
      <c r="C4065" s="279" t="s">
        <v>420</v>
      </c>
      <c r="D4065" s="279" t="s">
        <v>5784</v>
      </c>
      <c r="E4065">
        <v>633828</v>
      </c>
      <c r="F4065" s="288">
        <v>40.765999999999998</v>
      </c>
      <c r="G4065" t="s">
        <v>77</v>
      </c>
      <c r="H4065" s="289" t="s">
        <v>13445</v>
      </c>
      <c r="I4065" s="289" t="s">
        <v>13412</v>
      </c>
      <c r="J4065" s="289" t="s">
        <v>13422</v>
      </c>
      <c r="K4065" s="281">
        <v>-2.89017095218E-2</v>
      </c>
      <c r="L4065" s="279" t="s">
        <v>278</v>
      </c>
    </row>
    <row r="4066" spans="1:12" x14ac:dyDescent="0.25">
      <c r="A4066" s="279" t="s">
        <v>317</v>
      </c>
      <c r="B4066" s="279" t="s">
        <v>420</v>
      </c>
      <c r="C4066" s="279" t="s">
        <v>420</v>
      </c>
      <c r="D4066" s="279" t="s">
        <v>5802</v>
      </c>
      <c r="E4066">
        <v>758477</v>
      </c>
      <c r="F4066" s="288">
        <v>40.765999999999998</v>
      </c>
      <c r="G4066" t="s">
        <v>76</v>
      </c>
      <c r="H4066" s="289" t="s">
        <v>13444</v>
      </c>
      <c r="I4066" s="289" t="s">
        <v>13412</v>
      </c>
      <c r="J4066" s="289" t="s">
        <v>13417</v>
      </c>
      <c r="K4066" s="281">
        <v>-0.15376009322600001</v>
      </c>
      <c r="L4066" s="279" t="s">
        <v>278</v>
      </c>
    </row>
    <row r="4067" spans="1:12" x14ac:dyDescent="0.25">
      <c r="A4067" s="279" t="s">
        <v>317</v>
      </c>
      <c r="B4067" s="279" t="s">
        <v>420</v>
      </c>
      <c r="C4067" s="279" t="s">
        <v>420</v>
      </c>
      <c r="D4067" s="279" t="s">
        <v>5829</v>
      </c>
      <c r="E4067">
        <v>660701</v>
      </c>
      <c r="F4067" s="288">
        <v>40.765999999999998</v>
      </c>
      <c r="G4067" t="s">
        <v>77</v>
      </c>
      <c r="H4067" s="289" t="s">
        <v>13445</v>
      </c>
      <c r="I4067" s="289" t="s">
        <v>13412</v>
      </c>
      <c r="J4067" s="289" t="s">
        <v>13416</v>
      </c>
      <c r="K4067" s="281">
        <v>-0.75692319048000001</v>
      </c>
      <c r="L4067" s="279" t="s">
        <v>278</v>
      </c>
    </row>
    <row r="4068" spans="1:12" x14ac:dyDescent="0.25">
      <c r="A4068" s="279" t="s">
        <v>317</v>
      </c>
      <c r="B4068" s="279" t="s">
        <v>420</v>
      </c>
      <c r="C4068" s="279" t="s">
        <v>420</v>
      </c>
      <c r="D4068" s="279" t="s">
        <v>5914</v>
      </c>
      <c r="E4068">
        <v>704962</v>
      </c>
      <c r="F4068" s="288">
        <v>40.765999999999998</v>
      </c>
      <c r="G4068" t="s">
        <v>76</v>
      </c>
      <c r="H4068" s="289" t="s">
        <v>13444</v>
      </c>
      <c r="I4068" s="289" t="s">
        <v>13412</v>
      </c>
      <c r="J4068" s="289" t="s">
        <v>13416</v>
      </c>
      <c r="K4068" s="281">
        <v>-0.27789351737200002</v>
      </c>
      <c r="L4068" s="279" t="s">
        <v>278</v>
      </c>
    </row>
    <row r="4069" spans="1:12" x14ac:dyDescent="0.25">
      <c r="A4069" s="279" t="s">
        <v>317</v>
      </c>
      <c r="B4069" s="279" t="s">
        <v>420</v>
      </c>
      <c r="C4069" s="279" t="s">
        <v>420</v>
      </c>
      <c r="D4069" s="279" t="s">
        <v>5927</v>
      </c>
      <c r="E4069">
        <v>750352</v>
      </c>
      <c r="F4069" s="288">
        <v>40.765999999999998</v>
      </c>
      <c r="G4069" t="s">
        <v>76</v>
      </c>
      <c r="H4069" s="289" t="s">
        <v>13444</v>
      </c>
      <c r="I4069" s="289" t="s">
        <v>13412</v>
      </c>
      <c r="J4069" s="289" t="s">
        <v>13422</v>
      </c>
      <c r="K4069" s="281">
        <v>5.7079410615700002E-2</v>
      </c>
      <c r="L4069" s="279" t="s">
        <v>271</v>
      </c>
    </row>
    <row r="4070" spans="1:12" x14ac:dyDescent="0.25">
      <c r="A4070" s="279" t="s">
        <v>317</v>
      </c>
      <c r="B4070" s="279" t="s">
        <v>420</v>
      </c>
      <c r="C4070" s="279" t="s">
        <v>420</v>
      </c>
      <c r="D4070" s="279" t="s">
        <v>5935</v>
      </c>
      <c r="E4070">
        <v>643912</v>
      </c>
      <c r="F4070" s="288">
        <v>40.765999999999998</v>
      </c>
      <c r="G4070" t="s">
        <v>76</v>
      </c>
      <c r="H4070" s="289" t="s">
        <v>13444</v>
      </c>
      <c r="I4070" s="289" t="s">
        <v>13412</v>
      </c>
      <c r="J4070" s="289" t="s">
        <v>13417</v>
      </c>
      <c r="K4070" s="281">
        <v>0.393277042006</v>
      </c>
      <c r="L4070" s="279" t="s">
        <v>271</v>
      </c>
    </row>
    <row r="4071" spans="1:12" x14ac:dyDescent="0.25">
      <c r="A4071" s="279" t="s">
        <v>317</v>
      </c>
      <c r="B4071" s="279" t="s">
        <v>420</v>
      </c>
      <c r="C4071" s="279" t="s">
        <v>420</v>
      </c>
      <c r="D4071" s="279" t="s">
        <v>5983</v>
      </c>
      <c r="E4071">
        <v>740322</v>
      </c>
      <c r="F4071" s="288">
        <v>40.765999999999998</v>
      </c>
      <c r="G4071" t="s">
        <v>76</v>
      </c>
      <c r="H4071" s="289" t="s">
        <v>13445</v>
      </c>
      <c r="I4071" s="289" t="s">
        <v>13412</v>
      </c>
      <c r="J4071" s="289" t="s">
        <v>13416</v>
      </c>
      <c r="K4071" s="281">
        <v>-0.55564825682499996</v>
      </c>
      <c r="L4071" s="279" t="s">
        <v>278</v>
      </c>
    </row>
    <row r="4072" spans="1:12" x14ac:dyDescent="0.25">
      <c r="A4072" s="279" t="s">
        <v>317</v>
      </c>
      <c r="B4072" s="279" t="s">
        <v>420</v>
      </c>
      <c r="C4072" s="279" t="s">
        <v>420</v>
      </c>
      <c r="D4072" s="279" t="s">
        <v>5996</v>
      </c>
      <c r="E4072">
        <v>666262</v>
      </c>
      <c r="F4072" s="288">
        <v>40.765999999999998</v>
      </c>
      <c r="G4072" t="s">
        <v>76</v>
      </c>
      <c r="H4072" s="289" t="s">
        <v>13445</v>
      </c>
      <c r="I4072" s="289" t="s">
        <v>13412</v>
      </c>
      <c r="J4072" s="289" t="s">
        <v>13416</v>
      </c>
      <c r="K4072" s="281">
        <v>-0.68161638276299996</v>
      </c>
      <c r="L4072" s="279" t="s">
        <v>278</v>
      </c>
    </row>
    <row r="4073" spans="1:12" x14ac:dyDescent="0.25">
      <c r="A4073" s="279" t="s">
        <v>317</v>
      </c>
      <c r="B4073" s="279" t="s">
        <v>420</v>
      </c>
      <c r="C4073" s="279" t="s">
        <v>420</v>
      </c>
      <c r="D4073" s="279" t="s">
        <v>6029</v>
      </c>
      <c r="E4073">
        <v>749974</v>
      </c>
      <c r="F4073" s="288">
        <v>40.765999999999998</v>
      </c>
      <c r="G4073" t="s">
        <v>77</v>
      </c>
      <c r="H4073" s="289" t="s">
        <v>13444</v>
      </c>
      <c r="I4073" s="289" t="s">
        <v>13412</v>
      </c>
      <c r="J4073" s="289" t="s">
        <v>13422</v>
      </c>
      <c r="K4073" s="281">
        <v>0.29833027973600001</v>
      </c>
      <c r="L4073" s="279" t="s">
        <v>271</v>
      </c>
    </row>
    <row r="4074" spans="1:12" x14ac:dyDescent="0.25">
      <c r="A4074" s="279" t="s">
        <v>317</v>
      </c>
      <c r="B4074" s="279" t="s">
        <v>420</v>
      </c>
      <c r="C4074" s="279" t="s">
        <v>420</v>
      </c>
      <c r="D4074" s="279" t="s">
        <v>6102</v>
      </c>
      <c r="E4074">
        <v>637017</v>
      </c>
      <c r="F4074" s="288">
        <v>40.765999999999998</v>
      </c>
      <c r="G4074" t="s">
        <v>76</v>
      </c>
      <c r="H4074" s="289" t="s">
        <v>13445</v>
      </c>
      <c r="I4074" s="289" t="s">
        <v>13412</v>
      </c>
      <c r="J4074" s="289" t="s">
        <v>13416</v>
      </c>
      <c r="K4074" s="281">
        <v>-0.88022645767100005</v>
      </c>
      <c r="L4074" s="279" t="s">
        <v>278</v>
      </c>
    </row>
    <row r="4075" spans="1:12" x14ac:dyDescent="0.25">
      <c r="A4075" s="279" t="s">
        <v>317</v>
      </c>
      <c r="B4075" s="279" t="s">
        <v>420</v>
      </c>
      <c r="C4075" s="279" t="s">
        <v>420</v>
      </c>
      <c r="D4075" s="279" t="s">
        <v>6127</v>
      </c>
      <c r="E4075">
        <v>771937</v>
      </c>
      <c r="F4075" s="288">
        <v>40.765999999999998</v>
      </c>
      <c r="G4075" t="s">
        <v>76</v>
      </c>
      <c r="H4075" s="289" t="s">
        <v>13445</v>
      </c>
      <c r="I4075" s="289" t="s">
        <v>13412</v>
      </c>
      <c r="J4075" s="289" t="s">
        <v>13416</v>
      </c>
      <c r="K4075" s="281">
        <v>-0.77424663925299997</v>
      </c>
      <c r="L4075" s="279" t="s">
        <v>278</v>
      </c>
    </row>
    <row r="4076" spans="1:12" x14ac:dyDescent="0.25">
      <c r="A4076" s="279" t="s">
        <v>317</v>
      </c>
      <c r="B4076" s="279" t="s">
        <v>420</v>
      </c>
      <c r="C4076" s="279" t="s">
        <v>420</v>
      </c>
      <c r="D4076" s="279" t="s">
        <v>6130</v>
      </c>
      <c r="E4076">
        <v>779709</v>
      </c>
      <c r="F4076" s="288">
        <v>40.765999999999998</v>
      </c>
      <c r="G4076" t="s">
        <v>77</v>
      </c>
      <c r="H4076" s="289" t="s">
        <v>13445</v>
      </c>
      <c r="I4076" s="289" t="s">
        <v>13412</v>
      </c>
      <c r="J4076" s="289" t="s">
        <v>13422</v>
      </c>
      <c r="K4076" s="281">
        <v>3.1341548988799997E-2</v>
      </c>
      <c r="L4076" s="279" t="s">
        <v>271</v>
      </c>
    </row>
    <row r="4077" spans="1:12" x14ac:dyDescent="0.25">
      <c r="A4077" s="279" t="s">
        <v>317</v>
      </c>
      <c r="B4077" s="279" t="s">
        <v>420</v>
      </c>
      <c r="C4077" s="279" t="s">
        <v>420</v>
      </c>
      <c r="D4077" s="279" t="s">
        <v>6136</v>
      </c>
      <c r="E4077">
        <v>645621</v>
      </c>
      <c r="F4077" s="288">
        <v>40.765999999999998</v>
      </c>
      <c r="G4077" t="s">
        <v>76</v>
      </c>
      <c r="H4077" s="289" t="s">
        <v>13444</v>
      </c>
      <c r="I4077" s="289" t="s">
        <v>13412</v>
      </c>
      <c r="J4077" s="289" t="s">
        <v>13422</v>
      </c>
      <c r="K4077" s="281">
        <v>-0.39807675235899997</v>
      </c>
      <c r="L4077" s="279" t="s">
        <v>278</v>
      </c>
    </row>
    <row r="4078" spans="1:12" x14ac:dyDescent="0.25">
      <c r="A4078" s="279" t="s">
        <v>317</v>
      </c>
      <c r="B4078" s="279" t="s">
        <v>420</v>
      </c>
      <c r="C4078" s="279" t="s">
        <v>420</v>
      </c>
      <c r="D4078" s="279" t="s">
        <v>6176</v>
      </c>
      <c r="E4078">
        <v>609021</v>
      </c>
      <c r="F4078" s="288">
        <v>40.765999999999998</v>
      </c>
      <c r="G4078" t="s">
        <v>76</v>
      </c>
      <c r="H4078" s="289" t="s">
        <v>13434</v>
      </c>
      <c r="I4078" s="289" t="s">
        <v>13412</v>
      </c>
      <c r="J4078" s="289" t="s">
        <v>13417</v>
      </c>
      <c r="K4078" s="281">
        <v>-0.38048197675000001</v>
      </c>
      <c r="L4078" s="279" t="s">
        <v>278</v>
      </c>
    </row>
    <row r="4079" spans="1:12" x14ac:dyDescent="0.25">
      <c r="A4079" s="279" t="s">
        <v>317</v>
      </c>
      <c r="B4079" s="279" t="s">
        <v>420</v>
      </c>
      <c r="C4079" s="279" t="s">
        <v>420</v>
      </c>
      <c r="D4079" s="279" t="s">
        <v>6192</v>
      </c>
      <c r="E4079">
        <v>725633</v>
      </c>
      <c r="F4079" s="288">
        <v>40.765999999999998</v>
      </c>
      <c r="G4079" t="s">
        <v>76</v>
      </c>
      <c r="H4079" s="289" t="s">
        <v>13445</v>
      </c>
      <c r="I4079" s="289" t="s">
        <v>13412</v>
      </c>
      <c r="J4079" s="289" t="s">
        <v>13422</v>
      </c>
      <c r="K4079" s="281">
        <v>-0.38286720160600002</v>
      </c>
      <c r="L4079" s="279" t="s">
        <v>278</v>
      </c>
    </row>
    <row r="4080" spans="1:12" x14ac:dyDescent="0.25">
      <c r="A4080" s="279" t="s">
        <v>317</v>
      </c>
      <c r="B4080" s="279" t="s">
        <v>420</v>
      </c>
      <c r="C4080" s="279" t="s">
        <v>420</v>
      </c>
      <c r="D4080" s="279" t="s">
        <v>6222</v>
      </c>
      <c r="E4080">
        <v>790231</v>
      </c>
      <c r="F4080" s="288">
        <v>40.765999999999998</v>
      </c>
      <c r="G4080" t="s">
        <v>76</v>
      </c>
      <c r="H4080" s="289" t="s">
        <v>13444</v>
      </c>
      <c r="I4080" s="289" t="s">
        <v>13412</v>
      </c>
      <c r="J4080" s="289" t="s">
        <v>13422</v>
      </c>
      <c r="K4080" s="281">
        <v>-0.49552344372500001</v>
      </c>
      <c r="L4080" s="279" t="s">
        <v>278</v>
      </c>
    </row>
    <row r="4081" spans="1:12" x14ac:dyDescent="0.25">
      <c r="A4081" s="279" t="s">
        <v>317</v>
      </c>
      <c r="B4081" s="279" t="s">
        <v>420</v>
      </c>
      <c r="C4081" s="279" t="s">
        <v>420</v>
      </c>
      <c r="D4081" s="279" t="s">
        <v>6231</v>
      </c>
      <c r="E4081">
        <v>713384</v>
      </c>
      <c r="F4081" s="288">
        <v>40.765999999999998</v>
      </c>
      <c r="G4081" t="s">
        <v>77</v>
      </c>
      <c r="H4081" s="289" t="s">
        <v>13444</v>
      </c>
      <c r="I4081" s="289" t="s">
        <v>13412</v>
      </c>
      <c r="J4081" s="289" t="s">
        <v>13422</v>
      </c>
      <c r="K4081" s="281">
        <v>0.96051517486899995</v>
      </c>
      <c r="L4081" s="279" t="s">
        <v>293</v>
      </c>
    </row>
    <row r="4082" spans="1:12" x14ac:dyDescent="0.25">
      <c r="A4082" s="279" t="s">
        <v>317</v>
      </c>
      <c r="B4082" s="279" t="s">
        <v>420</v>
      </c>
      <c r="C4082" s="279" t="s">
        <v>420</v>
      </c>
      <c r="D4082" s="279" t="s">
        <v>6238</v>
      </c>
      <c r="E4082">
        <v>601357</v>
      </c>
      <c r="F4082" s="288">
        <v>40.765999999999998</v>
      </c>
      <c r="G4082" t="s">
        <v>77</v>
      </c>
      <c r="H4082" s="289" t="s">
        <v>13444</v>
      </c>
      <c r="I4082" s="289" t="s">
        <v>13412</v>
      </c>
      <c r="J4082" s="289" t="s">
        <v>13417</v>
      </c>
      <c r="K4082" s="281">
        <v>-0.48391040557199999</v>
      </c>
      <c r="L4082" s="279" t="s">
        <v>278</v>
      </c>
    </row>
    <row r="4083" spans="1:12" x14ac:dyDescent="0.25">
      <c r="A4083" s="279" t="s">
        <v>317</v>
      </c>
      <c r="B4083" s="279" t="s">
        <v>420</v>
      </c>
      <c r="C4083" s="279" t="s">
        <v>420</v>
      </c>
      <c r="D4083" s="279" t="s">
        <v>6309</v>
      </c>
      <c r="E4083">
        <v>666092</v>
      </c>
      <c r="F4083" s="288">
        <v>40.765999999999998</v>
      </c>
      <c r="G4083" t="s">
        <v>77</v>
      </c>
      <c r="H4083" s="289" t="s">
        <v>13445</v>
      </c>
      <c r="I4083" s="289" t="s">
        <v>13412</v>
      </c>
      <c r="J4083" s="289" t="s">
        <v>13417</v>
      </c>
      <c r="K4083" s="281">
        <v>-1.0388414953799999E-2</v>
      </c>
      <c r="L4083" s="279" t="s">
        <v>278</v>
      </c>
    </row>
    <row r="4084" spans="1:12" x14ac:dyDescent="0.25">
      <c r="A4084" s="279" t="s">
        <v>317</v>
      </c>
      <c r="B4084" s="279" t="s">
        <v>420</v>
      </c>
      <c r="C4084" s="279" t="s">
        <v>420</v>
      </c>
      <c r="D4084" s="279" t="s">
        <v>6512</v>
      </c>
      <c r="E4084">
        <v>657581</v>
      </c>
      <c r="F4084" s="288">
        <v>40.765999999999998</v>
      </c>
      <c r="G4084" t="s">
        <v>76</v>
      </c>
      <c r="H4084" s="289" t="s">
        <v>13444</v>
      </c>
      <c r="I4084" s="289" t="s">
        <v>13412</v>
      </c>
      <c r="J4084" s="289" t="s">
        <v>13416</v>
      </c>
      <c r="K4084" s="281">
        <v>0.46810771157999997</v>
      </c>
      <c r="L4084" s="279" t="s">
        <v>271</v>
      </c>
    </row>
    <row r="4085" spans="1:12" x14ac:dyDescent="0.25">
      <c r="A4085" s="279" t="s">
        <v>317</v>
      </c>
      <c r="B4085" s="279" t="s">
        <v>420</v>
      </c>
      <c r="C4085" s="279" t="s">
        <v>420</v>
      </c>
      <c r="D4085" s="279" t="s">
        <v>6568</v>
      </c>
      <c r="E4085">
        <v>790249</v>
      </c>
      <c r="F4085" s="288">
        <v>40.765999999999998</v>
      </c>
      <c r="G4085" t="s">
        <v>76</v>
      </c>
      <c r="H4085" s="289" t="s">
        <v>13444</v>
      </c>
      <c r="I4085" s="289" t="s">
        <v>13412</v>
      </c>
      <c r="J4085" s="289" t="s">
        <v>13422</v>
      </c>
      <c r="K4085" s="281">
        <v>-0.32889388397800001</v>
      </c>
      <c r="L4085" s="279" t="s">
        <v>278</v>
      </c>
    </row>
    <row r="4086" spans="1:12" x14ac:dyDescent="0.25">
      <c r="A4086" s="279" t="s">
        <v>317</v>
      </c>
      <c r="B4086" s="279" t="s">
        <v>420</v>
      </c>
      <c r="C4086" s="279" t="s">
        <v>420</v>
      </c>
      <c r="D4086" s="279" t="s">
        <v>6573</v>
      </c>
      <c r="E4086">
        <v>754323</v>
      </c>
      <c r="F4086" s="288">
        <v>40.765999999999998</v>
      </c>
      <c r="G4086" t="s">
        <v>77</v>
      </c>
      <c r="H4086" s="289" t="s">
        <v>13434</v>
      </c>
      <c r="I4086" s="289" t="s">
        <v>13412</v>
      </c>
      <c r="J4086" s="289" t="s">
        <v>13422</v>
      </c>
      <c r="K4086" s="281">
        <v>0.69339040803499996</v>
      </c>
      <c r="L4086" s="279" t="s">
        <v>293</v>
      </c>
    </row>
    <row r="4087" spans="1:12" x14ac:dyDescent="0.25">
      <c r="A4087" s="279" t="s">
        <v>317</v>
      </c>
      <c r="B4087" s="279" t="s">
        <v>420</v>
      </c>
      <c r="C4087" s="279" t="s">
        <v>420</v>
      </c>
      <c r="D4087" s="279" t="s">
        <v>6633</v>
      </c>
      <c r="E4087">
        <v>637530</v>
      </c>
      <c r="F4087" s="288">
        <v>40.765999999999998</v>
      </c>
      <c r="G4087" t="s">
        <v>76</v>
      </c>
      <c r="H4087" s="289" t="s">
        <v>13445</v>
      </c>
      <c r="I4087" s="289" t="s">
        <v>13412</v>
      </c>
      <c r="J4087" s="289" t="s">
        <v>13417</v>
      </c>
      <c r="K4087" s="281">
        <v>9.1307864991000007E-2</v>
      </c>
      <c r="L4087" s="279" t="s">
        <v>271</v>
      </c>
    </row>
    <row r="4088" spans="1:12" x14ac:dyDescent="0.25">
      <c r="A4088" s="279" t="s">
        <v>317</v>
      </c>
      <c r="B4088" s="279" t="s">
        <v>420</v>
      </c>
      <c r="C4088" s="279" t="s">
        <v>420</v>
      </c>
      <c r="D4088" s="279" t="s">
        <v>6640</v>
      </c>
      <c r="E4088">
        <v>741353</v>
      </c>
      <c r="F4088" s="288">
        <v>40.765999999999998</v>
      </c>
      <c r="G4088" t="s">
        <v>76</v>
      </c>
      <c r="H4088" s="289" t="s">
        <v>13434</v>
      </c>
      <c r="I4088" s="289" t="s">
        <v>13412</v>
      </c>
      <c r="J4088" s="289" t="s">
        <v>13417</v>
      </c>
      <c r="K4088" s="281">
        <v>-0.35301680323099999</v>
      </c>
      <c r="L4088" s="279" t="s">
        <v>278</v>
      </c>
    </row>
    <row r="4089" spans="1:12" x14ac:dyDescent="0.25">
      <c r="A4089" s="279" t="s">
        <v>317</v>
      </c>
      <c r="B4089" s="279" t="s">
        <v>420</v>
      </c>
      <c r="C4089" s="279" t="s">
        <v>420</v>
      </c>
      <c r="D4089" s="279" t="s">
        <v>6712</v>
      </c>
      <c r="E4089">
        <v>705357</v>
      </c>
      <c r="F4089" s="288">
        <v>40.765999999999998</v>
      </c>
      <c r="G4089" t="s">
        <v>76</v>
      </c>
      <c r="H4089" s="289" t="s">
        <v>13445</v>
      </c>
      <c r="I4089" s="289" t="s">
        <v>13412</v>
      </c>
      <c r="J4089" s="289" t="s">
        <v>13423</v>
      </c>
      <c r="K4089" s="281">
        <v>-0.72689533845499998</v>
      </c>
      <c r="L4089" s="279" t="s">
        <v>278</v>
      </c>
    </row>
    <row r="4090" spans="1:12" x14ac:dyDescent="0.25">
      <c r="A4090" s="279" t="s">
        <v>317</v>
      </c>
      <c r="B4090" s="279" t="s">
        <v>420</v>
      </c>
      <c r="C4090" s="279" t="s">
        <v>420</v>
      </c>
      <c r="D4090" s="279" t="s">
        <v>6715</v>
      </c>
      <c r="E4090">
        <v>605468</v>
      </c>
      <c r="F4090" s="288">
        <v>40.765999999999998</v>
      </c>
      <c r="G4090" t="s">
        <v>77</v>
      </c>
      <c r="H4090" s="289" t="s">
        <v>13444</v>
      </c>
      <c r="I4090" s="289" t="s">
        <v>13412</v>
      </c>
      <c r="J4090" s="289" t="s">
        <v>13422</v>
      </c>
      <c r="K4090" s="281">
        <v>-0.50782395789000001</v>
      </c>
      <c r="L4090" s="279" t="s">
        <v>278</v>
      </c>
    </row>
    <row r="4091" spans="1:12" x14ac:dyDescent="0.25">
      <c r="A4091" s="279" t="s">
        <v>317</v>
      </c>
      <c r="B4091" s="279" t="s">
        <v>420</v>
      </c>
      <c r="C4091" s="279" t="s">
        <v>420</v>
      </c>
      <c r="D4091" s="279" t="s">
        <v>6786</v>
      </c>
      <c r="E4091">
        <v>691712</v>
      </c>
      <c r="F4091" s="288">
        <v>40.765999999999998</v>
      </c>
      <c r="G4091" t="s">
        <v>77</v>
      </c>
      <c r="H4091" s="289" t="s">
        <v>13434</v>
      </c>
      <c r="I4091" s="289" t="s">
        <v>13412</v>
      </c>
      <c r="J4091" s="289" t="s">
        <v>13422</v>
      </c>
      <c r="K4091" s="281">
        <v>0.34634819057900001</v>
      </c>
      <c r="L4091" s="279" t="s">
        <v>271</v>
      </c>
    </row>
    <row r="4092" spans="1:12" x14ac:dyDescent="0.25">
      <c r="A4092" s="279" t="s">
        <v>317</v>
      </c>
      <c r="B4092" s="279" t="s">
        <v>420</v>
      </c>
      <c r="C4092" s="279" t="s">
        <v>420</v>
      </c>
      <c r="D4092" s="279" t="s">
        <v>6804</v>
      </c>
      <c r="E4092">
        <v>756962</v>
      </c>
      <c r="F4092" s="288">
        <v>40.765999999999998</v>
      </c>
      <c r="G4092" t="s">
        <v>77</v>
      </c>
      <c r="H4092" s="289" t="s">
        <v>13444</v>
      </c>
      <c r="I4092" s="289" t="s">
        <v>13412</v>
      </c>
      <c r="J4092" s="289" t="s">
        <v>13422</v>
      </c>
      <c r="K4092" s="281">
        <v>1.6845789618700001E-2</v>
      </c>
      <c r="L4092" s="279" t="s">
        <v>271</v>
      </c>
    </row>
    <row r="4093" spans="1:12" x14ac:dyDescent="0.25">
      <c r="A4093" s="279" t="s">
        <v>317</v>
      </c>
      <c r="B4093" s="279" t="s">
        <v>420</v>
      </c>
      <c r="C4093" s="279" t="s">
        <v>420</v>
      </c>
      <c r="D4093" s="279" t="s">
        <v>6858</v>
      </c>
      <c r="E4093">
        <v>705306</v>
      </c>
      <c r="F4093" s="288">
        <v>40.765999999999998</v>
      </c>
      <c r="G4093" t="s">
        <v>77</v>
      </c>
      <c r="H4093" s="289" t="s">
        <v>13444</v>
      </c>
      <c r="I4093" s="289" t="s">
        <v>13412</v>
      </c>
      <c r="J4093" s="289" t="s">
        <v>13422</v>
      </c>
      <c r="K4093" s="281">
        <v>-0.35308158322200001</v>
      </c>
      <c r="L4093" s="279" t="s">
        <v>278</v>
      </c>
    </row>
    <row r="4094" spans="1:12" x14ac:dyDescent="0.25">
      <c r="A4094" s="279" t="s">
        <v>317</v>
      </c>
      <c r="B4094" s="279" t="s">
        <v>420</v>
      </c>
      <c r="C4094" s="279" t="s">
        <v>420</v>
      </c>
      <c r="D4094" s="279" t="s">
        <v>6892</v>
      </c>
      <c r="E4094">
        <v>647632</v>
      </c>
      <c r="F4094" s="288">
        <v>40.765999999999998</v>
      </c>
      <c r="G4094" t="s">
        <v>77</v>
      </c>
      <c r="H4094" s="289" t="s">
        <v>13445</v>
      </c>
      <c r="I4094" s="289" t="s">
        <v>13412</v>
      </c>
      <c r="J4094" s="289" t="s">
        <v>13422</v>
      </c>
      <c r="K4094" s="281">
        <v>-0.253338071813</v>
      </c>
      <c r="L4094" s="279" t="s">
        <v>278</v>
      </c>
    </row>
    <row r="4095" spans="1:12" x14ac:dyDescent="0.25">
      <c r="A4095" s="279" t="s">
        <v>317</v>
      </c>
      <c r="B4095" s="279" t="s">
        <v>420</v>
      </c>
      <c r="C4095" s="279" t="s">
        <v>420</v>
      </c>
      <c r="D4095" s="279" t="s">
        <v>7025</v>
      </c>
      <c r="E4095">
        <v>721719</v>
      </c>
      <c r="F4095" s="288">
        <v>40.765999999999998</v>
      </c>
      <c r="G4095" t="s">
        <v>77</v>
      </c>
      <c r="H4095" s="289" t="s">
        <v>13444</v>
      </c>
      <c r="I4095" s="289" t="s">
        <v>13412</v>
      </c>
      <c r="J4095" s="289" t="s">
        <v>13417</v>
      </c>
      <c r="K4095" s="281">
        <v>-0.222523515679</v>
      </c>
      <c r="L4095" s="279" t="s">
        <v>278</v>
      </c>
    </row>
    <row r="4096" spans="1:12" x14ac:dyDescent="0.25">
      <c r="A4096" s="279" t="s">
        <v>317</v>
      </c>
      <c r="B4096" s="279" t="s">
        <v>420</v>
      </c>
      <c r="C4096" s="279" t="s">
        <v>420</v>
      </c>
      <c r="D4096" s="279" t="s">
        <v>7032</v>
      </c>
      <c r="E4096">
        <v>643815</v>
      </c>
      <c r="F4096" s="288">
        <v>40.765999999999998</v>
      </c>
      <c r="G4096" t="s">
        <v>76</v>
      </c>
      <c r="H4096" s="289" t="s">
        <v>13444</v>
      </c>
      <c r="I4096" s="289" t="s">
        <v>13412</v>
      </c>
      <c r="J4096" s="289" t="s">
        <v>13416</v>
      </c>
      <c r="K4096" s="281">
        <v>-0.58155890016800005</v>
      </c>
      <c r="L4096" s="279" t="s">
        <v>278</v>
      </c>
    </row>
    <row r="4097" spans="1:12" x14ac:dyDescent="0.25">
      <c r="A4097" s="279" t="s">
        <v>317</v>
      </c>
      <c r="B4097" s="279" t="s">
        <v>420</v>
      </c>
      <c r="C4097" s="279" t="s">
        <v>420</v>
      </c>
      <c r="D4097" s="279" t="s">
        <v>7137</v>
      </c>
      <c r="E4097">
        <v>721492</v>
      </c>
      <c r="F4097" s="288">
        <v>40.765999999999998</v>
      </c>
      <c r="G4097" t="s">
        <v>77</v>
      </c>
      <c r="H4097" s="289" t="s">
        <v>13445</v>
      </c>
      <c r="I4097" s="289" t="s">
        <v>13412</v>
      </c>
      <c r="J4097" s="289" t="s">
        <v>13416</v>
      </c>
      <c r="K4097" s="281">
        <v>-0.54391209752799996</v>
      </c>
      <c r="L4097" s="279" t="s">
        <v>278</v>
      </c>
    </row>
    <row r="4098" spans="1:12" x14ac:dyDescent="0.25">
      <c r="A4098" s="279" t="s">
        <v>317</v>
      </c>
      <c r="B4098" s="279" t="s">
        <v>420</v>
      </c>
      <c r="C4098" s="279" t="s">
        <v>420</v>
      </c>
      <c r="D4098" s="279" t="s">
        <v>7144</v>
      </c>
      <c r="E4098">
        <v>784184</v>
      </c>
      <c r="F4098" s="288">
        <v>40.765999999999998</v>
      </c>
      <c r="G4098" t="s">
        <v>77</v>
      </c>
      <c r="H4098" s="289" t="s">
        <v>13444</v>
      </c>
      <c r="I4098" s="289" t="s">
        <v>13412</v>
      </c>
      <c r="J4098" s="289" t="s">
        <v>13422</v>
      </c>
      <c r="K4098" s="281">
        <v>0.75602459881600004</v>
      </c>
      <c r="L4098" s="279" t="s">
        <v>293</v>
      </c>
    </row>
    <row r="4099" spans="1:12" x14ac:dyDescent="0.25">
      <c r="A4099" s="279" t="s">
        <v>317</v>
      </c>
      <c r="B4099" s="279" t="s">
        <v>420</v>
      </c>
      <c r="C4099" s="279" t="s">
        <v>420</v>
      </c>
      <c r="D4099" s="279" t="s">
        <v>7204</v>
      </c>
      <c r="E4099">
        <v>621650</v>
      </c>
      <c r="F4099" s="288">
        <v>40.765999999999998</v>
      </c>
      <c r="G4099" t="s">
        <v>77</v>
      </c>
      <c r="H4099" s="289" t="s">
        <v>13444</v>
      </c>
      <c r="I4099" s="289" t="s">
        <v>13412</v>
      </c>
      <c r="J4099" s="289" t="s">
        <v>13417</v>
      </c>
      <c r="K4099" s="281">
        <v>5.3729326813299995E-4</v>
      </c>
      <c r="L4099" s="279" t="s">
        <v>271</v>
      </c>
    </row>
    <row r="4100" spans="1:12" x14ac:dyDescent="0.25">
      <c r="A4100" s="279" t="s">
        <v>317</v>
      </c>
      <c r="B4100" s="279" t="s">
        <v>420</v>
      </c>
      <c r="C4100" s="279" t="s">
        <v>420</v>
      </c>
      <c r="D4100" s="279" t="s">
        <v>7211</v>
      </c>
      <c r="E4100">
        <v>784915</v>
      </c>
      <c r="F4100" s="288">
        <v>40.765999999999998</v>
      </c>
      <c r="G4100" t="s">
        <v>76</v>
      </c>
      <c r="H4100" s="289" t="s">
        <v>13444</v>
      </c>
      <c r="I4100" s="289" t="s">
        <v>13412</v>
      </c>
      <c r="J4100" s="289" t="s">
        <v>13416</v>
      </c>
      <c r="K4100" s="281">
        <v>-2.9147006823000001E-2</v>
      </c>
      <c r="L4100" s="279" t="s">
        <v>278</v>
      </c>
    </row>
    <row r="4101" spans="1:12" x14ac:dyDescent="0.25">
      <c r="A4101" s="279" t="s">
        <v>317</v>
      </c>
      <c r="B4101" s="279" t="s">
        <v>420</v>
      </c>
      <c r="C4101" s="279" t="s">
        <v>420</v>
      </c>
      <c r="D4101" s="279" t="s">
        <v>7250</v>
      </c>
      <c r="E4101">
        <v>758094</v>
      </c>
      <c r="F4101" s="288">
        <v>40.765999999999998</v>
      </c>
      <c r="G4101" t="s">
        <v>76</v>
      </c>
      <c r="H4101" s="289" t="s">
        <v>13444</v>
      </c>
      <c r="I4101" s="289" t="s">
        <v>13412</v>
      </c>
      <c r="J4101" s="289" t="s">
        <v>13417</v>
      </c>
      <c r="K4101" s="281">
        <v>-0.31266446781899998</v>
      </c>
      <c r="L4101" s="279" t="s">
        <v>278</v>
      </c>
    </row>
    <row r="4102" spans="1:12" x14ac:dyDescent="0.25">
      <c r="A4102" s="279" t="s">
        <v>317</v>
      </c>
      <c r="B4102" s="279" t="s">
        <v>420</v>
      </c>
      <c r="C4102" s="279" t="s">
        <v>420</v>
      </c>
      <c r="D4102" s="279" t="s">
        <v>7310</v>
      </c>
      <c r="E4102">
        <v>663212</v>
      </c>
      <c r="F4102" s="288">
        <v>40.765999999999998</v>
      </c>
      <c r="G4102" t="s">
        <v>76</v>
      </c>
      <c r="H4102" s="289" t="s">
        <v>13445</v>
      </c>
      <c r="I4102" s="289" t="s">
        <v>13412</v>
      </c>
      <c r="J4102" s="289" t="s">
        <v>13416</v>
      </c>
      <c r="K4102" s="281">
        <v>-0.27280022790800001</v>
      </c>
      <c r="L4102" s="279" t="s">
        <v>278</v>
      </c>
    </row>
    <row r="4103" spans="1:12" x14ac:dyDescent="0.25">
      <c r="A4103" s="279" t="s">
        <v>317</v>
      </c>
      <c r="B4103" s="279" t="s">
        <v>420</v>
      </c>
      <c r="C4103" s="279" t="s">
        <v>420</v>
      </c>
      <c r="D4103" s="279" t="s">
        <v>7316</v>
      </c>
      <c r="E4103">
        <v>623105</v>
      </c>
      <c r="F4103" s="288">
        <v>40.765999999999998</v>
      </c>
      <c r="G4103" t="s">
        <v>77</v>
      </c>
      <c r="H4103" s="289" t="s">
        <v>13444</v>
      </c>
      <c r="I4103" s="289" t="s">
        <v>13412</v>
      </c>
      <c r="J4103" s="289" t="s">
        <v>13422</v>
      </c>
      <c r="K4103" s="281">
        <v>-0.15271406276300001</v>
      </c>
      <c r="L4103" s="279" t="s">
        <v>278</v>
      </c>
    </row>
    <row r="4104" spans="1:12" x14ac:dyDescent="0.25">
      <c r="A4104" s="279" t="s">
        <v>317</v>
      </c>
      <c r="B4104" s="279" t="s">
        <v>420</v>
      </c>
      <c r="C4104" s="279" t="s">
        <v>420</v>
      </c>
      <c r="D4104" s="279" t="s">
        <v>7335</v>
      </c>
      <c r="E4104">
        <v>663221</v>
      </c>
      <c r="F4104" s="288">
        <v>40.765999999999998</v>
      </c>
      <c r="G4104" t="s">
        <v>76</v>
      </c>
      <c r="H4104" s="289" t="s">
        <v>13445</v>
      </c>
      <c r="I4104" s="289" t="s">
        <v>13412</v>
      </c>
      <c r="J4104" s="289" t="s">
        <v>13422</v>
      </c>
      <c r="K4104" s="281">
        <v>-0.61422414082099996</v>
      </c>
      <c r="L4104" s="279" t="s">
        <v>278</v>
      </c>
    </row>
    <row r="4105" spans="1:12" x14ac:dyDescent="0.25">
      <c r="A4105" s="279" t="s">
        <v>317</v>
      </c>
      <c r="B4105" s="279" t="s">
        <v>420</v>
      </c>
      <c r="C4105" s="279" t="s">
        <v>420</v>
      </c>
      <c r="D4105" s="279" t="s">
        <v>7360</v>
      </c>
      <c r="E4105">
        <v>617865</v>
      </c>
      <c r="F4105" s="288">
        <v>40.765999999999998</v>
      </c>
      <c r="G4105" t="s">
        <v>77</v>
      </c>
      <c r="H4105" s="289" t="s">
        <v>13444</v>
      </c>
      <c r="I4105" s="289" t="s">
        <v>13412</v>
      </c>
      <c r="J4105" s="289" t="s">
        <v>13422</v>
      </c>
      <c r="K4105" s="281">
        <v>0.37631256179900002</v>
      </c>
      <c r="L4105" s="279" t="s">
        <v>271</v>
      </c>
    </row>
    <row r="4106" spans="1:12" x14ac:dyDescent="0.25">
      <c r="A4106" s="279" t="s">
        <v>317</v>
      </c>
      <c r="B4106" s="279" t="s">
        <v>420</v>
      </c>
      <c r="C4106" s="279" t="s">
        <v>420</v>
      </c>
      <c r="D4106" s="279" t="s">
        <v>7462</v>
      </c>
      <c r="E4106">
        <v>624403</v>
      </c>
      <c r="F4106" s="288">
        <v>40.765999999999998</v>
      </c>
      <c r="G4106" t="s">
        <v>77</v>
      </c>
      <c r="H4106" s="289" t="s">
        <v>13444</v>
      </c>
      <c r="I4106" s="289" t="s">
        <v>13412</v>
      </c>
      <c r="J4106" s="289" t="s">
        <v>13422</v>
      </c>
      <c r="K4106" s="281">
        <v>0.864891114244</v>
      </c>
      <c r="L4106" s="279" t="s">
        <v>293</v>
      </c>
    </row>
    <row r="4107" spans="1:12" x14ac:dyDescent="0.25">
      <c r="A4107" s="279" t="s">
        <v>317</v>
      </c>
      <c r="B4107" s="279" t="s">
        <v>420</v>
      </c>
      <c r="C4107" s="279" t="s">
        <v>420</v>
      </c>
      <c r="D4107" s="279" t="s">
        <v>7469</v>
      </c>
      <c r="E4107">
        <v>660647</v>
      </c>
      <c r="F4107" s="288">
        <v>40.765999999999998</v>
      </c>
      <c r="G4107" t="s">
        <v>77</v>
      </c>
      <c r="H4107" s="289" t="s">
        <v>13445</v>
      </c>
      <c r="I4107" s="289" t="s">
        <v>13412</v>
      </c>
      <c r="J4107" s="289" t="s">
        <v>13422</v>
      </c>
      <c r="K4107" s="281">
        <v>-6.64545715585E-2</v>
      </c>
      <c r="L4107" s="279" t="s">
        <v>278</v>
      </c>
    </row>
    <row r="4108" spans="1:12" x14ac:dyDescent="0.25">
      <c r="A4108" s="279" t="s">
        <v>317</v>
      </c>
      <c r="B4108" s="279" t="s">
        <v>420</v>
      </c>
      <c r="C4108" s="279" t="s">
        <v>420</v>
      </c>
      <c r="D4108" s="279" t="s">
        <v>7521</v>
      </c>
      <c r="E4108">
        <v>609421</v>
      </c>
      <c r="F4108" s="288">
        <v>40.765999999999998</v>
      </c>
      <c r="G4108" t="s">
        <v>77</v>
      </c>
      <c r="H4108" s="289" t="s">
        <v>13445</v>
      </c>
      <c r="I4108" s="289" t="s">
        <v>13412</v>
      </c>
      <c r="J4108" s="289" t="s">
        <v>13422</v>
      </c>
      <c r="K4108" s="281">
        <v>-0.54205533870400002</v>
      </c>
      <c r="L4108" s="279" t="s">
        <v>278</v>
      </c>
    </row>
    <row r="4109" spans="1:12" x14ac:dyDescent="0.25">
      <c r="A4109" s="279" t="s">
        <v>317</v>
      </c>
      <c r="B4109" s="279" t="s">
        <v>420</v>
      </c>
      <c r="C4109" s="279" t="s">
        <v>420</v>
      </c>
      <c r="D4109" s="279" t="s">
        <v>7542</v>
      </c>
      <c r="E4109">
        <v>600075</v>
      </c>
      <c r="F4109" s="288">
        <v>40.765999999999998</v>
      </c>
      <c r="G4109" t="s">
        <v>77</v>
      </c>
      <c r="H4109" s="289" t="s">
        <v>13444</v>
      </c>
      <c r="I4109" s="289" t="s">
        <v>13412</v>
      </c>
      <c r="J4109" s="289" t="s">
        <v>13417</v>
      </c>
      <c r="K4109" s="281">
        <v>-5.1841570314999997E-3</v>
      </c>
      <c r="L4109" s="279" t="s">
        <v>278</v>
      </c>
    </row>
    <row r="4110" spans="1:12" x14ac:dyDescent="0.25">
      <c r="A4110" s="279" t="s">
        <v>317</v>
      </c>
      <c r="B4110" s="279" t="s">
        <v>420</v>
      </c>
      <c r="C4110" s="279" t="s">
        <v>420</v>
      </c>
      <c r="D4110" s="279" t="s">
        <v>7624</v>
      </c>
      <c r="E4110">
        <v>716502</v>
      </c>
      <c r="F4110" s="288">
        <v>40.765999999999998</v>
      </c>
      <c r="G4110" t="s">
        <v>77</v>
      </c>
      <c r="H4110" s="289" t="s">
        <v>13444</v>
      </c>
      <c r="I4110" s="289" t="s">
        <v>13412</v>
      </c>
      <c r="J4110" s="289" t="s">
        <v>13417</v>
      </c>
      <c r="K4110" s="281">
        <v>-0.14968766485400001</v>
      </c>
      <c r="L4110" s="279" t="s">
        <v>278</v>
      </c>
    </row>
    <row r="4111" spans="1:12" x14ac:dyDescent="0.25">
      <c r="A4111" s="279" t="s">
        <v>317</v>
      </c>
      <c r="B4111" s="279" t="s">
        <v>420</v>
      </c>
      <c r="C4111" s="279" t="s">
        <v>420</v>
      </c>
      <c r="D4111" s="279" t="s">
        <v>7660</v>
      </c>
      <c r="E4111">
        <v>684325</v>
      </c>
      <c r="F4111" s="288">
        <v>40.765999999999998</v>
      </c>
      <c r="G4111" t="s">
        <v>77</v>
      </c>
      <c r="H4111" s="289" t="s">
        <v>13444</v>
      </c>
      <c r="I4111" s="289" t="s">
        <v>13412</v>
      </c>
      <c r="J4111" s="289" t="s">
        <v>13422</v>
      </c>
      <c r="K4111" s="281">
        <v>0.54486954288599998</v>
      </c>
      <c r="L4111" s="279" t="s">
        <v>293</v>
      </c>
    </row>
    <row r="4112" spans="1:12" x14ac:dyDescent="0.25">
      <c r="A4112" s="279" t="s">
        <v>317</v>
      </c>
      <c r="B4112" s="279" t="s">
        <v>420</v>
      </c>
      <c r="C4112" s="279" t="s">
        <v>420</v>
      </c>
      <c r="D4112" s="279" t="s">
        <v>7718</v>
      </c>
      <c r="E4112">
        <v>754552</v>
      </c>
      <c r="F4112" s="288">
        <v>40.765999999999998</v>
      </c>
      <c r="G4112" t="s">
        <v>76</v>
      </c>
      <c r="H4112" s="289" t="s">
        <v>13434</v>
      </c>
      <c r="I4112" s="289" t="s">
        <v>13412</v>
      </c>
      <c r="J4112" s="289" t="s">
        <v>13417</v>
      </c>
      <c r="K4112" s="281">
        <v>-0.59363252602299998</v>
      </c>
      <c r="L4112" s="279" t="s">
        <v>278</v>
      </c>
    </row>
    <row r="4113" spans="1:12" x14ac:dyDescent="0.25">
      <c r="A4113" s="279" t="s">
        <v>317</v>
      </c>
      <c r="B4113" s="279" t="s">
        <v>420</v>
      </c>
      <c r="C4113" s="279" t="s">
        <v>420</v>
      </c>
      <c r="D4113" s="279" t="s">
        <v>7752</v>
      </c>
      <c r="E4113">
        <v>708046</v>
      </c>
      <c r="F4113" s="288">
        <v>40.765999999999998</v>
      </c>
      <c r="G4113" t="s">
        <v>76</v>
      </c>
      <c r="H4113" s="289" t="s">
        <v>13445</v>
      </c>
      <c r="I4113" s="289" t="s">
        <v>13412</v>
      </c>
      <c r="J4113" s="289" t="s">
        <v>13416</v>
      </c>
      <c r="K4113" s="281">
        <v>-0.79889451704600001</v>
      </c>
      <c r="L4113" s="279" t="s">
        <v>278</v>
      </c>
    </row>
    <row r="4114" spans="1:12" x14ac:dyDescent="0.25">
      <c r="A4114" s="279" t="s">
        <v>317</v>
      </c>
      <c r="B4114" s="279" t="s">
        <v>420</v>
      </c>
      <c r="C4114" s="279" t="s">
        <v>420</v>
      </c>
      <c r="D4114" s="279" t="s">
        <v>7774</v>
      </c>
      <c r="E4114">
        <v>758191</v>
      </c>
      <c r="F4114" s="288">
        <v>40.765999999999998</v>
      </c>
      <c r="G4114" t="s">
        <v>76</v>
      </c>
      <c r="H4114" s="289" t="s">
        <v>13444</v>
      </c>
      <c r="I4114" s="289" t="s">
        <v>13412</v>
      </c>
      <c r="J4114" s="289" t="s">
        <v>13417</v>
      </c>
      <c r="K4114" s="281">
        <v>-0.17814595050599999</v>
      </c>
      <c r="L4114" s="279" t="s">
        <v>278</v>
      </c>
    </row>
    <row r="4115" spans="1:12" x14ac:dyDescent="0.25">
      <c r="A4115" s="279" t="s">
        <v>317</v>
      </c>
      <c r="B4115" s="279" t="s">
        <v>420</v>
      </c>
      <c r="C4115" s="279" t="s">
        <v>420</v>
      </c>
      <c r="D4115" s="279" t="s">
        <v>7907</v>
      </c>
      <c r="E4115">
        <v>704971</v>
      </c>
      <c r="F4115" s="288">
        <v>40.765999999999998</v>
      </c>
      <c r="G4115" t="s">
        <v>77</v>
      </c>
      <c r="H4115" s="289" t="s">
        <v>13445</v>
      </c>
      <c r="I4115" s="289" t="s">
        <v>13412</v>
      </c>
      <c r="J4115" s="289" t="s">
        <v>13417</v>
      </c>
      <c r="K4115" s="281">
        <v>-0.51353913888900005</v>
      </c>
      <c r="L4115" s="279" t="s">
        <v>278</v>
      </c>
    </row>
    <row r="4116" spans="1:12" x14ac:dyDescent="0.25">
      <c r="A4116" s="279" t="s">
        <v>317</v>
      </c>
      <c r="B4116" s="279" t="s">
        <v>420</v>
      </c>
      <c r="C4116" s="279" t="s">
        <v>420</v>
      </c>
      <c r="D4116" s="279" t="s">
        <v>7970</v>
      </c>
      <c r="E4116">
        <v>687685</v>
      </c>
      <c r="F4116" s="288">
        <v>40.765999999999998</v>
      </c>
      <c r="G4116" t="s">
        <v>76</v>
      </c>
      <c r="H4116" s="289" t="s">
        <v>13445</v>
      </c>
      <c r="I4116" s="289" t="s">
        <v>13412</v>
      </c>
      <c r="J4116" s="289" t="s">
        <v>13417</v>
      </c>
      <c r="K4116" s="281">
        <v>-0.56993244103899998</v>
      </c>
      <c r="L4116" s="279" t="s">
        <v>278</v>
      </c>
    </row>
    <row r="4117" spans="1:12" x14ac:dyDescent="0.25">
      <c r="A4117" s="279" t="s">
        <v>317</v>
      </c>
      <c r="B4117" s="279" t="s">
        <v>420</v>
      </c>
      <c r="C4117" s="279" t="s">
        <v>420</v>
      </c>
      <c r="D4117" s="279" t="s">
        <v>7987</v>
      </c>
      <c r="E4117">
        <v>677558</v>
      </c>
      <c r="F4117" s="288">
        <v>40.765999999999998</v>
      </c>
      <c r="G4117" t="s">
        <v>76</v>
      </c>
      <c r="H4117" s="289" t="s">
        <v>13445</v>
      </c>
      <c r="I4117" s="289" t="s">
        <v>13412</v>
      </c>
      <c r="J4117" s="289" t="s">
        <v>13416</v>
      </c>
      <c r="K4117" s="281">
        <v>-0.351205210155</v>
      </c>
      <c r="L4117" s="279" t="s">
        <v>278</v>
      </c>
    </row>
    <row r="4118" spans="1:12" x14ac:dyDescent="0.25">
      <c r="A4118" s="279" t="s">
        <v>317</v>
      </c>
      <c r="B4118" s="279" t="s">
        <v>420</v>
      </c>
      <c r="C4118" s="279" t="s">
        <v>420</v>
      </c>
      <c r="D4118" s="279" t="s">
        <v>7993</v>
      </c>
      <c r="E4118">
        <v>798576</v>
      </c>
      <c r="F4118" s="288">
        <v>40.765999999999998</v>
      </c>
      <c r="G4118" t="s">
        <v>76</v>
      </c>
      <c r="H4118" s="289" t="s">
        <v>13445</v>
      </c>
      <c r="I4118" s="289" t="s">
        <v>13412</v>
      </c>
      <c r="J4118" s="289" t="s">
        <v>13417</v>
      </c>
      <c r="K4118" s="281">
        <v>-0.33551594032799997</v>
      </c>
      <c r="L4118" s="279" t="s">
        <v>278</v>
      </c>
    </row>
    <row r="4119" spans="1:12" x14ac:dyDescent="0.25">
      <c r="A4119" s="279" t="s">
        <v>317</v>
      </c>
      <c r="B4119" s="279" t="s">
        <v>420</v>
      </c>
      <c r="C4119" s="279" t="s">
        <v>420</v>
      </c>
      <c r="D4119" s="279" t="s">
        <v>8130</v>
      </c>
      <c r="E4119">
        <v>643661</v>
      </c>
      <c r="F4119" s="288">
        <v>40.765999999999998</v>
      </c>
      <c r="G4119" t="s">
        <v>76</v>
      </c>
      <c r="H4119" s="289" t="s">
        <v>13444</v>
      </c>
      <c r="I4119" s="289" t="s">
        <v>13412</v>
      </c>
      <c r="J4119" s="289" t="s">
        <v>13417</v>
      </c>
      <c r="K4119" s="281">
        <v>-0.46266878571699999</v>
      </c>
      <c r="L4119" s="279" t="s">
        <v>278</v>
      </c>
    </row>
    <row r="4120" spans="1:12" x14ac:dyDescent="0.25">
      <c r="A4120" s="279" t="s">
        <v>317</v>
      </c>
      <c r="B4120" s="279" t="s">
        <v>420</v>
      </c>
      <c r="C4120" s="279" t="s">
        <v>420</v>
      </c>
      <c r="D4120" s="279" t="s">
        <v>8135</v>
      </c>
      <c r="E4120">
        <v>689165</v>
      </c>
      <c r="F4120" s="288">
        <v>40.765999999999998</v>
      </c>
      <c r="G4120" t="s">
        <v>76</v>
      </c>
      <c r="H4120" s="289" t="s">
        <v>13445</v>
      </c>
      <c r="I4120" s="289" t="s">
        <v>13412</v>
      </c>
      <c r="J4120" s="289" t="s">
        <v>13423</v>
      </c>
      <c r="K4120" s="281">
        <v>-0.79556603613800003</v>
      </c>
      <c r="L4120" s="279" t="s">
        <v>278</v>
      </c>
    </row>
    <row r="4121" spans="1:12" x14ac:dyDescent="0.25">
      <c r="A4121" s="279" t="s">
        <v>317</v>
      </c>
      <c r="B4121" s="279" t="s">
        <v>420</v>
      </c>
      <c r="C4121" s="279" t="s">
        <v>420</v>
      </c>
      <c r="D4121" s="279" t="s">
        <v>8148</v>
      </c>
      <c r="E4121">
        <v>625680</v>
      </c>
      <c r="F4121" s="288">
        <v>40.765999999999998</v>
      </c>
      <c r="G4121" t="s">
        <v>77</v>
      </c>
      <c r="H4121" s="289" t="s">
        <v>13444</v>
      </c>
      <c r="I4121" s="289" t="s">
        <v>13412</v>
      </c>
      <c r="J4121" s="289" t="s">
        <v>13422</v>
      </c>
      <c r="K4121" s="281">
        <v>0.47241097588800002</v>
      </c>
      <c r="L4121" s="279" t="s">
        <v>271</v>
      </c>
    </row>
    <row r="4122" spans="1:12" x14ac:dyDescent="0.25">
      <c r="A4122" s="279" t="s">
        <v>317</v>
      </c>
      <c r="B4122" s="279" t="s">
        <v>420</v>
      </c>
      <c r="C4122" s="279" t="s">
        <v>420</v>
      </c>
      <c r="D4122" s="279" t="s">
        <v>8152</v>
      </c>
      <c r="E4122">
        <v>645583</v>
      </c>
      <c r="F4122" s="288">
        <v>40.765999999999998</v>
      </c>
      <c r="G4122" t="s">
        <v>76</v>
      </c>
      <c r="H4122" s="289" t="s">
        <v>13444</v>
      </c>
      <c r="I4122" s="289" t="s">
        <v>13412</v>
      </c>
      <c r="J4122" s="289" t="s">
        <v>13417</v>
      </c>
      <c r="K4122" s="281">
        <v>-0.43659756492000001</v>
      </c>
      <c r="L4122" s="279" t="s">
        <v>278</v>
      </c>
    </row>
    <row r="4123" spans="1:12" x14ac:dyDescent="0.25">
      <c r="A4123" s="279" t="s">
        <v>317</v>
      </c>
      <c r="B4123" s="279" t="s">
        <v>420</v>
      </c>
      <c r="C4123" s="279" t="s">
        <v>420</v>
      </c>
      <c r="D4123" s="279" t="s">
        <v>8178</v>
      </c>
      <c r="E4123">
        <v>724921</v>
      </c>
      <c r="F4123" s="288">
        <v>40.765999999999998</v>
      </c>
      <c r="G4123" t="s">
        <v>77</v>
      </c>
      <c r="H4123" s="289" t="s">
        <v>13445</v>
      </c>
      <c r="I4123" s="289" t="s">
        <v>13412</v>
      </c>
      <c r="J4123" s="289" t="s">
        <v>13422</v>
      </c>
      <c r="K4123" s="281">
        <v>-2.02406635522E-2</v>
      </c>
      <c r="L4123" s="279" t="s">
        <v>278</v>
      </c>
    </row>
    <row r="4124" spans="1:12" x14ac:dyDescent="0.25">
      <c r="A4124" s="279" t="s">
        <v>317</v>
      </c>
      <c r="B4124" s="279" t="s">
        <v>420</v>
      </c>
      <c r="C4124" s="279" t="s">
        <v>420</v>
      </c>
      <c r="D4124" s="279" t="s">
        <v>8186</v>
      </c>
      <c r="E4124">
        <v>718734</v>
      </c>
      <c r="F4124" s="288">
        <v>40.765999999999998</v>
      </c>
      <c r="G4124" t="s">
        <v>77</v>
      </c>
      <c r="H4124" s="289" t="s">
        <v>13444</v>
      </c>
      <c r="I4124" s="289" t="s">
        <v>13412</v>
      </c>
      <c r="J4124" s="289" t="s">
        <v>13417</v>
      </c>
      <c r="K4124" s="281">
        <v>0.32450339630800001</v>
      </c>
      <c r="L4124" s="279" t="s">
        <v>271</v>
      </c>
    </row>
    <row r="4125" spans="1:12" x14ac:dyDescent="0.25">
      <c r="A4125" s="279" t="s">
        <v>317</v>
      </c>
      <c r="B4125" s="279" t="s">
        <v>420</v>
      </c>
      <c r="C4125" s="279" t="s">
        <v>420</v>
      </c>
      <c r="D4125" s="279" t="s">
        <v>8241</v>
      </c>
      <c r="E4125">
        <v>649635</v>
      </c>
      <c r="F4125" s="288">
        <v>40.765999999999998</v>
      </c>
      <c r="G4125" t="s">
        <v>76</v>
      </c>
      <c r="H4125" s="289" t="s">
        <v>13444</v>
      </c>
      <c r="I4125" s="289" t="s">
        <v>13412</v>
      </c>
      <c r="J4125" s="289" t="s">
        <v>13417</v>
      </c>
      <c r="K4125" s="281">
        <v>-0.293661617012</v>
      </c>
      <c r="L4125" s="279" t="s">
        <v>278</v>
      </c>
    </row>
    <row r="4126" spans="1:12" x14ac:dyDescent="0.25">
      <c r="A4126" s="279" t="s">
        <v>317</v>
      </c>
      <c r="B4126" s="279" t="s">
        <v>420</v>
      </c>
      <c r="C4126" s="279" t="s">
        <v>420</v>
      </c>
      <c r="D4126" s="279" t="s">
        <v>8315</v>
      </c>
      <c r="E4126">
        <v>655023</v>
      </c>
      <c r="F4126" s="288">
        <v>40.765999999999998</v>
      </c>
      <c r="G4126" t="s">
        <v>77</v>
      </c>
      <c r="H4126" s="289" t="s">
        <v>13444</v>
      </c>
      <c r="I4126" s="289" t="s">
        <v>13412</v>
      </c>
      <c r="J4126" s="289" t="s">
        <v>13422</v>
      </c>
      <c r="K4126" s="281">
        <v>0.169414968453</v>
      </c>
      <c r="L4126" s="279" t="s">
        <v>271</v>
      </c>
    </row>
    <row r="4127" spans="1:12" x14ac:dyDescent="0.25">
      <c r="A4127" s="279" t="s">
        <v>317</v>
      </c>
      <c r="B4127" s="279" t="s">
        <v>420</v>
      </c>
      <c r="C4127" s="279" t="s">
        <v>420</v>
      </c>
      <c r="D4127" s="279" t="s">
        <v>8343</v>
      </c>
      <c r="E4127">
        <v>747017</v>
      </c>
      <c r="F4127" s="288">
        <v>40.765999999999998</v>
      </c>
      <c r="G4127" t="s">
        <v>76</v>
      </c>
      <c r="H4127" s="289" t="s">
        <v>13444</v>
      </c>
      <c r="I4127" s="289" t="s">
        <v>13412</v>
      </c>
      <c r="J4127" s="289" t="s">
        <v>13417</v>
      </c>
      <c r="K4127" s="281">
        <v>-0.63368401422099996</v>
      </c>
      <c r="L4127" s="279" t="s">
        <v>278</v>
      </c>
    </row>
    <row r="4128" spans="1:12" x14ac:dyDescent="0.25">
      <c r="A4128" s="279" t="s">
        <v>317</v>
      </c>
      <c r="B4128" s="279" t="s">
        <v>420</v>
      </c>
      <c r="C4128" s="279" t="s">
        <v>420</v>
      </c>
      <c r="D4128" s="279" t="s">
        <v>8404</v>
      </c>
      <c r="E4128">
        <v>770230</v>
      </c>
      <c r="F4128" s="288">
        <v>40.765999999999998</v>
      </c>
      <c r="G4128" t="s">
        <v>77</v>
      </c>
      <c r="H4128" s="289" t="s">
        <v>13445</v>
      </c>
      <c r="I4128" s="289" t="s">
        <v>13412</v>
      </c>
      <c r="J4128" s="289" t="s">
        <v>13422</v>
      </c>
      <c r="K4128" s="281">
        <v>-0.54583454968</v>
      </c>
      <c r="L4128" s="279" t="s">
        <v>278</v>
      </c>
    </row>
    <row r="4129" spans="1:12" x14ac:dyDescent="0.25">
      <c r="A4129" s="279" t="s">
        <v>317</v>
      </c>
      <c r="B4129" s="279" t="s">
        <v>420</v>
      </c>
      <c r="C4129" s="279" t="s">
        <v>420</v>
      </c>
      <c r="D4129" s="279" t="s">
        <v>8414</v>
      </c>
      <c r="E4129">
        <v>778516</v>
      </c>
      <c r="F4129" s="288">
        <v>40.765999999999998</v>
      </c>
      <c r="G4129" t="s">
        <v>76</v>
      </c>
      <c r="H4129" s="289" t="s">
        <v>13445</v>
      </c>
      <c r="I4129" s="289" t="s">
        <v>13412</v>
      </c>
      <c r="J4129" s="289" t="s">
        <v>13417</v>
      </c>
      <c r="K4129" s="281">
        <v>-0.37985017958700001</v>
      </c>
      <c r="L4129" s="279" t="s">
        <v>278</v>
      </c>
    </row>
    <row r="4130" spans="1:12" x14ac:dyDescent="0.25">
      <c r="A4130" s="279" t="s">
        <v>317</v>
      </c>
      <c r="B4130" s="279" t="s">
        <v>420</v>
      </c>
      <c r="C4130" s="279" t="s">
        <v>420</v>
      </c>
      <c r="D4130" s="279" t="s">
        <v>8602</v>
      </c>
      <c r="E4130">
        <v>649619</v>
      </c>
      <c r="F4130" s="288">
        <v>40.765999999999998</v>
      </c>
      <c r="G4130" t="s">
        <v>76</v>
      </c>
      <c r="H4130" s="289" t="s">
        <v>13445</v>
      </c>
      <c r="I4130" s="289" t="s">
        <v>13412</v>
      </c>
      <c r="J4130" s="289" t="s">
        <v>13416</v>
      </c>
      <c r="K4130" s="281">
        <v>-5.0636614570299998E-2</v>
      </c>
      <c r="L4130" s="279" t="s">
        <v>278</v>
      </c>
    </row>
    <row r="4131" spans="1:12" x14ac:dyDescent="0.25">
      <c r="A4131" s="279" t="s">
        <v>317</v>
      </c>
      <c r="B4131" s="279" t="s">
        <v>420</v>
      </c>
      <c r="C4131" s="279" t="s">
        <v>420</v>
      </c>
      <c r="D4131" s="279" t="s">
        <v>8617</v>
      </c>
      <c r="E4131">
        <v>735663</v>
      </c>
      <c r="F4131" s="288">
        <v>40.765999999999998</v>
      </c>
      <c r="G4131" t="s">
        <v>77</v>
      </c>
      <c r="H4131" s="289" t="s">
        <v>13445</v>
      </c>
      <c r="I4131" s="289" t="s">
        <v>13412</v>
      </c>
      <c r="J4131" s="289" t="s">
        <v>13417</v>
      </c>
      <c r="K4131" s="281">
        <v>-0.72654478840100001</v>
      </c>
      <c r="L4131" s="279" t="s">
        <v>278</v>
      </c>
    </row>
    <row r="4132" spans="1:12" x14ac:dyDescent="0.25">
      <c r="A4132" s="279" t="s">
        <v>317</v>
      </c>
      <c r="B4132" s="279" t="s">
        <v>420</v>
      </c>
      <c r="C4132" s="279" t="s">
        <v>420</v>
      </c>
      <c r="D4132" s="279" t="s">
        <v>8694</v>
      </c>
      <c r="E4132">
        <v>705349</v>
      </c>
      <c r="F4132" s="288">
        <v>40.765999999999998</v>
      </c>
      <c r="G4132" t="s">
        <v>77</v>
      </c>
      <c r="H4132" s="289" t="s">
        <v>13444</v>
      </c>
      <c r="I4132" s="289" t="s">
        <v>13412</v>
      </c>
      <c r="J4132" s="289" t="s">
        <v>13422</v>
      </c>
      <c r="K4132" s="281">
        <v>-0.349854303004</v>
      </c>
      <c r="L4132" s="279" t="s">
        <v>278</v>
      </c>
    </row>
    <row r="4133" spans="1:12" x14ac:dyDescent="0.25">
      <c r="A4133" s="279" t="s">
        <v>317</v>
      </c>
      <c r="B4133" s="279" t="s">
        <v>420</v>
      </c>
      <c r="C4133" s="279" t="s">
        <v>420</v>
      </c>
      <c r="D4133" s="279" t="s">
        <v>8774</v>
      </c>
      <c r="E4133">
        <v>621072</v>
      </c>
      <c r="F4133" s="288">
        <v>40.765999999999998</v>
      </c>
      <c r="G4133" t="s">
        <v>76</v>
      </c>
      <c r="H4133" s="289" t="s">
        <v>13434</v>
      </c>
      <c r="I4133" s="289" t="s">
        <v>13412</v>
      </c>
      <c r="J4133" s="289" t="s">
        <v>13417</v>
      </c>
      <c r="K4133" s="281">
        <v>-0.25156766115700002</v>
      </c>
      <c r="L4133" s="279" t="s">
        <v>278</v>
      </c>
    </row>
    <row r="4134" spans="1:12" x14ac:dyDescent="0.25">
      <c r="A4134" s="279" t="s">
        <v>317</v>
      </c>
      <c r="B4134" s="279" t="s">
        <v>420</v>
      </c>
      <c r="C4134" s="279" t="s">
        <v>420</v>
      </c>
      <c r="D4134" s="279" t="s">
        <v>8949</v>
      </c>
      <c r="E4134">
        <v>754561</v>
      </c>
      <c r="F4134" s="288">
        <v>40.765999999999998</v>
      </c>
      <c r="G4134" t="s">
        <v>77</v>
      </c>
      <c r="H4134" s="289" t="s">
        <v>13445</v>
      </c>
      <c r="I4134" s="289" t="s">
        <v>13412</v>
      </c>
      <c r="J4134" s="289" t="s">
        <v>13422</v>
      </c>
      <c r="K4134" s="281">
        <v>-0.41524639895100002</v>
      </c>
      <c r="L4134" s="279" t="s">
        <v>278</v>
      </c>
    </row>
    <row r="4135" spans="1:12" x14ac:dyDescent="0.25">
      <c r="A4135" s="279" t="s">
        <v>317</v>
      </c>
      <c r="B4135" s="279" t="s">
        <v>420</v>
      </c>
      <c r="C4135" s="279" t="s">
        <v>420</v>
      </c>
      <c r="D4135" s="279" t="s">
        <v>9118</v>
      </c>
      <c r="E4135">
        <v>739278</v>
      </c>
      <c r="F4135" s="288">
        <v>40.765999999999998</v>
      </c>
      <c r="G4135" t="s">
        <v>77</v>
      </c>
      <c r="H4135" s="289" t="s">
        <v>13444</v>
      </c>
      <c r="I4135" s="289" t="s">
        <v>13412</v>
      </c>
      <c r="J4135" s="289" t="s">
        <v>13423</v>
      </c>
      <c r="K4135" s="281">
        <v>0.67821947627599999</v>
      </c>
      <c r="L4135" s="279" t="s">
        <v>293</v>
      </c>
    </row>
    <row r="4136" spans="1:12" x14ac:dyDescent="0.25">
      <c r="A4136" s="279" t="s">
        <v>317</v>
      </c>
      <c r="B4136" s="279" t="s">
        <v>420</v>
      </c>
      <c r="C4136" s="279" t="s">
        <v>420</v>
      </c>
      <c r="D4136" s="279" t="s">
        <v>9141</v>
      </c>
      <c r="E4136">
        <v>750379</v>
      </c>
      <c r="F4136" s="288">
        <v>40.765999999999998</v>
      </c>
      <c r="G4136" t="s">
        <v>77</v>
      </c>
      <c r="H4136" s="289" t="s">
        <v>13444</v>
      </c>
      <c r="I4136" s="289" t="s">
        <v>13412</v>
      </c>
      <c r="J4136" s="289" t="s">
        <v>13422</v>
      </c>
      <c r="K4136" s="281">
        <v>-0.54952999831500005</v>
      </c>
      <c r="L4136" s="279" t="s">
        <v>278</v>
      </c>
    </row>
    <row r="4137" spans="1:12" x14ac:dyDescent="0.25">
      <c r="A4137" s="279" t="s">
        <v>317</v>
      </c>
      <c r="B4137" s="279" t="s">
        <v>420</v>
      </c>
      <c r="C4137" s="279" t="s">
        <v>420</v>
      </c>
      <c r="D4137" s="279" t="s">
        <v>9271</v>
      </c>
      <c r="E4137">
        <v>754609</v>
      </c>
      <c r="F4137" s="288">
        <v>40.765999999999998</v>
      </c>
      <c r="G4137" t="s">
        <v>76</v>
      </c>
      <c r="H4137" s="289" t="s">
        <v>13445</v>
      </c>
      <c r="I4137" s="289" t="s">
        <v>13412</v>
      </c>
      <c r="J4137" s="289" t="s">
        <v>13416</v>
      </c>
      <c r="K4137" s="281">
        <v>-0.41529186790200001</v>
      </c>
      <c r="L4137" s="279" t="s">
        <v>278</v>
      </c>
    </row>
    <row r="4138" spans="1:12" x14ac:dyDescent="0.25">
      <c r="A4138" s="279" t="s">
        <v>317</v>
      </c>
      <c r="B4138" s="279" t="s">
        <v>420</v>
      </c>
      <c r="C4138" s="279" t="s">
        <v>420</v>
      </c>
      <c r="D4138" s="279" t="s">
        <v>9287</v>
      </c>
      <c r="E4138">
        <v>662852</v>
      </c>
      <c r="F4138" s="288">
        <v>40.765999999999998</v>
      </c>
      <c r="G4138" t="s">
        <v>76</v>
      </c>
      <c r="H4138" s="289" t="s">
        <v>13444</v>
      </c>
      <c r="I4138" s="289" t="s">
        <v>13412</v>
      </c>
      <c r="J4138" s="289" t="s">
        <v>13417</v>
      </c>
      <c r="K4138" s="281">
        <v>-0.45009370645800001</v>
      </c>
      <c r="L4138" s="279" t="s">
        <v>278</v>
      </c>
    </row>
    <row r="4139" spans="1:12" x14ac:dyDescent="0.25">
      <c r="A4139" s="279" t="s">
        <v>317</v>
      </c>
      <c r="B4139" s="279" t="s">
        <v>420</v>
      </c>
      <c r="C4139" s="279" t="s">
        <v>420</v>
      </c>
      <c r="D4139" s="279" t="s">
        <v>9288</v>
      </c>
      <c r="E4139">
        <v>604372</v>
      </c>
      <c r="F4139" s="288">
        <v>40.765999999999998</v>
      </c>
      <c r="G4139" t="s">
        <v>77</v>
      </c>
      <c r="H4139" s="289" t="s">
        <v>13434</v>
      </c>
      <c r="I4139" s="289" t="s">
        <v>13412</v>
      </c>
      <c r="J4139" s="289" t="s">
        <v>13422</v>
      </c>
      <c r="K4139" s="281">
        <v>0.56285461383400004</v>
      </c>
      <c r="L4139" s="279" t="s">
        <v>293</v>
      </c>
    </row>
    <row r="4140" spans="1:12" x14ac:dyDescent="0.25">
      <c r="A4140" s="279" t="s">
        <v>317</v>
      </c>
      <c r="B4140" s="279" t="s">
        <v>420</v>
      </c>
      <c r="C4140" s="279" t="s">
        <v>420</v>
      </c>
      <c r="D4140" s="279" t="s">
        <v>9290</v>
      </c>
      <c r="E4140">
        <v>756946</v>
      </c>
      <c r="F4140" s="288">
        <v>40.765999999999998</v>
      </c>
      <c r="G4140" t="s">
        <v>76</v>
      </c>
      <c r="H4140" s="289" t="s">
        <v>13445</v>
      </c>
      <c r="I4140" s="289" t="s">
        <v>13412</v>
      </c>
      <c r="J4140" s="289" t="s">
        <v>13416</v>
      </c>
      <c r="K4140" s="281">
        <v>-0.58075177731299998</v>
      </c>
      <c r="L4140" s="279" t="s">
        <v>278</v>
      </c>
    </row>
    <row r="4141" spans="1:12" x14ac:dyDescent="0.25">
      <c r="A4141" s="279" t="s">
        <v>317</v>
      </c>
      <c r="B4141" s="279" t="s">
        <v>420</v>
      </c>
      <c r="C4141" s="279" t="s">
        <v>420</v>
      </c>
      <c r="D4141" s="279" t="s">
        <v>9351</v>
      </c>
      <c r="E4141">
        <v>737721</v>
      </c>
      <c r="F4141" s="288">
        <v>40.765999999999998</v>
      </c>
      <c r="G4141" t="s">
        <v>76</v>
      </c>
      <c r="H4141" s="289" t="s">
        <v>13445</v>
      </c>
      <c r="I4141" s="289" t="s">
        <v>13412</v>
      </c>
      <c r="J4141" s="289" t="s">
        <v>13416</v>
      </c>
      <c r="K4141" s="281">
        <v>-0.222103577133</v>
      </c>
      <c r="L4141" s="279" t="s">
        <v>278</v>
      </c>
    </row>
    <row r="4142" spans="1:12" x14ac:dyDescent="0.25">
      <c r="A4142" s="279" t="s">
        <v>317</v>
      </c>
      <c r="B4142" s="279" t="s">
        <v>420</v>
      </c>
      <c r="C4142" s="279" t="s">
        <v>420</v>
      </c>
      <c r="D4142" s="279" t="s">
        <v>9378</v>
      </c>
      <c r="E4142">
        <v>649074</v>
      </c>
      <c r="F4142" s="288">
        <v>40.765999999999998</v>
      </c>
      <c r="G4142" t="s">
        <v>77</v>
      </c>
      <c r="H4142" s="289" t="s">
        <v>13444</v>
      </c>
      <c r="I4142" s="289" t="s">
        <v>13412</v>
      </c>
      <c r="J4142" s="289" t="s">
        <v>13422</v>
      </c>
      <c r="K4142" s="281">
        <v>0.42815861804299998</v>
      </c>
      <c r="L4142" s="279" t="s">
        <v>271</v>
      </c>
    </row>
    <row r="4143" spans="1:12" x14ac:dyDescent="0.25">
      <c r="A4143" s="279" t="s">
        <v>317</v>
      </c>
      <c r="B4143" s="279" t="s">
        <v>420</v>
      </c>
      <c r="C4143" s="279" t="s">
        <v>420</v>
      </c>
      <c r="D4143" s="279" t="s">
        <v>9402</v>
      </c>
      <c r="E4143">
        <v>630438</v>
      </c>
      <c r="F4143" s="288">
        <v>40.765999999999998</v>
      </c>
      <c r="G4143" t="s">
        <v>77</v>
      </c>
      <c r="H4143" s="289" t="s">
        <v>13445</v>
      </c>
      <c r="I4143" s="289" t="s">
        <v>13412</v>
      </c>
      <c r="J4143" s="289" t="s">
        <v>13417</v>
      </c>
      <c r="K4143" s="281">
        <v>-0.27640598477</v>
      </c>
      <c r="L4143" s="279" t="s">
        <v>278</v>
      </c>
    </row>
    <row r="4144" spans="1:12" x14ac:dyDescent="0.25">
      <c r="A4144" s="279" t="s">
        <v>317</v>
      </c>
      <c r="B4144" s="279" t="s">
        <v>420</v>
      </c>
      <c r="C4144" s="279" t="s">
        <v>420</v>
      </c>
      <c r="D4144" s="279" t="s">
        <v>9425</v>
      </c>
      <c r="E4144">
        <v>691704</v>
      </c>
      <c r="F4144" s="288">
        <v>40.765999999999998</v>
      </c>
      <c r="G4144" t="s">
        <v>77</v>
      </c>
      <c r="H4144" s="289" t="s">
        <v>13444</v>
      </c>
      <c r="I4144" s="289" t="s">
        <v>13412</v>
      </c>
      <c r="J4144" s="289" t="s">
        <v>13422</v>
      </c>
      <c r="K4144" s="281">
        <v>0.88680305493099998</v>
      </c>
      <c r="L4144" s="279" t="s">
        <v>293</v>
      </c>
    </row>
    <row r="4145" spans="1:12" x14ac:dyDescent="0.25">
      <c r="A4145" s="279" t="s">
        <v>317</v>
      </c>
      <c r="B4145" s="279" t="s">
        <v>420</v>
      </c>
      <c r="C4145" s="279" t="s">
        <v>420</v>
      </c>
      <c r="D4145" s="279" t="s">
        <v>9473</v>
      </c>
      <c r="E4145">
        <v>686352</v>
      </c>
      <c r="F4145" s="288">
        <v>40.765999999999998</v>
      </c>
      <c r="G4145" t="s">
        <v>77</v>
      </c>
      <c r="H4145" s="289" t="s">
        <v>13444</v>
      </c>
      <c r="I4145" s="289" t="s">
        <v>13412</v>
      </c>
      <c r="J4145" s="289" t="s">
        <v>13422</v>
      </c>
      <c r="K4145" s="281">
        <v>1.6458895380000001E-2</v>
      </c>
      <c r="L4145" s="279" t="s">
        <v>271</v>
      </c>
    </row>
    <row r="4146" spans="1:12" x14ac:dyDescent="0.25">
      <c r="A4146" s="279" t="s">
        <v>317</v>
      </c>
      <c r="B4146" s="279" t="s">
        <v>420</v>
      </c>
      <c r="C4146" s="279" t="s">
        <v>420</v>
      </c>
      <c r="D4146" s="279" t="s">
        <v>9503</v>
      </c>
      <c r="E4146">
        <v>798550</v>
      </c>
      <c r="F4146" s="288">
        <v>40.765999999999998</v>
      </c>
      <c r="G4146" t="s">
        <v>77</v>
      </c>
      <c r="H4146" s="289" t="s">
        <v>13444</v>
      </c>
      <c r="I4146" s="289" t="s">
        <v>13412</v>
      </c>
      <c r="J4146" s="289" t="s">
        <v>13417</v>
      </c>
      <c r="K4146" s="281">
        <v>-0.28875729111199999</v>
      </c>
      <c r="L4146" s="279" t="s">
        <v>278</v>
      </c>
    </row>
    <row r="4147" spans="1:12" x14ac:dyDescent="0.25">
      <c r="A4147" s="279" t="s">
        <v>317</v>
      </c>
      <c r="B4147" s="279" t="s">
        <v>420</v>
      </c>
      <c r="C4147" s="279" t="s">
        <v>420</v>
      </c>
      <c r="D4147" s="279" t="s">
        <v>9566</v>
      </c>
      <c r="E4147">
        <v>705331</v>
      </c>
      <c r="F4147" s="288">
        <v>40.765999999999998</v>
      </c>
      <c r="G4147" t="s">
        <v>77</v>
      </c>
      <c r="H4147" s="289" t="s">
        <v>13444</v>
      </c>
      <c r="I4147" s="289" t="s">
        <v>13412</v>
      </c>
      <c r="J4147" s="289" t="s">
        <v>13422</v>
      </c>
      <c r="K4147" s="281">
        <v>-0.30372181115000002</v>
      </c>
      <c r="L4147" s="279" t="s">
        <v>278</v>
      </c>
    </row>
    <row r="4148" spans="1:12" x14ac:dyDescent="0.25">
      <c r="A4148" s="279" t="s">
        <v>317</v>
      </c>
      <c r="B4148" s="279" t="s">
        <v>420</v>
      </c>
      <c r="C4148" s="279" t="s">
        <v>420</v>
      </c>
      <c r="D4148" s="279" t="s">
        <v>9589</v>
      </c>
      <c r="E4148">
        <v>624870</v>
      </c>
      <c r="F4148" s="288">
        <v>40.765999999999998</v>
      </c>
      <c r="G4148" t="s">
        <v>77</v>
      </c>
      <c r="H4148" s="289" t="s">
        <v>13444</v>
      </c>
      <c r="I4148" s="289" t="s">
        <v>13412</v>
      </c>
      <c r="J4148" s="289" t="s">
        <v>13422</v>
      </c>
      <c r="K4148" s="281">
        <v>-0.204260007844</v>
      </c>
      <c r="L4148" s="279" t="s">
        <v>278</v>
      </c>
    </row>
    <row r="4149" spans="1:12" x14ac:dyDescent="0.25">
      <c r="A4149" s="279" t="s">
        <v>317</v>
      </c>
      <c r="B4149" s="279" t="s">
        <v>420</v>
      </c>
      <c r="C4149" s="279" t="s">
        <v>420</v>
      </c>
      <c r="D4149" s="279" t="s">
        <v>9590</v>
      </c>
      <c r="E4149">
        <v>740331</v>
      </c>
      <c r="F4149" s="288">
        <v>40.765999999999998</v>
      </c>
      <c r="G4149" t="s">
        <v>76</v>
      </c>
      <c r="H4149" s="289" t="s">
        <v>13444</v>
      </c>
      <c r="I4149" s="289" t="s">
        <v>13412</v>
      </c>
      <c r="J4149" s="289" t="s">
        <v>13417</v>
      </c>
      <c r="K4149" s="281">
        <v>-0.47759900210200001</v>
      </c>
      <c r="L4149" s="279" t="s">
        <v>278</v>
      </c>
    </row>
    <row r="4150" spans="1:12" x14ac:dyDescent="0.25">
      <c r="A4150" s="279" t="s">
        <v>317</v>
      </c>
      <c r="B4150" s="279" t="s">
        <v>420</v>
      </c>
      <c r="C4150" s="279" t="s">
        <v>420</v>
      </c>
      <c r="D4150" s="279" t="s">
        <v>9591</v>
      </c>
      <c r="E4150">
        <v>630586</v>
      </c>
      <c r="F4150" s="288">
        <v>40.765999999999998</v>
      </c>
      <c r="G4150" t="s">
        <v>76</v>
      </c>
      <c r="H4150" s="289" t="s">
        <v>13445</v>
      </c>
      <c r="I4150" s="289" t="s">
        <v>13412</v>
      </c>
      <c r="J4150" s="289" t="s">
        <v>13423</v>
      </c>
      <c r="K4150" s="281">
        <v>-0.35279055701500001</v>
      </c>
      <c r="L4150" s="279" t="s">
        <v>278</v>
      </c>
    </row>
    <row r="4151" spans="1:12" x14ac:dyDescent="0.25">
      <c r="A4151" s="279" t="s">
        <v>317</v>
      </c>
      <c r="B4151" s="279" t="s">
        <v>420</v>
      </c>
      <c r="C4151" s="279" t="s">
        <v>420</v>
      </c>
      <c r="D4151" s="279" t="s">
        <v>9613</v>
      </c>
      <c r="E4151">
        <v>760404</v>
      </c>
      <c r="F4151" s="288">
        <v>40.765999999999998</v>
      </c>
      <c r="G4151" t="s">
        <v>76</v>
      </c>
      <c r="H4151" s="289" t="s">
        <v>13445</v>
      </c>
      <c r="I4151" s="289" t="s">
        <v>13412</v>
      </c>
      <c r="J4151" s="289" t="s">
        <v>13416</v>
      </c>
      <c r="K4151" s="281">
        <v>-0.74941780085200005</v>
      </c>
      <c r="L4151" s="279" t="s">
        <v>278</v>
      </c>
    </row>
    <row r="4152" spans="1:12" x14ac:dyDescent="0.25">
      <c r="A4152" s="279" t="s">
        <v>317</v>
      </c>
      <c r="B4152" s="279" t="s">
        <v>420</v>
      </c>
      <c r="C4152" s="279" t="s">
        <v>420</v>
      </c>
      <c r="D4152" s="279" t="s">
        <v>9620</v>
      </c>
      <c r="E4152">
        <v>735060</v>
      </c>
      <c r="F4152" s="288">
        <v>40.765999999999998</v>
      </c>
      <c r="G4152" t="s">
        <v>77</v>
      </c>
      <c r="H4152" s="289" t="s">
        <v>13445</v>
      </c>
      <c r="I4152" s="289" t="s">
        <v>13412</v>
      </c>
      <c r="J4152" s="289" t="s">
        <v>13417</v>
      </c>
      <c r="K4152" s="281">
        <v>-0.55115870023199998</v>
      </c>
      <c r="L4152" s="279" t="s">
        <v>278</v>
      </c>
    </row>
    <row r="4153" spans="1:12" x14ac:dyDescent="0.25">
      <c r="A4153" s="279" t="s">
        <v>317</v>
      </c>
      <c r="B4153" s="279" t="s">
        <v>420</v>
      </c>
      <c r="C4153" s="279" t="s">
        <v>420</v>
      </c>
      <c r="D4153" s="279" t="s">
        <v>9631</v>
      </c>
      <c r="E4153">
        <v>686697</v>
      </c>
      <c r="F4153" s="288">
        <v>40.765999999999998</v>
      </c>
      <c r="G4153" t="s">
        <v>77</v>
      </c>
      <c r="H4153" s="289" t="s">
        <v>13445</v>
      </c>
      <c r="I4153" s="289" t="s">
        <v>13412</v>
      </c>
      <c r="J4153" s="289" t="s">
        <v>13422</v>
      </c>
      <c r="K4153" s="281">
        <v>0.35161662299899998</v>
      </c>
      <c r="L4153" s="279" t="s">
        <v>271</v>
      </c>
    </row>
    <row r="4154" spans="1:12" x14ac:dyDescent="0.25">
      <c r="A4154" s="279" t="s">
        <v>317</v>
      </c>
      <c r="B4154" s="279" t="s">
        <v>420</v>
      </c>
      <c r="C4154" s="279" t="s">
        <v>420</v>
      </c>
      <c r="D4154" s="279" t="s">
        <v>9661</v>
      </c>
      <c r="E4154">
        <v>691755</v>
      </c>
      <c r="F4154" s="288">
        <v>40.765999999999998</v>
      </c>
      <c r="G4154" t="s">
        <v>76</v>
      </c>
      <c r="H4154" s="289" t="s">
        <v>13445</v>
      </c>
      <c r="I4154" s="289" t="s">
        <v>13412</v>
      </c>
      <c r="J4154" s="289" t="s">
        <v>13416</v>
      </c>
      <c r="K4154" s="281">
        <v>-0.13724939685400001</v>
      </c>
      <c r="L4154" s="279" t="s">
        <v>278</v>
      </c>
    </row>
    <row r="4155" spans="1:12" x14ac:dyDescent="0.25">
      <c r="A4155" s="279" t="s">
        <v>317</v>
      </c>
      <c r="B4155" s="279" t="s">
        <v>420</v>
      </c>
      <c r="C4155" s="279" t="s">
        <v>420</v>
      </c>
      <c r="D4155" s="279" t="s">
        <v>9685</v>
      </c>
      <c r="E4155">
        <v>643939</v>
      </c>
      <c r="F4155" s="288">
        <v>40.765999999999998</v>
      </c>
      <c r="G4155" t="s">
        <v>76</v>
      </c>
      <c r="H4155" s="289" t="s">
        <v>13444</v>
      </c>
      <c r="I4155" s="289" t="s">
        <v>13412</v>
      </c>
      <c r="J4155" s="289" t="s">
        <v>13417</v>
      </c>
      <c r="K4155" s="281">
        <v>-7.5379735845800003E-2</v>
      </c>
      <c r="L4155" s="279" t="s">
        <v>278</v>
      </c>
    </row>
    <row r="4156" spans="1:12" x14ac:dyDescent="0.25">
      <c r="A4156" s="279" t="s">
        <v>317</v>
      </c>
      <c r="B4156" s="279" t="s">
        <v>420</v>
      </c>
      <c r="C4156" s="279" t="s">
        <v>420</v>
      </c>
      <c r="D4156" s="279" t="s">
        <v>9803</v>
      </c>
      <c r="E4156">
        <v>750344</v>
      </c>
      <c r="F4156" s="288">
        <v>40.765999999999998</v>
      </c>
      <c r="G4156" t="s">
        <v>77</v>
      </c>
      <c r="H4156" s="289" t="s">
        <v>13445</v>
      </c>
      <c r="I4156" s="289" t="s">
        <v>13412</v>
      </c>
      <c r="J4156" s="289" t="s">
        <v>13417</v>
      </c>
      <c r="K4156" s="281">
        <v>-8.5702592464999994E-3</v>
      </c>
      <c r="L4156" s="279" t="s">
        <v>278</v>
      </c>
    </row>
    <row r="4157" spans="1:12" x14ac:dyDescent="0.25">
      <c r="A4157" s="279" t="s">
        <v>317</v>
      </c>
      <c r="B4157" s="279" t="s">
        <v>420</v>
      </c>
      <c r="C4157" s="279" t="s">
        <v>420</v>
      </c>
      <c r="D4157" s="279" t="s">
        <v>9825</v>
      </c>
      <c r="E4157">
        <v>666009</v>
      </c>
      <c r="F4157" s="288">
        <v>40.765999999999998</v>
      </c>
      <c r="G4157" t="s">
        <v>76</v>
      </c>
      <c r="H4157" s="289" t="s">
        <v>13445</v>
      </c>
      <c r="I4157" s="289" t="s">
        <v>13412</v>
      </c>
      <c r="J4157" s="289" t="s">
        <v>13416</v>
      </c>
      <c r="K4157" s="281">
        <v>-0.79707887039699998</v>
      </c>
      <c r="L4157" s="279" t="s">
        <v>278</v>
      </c>
    </row>
    <row r="4158" spans="1:12" x14ac:dyDescent="0.25">
      <c r="A4158" s="279" t="s">
        <v>317</v>
      </c>
      <c r="B4158" s="279" t="s">
        <v>420</v>
      </c>
      <c r="C4158" s="279" t="s">
        <v>420</v>
      </c>
      <c r="D4158" s="279" t="s">
        <v>9897</v>
      </c>
      <c r="E4158">
        <v>605476</v>
      </c>
      <c r="F4158" s="288">
        <v>40.765999999999998</v>
      </c>
      <c r="G4158" t="s">
        <v>76</v>
      </c>
      <c r="H4158" s="289" t="s">
        <v>13444</v>
      </c>
      <c r="I4158" s="289" t="s">
        <v>13412</v>
      </c>
      <c r="J4158" s="289" t="s">
        <v>13417</v>
      </c>
      <c r="K4158" s="281">
        <v>-0.47208561361000001</v>
      </c>
      <c r="L4158" s="279" t="s">
        <v>278</v>
      </c>
    </row>
    <row r="4159" spans="1:12" x14ac:dyDescent="0.25">
      <c r="A4159" s="279" t="s">
        <v>317</v>
      </c>
      <c r="B4159" s="279" t="s">
        <v>420</v>
      </c>
      <c r="C4159" s="279" t="s">
        <v>420</v>
      </c>
      <c r="D4159" s="279" t="s">
        <v>9956</v>
      </c>
      <c r="E4159">
        <v>747025</v>
      </c>
      <c r="F4159" s="288">
        <v>40.765999999999998</v>
      </c>
      <c r="G4159" t="s">
        <v>76</v>
      </c>
      <c r="H4159" s="289" t="s">
        <v>13445</v>
      </c>
      <c r="I4159" s="289" t="s">
        <v>13412</v>
      </c>
      <c r="J4159" s="289" t="s">
        <v>13416</v>
      </c>
      <c r="K4159" s="281">
        <v>-0.88053735059899996</v>
      </c>
      <c r="L4159" s="279" t="s">
        <v>278</v>
      </c>
    </row>
    <row r="4160" spans="1:12" x14ac:dyDescent="0.25">
      <c r="A4160" s="279" t="s">
        <v>317</v>
      </c>
      <c r="B4160" s="279" t="s">
        <v>420</v>
      </c>
      <c r="C4160" s="279" t="s">
        <v>420</v>
      </c>
      <c r="D4160" s="279" t="s">
        <v>9982</v>
      </c>
      <c r="E4160">
        <v>663204</v>
      </c>
      <c r="F4160" s="288">
        <v>40.765999999999998</v>
      </c>
      <c r="G4160" t="s">
        <v>77</v>
      </c>
      <c r="H4160" s="289" t="s">
        <v>13445</v>
      </c>
      <c r="I4160" s="289" t="s">
        <v>13412</v>
      </c>
      <c r="J4160" s="289" t="s">
        <v>13417</v>
      </c>
      <c r="K4160" s="281">
        <v>-0.38320293308499997</v>
      </c>
      <c r="L4160" s="279" t="s">
        <v>278</v>
      </c>
    </row>
    <row r="4161" spans="1:12" x14ac:dyDescent="0.25">
      <c r="A4161" s="279" t="s">
        <v>317</v>
      </c>
      <c r="B4161" s="279" t="s">
        <v>420</v>
      </c>
      <c r="C4161" s="279" t="s">
        <v>420</v>
      </c>
      <c r="D4161" s="279" t="s">
        <v>10017</v>
      </c>
      <c r="E4161">
        <v>632686</v>
      </c>
      <c r="F4161" s="288">
        <v>40.765999999999998</v>
      </c>
      <c r="G4161" t="s">
        <v>76</v>
      </c>
      <c r="H4161" s="289" t="s">
        <v>13444</v>
      </c>
      <c r="I4161" s="289" t="s">
        <v>13412</v>
      </c>
      <c r="J4161" s="289" t="s">
        <v>13417</v>
      </c>
      <c r="K4161" s="281">
        <v>0.43418835135400002</v>
      </c>
      <c r="L4161" s="279" t="s">
        <v>271</v>
      </c>
    </row>
    <row r="4162" spans="1:12" x14ac:dyDescent="0.25">
      <c r="A4162" s="279" t="s">
        <v>317</v>
      </c>
      <c r="B4162" s="279" t="s">
        <v>420</v>
      </c>
      <c r="C4162" s="279" t="s">
        <v>420</v>
      </c>
      <c r="D4162" s="279" t="s">
        <v>10031</v>
      </c>
      <c r="E4162">
        <v>691763</v>
      </c>
      <c r="F4162" s="288">
        <v>40.765999999999998</v>
      </c>
      <c r="G4162" t="s">
        <v>76</v>
      </c>
      <c r="H4162" s="289" t="s">
        <v>13444</v>
      </c>
      <c r="I4162" s="289" t="s">
        <v>13412</v>
      </c>
      <c r="J4162" s="289" t="s">
        <v>13416</v>
      </c>
      <c r="K4162" s="281">
        <v>-0.312392190929</v>
      </c>
      <c r="L4162" s="279" t="s">
        <v>278</v>
      </c>
    </row>
    <row r="4163" spans="1:12" x14ac:dyDescent="0.25">
      <c r="A4163" s="279" t="s">
        <v>317</v>
      </c>
      <c r="B4163" s="279" t="s">
        <v>420</v>
      </c>
      <c r="C4163" s="279" t="s">
        <v>420</v>
      </c>
      <c r="D4163" s="279" t="s">
        <v>10114</v>
      </c>
      <c r="E4163">
        <v>760323</v>
      </c>
      <c r="F4163" s="288">
        <v>40.765999999999998</v>
      </c>
      <c r="G4163" t="s">
        <v>77</v>
      </c>
      <c r="H4163" s="289" t="s">
        <v>13444</v>
      </c>
      <c r="I4163" s="289" t="s">
        <v>13412</v>
      </c>
      <c r="J4163" s="289" t="s">
        <v>13417</v>
      </c>
      <c r="K4163" s="281">
        <v>0.49635302146900001</v>
      </c>
      <c r="L4163" s="279" t="s">
        <v>271</v>
      </c>
    </row>
    <row r="4164" spans="1:12" x14ac:dyDescent="0.25">
      <c r="A4164" s="279" t="s">
        <v>317</v>
      </c>
      <c r="B4164" s="279" t="s">
        <v>420</v>
      </c>
      <c r="C4164" s="279" t="s">
        <v>420</v>
      </c>
      <c r="D4164" s="279" t="s">
        <v>10129</v>
      </c>
      <c r="E4164">
        <v>705756</v>
      </c>
      <c r="F4164" s="288">
        <v>40.765999999999998</v>
      </c>
      <c r="G4164" t="s">
        <v>76</v>
      </c>
      <c r="H4164" s="289" t="s">
        <v>13445</v>
      </c>
      <c r="I4164" s="289" t="s">
        <v>13412</v>
      </c>
      <c r="J4164" s="289" t="s">
        <v>13416</v>
      </c>
      <c r="K4164" s="281">
        <v>-0.68787504414300005</v>
      </c>
      <c r="L4164" s="279" t="s">
        <v>278</v>
      </c>
    </row>
    <row r="4165" spans="1:12" x14ac:dyDescent="0.25">
      <c r="A4165" s="279" t="s">
        <v>317</v>
      </c>
      <c r="B4165" s="279" t="s">
        <v>420</v>
      </c>
      <c r="C4165" s="279" t="s">
        <v>420</v>
      </c>
      <c r="D4165" s="279" t="s">
        <v>10141</v>
      </c>
      <c r="E4165">
        <v>643947</v>
      </c>
      <c r="F4165" s="288">
        <v>40.765999999999998</v>
      </c>
      <c r="G4165" t="s">
        <v>76</v>
      </c>
      <c r="H4165" s="289" t="s">
        <v>13444</v>
      </c>
      <c r="I4165" s="289" t="s">
        <v>13412</v>
      </c>
      <c r="J4165" s="289" t="s">
        <v>13417</v>
      </c>
      <c r="K4165" s="281">
        <v>-0.116901981856</v>
      </c>
      <c r="L4165" s="279" t="s">
        <v>278</v>
      </c>
    </row>
    <row r="4166" spans="1:12" x14ac:dyDescent="0.25">
      <c r="A4166" s="279" t="s">
        <v>317</v>
      </c>
      <c r="B4166" s="279" t="s">
        <v>420</v>
      </c>
      <c r="C4166" s="279" t="s">
        <v>420</v>
      </c>
      <c r="D4166" s="279" t="s">
        <v>10157</v>
      </c>
      <c r="E4166">
        <v>798592</v>
      </c>
      <c r="F4166" s="288">
        <v>40.765999999999998</v>
      </c>
      <c r="G4166" t="s">
        <v>76</v>
      </c>
      <c r="H4166" s="289" t="s">
        <v>13445</v>
      </c>
      <c r="I4166" s="289" t="s">
        <v>13412</v>
      </c>
      <c r="J4166" s="289" t="s">
        <v>13416</v>
      </c>
      <c r="K4166" s="281">
        <v>1.5758810776500001E-2</v>
      </c>
      <c r="L4166" s="279" t="s">
        <v>271</v>
      </c>
    </row>
    <row r="4167" spans="1:12" x14ac:dyDescent="0.25">
      <c r="A4167" s="279" t="s">
        <v>317</v>
      </c>
      <c r="B4167" s="279" t="s">
        <v>420</v>
      </c>
      <c r="C4167" s="279" t="s">
        <v>420</v>
      </c>
      <c r="D4167" s="279" t="s">
        <v>10171</v>
      </c>
      <c r="E4167">
        <v>695351</v>
      </c>
      <c r="F4167" s="288">
        <v>40.765999999999998</v>
      </c>
      <c r="G4167" t="s">
        <v>76</v>
      </c>
      <c r="H4167" s="289" t="s">
        <v>13445</v>
      </c>
      <c r="I4167" s="289" t="s">
        <v>13412</v>
      </c>
      <c r="J4167" s="289" t="s">
        <v>13422</v>
      </c>
      <c r="K4167" s="281">
        <v>-0.96107704910699998</v>
      </c>
      <c r="L4167" s="279" t="s">
        <v>278</v>
      </c>
    </row>
    <row r="4168" spans="1:12" x14ac:dyDescent="0.25">
      <c r="A4168" s="279" t="s">
        <v>317</v>
      </c>
      <c r="B4168" s="279" t="s">
        <v>420</v>
      </c>
      <c r="C4168" s="279" t="s">
        <v>420</v>
      </c>
      <c r="D4168" s="279" t="s">
        <v>10263</v>
      </c>
      <c r="E4168">
        <v>615218</v>
      </c>
      <c r="F4168" s="288">
        <v>40.765999999999998</v>
      </c>
      <c r="G4168" t="s">
        <v>77</v>
      </c>
      <c r="H4168" s="289" t="s">
        <v>13444</v>
      </c>
      <c r="I4168" s="289" t="s">
        <v>13412</v>
      </c>
      <c r="J4168" s="289" t="s">
        <v>13422</v>
      </c>
      <c r="K4168" s="281">
        <v>0.71455857148500002</v>
      </c>
      <c r="L4168" s="279" t="s">
        <v>293</v>
      </c>
    </row>
    <row r="4169" spans="1:12" x14ac:dyDescent="0.25">
      <c r="A4169" s="279" t="s">
        <v>317</v>
      </c>
      <c r="B4169" s="279" t="s">
        <v>420</v>
      </c>
      <c r="C4169" s="279" t="s">
        <v>420</v>
      </c>
      <c r="D4169" s="279" t="s">
        <v>10279</v>
      </c>
      <c r="E4169">
        <v>677531</v>
      </c>
      <c r="F4169" s="288">
        <v>40.765999999999998</v>
      </c>
      <c r="G4169" t="s">
        <v>77</v>
      </c>
      <c r="H4169" s="289" t="s">
        <v>13434</v>
      </c>
      <c r="I4169" s="289" t="s">
        <v>13412</v>
      </c>
      <c r="J4169" s="289" t="s">
        <v>13417</v>
      </c>
      <c r="K4169" s="281">
        <v>-0.47495715555000001</v>
      </c>
      <c r="L4169" s="279" t="s">
        <v>278</v>
      </c>
    </row>
    <row r="4170" spans="1:12" x14ac:dyDescent="0.25">
      <c r="A4170" s="279" t="s">
        <v>317</v>
      </c>
      <c r="B4170" s="279" t="s">
        <v>420</v>
      </c>
      <c r="C4170" s="279" t="s">
        <v>420</v>
      </c>
      <c r="D4170" s="279" t="s">
        <v>10294</v>
      </c>
      <c r="E4170">
        <v>649601</v>
      </c>
      <c r="F4170" s="288">
        <v>40.765999999999998</v>
      </c>
      <c r="G4170" t="s">
        <v>76</v>
      </c>
      <c r="H4170" s="289" t="s">
        <v>13445</v>
      </c>
      <c r="I4170" s="289" t="s">
        <v>13412</v>
      </c>
      <c r="J4170" s="289" t="s">
        <v>13416</v>
      </c>
      <c r="K4170" s="281">
        <v>-0.41544799603799998</v>
      </c>
      <c r="L4170" s="279" t="s">
        <v>278</v>
      </c>
    </row>
    <row r="4171" spans="1:12" x14ac:dyDescent="0.25">
      <c r="A4171" s="279" t="s">
        <v>317</v>
      </c>
      <c r="B4171" s="279" t="s">
        <v>420</v>
      </c>
      <c r="C4171" s="279" t="s">
        <v>420</v>
      </c>
      <c r="D4171" s="279" t="s">
        <v>10314</v>
      </c>
      <c r="E4171">
        <v>718726</v>
      </c>
      <c r="F4171" s="288">
        <v>40.765999999999998</v>
      </c>
      <c r="G4171" t="s">
        <v>77</v>
      </c>
      <c r="H4171" s="289" t="s">
        <v>13444</v>
      </c>
      <c r="I4171" s="289" t="s">
        <v>13412</v>
      </c>
      <c r="J4171" s="289" t="s">
        <v>13422</v>
      </c>
      <c r="K4171" s="281">
        <v>0.90035421545600003</v>
      </c>
      <c r="L4171" s="279" t="s">
        <v>293</v>
      </c>
    </row>
    <row r="4172" spans="1:12" x14ac:dyDescent="0.25">
      <c r="A4172" s="279" t="s">
        <v>317</v>
      </c>
      <c r="B4172" s="279" t="s">
        <v>420</v>
      </c>
      <c r="C4172" s="279" t="s">
        <v>420</v>
      </c>
      <c r="D4172" s="279" t="s">
        <v>10323</v>
      </c>
      <c r="E4172">
        <v>706981</v>
      </c>
      <c r="F4172" s="288">
        <v>40.765999999999998</v>
      </c>
      <c r="G4172" t="s">
        <v>77</v>
      </c>
      <c r="H4172" s="289" t="s">
        <v>13445</v>
      </c>
      <c r="I4172" s="289" t="s">
        <v>13412</v>
      </c>
      <c r="J4172" s="289" t="s">
        <v>13416</v>
      </c>
      <c r="K4172" s="281">
        <v>-0.89275617548800001</v>
      </c>
      <c r="L4172" s="279" t="s">
        <v>278</v>
      </c>
    </row>
    <row r="4173" spans="1:12" x14ac:dyDescent="0.25">
      <c r="A4173" s="279" t="s">
        <v>317</v>
      </c>
      <c r="B4173" s="279" t="s">
        <v>420</v>
      </c>
      <c r="C4173" s="279" t="s">
        <v>420</v>
      </c>
      <c r="D4173" s="279" t="s">
        <v>10337</v>
      </c>
      <c r="E4173">
        <v>629456</v>
      </c>
      <c r="F4173" s="288">
        <v>40.765999999999998</v>
      </c>
      <c r="G4173" t="s">
        <v>77</v>
      </c>
      <c r="H4173" s="289" t="s">
        <v>13445</v>
      </c>
      <c r="I4173" s="289" t="s">
        <v>13412</v>
      </c>
      <c r="J4173" s="289" t="s">
        <v>13417</v>
      </c>
      <c r="K4173" s="281">
        <v>-0.88308274253999997</v>
      </c>
      <c r="L4173" s="279" t="s">
        <v>278</v>
      </c>
    </row>
    <row r="4174" spans="1:12" x14ac:dyDescent="0.25">
      <c r="A4174" s="279" t="s">
        <v>317</v>
      </c>
      <c r="B4174" s="279" t="s">
        <v>420</v>
      </c>
      <c r="C4174" s="279" t="s">
        <v>420</v>
      </c>
      <c r="D4174" s="279" t="s">
        <v>10473</v>
      </c>
      <c r="E4174">
        <v>636827</v>
      </c>
      <c r="F4174" s="288">
        <v>40.765999999999998</v>
      </c>
      <c r="G4174" t="s">
        <v>76</v>
      </c>
      <c r="H4174" s="289" t="s">
        <v>13445</v>
      </c>
      <c r="I4174" s="289" t="s">
        <v>13412</v>
      </c>
      <c r="J4174" s="289" t="s">
        <v>13416</v>
      </c>
      <c r="K4174" s="281">
        <v>-0.858194620332</v>
      </c>
      <c r="L4174" s="279" t="s">
        <v>278</v>
      </c>
    </row>
    <row r="4175" spans="1:12" x14ac:dyDescent="0.25">
      <c r="A4175" s="279" t="s">
        <v>317</v>
      </c>
      <c r="B4175" s="279" t="s">
        <v>420</v>
      </c>
      <c r="C4175" s="279" t="s">
        <v>420</v>
      </c>
      <c r="D4175" s="279" t="s">
        <v>10483</v>
      </c>
      <c r="E4175">
        <v>615021</v>
      </c>
      <c r="F4175" s="288">
        <v>40.765999999999998</v>
      </c>
      <c r="G4175" t="s">
        <v>77</v>
      </c>
      <c r="H4175" s="289" t="s">
        <v>13445</v>
      </c>
      <c r="I4175" s="289" t="s">
        <v>13412</v>
      </c>
      <c r="J4175" s="289" t="s">
        <v>13422</v>
      </c>
      <c r="K4175" s="281">
        <v>0.309323654989</v>
      </c>
      <c r="L4175" s="279" t="s">
        <v>271</v>
      </c>
    </row>
    <row r="4176" spans="1:12" x14ac:dyDescent="0.25">
      <c r="A4176" s="279" t="s">
        <v>317</v>
      </c>
      <c r="B4176" s="279" t="s">
        <v>420</v>
      </c>
      <c r="C4176" s="279" t="s">
        <v>420</v>
      </c>
      <c r="D4176" s="279" t="s">
        <v>10488</v>
      </c>
      <c r="E4176">
        <v>720721</v>
      </c>
      <c r="F4176" s="288">
        <v>40.765999999999998</v>
      </c>
      <c r="G4176" t="s">
        <v>77</v>
      </c>
      <c r="H4176" s="289" t="s">
        <v>13444</v>
      </c>
      <c r="I4176" s="289" t="s">
        <v>13412</v>
      </c>
      <c r="J4176" s="289" t="s">
        <v>13422</v>
      </c>
      <c r="K4176" s="281">
        <v>0.94436858994100004</v>
      </c>
      <c r="L4176" s="279" t="s">
        <v>293</v>
      </c>
    </row>
    <row r="4177" spans="1:12" x14ac:dyDescent="0.25">
      <c r="A4177" s="279" t="s">
        <v>317</v>
      </c>
      <c r="B4177" s="279" t="s">
        <v>420</v>
      </c>
      <c r="C4177" s="279" t="s">
        <v>420</v>
      </c>
      <c r="D4177" s="279" t="s">
        <v>10496</v>
      </c>
      <c r="E4177">
        <v>725617</v>
      </c>
      <c r="F4177" s="288">
        <v>40.765999999999998</v>
      </c>
      <c r="G4177" t="s">
        <v>77</v>
      </c>
      <c r="H4177" s="289" t="s">
        <v>13445</v>
      </c>
      <c r="I4177" s="289" t="s">
        <v>13412</v>
      </c>
      <c r="J4177" s="289" t="s">
        <v>13417</v>
      </c>
      <c r="K4177" s="281">
        <v>-0.40019372680900001</v>
      </c>
      <c r="L4177" s="279" t="s">
        <v>278</v>
      </c>
    </row>
    <row r="4178" spans="1:12" x14ac:dyDescent="0.25">
      <c r="A4178" s="279" t="s">
        <v>317</v>
      </c>
      <c r="B4178" s="279" t="s">
        <v>420</v>
      </c>
      <c r="C4178" s="279" t="s">
        <v>420</v>
      </c>
      <c r="D4178" s="279" t="s">
        <v>420</v>
      </c>
      <c r="E4178">
        <v>660523</v>
      </c>
      <c r="F4178" s="288">
        <v>40.765999999999998</v>
      </c>
      <c r="G4178" t="s">
        <v>76</v>
      </c>
      <c r="H4178" s="289" t="s">
        <v>13445</v>
      </c>
      <c r="I4178" s="289" t="s">
        <v>13412</v>
      </c>
      <c r="J4178" s="289" t="s">
        <v>13417</v>
      </c>
      <c r="K4178" s="281">
        <v>-0.51002478624100001</v>
      </c>
      <c r="L4178" s="279" t="s">
        <v>278</v>
      </c>
    </row>
    <row r="4179" spans="1:12" x14ac:dyDescent="0.25">
      <c r="A4179" s="279" t="s">
        <v>317</v>
      </c>
      <c r="B4179" s="279" t="s">
        <v>420</v>
      </c>
      <c r="C4179" s="279" t="s">
        <v>420</v>
      </c>
      <c r="D4179" s="279" t="s">
        <v>10555</v>
      </c>
      <c r="E4179">
        <v>740349</v>
      </c>
      <c r="F4179" s="288">
        <v>40.765999999999998</v>
      </c>
      <c r="G4179" t="s">
        <v>76</v>
      </c>
      <c r="H4179" s="289" t="s">
        <v>13445</v>
      </c>
      <c r="I4179" s="289" t="s">
        <v>13412</v>
      </c>
      <c r="J4179" s="289" t="s">
        <v>13417</v>
      </c>
      <c r="K4179" s="281">
        <v>-0.52494971823600001</v>
      </c>
      <c r="L4179" s="279" t="s">
        <v>278</v>
      </c>
    </row>
    <row r="4180" spans="1:12" x14ac:dyDescent="0.25">
      <c r="A4180" s="279" t="s">
        <v>317</v>
      </c>
      <c r="B4180" s="279" t="s">
        <v>420</v>
      </c>
      <c r="C4180" s="279" t="s">
        <v>420</v>
      </c>
      <c r="D4180" s="279" t="s">
        <v>10579</v>
      </c>
      <c r="E4180">
        <v>705730</v>
      </c>
      <c r="F4180" s="288">
        <v>40.765999999999998</v>
      </c>
      <c r="G4180" t="s">
        <v>76</v>
      </c>
      <c r="H4180" s="289" t="s">
        <v>13445</v>
      </c>
      <c r="I4180" s="289" t="s">
        <v>13412</v>
      </c>
      <c r="J4180" s="289" t="s">
        <v>13416</v>
      </c>
      <c r="K4180" s="281">
        <v>-0.80363127312000004</v>
      </c>
      <c r="L4180" s="279" t="s">
        <v>278</v>
      </c>
    </row>
    <row r="4181" spans="1:12" x14ac:dyDescent="0.25">
      <c r="A4181" s="279" t="s">
        <v>317</v>
      </c>
      <c r="B4181" s="279" t="s">
        <v>420</v>
      </c>
      <c r="C4181" s="279" t="s">
        <v>420</v>
      </c>
      <c r="D4181" s="279" t="s">
        <v>10675</v>
      </c>
      <c r="E4181">
        <v>686701</v>
      </c>
      <c r="F4181" s="288">
        <v>40.765999999999998</v>
      </c>
      <c r="G4181" t="s">
        <v>76</v>
      </c>
      <c r="H4181" s="289" t="s">
        <v>13445</v>
      </c>
      <c r="I4181" s="289" t="s">
        <v>13412</v>
      </c>
      <c r="J4181" s="289" t="s">
        <v>13422</v>
      </c>
      <c r="K4181" s="281">
        <v>-0.51855357656699996</v>
      </c>
      <c r="L4181" s="279" t="s">
        <v>278</v>
      </c>
    </row>
    <row r="4182" spans="1:12" x14ac:dyDescent="0.25">
      <c r="A4182" s="279" t="s">
        <v>317</v>
      </c>
      <c r="B4182" s="279" t="s">
        <v>420</v>
      </c>
      <c r="C4182" s="279" t="s">
        <v>420</v>
      </c>
      <c r="D4182" s="279" t="s">
        <v>10679</v>
      </c>
      <c r="E4182">
        <v>754595</v>
      </c>
      <c r="F4182" s="288">
        <v>40.765999999999998</v>
      </c>
      <c r="G4182" t="s">
        <v>77</v>
      </c>
      <c r="H4182" s="289" t="s">
        <v>13445</v>
      </c>
      <c r="I4182" s="289" t="s">
        <v>13412</v>
      </c>
      <c r="J4182" s="289" t="s">
        <v>13422</v>
      </c>
      <c r="K4182" s="281">
        <v>-0.19013127572499999</v>
      </c>
      <c r="L4182" s="279" t="s">
        <v>278</v>
      </c>
    </row>
    <row r="4183" spans="1:12" x14ac:dyDescent="0.25">
      <c r="A4183" s="279" t="s">
        <v>317</v>
      </c>
      <c r="B4183" s="279" t="s">
        <v>420</v>
      </c>
      <c r="C4183" s="279" t="s">
        <v>420</v>
      </c>
      <c r="D4183" s="279" t="s">
        <v>10812</v>
      </c>
      <c r="E4183">
        <v>625744</v>
      </c>
      <c r="F4183" s="288">
        <v>40.765999999999998</v>
      </c>
      <c r="G4183" t="s">
        <v>77</v>
      </c>
      <c r="H4183" s="289" t="s">
        <v>13444</v>
      </c>
      <c r="I4183" s="289" t="s">
        <v>13412</v>
      </c>
      <c r="J4183" s="289" t="s">
        <v>13422</v>
      </c>
      <c r="K4183" s="281">
        <v>0.66126235822099999</v>
      </c>
      <c r="L4183" s="279" t="s">
        <v>293</v>
      </c>
    </row>
    <row r="4184" spans="1:12" x14ac:dyDescent="0.25">
      <c r="A4184" s="279" t="s">
        <v>317</v>
      </c>
      <c r="B4184" s="279" t="s">
        <v>420</v>
      </c>
      <c r="C4184" s="279" t="s">
        <v>420</v>
      </c>
      <c r="D4184" s="279" t="s">
        <v>10934</v>
      </c>
      <c r="E4184">
        <v>776700</v>
      </c>
      <c r="F4184" s="288">
        <v>40.765999999999998</v>
      </c>
      <c r="G4184" t="s">
        <v>76</v>
      </c>
      <c r="H4184" s="289" t="s">
        <v>13445</v>
      </c>
      <c r="I4184" s="289" t="s">
        <v>13412</v>
      </c>
      <c r="J4184" s="289" t="s">
        <v>13422</v>
      </c>
      <c r="K4184" s="281">
        <v>-3.6884795564800003E-2</v>
      </c>
      <c r="L4184" s="279" t="s">
        <v>278</v>
      </c>
    </row>
    <row r="4185" spans="1:12" x14ac:dyDescent="0.25">
      <c r="A4185" s="279" t="s">
        <v>317</v>
      </c>
      <c r="B4185" s="279" t="s">
        <v>420</v>
      </c>
      <c r="C4185" s="279" t="s">
        <v>420</v>
      </c>
      <c r="D4185" s="279" t="s">
        <v>10935</v>
      </c>
      <c r="E4185">
        <v>624306</v>
      </c>
      <c r="F4185" s="288">
        <v>40.765999999999998</v>
      </c>
      <c r="G4185" t="s">
        <v>77</v>
      </c>
      <c r="H4185" s="289" t="s">
        <v>13444</v>
      </c>
      <c r="I4185" s="289" t="s">
        <v>13412</v>
      </c>
      <c r="J4185" s="289" t="s">
        <v>13417</v>
      </c>
      <c r="K4185" s="281">
        <v>-0.32353270207599999</v>
      </c>
      <c r="L4185" s="279" t="s">
        <v>278</v>
      </c>
    </row>
    <row r="4186" spans="1:12" x14ac:dyDescent="0.25">
      <c r="A4186" s="279" t="s">
        <v>317</v>
      </c>
      <c r="B4186" s="279" t="s">
        <v>420</v>
      </c>
      <c r="C4186" s="279" t="s">
        <v>420</v>
      </c>
      <c r="D4186" s="279" t="s">
        <v>10951</v>
      </c>
      <c r="E4186">
        <v>633925</v>
      </c>
      <c r="F4186" s="288">
        <v>40.765999999999998</v>
      </c>
      <c r="G4186" t="s">
        <v>76</v>
      </c>
      <c r="H4186" s="289" t="s">
        <v>13445</v>
      </c>
      <c r="I4186" s="289" t="s">
        <v>13412</v>
      </c>
      <c r="J4186" s="289" t="s">
        <v>13416</v>
      </c>
      <c r="K4186" s="281">
        <v>-0.86409493086400002</v>
      </c>
      <c r="L4186" s="279" t="s">
        <v>278</v>
      </c>
    </row>
    <row r="4187" spans="1:12" x14ac:dyDescent="0.25">
      <c r="A4187" s="279" t="s">
        <v>317</v>
      </c>
      <c r="B4187" s="279" t="s">
        <v>420</v>
      </c>
      <c r="C4187" s="279" t="s">
        <v>420</v>
      </c>
      <c r="D4187" s="279" t="s">
        <v>10964</v>
      </c>
      <c r="E4187">
        <v>642452</v>
      </c>
      <c r="F4187" s="288">
        <v>40.765999999999998</v>
      </c>
      <c r="G4187" t="s">
        <v>76</v>
      </c>
      <c r="H4187" s="289" t="s">
        <v>13444</v>
      </c>
      <c r="I4187" s="289" t="s">
        <v>13412</v>
      </c>
      <c r="J4187" s="289" t="s">
        <v>13416</v>
      </c>
      <c r="K4187" s="281">
        <v>-0.30132294810299998</v>
      </c>
      <c r="L4187" s="279" t="s">
        <v>278</v>
      </c>
    </row>
    <row r="4188" spans="1:12" x14ac:dyDescent="0.25">
      <c r="A4188" s="279" t="s">
        <v>317</v>
      </c>
      <c r="B4188" s="279" t="s">
        <v>420</v>
      </c>
      <c r="C4188" s="279" t="s">
        <v>420</v>
      </c>
      <c r="D4188" s="279" t="s">
        <v>11020</v>
      </c>
      <c r="E4188">
        <v>737712</v>
      </c>
      <c r="F4188" s="288">
        <v>40.765999999999998</v>
      </c>
      <c r="G4188" t="s">
        <v>76</v>
      </c>
      <c r="H4188" s="289" t="s">
        <v>13445</v>
      </c>
      <c r="I4188" s="289" t="s">
        <v>13412</v>
      </c>
      <c r="J4188" s="289" t="s">
        <v>13416</v>
      </c>
      <c r="K4188" s="281">
        <v>-0.54020982334400003</v>
      </c>
      <c r="L4188" s="279" t="s">
        <v>278</v>
      </c>
    </row>
    <row r="4189" spans="1:12" x14ac:dyDescent="0.25">
      <c r="A4189" s="279" t="s">
        <v>317</v>
      </c>
      <c r="B4189" s="279" t="s">
        <v>420</v>
      </c>
      <c r="C4189" s="279" t="s">
        <v>420</v>
      </c>
      <c r="D4189" s="279" t="s">
        <v>11027</v>
      </c>
      <c r="E4189">
        <v>691411</v>
      </c>
      <c r="F4189" s="288">
        <v>40.765999999999998</v>
      </c>
      <c r="G4189" t="s">
        <v>76</v>
      </c>
      <c r="H4189" s="289" t="s">
        <v>13444</v>
      </c>
      <c r="I4189" s="289" t="s">
        <v>13412</v>
      </c>
      <c r="J4189" s="289" t="s">
        <v>13422</v>
      </c>
      <c r="K4189" s="281">
        <v>0.37675397953899997</v>
      </c>
      <c r="L4189" s="279" t="s">
        <v>271</v>
      </c>
    </row>
    <row r="4190" spans="1:12" x14ac:dyDescent="0.25">
      <c r="A4190" s="279" t="s">
        <v>317</v>
      </c>
      <c r="B4190" s="279" t="s">
        <v>420</v>
      </c>
      <c r="C4190" s="279" t="s">
        <v>420</v>
      </c>
      <c r="D4190" s="279" t="s">
        <v>11044</v>
      </c>
      <c r="E4190">
        <v>630071</v>
      </c>
      <c r="F4190" s="288">
        <v>40.765999999999998</v>
      </c>
      <c r="G4190" t="s">
        <v>77</v>
      </c>
      <c r="H4190" s="289" t="s">
        <v>13445</v>
      </c>
      <c r="I4190" s="289" t="s">
        <v>13412</v>
      </c>
      <c r="J4190" s="289" t="s">
        <v>13417</v>
      </c>
      <c r="K4190" s="281">
        <v>-0.19949851115299999</v>
      </c>
      <c r="L4190" s="279" t="s">
        <v>278</v>
      </c>
    </row>
    <row r="4191" spans="1:12" x14ac:dyDescent="0.25">
      <c r="A4191" s="279" t="s">
        <v>317</v>
      </c>
      <c r="B4191" s="279" t="s">
        <v>420</v>
      </c>
      <c r="C4191" s="279" t="s">
        <v>420</v>
      </c>
      <c r="D4191" s="279" t="s">
        <v>11188</v>
      </c>
      <c r="E4191">
        <v>623865</v>
      </c>
      <c r="F4191" s="288">
        <v>40.765999999999998</v>
      </c>
      <c r="G4191" t="s">
        <v>76</v>
      </c>
      <c r="H4191" s="289" t="s">
        <v>13444</v>
      </c>
      <c r="I4191" s="289" t="s">
        <v>13412</v>
      </c>
      <c r="J4191" s="289" t="s">
        <v>13422</v>
      </c>
      <c r="K4191" s="281">
        <v>-0.618813530093</v>
      </c>
      <c r="L4191" s="279" t="s">
        <v>278</v>
      </c>
    </row>
    <row r="4192" spans="1:12" x14ac:dyDescent="0.25">
      <c r="A4192" s="279" t="s">
        <v>317</v>
      </c>
      <c r="B4192" s="279" t="s">
        <v>420</v>
      </c>
      <c r="C4192" s="279" t="s">
        <v>420</v>
      </c>
      <c r="D4192" s="279" t="s">
        <v>11228</v>
      </c>
      <c r="E4192">
        <v>689459</v>
      </c>
      <c r="F4192" s="288">
        <v>40.765999999999998</v>
      </c>
      <c r="G4192" t="s">
        <v>77</v>
      </c>
      <c r="H4192" s="289" t="s">
        <v>13445</v>
      </c>
      <c r="I4192" s="289" t="s">
        <v>13412</v>
      </c>
      <c r="J4192" s="289" t="s">
        <v>13417</v>
      </c>
      <c r="K4192" s="281">
        <v>-0.78328651504400004</v>
      </c>
      <c r="L4192" s="279" t="s">
        <v>278</v>
      </c>
    </row>
    <row r="4193" spans="1:12" x14ac:dyDescent="0.25">
      <c r="A4193" s="279" t="s">
        <v>317</v>
      </c>
      <c r="B4193" s="279" t="s">
        <v>420</v>
      </c>
      <c r="C4193" s="279" t="s">
        <v>420</v>
      </c>
      <c r="D4193" s="279" t="s">
        <v>11359</v>
      </c>
      <c r="E4193">
        <v>649627</v>
      </c>
      <c r="F4193" s="288">
        <v>40.765999999999998</v>
      </c>
      <c r="G4193" t="s">
        <v>76</v>
      </c>
      <c r="H4193" s="289" t="s">
        <v>13445</v>
      </c>
      <c r="I4193" s="289" t="s">
        <v>13412</v>
      </c>
      <c r="J4193" s="289" t="s">
        <v>13422</v>
      </c>
      <c r="K4193" s="281">
        <v>-0.88632938320900001</v>
      </c>
      <c r="L4193" s="279" t="s">
        <v>278</v>
      </c>
    </row>
    <row r="4194" spans="1:12" x14ac:dyDescent="0.25">
      <c r="A4194" s="279" t="s">
        <v>317</v>
      </c>
      <c r="B4194" s="279" t="s">
        <v>420</v>
      </c>
      <c r="C4194" s="279" t="s">
        <v>420</v>
      </c>
      <c r="D4194" s="279" t="s">
        <v>11372</v>
      </c>
      <c r="E4194">
        <v>651630</v>
      </c>
      <c r="F4194" s="288">
        <v>40.765999999999998</v>
      </c>
      <c r="G4194" t="s">
        <v>76</v>
      </c>
      <c r="H4194" s="289" t="s">
        <v>13445</v>
      </c>
      <c r="I4194" s="289" t="s">
        <v>13412</v>
      </c>
      <c r="J4194" s="289" t="s">
        <v>13423</v>
      </c>
      <c r="K4194" s="281">
        <v>-0.804546366826</v>
      </c>
      <c r="L4194" s="279" t="s">
        <v>278</v>
      </c>
    </row>
    <row r="4195" spans="1:12" x14ac:dyDescent="0.25">
      <c r="A4195" s="279" t="s">
        <v>317</v>
      </c>
      <c r="B4195" s="279" t="s">
        <v>420</v>
      </c>
      <c r="C4195" s="279" t="s">
        <v>420</v>
      </c>
      <c r="D4195" s="279" t="s">
        <v>11390</v>
      </c>
      <c r="E4195">
        <v>630144</v>
      </c>
      <c r="F4195" s="288">
        <v>40.765999999999998</v>
      </c>
      <c r="G4195" t="s">
        <v>76</v>
      </c>
      <c r="H4195" s="289" t="s">
        <v>13444</v>
      </c>
      <c r="I4195" s="289" t="s">
        <v>13412</v>
      </c>
      <c r="J4195" s="289" t="s">
        <v>13417</v>
      </c>
      <c r="K4195" s="281">
        <v>-0.71182562838600005</v>
      </c>
      <c r="L4195" s="279" t="s">
        <v>278</v>
      </c>
    </row>
    <row r="4196" spans="1:12" x14ac:dyDescent="0.25">
      <c r="A4196" s="279" t="s">
        <v>317</v>
      </c>
      <c r="B4196" s="279" t="s">
        <v>420</v>
      </c>
      <c r="C4196" s="279" t="s">
        <v>420</v>
      </c>
      <c r="D4196" s="279" t="s">
        <v>11414</v>
      </c>
      <c r="E4196">
        <v>617890</v>
      </c>
      <c r="F4196" s="288">
        <v>40.765999999999998</v>
      </c>
      <c r="G4196" t="s">
        <v>76</v>
      </c>
      <c r="H4196" s="289" t="s">
        <v>13444</v>
      </c>
      <c r="I4196" s="289" t="s">
        <v>13412</v>
      </c>
      <c r="J4196" s="289" t="s">
        <v>13422</v>
      </c>
      <c r="K4196" s="281">
        <v>7.7526825563000001E-2</v>
      </c>
      <c r="L4196" s="279" t="s">
        <v>271</v>
      </c>
    </row>
    <row r="4197" spans="1:12" x14ac:dyDescent="0.25">
      <c r="A4197" s="279" t="s">
        <v>317</v>
      </c>
      <c r="B4197" s="279" t="s">
        <v>420</v>
      </c>
      <c r="C4197" s="279" t="s">
        <v>420</v>
      </c>
      <c r="D4197" s="279" t="s">
        <v>11432</v>
      </c>
      <c r="E4197">
        <v>797171</v>
      </c>
      <c r="F4197" s="288">
        <v>40.765999999999998</v>
      </c>
      <c r="G4197" t="s">
        <v>76</v>
      </c>
      <c r="H4197" s="289" t="s">
        <v>13445</v>
      </c>
      <c r="I4197" s="289" t="s">
        <v>13412</v>
      </c>
      <c r="J4197" s="289" t="s">
        <v>13417</v>
      </c>
      <c r="K4197" s="281">
        <v>-0.74353045680300001</v>
      </c>
      <c r="L4197" s="279" t="s">
        <v>278</v>
      </c>
    </row>
    <row r="4198" spans="1:12" x14ac:dyDescent="0.25">
      <c r="A4198" s="279" t="s">
        <v>317</v>
      </c>
      <c r="B4198" s="279" t="s">
        <v>420</v>
      </c>
      <c r="C4198" s="279" t="s">
        <v>420</v>
      </c>
      <c r="D4198" s="279" t="s">
        <v>11476</v>
      </c>
      <c r="E4198">
        <v>705527</v>
      </c>
      <c r="F4198" s="288">
        <v>40.765999999999998</v>
      </c>
      <c r="G4198" t="s">
        <v>76</v>
      </c>
      <c r="H4198" s="289" t="s">
        <v>13445</v>
      </c>
      <c r="I4198" s="289" t="s">
        <v>13412</v>
      </c>
      <c r="J4198" s="289" t="s">
        <v>13416</v>
      </c>
      <c r="K4198" s="281">
        <v>-0.27217663994500002</v>
      </c>
      <c r="L4198" s="279" t="s">
        <v>278</v>
      </c>
    </row>
    <row r="4199" spans="1:12" x14ac:dyDescent="0.25">
      <c r="A4199" s="279" t="s">
        <v>317</v>
      </c>
      <c r="B4199" s="279" t="s">
        <v>420</v>
      </c>
      <c r="C4199" s="279" t="s">
        <v>420</v>
      </c>
      <c r="D4199" s="279" t="s">
        <v>11502</v>
      </c>
      <c r="E4199">
        <v>639532</v>
      </c>
      <c r="F4199" s="288">
        <v>40.765999999999998</v>
      </c>
      <c r="G4199" t="s">
        <v>77</v>
      </c>
      <c r="H4199" s="289" t="s">
        <v>13445</v>
      </c>
      <c r="I4199" s="289" t="s">
        <v>13412</v>
      </c>
      <c r="J4199" s="289" t="s">
        <v>13423</v>
      </c>
      <c r="K4199" s="281">
        <v>0.46930399642199999</v>
      </c>
      <c r="L4199" s="279" t="s">
        <v>271</v>
      </c>
    </row>
    <row r="4200" spans="1:12" x14ac:dyDescent="0.25">
      <c r="A4200" s="279" t="s">
        <v>317</v>
      </c>
      <c r="B4200" s="279" t="s">
        <v>420</v>
      </c>
      <c r="C4200" s="279" t="s">
        <v>420</v>
      </c>
      <c r="D4200" s="279" t="s">
        <v>11580</v>
      </c>
      <c r="E4200">
        <v>779601</v>
      </c>
      <c r="F4200" s="288">
        <v>40.765999999999998</v>
      </c>
      <c r="G4200" t="s">
        <v>76</v>
      </c>
      <c r="H4200" s="289" t="s">
        <v>13444</v>
      </c>
      <c r="I4200" s="289" t="s">
        <v>13412</v>
      </c>
      <c r="J4200" s="289" t="s">
        <v>13417</v>
      </c>
      <c r="K4200" s="281">
        <v>-0.36499829470200001</v>
      </c>
      <c r="L4200" s="279" t="s">
        <v>278</v>
      </c>
    </row>
    <row r="4201" spans="1:12" x14ac:dyDescent="0.25">
      <c r="A4201" s="279" t="s">
        <v>317</v>
      </c>
      <c r="B4201" s="279" t="s">
        <v>420</v>
      </c>
      <c r="C4201" s="279" t="s">
        <v>420</v>
      </c>
      <c r="D4201" s="279" t="s">
        <v>11772</v>
      </c>
      <c r="E4201">
        <v>670561</v>
      </c>
      <c r="F4201" s="288">
        <v>40.765999999999998</v>
      </c>
      <c r="G4201" t="s">
        <v>77</v>
      </c>
      <c r="H4201" s="289" t="s">
        <v>13444</v>
      </c>
      <c r="I4201" s="289" t="s">
        <v>13412</v>
      </c>
      <c r="J4201" s="289" t="s">
        <v>13422</v>
      </c>
      <c r="K4201" s="281">
        <v>0.63161697901500002</v>
      </c>
      <c r="L4201" s="279" t="s">
        <v>293</v>
      </c>
    </row>
    <row r="4202" spans="1:12" x14ac:dyDescent="0.25">
      <c r="A4202" s="279" t="s">
        <v>317</v>
      </c>
      <c r="B4202" s="279" t="s">
        <v>420</v>
      </c>
      <c r="C4202" s="279" t="s">
        <v>420</v>
      </c>
      <c r="D4202" s="279" t="s">
        <v>11791</v>
      </c>
      <c r="E4202">
        <v>645605</v>
      </c>
      <c r="F4202" s="288">
        <v>40.765999999999998</v>
      </c>
      <c r="G4202" t="s">
        <v>76</v>
      </c>
      <c r="H4202" s="289" t="s">
        <v>13444</v>
      </c>
      <c r="I4202" s="289" t="s">
        <v>13412</v>
      </c>
      <c r="J4202" s="289" t="s">
        <v>13417</v>
      </c>
      <c r="K4202" s="281">
        <v>-0.56636263815900001</v>
      </c>
      <c r="L4202" s="279" t="s">
        <v>278</v>
      </c>
    </row>
    <row r="4203" spans="1:12" x14ac:dyDescent="0.25">
      <c r="A4203" s="279" t="s">
        <v>317</v>
      </c>
      <c r="B4203" s="279" t="s">
        <v>420</v>
      </c>
      <c r="C4203" s="279" t="s">
        <v>420</v>
      </c>
      <c r="D4203" s="279" t="s">
        <v>11863</v>
      </c>
      <c r="E4203">
        <v>753726</v>
      </c>
      <c r="F4203" s="288">
        <v>40.765999999999998</v>
      </c>
      <c r="G4203" t="s">
        <v>77</v>
      </c>
      <c r="H4203" s="289" t="s">
        <v>13445</v>
      </c>
      <c r="I4203" s="289" t="s">
        <v>13412</v>
      </c>
      <c r="J4203" s="289" t="s">
        <v>13416</v>
      </c>
      <c r="K4203" s="281">
        <v>-0.82802090507399995</v>
      </c>
      <c r="L4203" s="279" t="s">
        <v>278</v>
      </c>
    </row>
    <row r="4204" spans="1:12" x14ac:dyDescent="0.25">
      <c r="A4204" s="279" t="s">
        <v>317</v>
      </c>
      <c r="B4204" s="279" t="s">
        <v>420</v>
      </c>
      <c r="C4204" s="279" t="s">
        <v>420</v>
      </c>
      <c r="D4204" s="279" t="s">
        <v>11889</v>
      </c>
      <c r="E4204">
        <v>753548</v>
      </c>
      <c r="F4204" s="288">
        <v>40.765999999999998</v>
      </c>
      <c r="G4204" t="s">
        <v>76</v>
      </c>
      <c r="H4204" s="289" t="s">
        <v>13445</v>
      </c>
      <c r="I4204" s="289" t="s">
        <v>13412</v>
      </c>
      <c r="J4204" s="289" t="s">
        <v>13416</v>
      </c>
      <c r="K4204" s="281">
        <v>-0.73537420187400004</v>
      </c>
      <c r="L4204" s="279" t="s">
        <v>278</v>
      </c>
    </row>
    <row r="4205" spans="1:12" x14ac:dyDescent="0.25">
      <c r="A4205" s="279" t="s">
        <v>317</v>
      </c>
      <c r="B4205" s="279" t="s">
        <v>420</v>
      </c>
      <c r="C4205" s="279" t="s">
        <v>420</v>
      </c>
      <c r="D4205" s="279" t="s">
        <v>11912</v>
      </c>
      <c r="E4205">
        <v>706990</v>
      </c>
      <c r="F4205" s="288">
        <v>40.765999999999998</v>
      </c>
      <c r="G4205" t="s">
        <v>76</v>
      </c>
      <c r="H4205" s="289" t="s">
        <v>13445</v>
      </c>
      <c r="I4205" s="289" t="s">
        <v>13412</v>
      </c>
      <c r="J4205" s="289" t="s">
        <v>13416</v>
      </c>
      <c r="K4205" s="281">
        <v>-0.91500951055199997</v>
      </c>
      <c r="L4205" s="279" t="s">
        <v>278</v>
      </c>
    </row>
    <row r="4206" spans="1:12" x14ac:dyDescent="0.25">
      <c r="A4206" s="279" t="s">
        <v>317</v>
      </c>
      <c r="B4206" s="279" t="s">
        <v>420</v>
      </c>
      <c r="C4206" s="279" t="s">
        <v>420</v>
      </c>
      <c r="D4206" s="279" t="s">
        <v>11916</v>
      </c>
      <c r="E4206">
        <v>756377</v>
      </c>
      <c r="F4206" s="288">
        <v>40.765999999999998</v>
      </c>
      <c r="G4206" t="s">
        <v>77</v>
      </c>
      <c r="H4206" s="289" t="s">
        <v>13445</v>
      </c>
      <c r="I4206" s="289" t="s">
        <v>13412</v>
      </c>
      <c r="J4206" s="289" t="s">
        <v>13422</v>
      </c>
      <c r="K4206" s="281">
        <v>-0.70875748885900003</v>
      </c>
      <c r="L4206" s="279" t="s">
        <v>278</v>
      </c>
    </row>
    <row r="4207" spans="1:12" x14ac:dyDescent="0.25">
      <c r="A4207" s="279" t="s">
        <v>317</v>
      </c>
      <c r="B4207" s="279" t="s">
        <v>420</v>
      </c>
      <c r="C4207" s="279" t="s">
        <v>420</v>
      </c>
      <c r="D4207" s="279" t="s">
        <v>11917</v>
      </c>
      <c r="E4207">
        <v>707007</v>
      </c>
      <c r="F4207" s="288">
        <v>40.765999999999998</v>
      </c>
      <c r="G4207" t="s">
        <v>77</v>
      </c>
      <c r="H4207" s="289" t="s">
        <v>13445</v>
      </c>
      <c r="I4207" s="289" t="s">
        <v>13412</v>
      </c>
      <c r="J4207" s="289" t="s">
        <v>13417</v>
      </c>
      <c r="K4207" s="281">
        <v>-0.68235887325199995</v>
      </c>
      <c r="L4207" s="279" t="s">
        <v>278</v>
      </c>
    </row>
    <row r="4208" spans="1:12" x14ac:dyDescent="0.25">
      <c r="A4208" s="279" t="s">
        <v>317</v>
      </c>
      <c r="B4208" s="279" t="s">
        <v>420</v>
      </c>
      <c r="C4208" s="279" t="s">
        <v>420</v>
      </c>
      <c r="D4208" s="279" t="s">
        <v>12023</v>
      </c>
      <c r="E4208">
        <v>638455</v>
      </c>
      <c r="F4208" s="288">
        <v>40.765999999999998</v>
      </c>
      <c r="G4208" t="s">
        <v>76</v>
      </c>
      <c r="H4208" s="289" t="s">
        <v>13444</v>
      </c>
      <c r="I4208" s="289" t="s">
        <v>13412</v>
      </c>
      <c r="J4208" s="289" t="s">
        <v>13417</v>
      </c>
      <c r="K4208" s="281">
        <v>-0.25384558845999999</v>
      </c>
      <c r="L4208" s="279" t="s">
        <v>278</v>
      </c>
    </row>
    <row r="4209" spans="1:12" x14ac:dyDescent="0.25">
      <c r="A4209" s="279" t="s">
        <v>317</v>
      </c>
      <c r="B4209" s="279" t="s">
        <v>420</v>
      </c>
      <c r="C4209" s="279" t="s">
        <v>420</v>
      </c>
      <c r="D4209" s="279" t="s">
        <v>12025</v>
      </c>
      <c r="E4209">
        <v>623130</v>
      </c>
      <c r="F4209" s="288">
        <v>40.765999999999998</v>
      </c>
      <c r="G4209" t="s">
        <v>76</v>
      </c>
      <c r="H4209" s="289" t="s">
        <v>13444</v>
      </c>
      <c r="I4209" s="289" t="s">
        <v>13412</v>
      </c>
      <c r="J4209" s="289" t="s">
        <v>13416</v>
      </c>
      <c r="K4209" s="281">
        <v>-0.43157787599500003</v>
      </c>
      <c r="L4209" s="279" t="s">
        <v>278</v>
      </c>
    </row>
    <row r="4210" spans="1:12" x14ac:dyDescent="0.25">
      <c r="A4210" s="279" t="s">
        <v>317</v>
      </c>
      <c r="B4210" s="279" t="s">
        <v>420</v>
      </c>
      <c r="C4210" s="279" t="s">
        <v>420</v>
      </c>
      <c r="D4210" s="279" t="s">
        <v>12104</v>
      </c>
      <c r="E4210">
        <v>622711</v>
      </c>
      <c r="F4210" s="288">
        <v>40.765999999999998</v>
      </c>
      <c r="G4210" t="s">
        <v>76</v>
      </c>
      <c r="H4210" s="289" t="s">
        <v>13445</v>
      </c>
      <c r="I4210" s="289" t="s">
        <v>13412</v>
      </c>
      <c r="J4210" s="289" t="s">
        <v>13416</v>
      </c>
      <c r="K4210" s="281">
        <v>-0.764555202755</v>
      </c>
      <c r="L4210" s="279" t="s">
        <v>278</v>
      </c>
    </row>
    <row r="4211" spans="1:12" x14ac:dyDescent="0.25">
      <c r="A4211" s="279" t="s">
        <v>317</v>
      </c>
      <c r="B4211" s="279" t="s">
        <v>420</v>
      </c>
      <c r="C4211" s="279" t="s">
        <v>420</v>
      </c>
      <c r="D4211" s="279" t="s">
        <v>12133</v>
      </c>
      <c r="E4211">
        <v>780391</v>
      </c>
      <c r="F4211" s="288">
        <v>40.765999999999998</v>
      </c>
      <c r="G4211" t="s">
        <v>76</v>
      </c>
      <c r="H4211" s="289" t="s">
        <v>13444</v>
      </c>
      <c r="I4211" s="289" t="s">
        <v>13412</v>
      </c>
      <c r="J4211" s="289" t="s">
        <v>13422</v>
      </c>
      <c r="K4211" s="281">
        <v>1.0441893333600001</v>
      </c>
      <c r="L4211" s="279" t="s">
        <v>335</v>
      </c>
    </row>
    <row r="4212" spans="1:12" x14ac:dyDescent="0.25">
      <c r="A4212" s="279" t="s">
        <v>317</v>
      </c>
      <c r="B4212" s="279" t="s">
        <v>420</v>
      </c>
      <c r="C4212" s="279" t="s">
        <v>420</v>
      </c>
      <c r="D4212" s="279" t="s">
        <v>12136</v>
      </c>
      <c r="E4212">
        <v>644030</v>
      </c>
      <c r="F4212" s="288">
        <v>40.765999999999998</v>
      </c>
      <c r="G4212" t="s">
        <v>77</v>
      </c>
      <c r="H4212" s="289" t="s">
        <v>13434</v>
      </c>
      <c r="I4212" s="289" t="s">
        <v>13412</v>
      </c>
      <c r="J4212" s="289" t="s">
        <v>13422</v>
      </c>
      <c r="K4212" s="281">
        <v>1.0182569317500001</v>
      </c>
      <c r="L4212" s="279" t="s">
        <v>335</v>
      </c>
    </row>
    <row r="4213" spans="1:12" x14ac:dyDescent="0.25">
      <c r="A4213" s="279" t="s">
        <v>317</v>
      </c>
      <c r="B4213" s="279" t="s">
        <v>420</v>
      </c>
      <c r="C4213" s="279" t="s">
        <v>420</v>
      </c>
      <c r="D4213" s="279" t="s">
        <v>12273</v>
      </c>
      <c r="E4213">
        <v>798525</v>
      </c>
      <c r="F4213" s="288">
        <v>40.765999999999998</v>
      </c>
      <c r="G4213" t="s">
        <v>76</v>
      </c>
      <c r="H4213" s="289" t="s">
        <v>13445</v>
      </c>
      <c r="I4213" s="289" t="s">
        <v>13412</v>
      </c>
      <c r="J4213" s="289" t="s">
        <v>13422</v>
      </c>
      <c r="K4213" s="281">
        <v>-3.8643892583600001E-2</v>
      </c>
      <c r="L4213" s="279" t="s">
        <v>278</v>
      </c>
    </row>
    <row r="4214" spans="1:12" x14ac:dyDescent="0.25">
      <c r="A4214" s="279" t="s">
        <v>317</v>
      </c>
      <c r="B4214" s="279" t="s">
        <v>420</v>
      </c>
      <c r="C4214" s="279" t="s">
        <v>420</v>
      </c>
      <c r="D4214" s="279" t="s">
        <v>12275</v>
      </c>
      <c r="E4214">
        <v>655074</v>
      </c>
      <c r="F4214" s="288">
        <v>40.765999999999998</v>
      </c>
      <c r="G4214" t="s">
        <v>77</v>
      </c>
      <c r="H4214" s="289" t="s">
        <v>13434</v>
      </c>
      <c r="I4214" s="289" t="s">
        <v>13412</v>
      </c>
      <c r="J4214" s="289" t="s">
        <v>13422</v>
      </c>
      <c r="K4214" s="281">
        <v>1.7558263059699999</v>
      </c>
      <c r="L4214" s="279" t="s">
        <v>428</v>
      </c>
    </row>
    <row r="4215" spans="1:12" x14ac:dyDescent="0.25">
      <c r="A4215" s="279" t="s">
        <v>317</v>
      </c>
      <c r="B4215" s="279" t="s">
        <v>420</v>
      </c>
      <c r="C4215" s="279" t="s">
        <v>420</v>
      </c>
      <c r="D4215" s="279" t="s">
        <v>12339</v>
      </c>
      <c r="E4215">
        <v>738689</v>
      </c>
      <c r="F4215" s="288">
        <v>40.765999999999998</v>
      </c>
      <c r="G4215" t="s">
        <v>77</v>
      </c>
      <c r="H4215" s="289" t="s">
        <v>13445</v>
      </c>
      <c r="I4215" s="289" t="s">
        <v>13412</v>
      </c>
      <c r="J4215" s="289" t="s">
        <v>13417</v>
      </c>
      <c r="K4215" s="281">
        <v>-0.585431615174</v>
      </c>
      <c r="L4215" s="279" t="s">
        <v>278</v>
      </c>
    </row>
    <row r="4216" spans="1:12" x14ac:dyDescent="0.25">
      <c r="A4216" s="279" t="s">
        <v>317</v>
      </c>
      <c r="B4216" s="279" t="s">
        <v>420</v>
      </c>
      <c r="C4216" s="279" t="s">
        <v>420</v>
      </c>
      <c r="D4216" s="279" t="s">
        <v>12354</v>
      </c>
      <c r="E4216">
        <v>753742</v>
      </c>
      <c r="F4216" s="288">
        <v>40.765999999999998</v>
      </c>
      <c r="G4216" t="s">
        <v>77</v>
      </c>
      <c r="H4216" s="289" t="s">
        <v>13445</v>
      </c>
      <c r="I4216" s="289" t="s">
        <v>13412</v>
      </c>
      <c r="J4216" s="289" t="s">
        <v>13416</v>
      </c>
      <c r="K4216" s="281">
        <v>-1.01846613621</v>
      </c>
      <c r="L4216" s="279" t="s">
        <v>278</v>
      </c>
    </row>
    <row r="4217" spans="1:12" x14ac:dyDescent="0.25">
      <c r="A4217" s="279" t="s">
        <v>317</v>
      </c>
      <c r="B4217" s="279" t="s">
        <v>420</v>
      </c>
      <c r="C4217" s="279" t="s">
        <v>420</v>
      </c>
      <c r="D4217" s="279" t="s">
        <v>12413</v>
      </c>
      <c r="E4217">
        <v>686361</v>
      </c>
      <c r="F4217" s="288">
        <v>40.765999999999998</v>
      </c>
      <c r="G4217" t="s">
        <v>76</v>
      </c>
      <c r="H4217" s="289" t="s">
        <v>13445</v>
      </c>
      <c r="I4217" s="289" t="s">
        <v>13412</v>
      </c>
      <c r="J4217" s="289" t="s">
        <v>13416</v>
      </c>
      <c r="K4217" s="281">
        <v>0.13520620973</v>
      </c>
      <c r="L4217" s="279" t="s">
        <v>271</v>
      </c>
    </row>
    <row r="4218" spans="1:12" x14ac:dyDescent="0.25">
      <c r="A4218" s="279" t="s">
        <v>317</v>
      </c>
      <c r="B4218" s="279" t="s">
        <v>420</v>
      </c>
      <c r="C4218" s="279" t="s">
        <v>420</v>
      </c>
      <c r="D4218" s="279" t="s">
        <v>12424</v>
      </c>
      <c r="E4218">
        <v>684716</v>
      </c>
      <c r="F4218" s="288">
        <v>40.765999999999998</v>
      </c>
      <c r="G4218" t="s">
        <v>76</v>
      </c>
      <c r="H4218" s="289" t="s">
        <v>13444</v>
      </c>
      <c r="I4218" s="289" t="s">
        <v>13412</v>
      </c>
      <c r="J4218" s="289" t="s">
        <v>13417</v>
      </c>
      <c r="K4218" s="281">
        <v>0.14427405353200001</v>
      </c>
      <c r="L4218" s="279" t="s">
        <v>271</v>
      </c>
    </row>
    <row r="4219" spans="1:12" x14ac:dyDescent="0.25">
      <c r="A4219" s="279" t="s">
        <v>317</v>
      </c>
      <c r="B4219" s="279" t="s">
        <v>420</v>
      </c>
      <c r="C4219" s="279" t="s">
        <v>420</v>
      </c>
      <c r="D4219" s="279" t="s">
        <v>12432</v>
      </c>
      <c r="E4219">
        <v>605506</v>
      </c>
      <c r="F4219" s="288">
        <v>40.765999999999998</v>
      </c>
      <c r="G4219" t="s">
        <v>77</v>
      </c>
      <c r="H4219" s="289" t="s">
        <v>13444</v>
      </c>
      <c r="I4219" s="289" t="s">
        <v>13412</v>
      </c>
      <c r="J4219" s="289" t="s">
        <v>13422</v>
      </c>
      <c r="K4219" s="281">
        <v>2.92263030812E-2</v>
      </c>
      <c r="L4219" s="279" t="s">
        <v>271</v>
      </c>
    </row>
    <row r="4220" spans="1:12" x14ac:dyDescent="0.25">
      <c r="A4220" s="279" t="s">
        <v>317</v>
      </c>
      <c r="B4220" s="279" t="s">
        <v>420</v>
      </c>
      <c r="C4220" s="279" t="s">
        <v>420</v>
      </c>
      <c r="D4220" s="279" t="s">
        <v>12501</v>
      </c>
      <c r="E4220">
        <v>660698</v>
      </c>
      <c r="F4220" s="288">
        <v>40.765999999999998</v>
      </c>
      <c r="G4220" t="s">
        <v>76</v>
      </c>
      <c r="H4220" s="289" t="s">
        <v>13444</v>
      </c>
      <c r="I4220" s="289" t="s">
        <v>13412</v>
      </c>
      <c r="J4220" s="289" t="s">
        <v>13416</v>
      </c>
      <c r="K4220" s="281">
        <v>-0.20472008350900001</v>
      </c>
      <c r="L4220" s="279" t="s">
        <v>278</v>
      </c>
    </row>
    <row r="4221" spans="1:12" x14ac:dyDescent="0.25">
      <c r="A4221" s="279" t="s">
        <v>317</v>
      </c>
      <c r="B4221" s="279" t="s">
        <v>420</v>
      </c>
      <c r="C4221" s="279" t="s">
        <v>420</v>
      </c>
      <c r="D4221" s="279" t="s">
        <v>12557</v>
      </c>
      <c r="E4221">
        <v>607266</v>
      </c>
      <c r="F4221" s="288">
        <v>40.765999999999998</v>
      </c>
      <c r="G4221" t="s">
        <v>76</v>
      </c>
      <c r="H4221" s="289" t="s">
        <v>13445</v>
      </c>
      <c r="I4221" s="289" t="s">
        <v>13412</v>
      </c>
      <c r="J4221" s="289" t="s">
        <v>13422</v>
      </c>
      <c r="K4221" s="281">
        <v>-0.71309711451400004</v>
      </c>
      <c r="L4221" s="279" t="s">
        <v>278</v>
      </c>
    </row>
    <row r="4222" spans="1:12" x14ac:dyDescent="0.25">
      <c r="A4222" s="279" t="s">
        <v>317</v>
      </c>
      <c r="B4222" s="279" t="s">
        <v>420</v>
      </c>
      <c r="C4222" s="279" t="s">
        <v>420</v>
      </c>
      <c r="D4222" s="279" t="s">
        <v>12580</v>
      </c>
      <c r="E4222">
        <v>600873</v>
      </c>
      <c r="F4222" s="288">
        <v>40.765999999999998</v>
      </c>
      <c r="G4222" t="s">
        <v>77</v>
      </c>
      <c r="H4222" s="289" t="s">
        <v>13444</v>
      </c>
      <c r="I4222" s="289" t="s">
        <v>13412</v>
      </c>
      <c r="J4222" s="289" t="s">
        <v>13422</v>
      </c>
      <c r="K4222" s="281">
        <v>0.73742948147200005</v>
      </c>
      <c r="L4222" s="279" t="s">
        <v>293</v>
      </c>
    </row>
    <row r="4223" spans="1:12" x14ac:dyDescent="0.25">
      <c r="A4223" s="279" t="s">
        <v>317</v>
      </c>
      <c r="B4223" s="279" t="s">
        <v>420</v>
      </c>
      <c r="C4223" s="279" t="s">
        <v>420</v>
      </c>
      <c r="D4223" s="279" t="s">
        <v>12661</v>
      </c>
      <c r="E4223">
        <v>643653</v>
      </c>
      <c r="F4223" s="288">
        <v>40.765999999999998</v>
      </c>
      <c r="G4223" t="s">
        <v>76</v>
      </c>
      <c r="H4223" s="289" t="s">
        <v>13444</v>
      </c>
      <c r="I4223" s="289" t="s">
        <v>13412</v>
      </c>
      <c r="J4223" s="289" t="s">
        <v>13422</v>
      </c>
      <c r="K4223" s="281">
        <v>6.4317908658799994E-2</v>
      </c>
      <c r="L4223" s="279" t="s">
        <v>271</v>
      </c>
    </row>
    <row r="4224" spans="1:12" x14ac:dyDescent="0.25">
      <c r="A4224" s="279" t="s">
        <v>317</v>
      </c>
      <c r="B4224" s="279" t="s">
        <v>420</v>
      </c>
      <c r="C4224" s="279" t="s">
        <v>420</v>
      </c>
      <c r="D4224" s="279" t="s">
        <v>12791</v>
      </c>
      <c r="E4224">
        <v>781479</v>
      </c>
      <c r="F4224" s="288">
        <v>40.765999999999998</v>
      </c>
      <c r="G4224" t="s">
        <v>77</v>
      </c>
      <c r="H4224" s="289" t="s">
        <v>13444</v>
      </c>
      <c r="I4224" s="289" t="s">
        <v>13412</v>
      </c>
      <c r="J4224" s="289" t="s">
        <v>13417</v>
      </c>
      <c r="K4224" s="281">
        <v>-0.18615440761900001</v>
      </c>
      <c r="L4224" s="279" t="s">
        <v>278</v>
      </c>
    </row>
    <row r="4225" spans="1:12" x14ac:dyDescent="0.25">
      <c r="A4225" s="279" t="s">
        <v>317</v>
      </c>
      <c r="B4225" s="279" t="s">
        <v>420</v>
      </c>
      <c r="C4225" s="279" t="s">
        <v>420</v>
      </c>
      <c r="D4225" s="279" t="s">
        <v>12875</v>
      </c>
      <c r="E4225">
        <v>677540</v>
      </c>
      <c r="F4225" s="288">
        <v>40.765999999999998</v>
      </c>
      <c r="G4225" t="s">
        <v>76</v>
      </c>
      <c r="H4225" s="289" t="s">
        <v>13445</v>
      </c>
      <c r="I4225" s="289" t="s">
        <v>13412</v>
      </c>
      <c r="J4225" s="289" t="s">
        <v>13416</v>
      </c>
      <c r="K4225" s="281">
        <v>-0.76482135340400004</v>
      </c>
      <c r="L4225" s="279" t="s">
        <v>278</v>
      </c>
    </row>
    <row r="4226" spans="1:12" x14ac:dyDescent="0.25">
      <c r="A4226" s="279" t="s">
        <v>317</v>
      </c>
      <c r="B4226" s="279" t="s">
        <v>420</v>
      </c>
      <c r="C4226" s="279" t="s">
        <v>420</v>
      </c>
      <c r="D4226" s="279" t="s">
        <v>13010</v>
      </c>
      <c r="E4226">
        <v>697583</v>
      </c>
      <c r="F4226" s="288">
        <v>40.765999999999998</v>
      </c>
      <c r="G4226" t="s">
        <v>76</v>
      </c>
      <c r="H4226" s="289" t="s">
        <v>13445</v>
      </c>
      <c r="I4226" s="289" t="s">
        <v>13412</v>
      </c>
      <c r="J4226" s="289" t="s">
        <v>13417</v>
      </c>
      <c r="K4226" s="281">
        <v>-0.54445542466499997</v>
      </c>
      <c r="L4226" s="279" t="s">
        <v>278</v>
      </c>
    </row>
    <row r="4227" spans="1:12" x14ac:dyDescent="0.25">
      <c r="A4227" s="279" t="s">
        <v>317</v>
      </c>
      <c r="B4227" s="279" t="s">
        <v>420</v>
      </c>
      <c r="C4227" s="279" t="s">
        <v>420</v>
      </c>
      <c r="D4227" s="279" t="s">
        <v>13043</v>
      </c>
      <c r="E4227">
        <v>711071</v>
      </c>
      <c r="F4227" s="288">
        <v>40.765999999999998</v>
      </c>
      <c r="G4227" t="s">
        <v>76</v>
      </c>
      <c r="H4227" s="289" t="s">
        <v>13444</v>
      </c>
      <c r="I4227" s="289" t="s">
        <v>13412</v>
      </c>
      <c r="J4227" s="289" t="s">
        <v>13422</v>
      </c>
      <c r="K4227" s="281">
        <v>-0.42653619362599998</v>
      </c>
      <c r="L4227" s="279" t="s">
        <v>278</v>
      </c>
    </row>
    <row r="4228" spans="1:12" x14ac:dyDescent="0.25">
      <c r="A4228" s="279" t="s">
        <v>317</v>
      </c>
      <c r="B4228" s="279" t="s">
        <v>420</v>
      </c>
      <c r="C4228" s="279" t="s">
        <v>420</v>
      </c>
      <c r="D4228" s="279" t="s">
        <v>13050</v>
      </c>
      <c r="E4228">
        <v>607533</v>
      </c>
      <c r="F4228" s="288">
        <v>40.765999999999998</v>
      </c>
      <c r="G4228" t="s">
        <v>76</v>
      </c>
      <c r="H4228" s="289" t="s">
        <v>13444</v>
      </c>
      <c r="I4228" s="289" t="s">
        <v>13412</v>
      </c>
      <c r="J4228" s="289" t="s">
        <v>13422</v>
      </c>
      <c r="K4228" s="281">
        <v>-1.4931092565E-2</v>
      </c>
      <c r="L4228" s="279" t="s">
        <v>278</v>
      </c>
    </row>
    <row r="4229" spans="1:12" x14ac:dyDescent="0.25">
      <c r="A4229" s="279" t="s">
        <v>317</v>
      </c>
      <c r="B4229" s="279" t="s">
        <v>420</v>
      </c>
      <c r="C4229" s="279" t="s">
        <v>420</v>
      </c>
      <c r="D4229" s="279" t="s">
        <v>13071</v>
      </c>
      <c r="E4229">
        <v>777404</v>
      </c>
      <c r="F4229" s="288">
        <v>40.765999999999998</v>
      </c>
      <c r="G4229" t="s">
        <v>76</v>
      </c>
      <c r="H4229" s="289" t="s">
        <v>13445</v>
      </c>
      <c r="I4229" s="289" t="s">
        <v>13412</v>
      </c>
      <c r="J4229" s="289" t="s">
        <v>13416</v>
      </c>
      <c r="K4229" s="281">
        <v>-0.39725028387700001</v>
      </c>
      <c r="L4229" s="279" t="s">
        <v>278</v>
      </c>
    </row>
    <row r="4230" spans="1:12" x14ac:dyDescent="0.25">
      <c r="A4230" s="279" t="s">
        <v>317</v>
      </c>
      <c r="B4230" s="279" t="s">
        <v>420</v>
      </c>
      <c r="C4230" s="279" t="s">
        <v>420</v>
      </c>
      <c r="D4230" s="279" t="s">
        <v>13078</v>
      </c>
      <c r="E4230">
        <v>637548</v>
      </c>
      <c r="F4230" s="288">
        <v>40.765999999999998</v>
      </c>
      <c r="G4230" t="s">
        <v>76</v>
      </c>
      <c r="H4230" s="289" t="s">
        <v>13445</v>
      </c>
      <c r="I4230" s="289" t="s">
        <v>13412</v>
      </c>
      <c r="J4230" s="289" t="s">
        <v>13417</v>
      </c>
      <c r="K4230" s="281">
        <v>-0.188873274492</v>
      </c>
      <c r="L4230" s="279" t="s">
        <v>278</v>
      </c>
    </row>
    <row r="4231" spans="1:12" x14ac:dyDescent="0.25">
      <c r="A4231" s="279" t="s">
        <v>317</v>
      </c>
      <c r="B4231" s="279" t="s">
        <v>420</v>
      </c>
      <c r="C4231" s="279" t="s">
        <v>420</v>
      </c>
      <c r="D4231" s="279" t="s">
        <v>13096</v>
      </c>
      <c r="E4231">
        <v>721727</v>
      </c>
      <c r="F4231" s="288">
        <v>40.765999999999998</v>
      </c>
      <c r="G4231" t="s">
        <v>77</v>
      </c>
      <c r="H4231" s="289" t="s">
        <v>13445</v>
      </c>
      <c r="I4231" s="289" t="s">
        <v>13412</v>
      </c>
      <c r="J4231" s="289" t="s">
        <v>13416</v>
      </c>
      <c r="K4231" s="281">
        <v>-0.25952873706099999</v>
      </c>
      <c r="L4231" s="279" t="s">
        <v>278</v>
      </c>
    </row>
    <row r="4232" spans="1:12" x14ac:dyDescent="0.25">
      <c r="A4232" s="279" t="s">
        <v>317</v>
      </c>
      <c r="B4232" s="279" t="s">
        <v>420</v>
      </c>
      <c r="C4232" s="279" t="s">
        <v>420</v>
      </c>
      <c r="D4232" s="279" t="s">
        <v>13131</v>
      </c>
      <c r="E4232">
        <v>643602</v>
      </c>
      <c r="F4232" s="288">
        <v>40.765999999999998</v>
      </c>
      <c r="G4232" t="s">
        <v>76</v>
      </c>
      <c r="H4232" s="289" t="s">
        <v>13444</v>
      </c>
      <c r="I4232" s="289" t="s">
        <v>13412</v>
      </c>
      <c r="J4232" s="289" t="s">
        <v>13417</v>
      </c>
      <c r="K4232" s="281">
        <v>-0.28379256711799999</v>
      </c>
      <c r="L4232" s="279" t="s">
        <v>278</v>
      </c>
    </row>
    <row r="4233" spans="1:12" x14ac:dyDescent="0.25">
      <c r="A4233" s="279" t="s">
        <v>317</v>
      </c>
      <c r="B4233" s="279" t="s">
        <v>420</v>
      </c>
      <c r="C4233" s="279" t="s">
        <v>420</v>
      </c>
      <c r="D4233" s="279" t="s">
        <v>13209</v>
      </c>
      <c r="E4233">
        <v>721948</v>
      </c>
      <c r="F4233" s="288">
        <v>40.765999999999998</v>
      </c>
      <c r="G4233" t="s">
        <v>76</v>
      </c>
      <c r="H4233" s="289" t="s">
        <v>13444</v>
      </c>
      <c r="I4233" s="289" t="s">
        <v>13412</v>
      </c>
      <c r="J4233" s="289" t="s">
        <v>13422</v>
      </c>
      <c r="K4233" s="281">
        <v>-0.24066727442300001</v>
      </c>
      <c r="L4233" s="279" t="s">
        <v>278</v>
      </c>
    </row>
    <row r="4234" spans="1:12" x14ac:dyDescent="0.25">
      <c r="A4234" s="279" t="s">
        <v>317</v>
      </c>
      <c r="B4234" s="279" t="s">
        <v>420</v>
      </c>
      <c r="C4234" s="279" t="s">
        <v>420</v>
      </c>
      <c r="D4234" s="279" t="s">
        <v>13225</v>
      </c>
      <c r="E4234">
        <v>655082</v>
      </c>
      <c r="F4234" s="288">
        <v>40.765999999999998</v>
      </c>
      <c r="G4234" t="s">
        <v>77</v>
      </c>
      <c r="H4234" s="289" t="s">
        <v>13434</v>
      </c>
      <c r="I4234" s="289" t="s">
        <v>13412</v>
      </c>
      <c r="J4234" s="289" t="s">
        <v>13423</v>
      </c>
      <c r="K4234" s="281">
        <v>0.54250425759700005</v>
      </c>
      <c r="L4234" s="279" t="s">
        <v>293</v>
      </c>
    </row>
    <row r="4235" spans="1:12" x14ac:dyDescent="0.25">
      <c r="A4235" s="279" t="s">
        <v>317</v>
      </c>
      <c r="B4235" s="279" t="s">
        <v>420</v>
      </c>
      <c r="C4235" s="279" t="s">
        <v>420</v>
      </c>
      <c r="D4235" s="279" t="s">
        <v>13332</v>
      </c>
      <c r="E4235">
        <v>769681</v>
      </c>
      <c r="F4235" s="288">
        <v>40.765999999999998</v>
      </c>
      <c r="G4235" t="s">
        <v>77</v>
      </c>
      <c r="H4235" s="289" t="s">
        <v>13444</v>
      </c>
      <c r="I4235" s="289" t="s">
        <v>13412</v>
      </c>
      <c r="J4235" s="289" t="s">
        <v>13422</v>
      </c>
      <c r="K4235" s="281">
        <v>0.52502835860200003</v>
      </c>
      <c r="L4235" s="279" t="s">
        <v>293</v>
      </c>
    </row>
    <row r="4236" spans="1:12" x14ac:dyDescent="0.25">
      <c r="A4236" s="279" t="s">
        <v>359</v>
      </c>
      <c r="B4236" s="279" t="s">
        <v>358</v>
      </c>
      <c r="C4236" s="279" t="s">
        <v>358</v>
      </c>
      <c r="D4236" s="279" t="s">
        <v>379</v>
      </c>
      <c r="E4236">
        <v>634531</v>
      </c>
      <c r="F4236" s="288">
        <v>69.805999999999983</v>
      </c>
      <c r="G4236" t="s">
        <v>76</v>
      </c>
      <c r="H4236" s="289" t="s">
        <v>13445</v>
      </c>
      <c r="I4236" s="289" t="s">
        <v>13412</v>
      </c>
      <c r="J4236" s="289" t="s">
        <v>13416</v>
      </c>
      <c r="K4236" s="281">
        <v>-0.81633369324299998</v>
      </c>
      <c r="L4236" s="279" t="s">
        <v>278</v>
      </c>
    </row>
    <row r="4237" spans="1:12" x14ac:dyDescent="0.25">
      <c r="A4237" s="279" t="s">
        <v>359</v>
      </c>
      <c r="B4237" s="279" t="s">
        <v>358</v>
      </c>
      <c r="C4237" s="279" t="s">
        <v>358</v>
      </c>
      <c r="D4237" s="279" t="s">
        <v>395</v>
      </c>
      <c r="E4237">
        <v>631043</v>
      </c>
      <c r="F4237" s="288">
        <v>69.805999999999983</v>
      </c>
      <c r="G4237" t="s">
        <v>76</v>
      </c>
      <c r="H4237" s="289" t="s">
        <v>13445</v>
      </c>
      <c r="I4237" s="289" t="s">
        <v>13412</v>
      </c>
      <c r="J4237" s="289" t="s">
        <v>13416</v>
      </c>
      <c r="K4237" s="281">
        <v>0.30172557088500002</v>
      </c>
      <c r="L4237" s="279" t="s">
        <v>271</v>
      </c>
    </row>
    <row r="4238" spans="1:12" x14ac:dyDescent="0.25">
      <c r="A4238" s="279" t="s">
        <v>359</v>
      </c>
      <c r="B4238" s="279" t="s">
        <v>358</v>
      </c>
      <c r="C4238" s="279" t="s">
        <v>358</v>
      </c>
      <c r="D4238" s="279" t="s">
        <v>423</v>
      </c>
      <c r="E4238">
        <v>636690</v>
      </c>
      <c r="F4238" s="288">
        <v>69.805999999999983</v>
      </c>
      <c r="G4238" t="s">
        <v>76</v>
      </c>
      <c r="H4238" s="289" t="s">
        <v>13444</v>
      </c>
      <c r="I4238" s="289" t="s">
        <v>13412</v>
      </c>
      <c r="J4238" s="289" t="s">
        <v>13422</v>
      </c>
      <c r="K4238" s="281">
        <v>0.51252602378599998</v>
      </c>
      <c r="L4238" s="279" t="s">
        <v>293</v>
      </c>
    </row>
    <row r="4239" spans="1:12" x14ac:dyDescent="0.25">
      <c r="A4239" s="279" t="s">
        <v>359</v>
      </c>
      <c r="B4239" s="279" t="s">
        <v>358</v>
      </c>
      <c r="C4239" s="279" t="s">
        <v>358</v>
      </c>
      <c r="D4239" s="279" t="s">
        <v>468</v>
      </c>
      <c r="E4239">
        <v>663492</v>
      </c>
      <c r="F4239" s="288">
        <v>69.805999999999983</v>
      </c>
      <c r="G4239" t="s">
        <v>76</v>
      </c>
      <c r="H4239" s="289" t="s">
        <v>13445</v>
      </c>
      <c r="I4239" s="289" t="s">
        <v>13412</v>
      </c>
      <c r="J4239" s="289" t="s">
        <v>13416</v>
      </c>
      <c r="K4239" s="281">
        <v>0.47421538017100001</v>
      </c>
      <c r="L4239" s="279" t="s">
        <v>271</v>
      </c>
    </row>
    <row r="4240" spans="1:12" x14ac:dyDescent="0.25">
      <c r="A4240" s="279" t="s">
        <v>359</v>
      </c>
      <c r="B4240" s="279" t="s">
        <v>358</v>
      </c>
      <c r="C4240" s="279" t="s">
        <v>358</v>
      </c>
      <c r="D4240" s="279" t="s">
        <v>469</v>
      </c>
      <c r="E4240">
        <v>663701</v>
      </c>
      <c r="F4240" s="288">
        <v>69.805999999999983</v>
      </c>
      <c r="G4240" t="s">
        <v>76</v>
      </c>
      <c r="H4240" s="289" t="s">
        <v>13445</v>
      </c>
      <c r="I4240" s="289" t="s">
        <v>13412</v>
      </c>
      <c r="J4240" s="289" t="s">
        <v>13416</v>
      </c>
      <c r="K4240" s="281">
        <v>-0.37351362851999997</v>
      </c>
      <c r="L4240" s="279" t="s">
        <v>278</v>
      </c>
    </row>
    <row r="4241" spans="1:12" x14ac:dyDescent="0.25">
      <c r="A4241" s="279" t="s">
        <v>359</v>
      </c>
      <c r="B4241" s="279" t="s">
        <v>358</v>
      </c>
      <c r="C4241" s="279" t="s">
        <v>358</v>
      </c>
      <c r="D4241" s="279" t="s">
        <v>473</v>
      </c>
      <c r="E4241">
        <v>657727</v>
      </c>
      <c r="F4241" s="288">
        <v>69.805999999999983</v>
      </c>
      <c r="G4241" t="s">
        <v>76</v>
      </c>
      <c r="H4241" s="289" t="s">
        <v>13445</v>
      </c>
      <c r="I4241" s="289" t="s">
        <v>13412</v>
      </c>
      <c r="J4241" s="289" t="s">
        <v>13416</v>
      </c>
      <c r="K4241" s="281">
        <v>-0.521899698222</v>
      </c>
      <c r="L4241" s="279" t="s">
        <v>278</v>
      </c>
    </row>
    <row r="4242" spans="1:12" x14ac:dyDescent="0.25">
      <c r="A4242" s="279" t="s">
        <v>359</v>
      </c>
      <c r="B4242" s="279" t="s">
        <v>358</v>
      </c>
      <c r="C4242" s="279" t="s">
        <v>358</v>
      </c>
      <c r="D4242" s="279" t="s">
        <v>474</v>
      </c>
      <c r="E4242">
        <v>657743</v>
      </c>
      <c r="F4242" s="288">
        <v>69.805999999999983</v>
      </c>
      <c r="G4242" t="s">
        <v>76</v>
      </c>
      <c r="H4242" s="289" t="s">
        <v>13445</v>
      </c>
      <c r="I4242" s="289" t="s">
        <v>13412</v>
      </c>
      <c r="J4242" s="289" t="s">
        <v>13416</v>
      </c>
      <c r="K4242" s="281">
        <v>5.0748489781000002E-2</v>
      </c>
      <c r="L4242" s="279" t="s">
        <v>271</v>
      </c>
    </row>
    <row r="4243" spans="1:12" x14ac:dyDescent="0.25">
      <c r="A4243" s="279" t="s">
        <v>359</v>
      </c>
      <c r="B4243" s="279" t="s">
        <v>358</v>
      </c>
      <c r="C4243" s="279" t="s">
        <v>358</v>
      </c>
      <c r="D4243" s="279" t="s">
        <v>492</v>
      </c>
      <c r="E4243">
        <v>669946</v>
      </c>
      <c r="F4243" s="288">
        <v>69.805999999999983</v>
      </c>
      <c r="G4243" t="s">
        <v>76</v>
      </c>
      <c r="H4243" s="289" t="s">
        <v>13445</v>
      </c>
      <c r="I4243" s="289" t="s">
        <v>13412</v>
      </c>
      <c r="J4243" s="289" t="s">
        <v>13416</v>
      </c>
      <c r="K4243" s="281">
        <v>-0.16989750741099999</v>
      </c>
      <c r="L4243" s="279" t="s">
        <v>278</v>
      </c>
    </row>
    <row r="4244" spans="1:12" x14ac:dyDescent="0.25">
      <c r="A4244" s="279" t="s">
        <v>359</v>
      </c>
      <c r="B4244" s="279" t="s">
        <v>358</v>
      </c>
      <c r="C4244" s="279" t="s">
        <v>358</v>
      </c>
      <c r="D4244" s="279" t="s">
        <v>558</v>
      </c>
      <c r="E4244">
        <v>705241</v>
      </c>
      <c r="F4244" s="288">
        <v>69.805999999999983</v>
      </c>
      <c r="G4244" t="s">
        <v>76</v>
      </c>
      <c r="H4244" s="289" t="s">
        <v>13445</v>
      </c>
      <c r="I4244" s="289" t="s">
        <v>13412</v>
      </c>
      <c r="J4244" s="289" t="s">
        <v>13416</v>
      </c>
      <c r="K4244" s="281">
        <v>-0.31187061556599999</v>
      </c>
      <c r="L4244" s="279" t="s">
        <v>278</v>
      </c>
    </row>
    <row r="4245" spans="1:12" x14ac:dyDescent="0.25">
      <c r="A4245" s="279" t="s">
        <v>359</v>
      </c>
      <c r="B4245" s="279" t="s">
        <v>358</v>
      </c>
      <c r="C4245" s="279" t="s">
        <v>358</v>
      </c>
      <c r="D4245" s="279" t="s">
        <v>660</v>
      </c>
      <c r="E4245">
        <v>745901</v>
      </c>
      <c r="F4245" s="288">
        <v>69.805999999999983</v>
      </c>
      <c r="G4245" t="s">
        <v>76</v>
      </c>
      <c r="H4245" s="289" t="s">
        <v>13445</v>
      </c>
      <c r="I4245" s="289" t="s">
        <v>13412</v>
      </c>
      <c r="J4245" s="289" t="s">
        <v>13416</v>
      </c>
      <c r="K4245" s="281">
        <v>-0.31720966174699999</v>
      </c>
      <c r="L4245" s="279" t="s">
        <v>278</v>
      </c>
    </row>
    <row r="4246" spans="1:12" x14ac:dyDescent="0.25">
      <c r="A4246" s="279" t="s">
        <v>359</v>
      </c>
      <c r="B4246" s="279" t="s">
        <v>358</v>
      </c>
      <c r="C4246" s="279" t="s">
        <v>358</v>
      </c>
      <c r="D4246" s="279" t="s">
        <v>678</v>
      </c>
      <c r="E4246">
        <v>756423</v>
      </c>
      <c r="F4246" s="288">
        <v>69.805999999999983</v>
      </c>
      <c r="G4246" t="s">
        <v>76</v>
      </c>
      <c r="H4246" s="289" t="s">
        <v>13445</v>
      </c>
      <c r="I4246" s="289" t="s">
        <v>13412</v>
      </c>
      <c r="J4246" s="289" t="s">
        <v>13416</v>
      </c>
      <c r="K4246" s="281">
        <v>-0.32599343361700001</v>
      </c>
      <c r="L4246" s="279" t="s">
        <v>278</v>
      </c>
    </row>
    <row r="4247" spans="1:12" x14ac:dyDescent="0.25">
      <c r="A4247" s="279" t="s">
        <v>359</v>
      </c>
      <c r="B4247" s="279" t="s">
        <v>358</v>
      </c>
      <c r="C4247" s="279" t="s">
        <v>358</v>
      </c>
      <c r="D4247" s="279" t="s">
        <v>679</v>
      </c>
      <c r="E4247">
        <v>756458</v>
      </c>
      <c r="F4247" s="288">
        <v>69.805999999999983</v>
      </c>
      <c r="G4247" t="s">
        <v>76</v>
      </c>
      <c r="H4247" s="289" t="s">
        <v>13445</v>
      </c>
      <c r="I4247" s="289" t="s">
        <v>13412</v>
      </c>
      <c r="J4247" s="289" t="s">
        <v>13416</v>
      </c>
      <c r="K4247" s="281">
        <v>-0.222932057598</v>
      </c>
      <c r="L4247" s="279" t="s">
        <v>278</v>
      </c>
    </row>
    <row r="4248" spans="1:12" x14ac:dyDescent="0.25">
      <c r="A4248" s="279" t="s">
        <v>359</v>
      </c>
      <c r="B4248" s="279" t="s">
        <v>358</v>
      </c>
      <c r="C4248" s="279" t="s">
        <v>358</v>
      </c>
      <c r="D4248" s="279" t="s">
        <v>718</v>
      </c>
      <c r="E4248">
        <v>736503</v>
      </c>
      <c r="F4248" s="288">
        <v>69.805999999999983</v>
      </c>
      <c r="G4248" t="s">
        <v>76</v>
      </c>
      <c r="H4248" s="289" t="s">
        <v>13445</v>
      </c>
      <c r="I4248" s="289" t="s">
        <v>13412</v>
      </c>
      <c r="J4248" s="289" t="s">
        <v>13416</v>
      </c>
      <c r="K4248" s="281">
        <v>-0.38061533929800001</v>
      </c>
      <c r="L4248" s="279" t="s">
        <v>278</v>
      </c>
    </row>
    <row r="4249" spans="1:12" x14ac:dyDescent="0.25">
      <c r="A4249" s="279" t="s">
        <v>359</v>
      </c>
      <c r="B4249" s="279" t="s">
        <v>358</v>
      </c>
      <c r="C4249" s="279" t="s">
        <v>358</v>
      </c>
      <c r="D4249" s="279" t="s">
        <v>809</v>
      </c>
      <c r="E4249">
        <v>648515</v>
      </c>
      <c r="F4249" s="288">
        <v>69.805999999999983</v>
      </c>
      <c r="G4249" t="s">
        <v>77</v>
      </c>
      <c r="H4249" s="289" t="s">
        <v>13444</v>
      </c>
      <c r="I4249" s="289" t="s">
        <v>13412</v>
      </c>
      <c r="J4249" s="289" t="s">
        <v>13416</v>
      </c>
      <c r="K4249" s="281">
        <v>-7.5213364613500006E-2</v>
      </c>
      <c r="L4249" s="279" t="s">
        <v>278</v>
      </c>
    </row>
    <row r="4250" spans="1:12" x14ac:dyDescent="0.25">
      <c r="A4250" s="279" t="s">
        <v>359</v>
      </c>
      <c r="B4250" s="279" t="s">
        <v>358</v>
      </c>
      <c r="C4250" s="279" t="s">
        <v>358</v>
      </c>
      <c r="D4250" s="279" t="s">
        <v>869</v>
      </c>
      <c r="E4250">
        <v>606804</v>
      </c>
      <c r="F4250" s="288">
        <v>69.805999999999983</v>
      </c>
      <c r="G4250" t="s">
        <v>76</v>
      </c>
      <c r="H4250" s="289" t="s">
        <v>13445</v>
      </c>
      <c r="I4250" s="289" t="s">
        <v>13412</v>
      </c>
      <c r="J4250" s="289" t="s">
        <v>13416</v>
      </c>
      <c r="K4250" s="281">
        <v>-0.68728627538300002</v>
      </c>
      <c r="L4250" s="279" t="s">
        <v>278</v>
      </c>
    </row>
    <row r="4251" spans="1:12" x14ac:dyDescent="0.25">
      <c r="A4251" s="279" t="s">
        <v>359</v>
      </c>
      <c r="B4251" s="279" t="s">
        <v>358</v>
      </c>
      <c r="C4251" s="279" t="s">
        <v>358</v>
      </c>
      <c r="D4251" s="279" t="s">
        <v>886</v>
      </c>
      <c r="E4251">
        <v>706922</v>
      </c>
      <c r="F4251" s="288">
        <v>69.805999999999983</v>
      </c>
      <c r="G4251" t="s">
        <v>77</v>
      </c>
      <c r="H4251" s="289" t="s">
        <v>13444</v>
      </c>
      <c r="I4251" s="289" t="s">
        <v>13412</v>
      </c>
      <c r="J4251" s="289" t="s">
        <v>13422</v>
      </c>
      <c r="K4251" s="281">
        <v>-0.186218495505</v>
      </c>
      <c r="L4251" s="279" t="s">
        <v>278</v>
      </c>
    </row>
    <row r="4252" spans="1:12" x14ac:dyDescent="0.25">
      <c r="A4252" s="279" t="s">
        <v>359</v>
      </c>
      <c r="B4252" s="279" t="s">
        <v>358</v>
      </c>
      <c r="C4252" s="279" t="s">
        <v>358</v>
      </c>
      <c r="D4252" s="279" t="s">
        <v>894</v>
      </c>
      <c r="E4252">
        <v>624594</v>
      </c>
      <c r="F4252" s="288">
        <v>69.805999999999983</v>
      </c>
      <c r="G4252" t="s">
        <v>76</v>
      </c>
      <c r="H4252" s="289" t="s">
        <v>13434</v>
      </c>
      <c r="I4252" s="289" t="s">
        <v>13412</v>
      </c>
      <c r="J4252" s="289" t="s">
        <v>13416</v>
      </c>
      <c r="K4252" s="281">
        <v>0.44387066238299999</v>
      </c>
      <c r="L4252" s="279" t="s">
        <v>271</v>
      </c>
    </row>
    <row r="4253" spans="1:12" x14ac:dyDescent="0.25">
      <c r="A4253" s="279" t="s">
        <v>359</v>
      </c>
      <c r="B4253" s="279" t="s">
        <v>358</v>
      </c>
      <c r="C4253" s="279" t="s">
        <v>358</v>
      </c>
      <c r="D4253" s="279" t="s">
        <v>902</v>
      </c>
      <c r="E4253">
        <v>663557</v>
      </c>
      <c r="F4253" s="288">
        <v>69.805999999999983</v>
      </c>
      <c r="G4253" t="s">
        <v>76</v>
      </c>
      <c r="H4253" s="289" t="s">
        <v>13445</v>
      </c>
      <c r="I4253" s="289" t="s">
        <v>13412</v>
      </c>
      <c r="J4253" s="289" t="s">
        <v>13416</v>
      </c>
      <c r="K4253" s="281">
        <v>6.6364435950200001E-2</v>
      </c>
      <c r="L4253" s="279" t="s">
        <v>271</v>
      </c>
    </row>
    <row r="4254" spans="1:12" x14ac:dyDescent="0.25">
      <c r="A4254" s="279" t="s">
        <v>359</v>
      </c>
      <c r="B4254" s="279" t="s">
        <v>358</v>
      </c>
      <c r="C4254" s="279" t="s">
        <v>358</v>
      </c>
      <c r="D4254" s="279" t="s">
        <v>937</v>
      </c>
      <c r="E4254">
        <v>668681</v>
      </c>
      <c r="F4254" s="288">
        <v>69.805999999999983</v>
      </c>
      <c r="G4254" t="s">
        <v>76</v>
      </c>
      <c r="H4254" s="289" t="s">
        <v>13444</v>
      </c>
      <c r="I4254" s="289" t="s">
        <v>13412</v>
      </c>
      <c r="J4254" s="289" t="s">
        <v>13422</v>
      </c>
      <c r="K4254" s="281">
        <v>-0.62243523438299997</v>
      </c>
      <c r="L4254" s="279" t="s">
        <v>278</v>
      </c>
    </row>
    <row r="4255" spans="1:12" x14ac:dyDescent="0.25">
      <c r="A4255" s="279" t="s">
        <v>359</v>
      </c>
      <c r="B4255" s="279" t="s">
        <v>358</v>
      </c>
      <c r="C4255" s="279" t="s">
        <v>358</v>
      </c>
      <c r="D4255" s="279" t="s">
        <v>944</v>
      </c>
      <c r="E4255">
        <v>716669</v>
      </c>
      <c r="F4255" s="288">
        <v>69.805999999999983</v>
      </c>
      <c r="G4255" t="s">
        <v>77</v>
      </c>
      <c r="H4255" s="289" t="s">
        <v>13444</v>
      </c>
      <c r="I4255" s="289" t="s">
        <v>13412</v>
      </c>
      <c r="J4255" s="289" t="s">
        <v>13422</v>
      </c>
      <c r="K4255" s="281">
        <v>-0.101433123748</v>
      </c>
      <c r="L4255" s="279" t="s">
        <v>278</v>
      </c>
    </row>
    <row r="4256" spans="1:12" x14ac:dyDescent="0.25">
      <c r="A4256" s="279" t="s">
        <v>359</v>
      </c>
      <c r="B4256" s="279" t="s">
        <v>358</v>
      </c>
      <c r="C4256" s="279" t="s">
        <v>358</v>
      </c>
      <c r="D4256" s="279" t="s">
        <v>978</v>
      </c>
      <c r="E4256">
        <v>673749</v>
      </c>
      <c r="F4256" s="288">
        <v>69.805999999999983</v>
      </c>
      <c r="G4256" t="s">
        <v>76</v>
      </c>
      <c r="H4256" s="289" t="s">
        <v>13444</v>
      </c>
      <c r="I4256" s="289" t="s">
        <v>13412</v>
      </c>
      <c r="J4256" s="289" t="s">
        <v>13417</v>
      </c>
      <c r="K4256" s="281">
        <v>0.29833227071599999</v>
      </c>
      <c r="L4256" s="279" t="s">
        <v>271</v>
      </c>
    </row>
    <row r="4257" spans="1:12" x14ac:dyDescent="0.25">
      <c r="A4257" s="279" t="s">
        <v>359</v>
      </c>
      <c r="B4257" s="279" t="s">
        <v>358</v>
      </c>
      <c r="C4257" s="279" t="s">
        <v>358</v>
      </c>
      <c r="D4257" s="279" t="s">
        <v>1037</v>
      </c>
      <c r="E4257">
        <v>990779</v>
      </c>
      <c r="F4257" s="288">
        <v>69.805999999999983</v>
      </c>
      <c r="G4257" t="s">
        <v>76</v>
      </c>
      <c r="H4257" s="289" t="s">
        <v>13445</v>
      </c>
      <c r="I4257" s="289" t="s">
        <v>13412</v>
      </c>
      <c r="J4257" s="289" t="s">
        <v>13416</v>
      </c>
      <c r="K4257" s="281">
        <v>-0.45268210051800001</v>
      </c>
      <c r="L4257" s="279" t="s">
        <v>278</v>
      </c>
    </row>
    <row r="4258" spans="1:12" x14ac:dyDescent="0.25">
      <c r="A4258" s="279" t="s">
        <v>359</v>
      </c>
      <c r="B4258" s="279" t="s">
        <v>358</v>
      </c>
      <c r="C4258" s="279" t="s">
        <v>358</v>
      </c>
      <c r="D4258" s="279" t="s">
        <v>1067</v>
      </c>
      <c r="E4258">
        <v>668559</v>
      </c>
      <c r="F4258" s="288">
        <v>69.805999999999983</v>
      </c>
      <c r="G4258" t="s">
        <v>76</v>
      </c>
      <c r="H4258" s="289" t="s">
        <v>13444</v>
      </c>
      <c r="I4258" s="289" t="s">
        <v>13412</v>
      </c>
      <c r="J4258" s="289" t="s">
        <v>13416</v>
      </c>
      <c r="K4258" s="281">
        <v>-0.121105689426</v>
      </c>
      <c r="L4258" s="279" t="s">
        <v>278</v>
      </c>
    </row>
    <row r="4259" spans="1:12" x14ac:dyDescent="0.25">
      <c r="A4259" s="279" t="s">
        <v>359</v>
      </c>
      <c r="B4259" s="279" t="s">
        <v>358</v>
      </c>
      <c r="C4259" s="279" t="s">
        <v>358</v>
      </c>
      <c r="D4259" s="279" t="s">
        <v>1068</v>
      </c>
      <c r="E4259">
        <v>608947</v>
      </c>
      <c r="F4259" s="288">
        <v>69.805999999999983</v>
      </c>
      <c r="G4259" t="s">
        <v>76</v>
      </c>
      <c r="H4259" s="289" t="s">
        <v>13445</v>
      </c>
      <c r="I4259" s="289" t="s">
        <v>13412</v>
      </c>
      <c r="J4259" s="289" t="s">
        <v>13416</v>
      </c>
      <c r="K4259" s="281">
        <v>1.4007875758200001E-2</v>
      </c>
      <c r="L4259" s="279" t="s">
        <v>271</v>
      </c>
    </row>
    <row r="4260" spans="1:12" x14ac:dyDescent="0.25">
      <c r="A4260" s="279" t="s">
        <v>359</v>
      </c>
      <c r="B4260" s="279" t="s">
        <v>358</v>
      </c>
      <c r="C4260" s="279" t="s">
        <v>358</v>
      </c>
      <c r="D4260" s="279" t="s">
        <v>1137</v>
      </c>
      <c r="E4260">
        <v>770400</v>
      </c>
      <c r="F4260" s="288">
        <v>69.805999999999983</v>
      </c>
      <c r="G4260" t="s">
        <v>76</v>
      </c>
      <c r="H4260" s="289" t="s">
        <v>13445</v>
      </c>
      <c r="I4260" s="289" t="s">
        <v>13412</v>
      </c>
      <c r="J4260" s="289" t="s">
        <v>13416</v>
      </c>
      <c r="K4260" s="281">
        <v>-0.81161516330500005</v>
      </c>
      <c r="L4260" s="279" t="s">
        <v>278</v>
      </c>
    </row>
    <row r="4261" spans="1:12" x14ac:dyDescent="0.25">
      <c r="A4261" s="279" t="s">
        <v>359</v>
      </c>
      <c r="B4261" s="279" t="s">
        <v>358</v>
      </c>
      <c r="C4261" s="279" t="s">
        <v>358</v>
      </c>
      <c r="D4261" s="279" t="s">
        <v>1138</v>
      </c>
      <c r="E4261">
        <v>770426</v>
      </c>
      <c r="F4261" s="288">
        <v>69.805999999999983</v>
      </c>
      <c r="G4261" t="s">
        <v>77</v>
      </c>
      <c r="H4261" s="289" t="s">
        <v>13444</v>
      </c>
      <c r="I4261" s="289" t="s">
        <v>13412</v>
      </c>
      <c r="J4261" s="289" t="s">
        <v>13422</v>
      </c>
      <c r="K4261" s="281">
        <v>-0.47288927672300002</v>
      </c>
      <c r="L4261" s="279" t="s">
        <v>278</v>
      </c>
    </row>
    <row r="4262" spans="1:12" x14ac:dyDescent="0.25">
      <c r="A4262" s="279" t="s">
        <v>359</v>
      </c>
      <c r="B4262" s="279" t="s">
        <v>358</v>
      </c>
      <c r="C4262" s="279" t="s">
        <v>358</v>
      </c>
      <c r="D4262" s="279" t="s">
        <v>1205</v>
      </c>
      <c r="E4262">
        <v>663549</v>
      </c>
      <c r="F4262" s="288">
        <v>69.805999999999983</v>
      </c>
      <c r="G4262" t="s">
        <v>76</v>
      </c>
      <c r="H4262" s="289" t="s">
        <v>13445</v>
      </c>
      <c r="I4262" s="289" t="s">
        <v>13412</v>
      </c>
      <c r="J4262" s="289" t="s">
        <v>13416</v>
      </c>
      <c r="K4262" s="281">
        <v>-8.2748525474300005E-2</v>
      </c>
      <c r="L4262" s="279" t="s">
        <v>278</v>
      </c>
    </row>
    <row r="4263" spans="1:12" x14ac:dyDescent="0.25">
      <c r="A4263" s="279" t="s">
        <v>359</v>
      </c>
      <c r="B4263" s="279" t="s">
        <v>358</v>
      </c>
      <c r="C4263" s="279" t="s">
        <v>358</v>
      </c>
      <c r="D4263" s="279" t="s">
        <v>1451</v>
      </c>
      <c r="E4263">
        <v>736511</v>
      </c>
      <c r="F4263" s="288">
        <v>69.805999999999983</v>
      </c>
      <c r="G4263" t="s">
        <v>77</v>
      </c>
      <c r="H4263" s="289" t="s">
        <v>13444</v>
      </c>
      <c r="I4263" s="289" t="s">
        <v>13412</v>
      </c>
      <c r="J4263" s="289" t="s">
        <v>13417</v>
      </c>
      <c r="K4263" s="281">
        <v>-0.15100793501500001</v>
      </c>
      <c r="L4263" s="279" t="s">
        <v>278</v>
      </c>
    </row>
    <row r="4264" spans="1:12" x14ac:dyDescent="0.25">
      <c r="A4264" s="279" t="s">
        <v>359</v>
      </c>
      <c r="B4264" s="279" t="s">
        <v>358</v>
      </c>
      <c r="C4264" s="279" t="s">
        <v>358</v>
      </c>
      <c r="D4264" s="279" t="s">
        <v>1523</v>
      </c>
      <c r="E4264">
        <v>733130</v>
      </c>
      <c r="F4264" s="288">
        <v>69.805999999999983</v>
      </c>
      <c r="G4264" t="s">
        <v>76</v>
      </c>
      <c r="H4264" s="289" t="s">
        <v>13445</v>
      </c>
      <c r="I4264" s="289" t="s">
        <v>13412</v>
      </c>
      <c r="J4264" s="289" t="s">
        <v>13417</v>
      </c>
      <c r="K4264" s="281">
        <v>-0.64752351981199996</v>
      </c>
      <c r="L4264" s="279" t="s">
        <v>278</v>
      </c>
    </row>
    <row r="4265" spans="1:12" x14ac:dyDescent="0.25">
      <c r="A4265" s="279" t="s">
        <v>359</v>
      </c>
      <c r="B4265" s="279" t="s">
        <v>358</v>
      </c>
      <c r="C4265" s="279" t="s">
        <v>358</v>
      </c>
      <c r="D4265" s="279" t="s">
        <v>1649</v>
      </c>
      <c r="E4265">
        <v>798720</v>
      </c>
      <c r="F4265" s="288">
        <v>69.805999999999983</v>
      </c>
      <c r="G4265" t="s">
        <v>76</v>
      </c>
      <c r="H4265" s="289" t="s">
        <v>13445</v>
      </c>
      <c r="I4265" s="289" t="s">
        <v>13412</v>
      </c>
      <c r="J4265" s="289" t="s">
        <v>13416</v>
      </c>
      <c r="K4265" s="281">
        <v>0.33282473236499999</v>
      </c>
      <c r="L4265" s="279" t="s">
        <v>271</v>
      </c>
    </row>
    <row r="4266" spans="1:12" x14ac:dyDescent="0.25">
      <c r="A4266" s="279" t="s">
        <v>359</v>
      </c>
      <c r="B4266" s="279" t="s">
        <v>358</v>
      </c>
      <c r="C4266" s="279" t="s">
        <v>358</v>
      </c>
      <c r="D4266" s="279" t="s">
        <v>1677</v>
      </c>
      <c r="E4266">
        <v>767921</v>
      </c>
      <c r="F4266" s="288">
        <v>69.805999999999983</v>
      </c>
      <c r="G4266" t="s">
        <v>76</v>
      </c>
      <c r="H4266" s="289" t="s">
        <v>13444</v>
      </c>
      <c r="I4266" s="289" t="s">
        <v>13412</v>
      </c>
      <c r="J4266" s="289" t="s">
        <v>13417</v>
      </c>
      <c r="K4266" s="281">
        <v>-0.61359968477299998</v>
      </c>
      <c r="L4266" s="279" t="s">
        <v>278</v>
      </c>
    </row>
    <row r="4267" spans="1:12" x14ac:dyDescent="0.25">
      <c r="A4267" s="279" t="s">
        <v>359</v>
      </c>
      <c r="B4267" s="279" t="s">
        <v>358</v>
      </c>
      <c r="C4267" s="279" t="s">
        <v>358</v>
      </c>
      <c r="D4267" s="279" t="s">
        <v>1818</v>
      </c>
      <c r="E4267">
        <v>777943</v>
      </c>
      <c r="F4267" s="288">
        <v>69.805999999999983</v>
      </c>
      <c r="G4267" t="s">
        <v>76</v>
      </c>
      <c r="H4267" s="289" t="s">
        <v>13445</v>
      </c>
      <c r="I4267" s="289" t="s">
        <v>13412</v>
      </c>
      <c r="J4267" s="289" t="s">
        <v>13416</v>
      </c>
      <c r="K4267" s="281">
        <v>-0.16817187796999999</v>
      </c>
      <c r="L4267" s="279" t="s">
        <v>278</v>
      </c>
    </row>
    <row r="4268" spans="1:12" x14ac:dyDescent="0.25">
      <c r="A4268" s="279" t="s">
        <v>359</v>
      </c>
      <c r="B4268" s="279" t="s">
        <v>358</v>
      </c>
      <c r="C4268" s="279" t="s">
        <v>358</v>
      </c>
      <c r="D4268" s="279" t="s">
        <v>1834</v>
      </c>
      <c r="E4268">
        <v>678694</v>
      </c>
      <c r="F4268" s="288">
        <v>69.805999999999983</v>
      </c>
      <c r="G4268" t="s">
        <v>76</v>
      </c>
      <c r="H4268" s="289" t="s">
        <v>13445</v>
      </c>
      <c r="I4268" s="289" t="s">
        <v>13412</v>
      </c>
      <c r="J4268" s="289" t="s">
        <v>13416</v>
      </c>
      <c r="K4268" s="281">
        <v>-0.42354948910399998</v>
      </c>
      <c r="L4268" s="279" t="s">
        <v>278</v>
      </c>
    </row>
    <row r="4269" spans="1:12" x14ac:dyDescent="0.25">
      <c r="A4269" s="279" t="s">
        <v>359</v>
      </c>
      <c r="B4269" s="279" t="s">
        <v>358</v>
      </c>
      <c r="C4269" s="279" t="s">
        <v>358</v>
      </c>
      <c r="D4269" s="279" t="s">
        <v>1847</v>
      </c>
      <c r="E4269">
        <v>716651</v>
      </c>
      <c r="F4269" s="288">
        <v>69.805999999999983</v>
      </c>
      <c r="G4269" t="s">
        <v>76</v>
      </c>
      <c r="H4269" s="289" t="s">
        <v>13445</v>
      </c>
      <c r="I4269" s="289" t="s">
        <v>13412</v>
      </c>
      <c r="J4269" s="289" t="s">
        <v>13416</v>
      </c>
      <c r="K4269" s="281">
        <v>-0.76183389411400004</v>
      </c>
      <c r="L4269" s="279" t="s">
        <v>278</v>
      </c>
    </row>
    <row r="4270" spans="1:12" x14ac:dyDescent="0.25">
      <c r="A4270" s="279" t="s">
        <v>359</v>
      </c>
      <c r="B4270" s="279" t="s">
        <v>358</v>
      </c>
      <c r="C4270" s="279" t="s">
        <v>358</v>
      </c>
      <c r="D4270" s="279" t="s">
        <v>1903</v>
      </c>
      <c r="E4270">
        <v>780324</v>
      </c>
      <c r="F4270" s="288">
        <v>69.805999999999983</v>
      </c>
      <c r="G4270" t="s">
        <v>76</v>
      </c>
      <c r="H4270" s="289" t="s">
        <v>13445</v>
      </c>
      <c r="I4270" s="289" t="s">
        <v>13412</v>
      </c>
      <c r="J4270" s="289" t="s">
        <v>13416</v>
      </c>
      <c r="K4270" s="281">
        <v>-3.8133404873499997E-2</v>
      </c>
      <c r="L4270" s="279" t="s">
        <v>278</v>
      </c>
    </row>
    <row r="4271" spans="1:12" x14ac:dyDescent="0.25">
      <c r="A4271" s="279" t="s">
        <v>359</v>
      </c>
      <c r="B4271" s="279" t="s">
        <v>358</v>
      </c>
      <c r="C4271" s="279" t="s">
        <v>358</v>
      </c>
      <c r="D4271" s="279" t="s">
        <v>1932</v>
      </c>
      <c r="E4271">
        <v>791776</v>
      </c>
      <c r="F4271" s="288">
        <v>69.805999999999983</v>
      </c>
      <c r="G4271" t="s">
        <v>76</v>
      </c>
      <c r="H4271" s="289" t="s">
        <v>13444</v>
      </c>
      <c r="I4271" s="289" t="s">
        <v>13412</v>
      </c>
      <c r="J4271" s="289" t="s">
        <v>13417</v>
      </c>
      <c r="K4271" s="281">
        <v>-0.35064139811200001</v>
      </c>
      <c r="L4271" s="279" t="s">
        <v>278</v>
      </c>
    </row>
    <row r="4272" spans="1:12" x14ac:dyDescent="0.25">
      <c r="A4272" s="279" t="s">
        <v>359</v>
      </c>
      <c r="B4272" s="279" t="s">
        <v>358</v>
      </c>
      <c r="C4272" s="279" t="s">
        <v>358</v>
      </c>
      <c r="D4272" s="279" t="s">
        <v>1936</v>
      </c>
      <c r="E4272">
        <v>668672</v>
      </c>
      <c r="F4272" s="288">
        <v>69.805999999999983</v>
      </c>
      <c r="G4272" t="s">
        <v>76</v>
      </c>
      <c r="H4272" s="289" t="s">
        <v>13444</v>
      </c>
      <c r="I4272" s="289" t="s">
        <v>13412</v>
      </c>
      <c r="J4272" s="289" t="s">
        <v>13417</v>
      </c>
      <c r="K4272" s="281">
        <v>-0.49123013157399997</v>
      </c>
      <c r="L4272" s="279" t="s">
        <v>278</v>
      </c>
    </row>
    <row r="4273" spans="1:12" x14ac:dyDescent="0.25">
      <c r="A4273" s="279" t="s">
        <v>359</v>
      </c>
      <c r="B4273" s="279" t="s">
        <v>358</v>
      </c>
      <c r="C4273" s="279" t="s">
        <v>358</v>
      </c>
      <c r="D4273" s="279" t="s">
        <v>1937</v>
      </c>
      <c r="E4273">
        <v>784532</v>
      </c>
      <c r="F4273" s="288">
        <v>69.805999999999983</v>
      </c>
      <c r="G4273" t="s">
        <v>76</v>
      </c>
      <c r="H4273" s="289" t="s">
        <v>13445</v>
      </c>
      <c r="I4273" s="289" t="s">
        <v>13412</v>
      </c>
      <c r="J4273" s="289" t="s">
        <v>13416</v>
      </c>
      <c r="K4273" s="281">
        <v>0.10516581300199999</v>
      </c>
      <c r="L4273" s="279" t="s">
        <v>271</v>
      </c>
    </row>
    <row r="4274" spans="1:12" x14ac:dyDescent="0.25">
      <c r="A4274" s="279" t="s">
        <v>359</v>
      </c>
      <c r="B4274" s="279" t="s">
        <v>358</v>
      </c>
      <c r="C4274" s="279" t="s">
        <v>358</v>
      </c>
      <c r="D4274" s="279" t="s">
        <v>2020</v>
      </c>
      <c r="E4274">
        <v>784559</v>
      </c>
      <c r="F4274" s="288">
        <v>69.805999999999983</v>
      </c>
      <c r="G4274" t="s">
        <v>76</v>
      </c>
      <c r="H4274" s="289" t="s">
        <v>13445</v>
      </c>
      <c r="I4274" s="289" t="s">
        <v>13412</v>
      </c>
      <c r="J4274" s="289" t="s">
        <v>13416</v>
      </c>
      <c r="K4274" s="281">
        <v>-0.18490388372</v>
      </c>
      <c r="L4274" s="279" t="s">
        <v>278</v>
      </c>
    </row>
    <row r="4275" spans="1:12" x14ac:dyDescent="0.25">
      <c r="A4275" s="279" t="s">
        <v>359</v>
      </c>
      <c r="B4275" s="279" t="s">
        <v>358</v>
      </c>
      <c r="C4275" s="279" t="s">
        <v>358</v>
      </c>
      <c r="D4275" s="279" t="s">
        <v>2133</v>
      </c>
      <c r="E4275">
        <v>678678</v>
      </c>
      <c r="F4275" s="288">
        <v>69.805999999999983</v>
      </c>
      <c r="G4275" t="s">
        <v>76</v>
      </c>
      <c r="H4275" s="289" t="s">
        <v>13445</v>
      </c>
      <c r="I4275" s="289" t="s">
        <v>13412</v>
      </c>
      <c r="J4275" s="289" t="s">
        <v>13416</v>
      </c>
      <c r="K4275" s="281">
        <v>-0.13589047917899999</v>
      </c>
      <c r="L4275" s="279" t="s">
        <v>278</v>
      </c>
    </row>
    <row r="4276" spans="1:12" x14ac:dyDescent="0.25">
      <c r="A4276" s="279" t="s">
        <v>359</v>
      </c>
      <c r="B4276" s="279" t="s">
        <v>358</v>
      </c>
      <c r="C4276" s="279" t="s">
        <v>358</v>
      </c>
      <c r="D4276" s="279" t="s">
        <v>2178</v>
      </c>
      <c r="E4276">
        <v>715816</v>
      </c>
      <c r="F4276" s="288">
        <v>69.805999999999983</v>
      </c>
      <c r="G4276" t="s">
        <v>76</v>
      </c>
      <c r="H4276" s="289" t="s">
        <v>13445</v>
      </c>
      <c r="I4276" s="289" t="s">
        <v>13412</v>
      </c>
      <c r="J4276" s="289" t="s">
        <v>13416</v>
      </c>
      <c r="K4276" s="281">
        <v>-0.12438685833599999</v>
      </c>
      <c r="L4276" s="279" t="s">
        <v>278</v>
      </c>
    </row>
    <row r="4277" spans="1:12" x14ac:dyDescent="0.25">
      <c r="A4277" s="279" t="s">
        <v>359</v>
      </c>
      <c r="B4277" s="279" t="s">
        <v>358</v>
      </c>
      <c r="C4277" s="279" t="s">
        <v>358</v>
      </c>
      <c r="D4277" s="279" t="s">
        <v>2202</v>
      </c>
      <c r="E4277">
        <v>600369</v>
      </c>
      <c r="F4277" s="288">
        <v>69.805999999999983</v>
      </c>
      <c r="G4277" t="s">
        <v>76</v>
      </c>
      <c r="H4277" s="289" t="s">
        <v>13444</v>
      </c>
      <c r="I4277" s="289" t="s">
        <v>13412</v>
      </c>
      <c r="J4277" s="289" t="s">
        <v>13417</v>
      </c>
      <c r="K4277" s="281">
        <v>-0.39652790498899998</v>
      </c>
      <c r="L4277" s="279" t="s">
        <v>278</v>
      </c>
    </row>
    <row r="4278" spans="1:12" x14ac:dyDescent="0.25">
      <c r="A4278" s="279" t="s">
        <v>359</v>
      </c>
      <c r="B4278" s="279" t="s">
        <v>358</v>
      </c>
      <c r="C4278" s="279" t="s">
        <v>358</v>
      </c>
      <c r="D4278" s="279" t="s">
        <v>2223</v>
      </c>
      <c r="E4278">
        <v>772623</v>
      </c>
      <c r="F4278" s="288">
        <v>69.805999999999983</v>
      </c>
      <c r="G4278" t="s">
        <v>76</v>
      </c>
      <c r="H4278" s="289" t="s">
        <v>13444</v>
      </c>
      <c r="I4278" s="289" t="s">
        <v>13412</v>
      </c>
      <c r="J4278" s="289" t="s">
        <v>13417</v>
      </c>
      <c r="K4278" s="281">
        <v>-0.27217141293000002</v>
      </c>
      <c r="L4278" s="279" t="s">
        <v>278</v>
      </c>
    </row>
    <row r="4279" spans="1:12" x14ac:dyDescent="0.25">
      <c r="A4279" s="279" t="s">
        <v>359</v>
      </c>
      <c r="B4279" s="279" t="s">
        <v>358</v>
      </c>
      <c r="C4279" s="279" t="s">
        <v>358</v>
      </c>
      <c r="D4279" s="279" t="s">
        <v>2281</v>
      </c>
      <c r="E4279">
        <v>706949</v>
      </c>
      <c r="F4279" s="288">
        <v>69.805999999999983</v>
      </c>
      <c r="G4279" t="s">
        <v>77</v>
      </c>
      <c r="H4279" s="289" t="s">
        <v>13445</v>
      </c>
      <c r="I4279" s="289" t="s">
        <v>13412</v>
      </c>
      <c r="J4279" s="289" t="s">
        <v>13417</v>
      </c>
      <c r="K4279" s="281">
        <v>0.111762994744</v>
      </c>
      <c r="L4279" s="279" t="s">
        <v>271</v>
      </c>
    </row>
    <row r="4280" spans="1:12" x14ac:dyDescent="0.25">
      <c r="A4280" s="279" t="s">
        <v>359</v>
      </c>
      <c r="B4280" s="279" t="s">
        <v>358</v>
      </c>
      <c r="C4280" s="279" t="s">
        <v>358</v>
      </c>
      <c r="D4280" s="279" t="s">
        <v>2325</v>
      </c>
      <c r="E4280">
        <v>797740</v>
      </c>
      <c r="F4280" s="288">
        <v>69.805999999999983</v>
      </c>
      <c r="G4280" t="s">
        <v>76</v>
      </c>
      <c r="H4280" s="289" t="s">
        <v>13445</v>
      </c>
      <c r="I4280" s="289" t="s">
        <v>13412</v>
      </c>
      <c r="J4280" s="289" t="s">
        <v>13416</v>
      </c>
      <c r="K4280" s="281">
        <v>-0.63234326004600006</v>
      </c>
      <c r="L4280" s="279" t="s">
        <v>278</v>
      </c>
    </row>
    <row r="4281" spans="1:12" x14ac:dyDescent="0.25">
      <c r="A4281" s="279" t="s">
        <v>359</v>
      </c>
      <c r="B4281" s="279" t="s">
        <v>358</v>
      </c>
      <c r="C4281" s="279" t="s">
        <v>358</v>
      </c>
      <c r="D4281" s="279" t="s">
        <v>2359</v>
      </c>
      <c r="E4281">
        <v>627020</v>
      </c>
      <c r="F4281" s="288">
        <v>69.805999999999983</v>
      </c>
      <c r="G4281" t="s">
        <v>76</v>
      </c>
      <c r="H4281" s="289" t="s">
        <v>13445</v>
      </c>
      <c r="I4281" s="289" t="s">
        <v>13412</v>
      </c>
      <c r="J4281" s="289" t="s">
        <v>13416</v>
      </c>
      <c r="K4281" s="281">
        <v>-0.83415974096400003</v>
      </c>
      <c r="L4281" s="279" t="s">
        <v>278</v>
      </c>
    </row>
    <row r="4282" spans="1:12" x14ac:dyDescent="0.25">
      <c r="A4282" s="279" t="s">
        <v>359</v>
      </c>
      <c r="B4282" s="279" t="s">
        <v>358</v>
      </c>
      <c r="C4282" s="279" t="s">
        <v>358</v>
      </c>
      <c r="D4282" s="279" t="s">
        <v>2436</v>
      </c>
      <c r="E4282">
        <v>715824</v>
      </c>
      <c r="F4282" s="288">
        <v>69.805999999999983</v>
      </c>
      <c r="G4282" t="s">
        <v>76</v>
      </c>
      <c r="H4282" s="289" t="s">
        <v>13445</v>
      </c>
      <c r="I4282" s="289" t="s">
        <v>13412</v>
      </c>
      <c r="J4282" s="289" t="s">
        <v>13416</v>
      </c>
      <c r="K4282" s="281">
        <v>-0.687405251735</v>
      </c>
      <c r="L4282" s="279" t="s">
        <v>278</v>
      </c>
    </row>
    <row r="4283" spans="1:12" x14ac:dyDescent="0.25">
      <c r="A4283" s="279" t="s">
        <v>359</v>
      </c>
      <c r="B4283" s="279" t="s">
        <v>358</v>
      </c>
      <c r="C4283" s="279" t="s">
        <v>358</v>
      </c>
      <c r="D4283" s="279" t="s">
        <v>2517</v>
      </c>
      <c r="E4283">
        <v>634492</v>
      </c>
      <c r="F4283" s="288">
        <v>69.805999999999983</v>
      </c>
      <c r="G4283" t="s">
        <v>76</v>
      </c>
      <c r="H4283" s="289" t="s">
        <v>13445</v>
      </c>
      <c r="I4283" s="289" t="s">
        <v>13412</v>
      </c>
      <c r="J4283" s="289" t="s">
        <v>13416</v>
      </c>
      <c r="K4283" s="281">
        <v>-0.80883967977100002</v>
      </c>
      <c r="L4283" s="279" t="s">
        <v>278</v>
      </c>
    </row>
    <row r="4284" spans="1:12" x14ac:dyDescent="0.25">
      <c r="A4284" s="279" t="s">
        <v>359</v>
      </c>
      <c r="B4284" s="279" t="s">
        <v>358</v>
      </c>
      <c r="C4284" s="279" t="s">
        <v>358</v>
      </c>
      <c r="D4284" s="279" t="s">
        <v>2530</v>
      </c>
      <c r="E4284">
        <v>673731</v>
      </c>
      <c r="F4284" s="288">
        <v>69.805999999999983</v>
      </c>
      <c r="G4284" t="s">
        <v>76</v>
      </c>
      <c r="H4284" s="289" t="s">
        <v>13445</v>
      </c>
      <c r="I4284" s="289" t="s">
        <v>13412</v>
      </c>
      <c r="J4284" s="289" t="s">
        <v>13416</v>
      </c>
      <c r="K4284" s="281">
        <v>-0.91448298478000001</v>
      </c>
      <c r="L4284" s="279" t="s">
        <v>278</v>
      </c>
    </row>
    <row r="4285" spans="1:12" x14ac:dyDescent="0.25">
      <c r="A4285" s="279" t="s">
        <v>359</v>
      </c>
      <c r="B4285" s="279" t="s">
        <v>358</v>
      </c>
      <c r="C4285" s="279" t="s">
        <v>358</v>
      </c>
      <c r="D4285" s="279" t="s">
        <v>2569</v>
      </c>
      <c r="E4285">
        <v>657751</v>
      </c>
      <c r="F4285" s="288">
        <v>69.805999999999983</v>
      </c>
      <c r="G4285" t="s">
        <v>76</v>
      </c>
      <c r="H4285" s="289" t="s">
        <v>13445</v>
      </c>
      <c r="I4285" s="289" t="s">
        <v>13412</v>
      </c>
      <c r="J4285" s="289" t="s">
        <v>13416</v>
      </c>
      <c r="K4285" s="281">
        <v>-0.94105479508599998</v>
      </c>
      <c r="L4285" s="279" t="s">
        <v>278</v>
      </c>
    </row>
    <row r="4286" spans="1:12" x14ac:dyDescent="0.25">
      <c r="A4286" s="279" t="s">
        <v>359</v>
      </c>
      <c r="B4286" s="279" t="s">
        <v>358</v>
      </c>
      <c r="C4286" s="279" t="s">
        <v>358</v>
      </c>
      <c r="D4286" s="279" t="s">
        <v>2597</v>
      </c>
      <c r="E4286">
        <v>657760</v>
      </c>
      <c r="F4286" s="288">
        <v>69.805999999999983</v>
      </c>
      <c r="G4286" t="s">
        <v>76</v>
      </c>
      <c r="H4286" s="289" t="s">
        <v>13445</v>
      </c>
      <c r="I4286" s="289" t="s">
        <v>13412</v>
      </c>
      <c r="J4286" s="289" t="s">
        <v>13416</v>
      </c>
      <c r="K4286" s="281">
        <v>-0.62667900783099995</v>
      </c>
      <c r="L4286" s="279" t="s">
        <v>278</v>
      </c>
    </row>
    <row r="4287" spans="1:12" x14ac:dyDescent="0.25">
      <c r="A4287" s="279" t="s">
        <v>359</v>
      </c>
      <c r="B4287" s="279" t="s">
        <v>358</v>
      </c>
      <c r="C4287" s="279" t="s">
        <v>358</v>
      </c>
      <c r="D4287" s="279" t="s">
        <v>2618</v>
      </c>
      <c r="E4287">
        <v>917923</v>
      </c>
      <c r="F4287" s="288">
        <v>69.805999999999983</v>
      </c>
      <c r="G4287" t="s">
        <v>76</v>
      </c>
      <c r="H4287" s="289" t="s">
        <v>13445</v>
      </c>
      <c r="I4287" s="289" t="s">
        <v>13412</v>
      </c>
      <c r="J4287" s="289" t="s">
        <v>13416</v>
      </c>
      <c r="K4287" s="281">
        <v>-0.43131700000000001</v>
      </c>
      <c r="L4287" s="279" t="s">
        <v>278</v>
      </c>
    </row>
    <row r="4288" spans="1:12" x14ac:dyDescent="0.25">
      <c r="A4288" s="279" t="s">
        <v>359</v>
      </c>
      <c r="B4288" s="279" t="s">
        <v>358</v>
      </c>
      <c r="C4288" s="279" t="s">
        <v>358</v>
      </c>
      <c r="D4288" s="279" t="s">
        <v>2641</v>
      </c>
      <c r="E4288">
        <v>678309</v>
      </c>
      <c r="F4288" s="288">
        <v>69.805999999999983</v>
      </c>
      <c r="G4288" t="s">
        <v>76</v>
      </c>
      <c r="H4288" s="289" t="s">
        <v>13445</v>
      </c>
      <c r="I4288" s="289" t="s">
        <v>13412</v>
      </c>
      <c r="J4288" s="289" t="s">
        <v>13423</v>
      </c>
      <c r="K4288" s="281">
        <v>0.33845457145899999</v>
      </c>
      <c r="L4288" s="279" t="s">
        <v>271</v>
      </c>
    </row>
    <row r="4289" spans="1:12" x14ac:dyDescent="0.25">
      <c r="A4289" s="279" t="s">
        <v>359</v>
      </c>
      <c r="B4289" s="279" t="s">
        <v>358</v>
      </c>
      <c r="C4289" s="279" t="s">
        <v>358</v>
      </c>
      <c r="D4289" s="279" t="s">
        <v>2818</v>
      </c>
      <c r="E4289">
        <v>767964</v>
      </c>
      <c r="F4289" s="288">
        <v>69.805999999999983</v>
      </c>
      <c r="G4289" t="s">
        <v>76</v>
      </c>
      <c r="H4289" s="289" t="s">
        <v>13444</v>
      </c>
      <c r="I4289" s="289" t="s">
        <v>13412</v>
      </c>
      <c r="J4289" s="289" t="s">
        <v>13422</v>
      </c>
      <c r="K4289" s="281">
        <v>-0.571050884122</v>
      </c>
      <c r="L4289" s="279" t="s">
        <v>278</v>
      </c>
    </row>
    <row r="4290" spans="1:12" x14ac:dyDescent="0.25">
      <c r="A4290" s="279" t="s">
        <v>359</v>
      </c>
      <c r="B4290" s="279" t="s">
        <v>358</v>
      </c>
      <c r="C4290" s="279" t="s">
        <v>358</v>
      </c>
      <c r="D4290" s="279" t="s">
        <v>2866</v>
      </c>
      <c r="E4290">
        <v>715841</v>
      </c>
      <c r="F4290" s="288">
        <v>69.805999999999983</v>
      </c>
      <c r="G4290" t="s">
        <v>76</v>
      </c>
      <c r="H4290" s="289" t="s">
        <v>13444</v>
      </c>
      <c r="I4290" s="289" t="s">
        <v>13412</v>
      </c>
      <c r="J4290" s="289" t="s">
        <v>13416</v>
      </c>
      <c r="K4290" s="281">
        <v>-2.3794137215999999E-2</v>
      </c>
      <c r="L4290" s="279" t="s">
        <v>278</v>
      </c>
    </row>
    <row r="4291" spans="1:12" x14ac:dyDescent="0.25">
      <c r="A4291" s="279" t="s">
        <v>359</v>
      </c>
      <c r="B4291" s="279" t="s">
        <v>358</v>
      </c>
      <c r="C4291" s="279" t="s">
        <v>358</v>
      </c>
      <c r="D4291" s="279" t="s">
        <v>2883</v>
      </c>
      <c r="E4291">
        <v>930067</v>
      </c>
      <c r="F4291" s="288">
        <v>69.805999999999983</v>
      </c>
      <c r="G4291" t="s">
        <v>76</v>
      </c>
      <c r="H4291" s="289" t="s">
        <v>13445</v>
      </c>
      <c r="I4291" s="289" t="s">
        <v>13412</v>
      </c>
      <c r="J4291" s="289" t="s">
        <v>13416</v>
      </c>
      <c r="K4291" s="281">
        <v>-6.5070000000000003E-2</v>
      </c>
      <c r="L4291" s="279" t="s">
        <v>278</v>
      </c>
    </row>
    <row r="4292" spans="1:12" x14ac:dyDescent="0.25">
      <c r="A4292" s="279" t="s">
        <v>359</v>
      </c>
      <c r="B4292" s="279" t="s">
        <v>358</v>
      </c>
      <c r="C4292" s="279" t="s">
        <v>358</v>
      </c>
      <c r="D4292" s="279" t="s">
        <v>2884</v>
      </c>
      <c r="E4292">
        <v>929999</v>
      </c>
      <c r="F4292" s="288">
        <v>69.805999999999983</v>
      </c>
      <c r="G4292" t="s">
        <v>76</v>
      </c>
      <c r="H4292" s="289" t="s">
        <v>13445</v>
      </c>
      <c r="I4292" s="289" t="s">
        <v>13412</v>
      </c>
      <c r="J4292" s="289" t="s">
        <v>13416</v>
      </c>
      <c r="K4292" s="281">
        <v>-0.22911400000000001</v>
      </c>
      <c r="L4292" s="279" t="s">
        <v>278</v>
      </c>
    </row>
    <row r="4293" spans="1:12" x14ac:dyDescent="0.25">
      <c r="A4293" s="279" t="s">
        <v>359</v>
      </c>
      <c r="B4293" s="279" t="s">
        <v>358</v>
      </c>
      <c r="C4293" s="279" t="s">
        <v>358</v>
      </c>
      <c r="D4293" s="279" t="s">
        <v>3018</v>
      </c>
      <c r="E4293">
        <v>652148</v>
      </c>
      <c r="F4293" s="288">
        <v>69.805999999999983</v>
      </c>
      <c r="G4293" t="s">
        <v>76</v>
      </c>
      <c r="H4293" s="289" t="s">
        <v>13445</v>
      </c>
      <c r="I4293" s="289" t="s">
        <v>13412</v>
      </c>
      <c r="J4293" s="289" t="s">
        <v>13416</v>
      </c>
      <c r="K4293" s="281">
        <v>-0.168609279818</v>
      </c>
      <c r="L4293" s="279" t="s">
        <v>278</v>
      </c>
    </row>
    <row r="4294" spans="1:12" x14ac:dyDescent="0.25">
      <c r="A4294" s="279" t="s">
        <v>359</v>
      </c>
      <c r="B4294" s="279" t="s">
        <v>358</v>
      </c>
      <c r="C4294" s="279" t="s">
        <v>358</v>
      </c>
      <c r="D4294" s="279" t="s">
        <v>3080</v>
      </c>
      <c r="E4294">
        <v>746746</v>
      </c>
      <c r="F4294" s="288">
        <v>69.805999999999983</v>
      </c>
      <c r="G4294" t="s">
        <v>76</v>
      </c>
      <c r="H4294" s="289" t="s">
        <v>13445</v>
      </c>
      <c r="I4294" s="289" t="s">
        <v>13412</v>
      </c>
      <c r="J4294" s="289" t="s">
        <v>13416</v>
      </c>
      <c r="K4294" s="281">
        <v>0.33671955900200001</v>
      </c>
      <c r="L4294" s="279" t="s">
        <v>271</v>
      </c>
    </row>
    <row r="4295" spans="1:12" x14ac:dyDescent="0.25">
      <c r="A4295" s="279" t="s">
        <v>359</v>
      </c>
      <c r="B4295" s="279" t="s">
        <v>358</v>
      </c>
      <c r="C4295" s="279" t="s">
        <v>358</v>
      </c>
      <c r="D4295" s="279" t="s">
        <v>3083</v>
      </c>
      <c r="E4295">
        <v>753840</v>
      </c>
      <c r="F4295" s="288">
        <v>69.805999999999983</v>
      </c>
      <c r="G4295" t="s">
        <v>76</v>
      </c>
      <c r="H4295" s="289" t="s">
        <v>13445</v>
      </c>
      <c r="I4295" s="289" t="s">
        <v>13412</v>
      </c>
      <c r="J4295" s="289" t="s">
        <v>13416</v>
      </c>
      <c r="K4295" s="281">
        <v>3.1331471379199997E-2</v>
      </c>
      <c r="L4295" s="279" t="s">
        <v>271</v>
      </c>
    </row>
    <row r="4296" spans="1:12" x14ac:dyDescent="0.25">
      <c r="A4296" s="279" t="s">
        <v>359</v>
      </c>
      <c r="B4296" s="279" t="s">
        <v>358</v>
      </c>
      <c r="C4296" s="279" t="s">
        <v>358</v>
      </c>
      <c r="D4296" s="279" t="s">
        <v>3110</v>
      </c>
      <c r="E4296">
        <v>655538</v>
      </c>
      <c r="F4296" s="288">
        <v>69.805999999999983</v>
      </c>
      <c r="G4296" t="s">
        <v>77</v>
      </c>
      <c r="H4296" s="289" t="s">
        <v>13444</v>
      </c>
      <c r="I4296" s="289" t="s">
        <v>13412</v>
      </c>
      <c r="J4296" s="289" t="s">
        <v>13417</v>
      </c>
      <c r="K4296" s="281">
        <v>0.48216634509799999</v>
      </c>
      <c r="L4296" s="279" t="s">
        <v>271</v>
      </c>
    </row>
    <row r="4297" spans="1:12" x14ac:dyDescent="0.25">
      <c r="A4297" s="279" t="s">
        <v>359</v>
      </c>
      <c r="B4297" s="279" t="s">
        <v>358</v>
      </c>
      <c r="C4297" s="279" t="s">
        <v>358</v>
      </c>
      <c r="D4297" s="279" t="s">
        <v>3185</v>
      </c>
      <c r="E4297">
        <v>678686</v>
      </c>
      <c r="F4297" s="288">
        <v>69.805999999999983</v>
      </c>
      <c r="G4297" t="s">
        <v>76</v>
      </c>
      <c r="H4297" s="289" t="s">
        <v>13445</v>
      </c>
      <c r="I4297" s="289" t="s">
        <v>13412</v>
      </c>
      <c r="J4297" s="289" t="s">
        <v>13416</v>
      </c>
      <c r="K4297" s="281">
        <v>-0.40609222003200002</v>
      </c>
      <c r="L4297" s="279" t="s">
        <v>278</v>
      </c>
    </row>
    <row r="4298" spans="1:12" x14ac:dyDescent="0.25">
      <c r="A4298" s="279" t="s">
        <v>359</v>
      </c>
      <c r="B4298" s="279" t="s">
        <v>358</v>
      </c>
      <c r="C4298" s="279" t="s">
        <v>358</v>
      </c>
      <c r="D4298" s="279" t="s">
        <v>3195</v>
      </c>
      <c r="E4298">
        <v>753831</v>
      </c>
      <c r="F4298" s="288">
        <v>69.805999999999983</v>
      </c>
      <c r="G4298" t="s">
        <v>76</v>
      </c>
      <c r="H4298" s="289" t="s">
        <v>13445</v>
      </c>
      <c r="I4298" s="289" t="s">
        <v>13412</v>
      </c>
      <c r="J4298" s="289" t="s">
        <v>13416</v>
      </c>
      <c r="K4298" s="281">
        <v>0.23464674510399999</v>
      </c>
      <c r="L4298" s="279" t="s">
        <v>271</v>
      </c>
    </row>
    <row r="4299" spans="1:12" x14ac:dyDescent="0.25">
      <c r="A4299" s="279" t="s">
        <v>359</v>
      </c>
      <c r="B4299" s="279" t="s">
        <v>358</v>
      </c>
      <c r="C4299" s="279" t="s">
        <v>358</v>
      </c>
      <c r="D4299" s="279" t="s">
        <v>3345</v>
      </c>
      <c r="E4299">
        <v>780936</v>
      </c>
      <c r="F4299" s="288">
        <v>69.805999999999983</v>
      </c>
      <c r="G4299" t="s">
        <v>76</v>
      </c>
      <c r="H4299" s="289" t="s">
        <v>13445</v>
      </c>
      <c r="I4299" s="289" t="s">
        <v>13412</v>
      </c>
      <c r="J4299" s="289" t="s">
        <v>13416</v>
      </c>
      <c r="K4299" s="281">
        <v>-0.40544162083399998</v>
      </c>
      <c r="L4299" s="279" t="s">
        <v>278</v>
      </c>
    </row>
    <row r="4300" spans="1:12" x14ac:dyDescent="0.25">
      <c r="A4300" s="279" t="s">
        <v>359</v>
      </c>
      <c r="B4300" s="279" t="s">
        <v>358</v>
      </c>
      <c r="C4300" s="279" t="s">
        <v>358</v>
      </c>
      <c r="D4300" s="279" t="s">
        <v>3447</v>
      </c>
      <c r="E4300">
        <v>655619</v>
      </c>
      <c r="F4300" s="288">
        <v>69.805999999999983</v>
      </c>
      <c r="G4300" t="s">
        <v>76</v>
      </c>
      <c r="H4300" s="289" t="s">
        <v>13411</v>
      </c>
      <c r="I4300" s="289" t="s">
        <v>13412</v>
      </c>
      <c r="J4300" s="289" t="s">
        <v>13417</v>
      </c>
      <c r="K4300" s="281">
        <v>-0.24577069976099999</v>
      </c>
      <c r="L4300" s="279" t="s">
        <v>278</v>
      </c>
    </row>
    <row r="4301" spans="1:12" x14ac:dyDescent="0.25">
      <c r="A4301" s="279" t="s">
        <v>359</v>
      </c>
      <c r="B4301" s="279" t="s">
        <v>358</v>
      </c>
      <c r="C4301" s="279" t="s">
        <v>358</v>
      </c>
      <c r="D4301" s="279" t="s">
        <v>3490</v>
      </c>
      <c r="E4301">
        <v>648507</v>
      </c>
      <c r="F4301" s="288">
        <v>69.805999999999983</v>
      </c>
      <c r="G4301" t="s">
        <v>76</v>
      </c>
      <c r="H4301" s="289" t="s">
        <v>13445</v>
      </c>
      <c r="I4301" s="289" t="s">
        <v>13412</v>
      </c>
      <c r="J4301" s="289" t="s">
        <v>13417</v>
      </c>
      <c r="K4301" s="281">
        <v>-0.17338701938699999</v>
      </c>
      <c r="L4301" s="279" t="s">
        <v>278</v>
      </c>
    </row>
    <row r="4302" spans="1:12" x14ac:dyDescent="0.25">
      <c r="A4302" s="279" t="s">
        <v>359</v>
      </c>
      <c r="B4302" s="279" t="s">
        <v>358</v>
      </c>
      <c r="C4302" s="279" t="s">
        <v>358</v>
      </c>
      <c r="D4302" s="279" t="s">
        <v>3525</v>
      </c>
      <c r="E4302">
        <v>695556</v>
      </c>
      <c r="F4302" s="288">
        <v>69.805999999999983</v>
      </c>
      <c r="G4302" t="s">
        <v>76</v>
      </c>
      <c r="H4302" s="289" t="s">
        <v>13445</v>
      </c>
      <c r="I4302" s="289" t="s">
        <v>13412</v>
      </c>
      <c r="J4302" s="289" t="s">
        <v>13416</v>
      </c>
      <c r="K4302" s="281">
        <v>-0.236041007429</v>
      </c>
      <c r="L4302" s="279" t="s">
        <v>278</v>
      </c>
    </row>
    <row r="4303" spans="1:12" x14ac:dyDescent="0.25">
      <c r="A4303" s="279" t="s">
        <v>359</v>
      </c>
      <c r="B4303" s="279" t="s">
        <v>358</v>
      </c>
      <c r="C4303" s="279" t="s">
        <v>358</v>
      </c>
      <c r="D4303" s="279" t="s">
        <v>3549</v>
      </c>
      <c r="E4303">
        <v>990329</v>
      </c>
      <c r="F4303" s="288">
        <v>69.805999999999983</v>
      </c>
      <c r="G4303" t="s">
        <v>76</v>
      </c>
      <c r="H4303" s="289" t="s">
        <v>13445</v>
      </c>
      <c r="I4303" s="289" t="s">
        <v>13412</v>
      </c>
      <c r="J4303" s="289" t="s">
        <v>13416</v>
      </c>
      <c r="K4303" s="281">
        <v>-0.131230182132</v>
      </c>
      <c r="L4303" s="279" t="s">
        <v>278</v>
      </c>
    </row>
    <row r="4304" spans="1:12" x14ac:dyDescent="0.25">
      <c r="A4304" s="279" t="s">
        <v>359</v>
      </c>
      <c r="B4304" s="279" t="s">
        <v>358</v>
      </c>
      <c r="C4304" s="279" t="s">
        <v>358</v>
      </c>
      <c r="D4304" s="279" t="s">
        <v>3556</v>
      </c>
      <c r="E4304">
        <v>632317</v>
      </c>
      <c r="F4304" s="288">
        <v>69.805999999999983</v>
      </c>
      <c r="G4304" t="s">
        <v>76</v>
      </c>
      <c r="H4304" s="289" t="s">
        <v>13445</v>
      </c>
      <c r="I4304" s="289" t="s">
        <v>13412</v>
      </c>
      <c r="J4304" s="289" t="s">
        <v>13416</v>
      </c>
      <c r="K4304" s="281">
        <v>-0.86856103933499995</v>
      </c>
      <c r="L4304" s="279" t="s">
        <v>278</v>
      </c>
    </row>
    <row r="4305" spans="1:12" x14ac:dyDescent="0.25">
      <c r="A4305" s="279" t="s">
        <v>359</v>
      </c>
      <c r="B4305" s="279" t="s">
        <v>358</v>
      </c>
      <c r="C4305" s="279" t="s">
        <v>358</v>
      </c>
      <c r="D4305" s="279" t="s">
        <v>3596</v>
      </c>
      <c r="E4305">
        <v>678287</v>
      </c>
      <c r="F4305" s="288">
        <v>69.805999999999983</v>
      </c>
      <c r="G4305" t="s">
        <v>76</v>
      </c>
      <c r="H4305" s="289" t="s">
        <v>13445</v>
      </c>
      <c r="I4305" s="289" t="s">
        <v>13412</v>
      </c>
      <c r="J4305" s="289" t="s">
        <v>13416</v>
      </c>
      <c r="K4305" s="281">
        <v>-0.39312102480400002</v>
      </c>
      <c r="L4305" s="279" t="s">
        <v>278</v>
      </c>
    </row>
    <row r="4306" spans="1:12" x14ac:dyDescent="0.25">
      <c r="A4306" s="279" t="s">
        <v>359</v>
      </c>
      <c r="B4306" s="279" t="s">
        <v>358</v>
      </c>
      <c r="C4306" s="279" t="s">
        <v>358</v>
      </c>
      <c r="D4306" s="279" t="s">
        <v>3611</v>
      </c>
      <c r="E4306">
        <v>673935</v>
      </c>
      <c r="F4306" s="288">
        <v>69.805999999999983</v>
      </c>
      <c r="G4306" t="s">
        <v>76</v>
      </c>
      <c r="H4306" s="289" t="s">
        <v>13445</v>
      </c>
      <c r="I4306" s="289" t="s">
        <v>13412</v>
      </c>
      <c r="J4306" s="289" t="s">
        <v>13416</v>
      </c>
      <c r="K4306" s="281">
        <v>-0.63967321862299997</v>
      </c>
      <c r="L4306" s="279" t="s">
        <v>278</v>
      </c>
    </row>
    <row r="4307" spans="1:12" x14ac:dyDescent="0.25">
      <c r="A4307" s="279" t="s">
        <v>359</v>
      </c>
      <c r="B4307" s="279" t="s">
        <v>358</v>
      </c>
      <c r="C4307" s="279" t="s">
        <v>358</v>
      </c>
      <c r="D4307" s="279" t="s">
        <v>3656</v>
      </c>
      <c r="E4307">
        <v>673943</v>
      </c>
      <c r="F4307" s="288">
        <v>69.805999999999983</v>
      </c>
      <c r="G4307" t="s">
        <v>76</v>
      </c>
      <c r="H4307" s="289" t="s">
        <v>13445</v>
      </c>
      <c r="I4307" s="289" t="s">
        <v>13412</v>
      </c>
      <c r="J4307" s="289" t="s">
        <v>13416</v>
      </c>
      <c r="K4307" s="281">
        <v>-0.75170289149199998</v>
      </c>
      <c r="L4307" s="279" t="s">
        <v>278</v>
      </c>
    </row>
    <row r="4308" spans="1:12" x14ac:dyDescent="0.25">
      <c r="A4308" s="279" t="s">
        <v>359</v>
      </c>
      <c r="B4308" s="279" t="s">
        <v>358</v>
      </c>
      <c r="C4308" s="279" t="s">
        <v>358</v>
      </c>
      <c r="D4308" s="279" t="s">
        <v>3864</v>
      </c>
      <c r="E4308">
        <v>736520</v>
      </c>
      <c r="F4308" s="288">
        <v>69.805999999999983</v>
      </c>
      <c r="G4308" t="s">
        <v>76</v>
      </c>
      <c r="H4308" s="289" t="s">
        <v>13445</v>
      </c>
      <c r="I4308" s="289" t="s">
        <v>13412</v>
      </c>
      <c r="J4308" s="289" t="s">
        <v>13417</v>
      </c>
      <c r="K4308" s="281">
        <v>-0.70410933815900001</v>
      </c>
      <c r="L4308" s="279" t="s">
        <v>278</v>
      </c>
    </row>
    <row r="4309" spans="1:12" x14ac:dyDescent="0.25">
      <c r="A4309" s="279" t="s">
        <v>359</v>
      </c>
      <c r="B4309" s="279" t="s">
        <v>358</v>
      </c>
      <c r="C4309" s="279" t="s">
        <v>358</v>
      </c>
      <c r="D4309" s="279" t="s">
        <v>3883</v>
      </c>
      <c r="E4309">
        <v>693146</v>
      </c>
      <c r="F4309" s="288">
        <v>69.805999999999983</v>
      </c>
      <c r="G4309" t="s">
        <v>76</v>
      </c>
      <c r="H4309" s="289" t="s">
        <v>13445</v>
      </c>
      <c r="I4309" s="289" t="s">
        <v>13412</v>
      </c>
      <c r="J4309" s="289" t="s">
        <v>13416</v>
      </c>
      <c r="K4309" s="281">
        <v>-0.50749188700699999</v>
      </c>
      <c r="L4309" s="279" t="s">
        <v>278</v>
      </c>
    </row>
    <row r="4310" spans="1:12" x14ac:dyDescent="0.25">
      <c r="A4310" s="279" t="s">
        <v>359</v>
      </c>
      <c r="B4310" s="279" t="s">
        <v>358</v>
      </c>
      <c r="C4310" s="279" t="s">
        <v>358</v>
      </c>
      <c r="D4310" s="279" t="s">
        <v>4084</v>
      </c>
      <c r="E4310">
        <v>624586</v>
      </c>
      <c r="F4310" s="288">
        <v>69.805999999999983</v>
      </c>
      <c r="G4310" t="s">
        <v>76</v>
      </c>
      <c r="H4310" s="289" t="s">
        <v>13445</v>
      </c>
      <c r="I4310" s="289" t="s">
        <v>13412</v>
      </c>
      <c r="J4310" s="289" t="s">
        <v>13416</v>
      </c>
      <c r="K4310" s="281">
        <v>-1.7989228016299999E-2</v>
      </c>
      <c r="L4310" s="279" t="s">
        <v>278</v>
      </c>
    </row>
    <row r="4311" spans="1:12" x14ac:dyDescent="0.25">
      <c r="A4311" s="279" t="s">
        <v>359</v>
      </c>
      <c r="B4311" s="279" t="s">
        <v>358</v>
      </c>
      <c r="C4311" s="279" t="s">
        <v>358</v>
      </c>
      <c r="D4311" s="279" t="s">
        <v>4175</v>
      </c>
      <c r="E4311">
        <v>930032</v>
      </c>
      <c r="F4311" s="288">
        <v>69.805999999999983</v>
      </c>
      <c r="G4311" t="s">
        <v>76</v>
      </c>
      <c r="H4311" s="289" t="s">
        <v>13445</v>
      </c>
      <c r="I4311" s="289" t="s">
        <v>13412</v>
      </c>
      <c r="J4311" s="289" t="s">
        <v>13416</v>
      </c>
      <c r="K4311" s="281">
        <v>-6.5070000000000003E-2</v>
      </c>
      <c r="L4311" s="279" t="s">
        <v>278</v>
      </c>
    </row>
    <row r="4312" spans="1:12" x14ac:dyDescent="0.25">
      <c r="A4312" s="279" t="s">
        <v>359</v>
      </c>
      <c r="B4312" s="279" t="s">
        <v>358</v>
      </c>
      <c r="C4312" s="279" t="s">
        <v>358</v>
      </c>
      <c r="D4312" s="279" t="s">
        <v>4180</v>
      </c>
      <c r="E4312">
        <v>930024</v>
      </c>
      <c r="F4312" s="288">
        <v>69.805999999999983</v>
      </c>
      <c r="G4312" t="s">
        <v>76</v>
      </c>
      <c r="H4312" s="289" t="s">
        <v>13445</v>
      </c>
      <c r="I4312" s="289" t="s">
        <v>13412</v>
      </c>
      <c r="J4312" s="289" t="s">
        <v>13416</v>
      </c>
      <c r="K4312" s="281">
        <v>-0.22911400000000001</v>
      </c>
      <c r="L4312" s="279" t="s">
        <v>278</v>
      </c>
    </row>
    <row r="4313" spans="1:12" x14ac:dyDescent="0.25">
      <c r="A4313" s="279" t="s">
        <v>359</v>
      </c>
      <c r="B4313" s="279" t="s">
        <v>358</v>
      </c>
      <c r="C4313" s="279" t="s">
        <v>358</v>
      </c>
      <c r="D4313" s="279" t="s">
        <v>4206</v>
      </c>
      <c r="E4313">
        <v>917940</v>
      </c>
      <c r="F4313" s="288">
        <v>69.805999999999983</v>
      </c>
      <c r="G4313" t="s">
        <v>76</v>
      </c>
      <c r="H4313" s="289" t="s">
        <v>13445</v>
      </c>
      <c r="I4313" s="289" t="s">
        <v>13412</v>
      </c>
      <c r="J4313" s="289" t="s">
        <v>13416</v>
      </c>
      <c r="K4313" s="281">
        <v>-0.45268199999999997</v>
      </c>
      <c r="L4313" s="279" t="s">
        <v>278</v>
      </c>
    </row>
    <row r="4314" spans="1:12" x14ac:dyDescent="0.25">
      <c r="A4314" s="279" t="s">
        <v>359</v>
      </c>
      <c r="B4314" s="279" t="s">
        <v>358</v>
      </c>
      <c r="C4314" s="279" t="s">
        <v>358</v>
      </c>
      <c r="D4314" s="279" t="s">
        <v>4211</v>
      </c>
      <c r="E4314">
        <v>930016</v>
      </c>
      <c r="F4314" s="288">
        <v>69.805999999999983</v>
      </c>
      <c r="G4314" t="s">
        <v>76</v>
      </c>
      <c r="H4314" s="289" t="s">
        <v>13445</v>
      </c>
      <c r="I4314" s="289" t="s">
        <v>13412</v>
      </c>
      <c r="J4314" s="289" t="s">
        <v>13416</v>
      </c>
      <c r="K4314" s="281">
        <v>-0.22911400000000001</v>
      </c>
      <c r="L4314" s="279" t="s">
        <v>278</v>
      </c>
    </row>
    <row r="4315" spans="1:12" x14ac:dyDescent="0.25">
      <c r="A4315" s="279" t="s">
        <v>359</v>
      </c>
      <c r="B4315" s="279" t="s">
        <v>358</v>
      </c>
      <c r="C4315" s="279" t="s">
        <v>358</v>
      </c>
      <c r="D4315" s="279" t="s">
        <v>4240</v>
      </c>
      <c r="E4315">
        <v>930008</v>
      </c>
      <c r="F4315" s="288">
        <v>69.805999999999983</v>
      </c>
      <c r="G4315" t="s">
        <v>76</v>
      </c>
      <c r="H4315" s="289" t="s">
        <v>13445</v>
      </c>
      <c r="I4315" s="289" t="s">
        <v>13412</v>
      </c>
      <c r="J4315" s="289" t="s">
        <v>13416</v>
      </c>
      <c r="K4315" s="281">
        <v>-0.22911400000000001</v>
      </c>
      <c r="L4315" s="279" t="s">
        <v>278</v>
      </c>
    </row>
    <row r="4316" spans="1:12" x14ac:dyDescent="0.25">
      <c r="A4316" s="279" t="s">
        <v>359</v>
      </c>
      <c r="B4316" s="279" t="s">
        <v>358</v>
      </c>
      <c r="C4316" s="279" t="s">
        <v>358</v>
      </c>
      <c r="D4316" s="279" t="s">
        <v>4344</v>
      </c>
      <c r="E4316">
        <v>600016</v>
      </c>
      <c r="F4316" s="288">
        <v>69.805999999999983</v>
      </c>
      <c r="G4316" t="s">
        <v>76</v>
      </c>
      <c r="H4316" s="289" t="s">
        <v>13445</v>
      </c>
      <c r="I4316" s="289" t="s">
        <v>13412</v>
      </c>
      <c r="J4316" s="289" t="s">
        <v>13416</v>
      </c>
      <c r="K4316" s="281">
        <v>-0.76904686470600003</v>
      </c>
      <c r="L4316" s="279" t="s">
        <v>278</v>
      </c>
    </row>
    <row r="4317" spans="1:12" x14ac:dyDescent="0.25">
      <c r="A4317" s="279" t="s">
        <v>359</v>
      </c>
      <c r="B4317" s="279" t="s">
        <v>358</v>
      </c>
      <c r="C4317" s="279" t="s">
        <v>358</v>
      </c>
      <c r="D4317" s="279" t="s">
        <v>4363</v>
      </c>
      <c r="E4317">
        <v>791784</v>
      </c>
      <c r="F4317" s="288">
        <v>69.805999999999983</v>
      </c>
      <c r="G4317" t="s">
        <v>76</v>
      </c>
      <c r="H4317" s="289" t="s">
        <v>13444</v>
      </c>
      <c r="I4317" s="289" t="s">
        <v>13412</v>
      </c>
      <c r="J4317" s="289" t="s">
        <v>13417</v>
      </c>
      <c r="K4317" s="281">
        <v>-0.30002069539600001</v>
      </c>
      <c r="L4317" s="279" t="s">
        <v>278</v>
      </c>
    </row>
    <row r="4318" spans="1:12" x14ac:dyDescent="0.25">
      <c r="A4318" s="279" t="s">
        <v>359</v>
      </c>
      <c r="B4318" s="279" t="s">
        <v>358</v>
      </c>
      <c r="C4318" s="279" t="s">
        <v>358</v>
      </c>
      <c r="D4318" s="279" t="s">
        <v>4414</v>
      </c>
      <c r="E4318">
        <v>601284</v>
      </c>
      <c r="F4318" s="288">
        <v>69.805999999999983</v>
      </c>
      <c r="G4318" t="s">
        <v>76</v>
      </c>
      <c r="H4318" s="289" t="s">
        <v>13445</v>
      </c>
      <c r="I4318" s="289" t="s">
        <v>13412</v>
      </c>
      <c r="J4318" s="289" t="s">
        <v>13416</v>
      </c>
      <c r="K4318" s="281">
        <v>-0.87077764542799996</v>
      </c>
      <c r="L4318" s="279" t="s">
        <v>278</v>
      </c>
    </row>
    <row r="4319" spans="1:12" x14ac:dyDescent="0.25">
      <c r="A4319" s="279" t="s">
        <v>359</v>
      </c>
      <c r="B4319" s="279" t="s">
        <v>358</v>
      </c>
      <c r="C4319" s="279" t="s">
        <v>358</v>
      </c>
      <c r="D4319" s="279" t="s">
        <v>4621</v>
      </c>
      <c r="E4319">
        <v>736490</v>
      </c>
      <c r="F4319" s="288">
        <v>69.805999999999983</v>
      </c>
      <c r="G4319" t="s">
        <v>76</v>
      </c>
      <c r="H4319" s="289" t="s">
        <v>13444</v>
      </c>
      <c r="I4319" s="289" t="s">
        <v>13412</v>
      </c>
      <c r="J4319" s="289" t="s">
        <v>13416</v>
      </c>
      <c r="K4319" s="281">
        <v>-0.59731979837000004</v>
      </c>
      <c r="L4319" s="279" t="s">
        <v>278</v>
      </c>
    </row>
    <row r="4320" spans="1:12" x14ac:dyDescent="0.25">
      <c r="A4320" s="279" t="s">
        <v>359</v>
      </c>
      <c r="B4320" s="279" t="s">
        <v>358</v>
      </c>
      <c r="C4320" s="279" t="s">
        <v>358</v>
      </c>
      <c r="D4320" s="279" t="s">
        <v>4772</v>
      </c>
      <c r="E4320">
        <v>716642</v>
      </c>
      <c r="F4320" s="288">
        <v>69.805999999999983</v>
      </c>
      <c r="G4320" t="s">
        <v>77</v>
      </c>
      <c r="H4320" s="289" t="s">
        <v>13445</v>
      </c>
      <c r="I4320" s="289" t="s">
        <v>13412</v>
      </c>
      <c r="J4320" s="289" t="s">
        <v>13422</v>
      </c>
      <c r="K4320" s="281">
        <v>-0.57136920335899999</v>
      </c>
      <c r="L4320" s="279" t="s">
        <v>278</v>
      </c>
    </row>
    <row r="4321" spans="1:12" x14ac:dyDescent="0.25">
      <c r="A4321" s="279" t="s">
        <v>359</v>
      </c>
      <c r="B4321" s="279" t="s">
        <v>358</v>
      </c>
      <c r="C4321" s="279" t="s">
        <v>358</v>
      </c>
      <c r="D4321" s="279" t="s">
        <v>4773</v>
      </c>
      <c r="E4321">
        <v>716677</v>
      </c>
      <c r="F4321" s="288">
        <v>69.805999999999983</v>
      </c>
      <c r="G4321" t="s">
        <v>77</v>
      </c>
      <c r="H4321" s="289" t="s">
        <v>13445</v>
      </c>
      <c r="I4321" s="289" t="s">
        <v>13412</v>
      </c>
      <c r="J4321" s="289" t="s">
        <v>13422</v>
      </c>
      <c r="K4321" s="281">
        <v>-0.476940249554</v>
      </c>
      <c r="L4321" s="279" t="s">
        <v>278</v>
      </c>
    </row>
    <row r="4322" spans="1:12" x14ac:dyDescent="0.25">
      <c r="A4322" s="279" t="s">
        <v>359</v>
      </c>
      <c r="B4322" s="279" t="s">
        <v>358</v>
      </c>
      <c r="C4322" s="279" t="s">
        <v>358</v>
      </c>
      <c r="D4322" s="279" t="s">
        <v>4774</v>
      </c>
      <c r="E4322">
        <v>716685</v>
      </c>
      <c r="F4322" s="288">
        <v>69.805999999999983</v>
      </c>
      <c r="G4322" t="s">
        <v>76</v>
      </c>
      <c r="H4322" s="289" t="s">
        <v>13445</v>
      </c>
      <c r="I4322" s="289" t="s">
        <v>13412</v>
      </c>
      <c r="J4322" s="289" t="s">
        <v>13416</v>
      </c>
      <c r="K4322" s="281">
        <v>-0.88876400848699999</v>
      </c>
      <c r="L4322" s="279" t="s">
        <v>278</v>
      </c>
    </row>
    <row r="4323" spans="1:12" x14ac:dyDescent="0.25">
      <c r="A4323" s="279" t="s">
        <v>359</v>
      </c>
      <c r="B4323" s="279" t="s">
        <v>358</v>
      </c>
      <c r="C4323" s="279" t="s">
        <v>358</v>
      </c>
      <c r="D4323" s="279" t="s">
        <v>4835</v>
      </c>
      <c r="E4323">
        <v>670693</v>
      </c>
      <c r="F4323" s="288">
        <v>69.805999999999983</v>
      </c>
      <c r="G4323" t="s">
        <v>76</v>
      </c>
      <c r="H4323" s="289" t="s">
        <v>13445</v>
      </c>
      <c r="I4323" s="289" t="s">
        <v>13412</v>
      </c>
      <c r="J4323" s="289" t="s">
        <v>13416</v>
      </c>
      <c r="K4323" s="281">
        <v>0.23778853779299999</v>
      </c>
      <c r="L4323" s="279" t="s">
        <v>271</v>
      </c>
    </row>
    <row r="4324" spans="1:12" x14ac:dyDescent="0.25">
      <c r="A4324" s="279" t="s">
        <v>359</v>
      </c>
      <c r="B4324" s="279" t="s">
        <v>358</v>
      </c>
      <c r="C4324" s="279" t="s">
        <v>358</v>
      </c>
      <c r="D4324" s="279" t="s">
        <v>4963</v>
      </c>
      <c r="E4324">
        <v>625531</v>
      </c>
      <c r="F4324" s="288">
        <v>69.805999999999983</v>
      </c>
      <c r="G4324" t="s">
        <v>76</v>
      </c>
      <c r="H4324" s="289" t="s">
        <v>13445</v>
      </c>
      <c r="I4324" s="289" t="s">
        <v>13412</v>
      </c>
      <c r="J4324" s="289" t="s">
        <v>13416</v>
      </c>
      <c r="K4324" s="281">
        <v>8.4482953999999999E-2</v>
      </c>
      <c r="L4324" s="279" t="s">
        <v>271</v>
      </c>
    </row>
    <row r="4325" spans="1:12" x14ac:dyDescent="0.25">
      <c r="A4325" s="279" t="s">
        <v>359</v>
      </c>
      <c r="B4325" s="279" t="s">
        <v>358</v>
      </c>
      <c r="C4325" s="279" t="s">
        <v>358</v>
      </c>
      <c r="D4325" s="279" t="s">
        <v>4976</v>
      </c>
      <c r="E4325">
        <v>624608</v>
      </c>
      <c r="F4325" s="288">
        <v>69.805999999999983</v>
      </c>
      <c r="G4325" t="s">
        <v>76</v>
      </c>
      <c r="H4325" s="289" t="s">
        <v>13444</v>
      </c>
      <c r="I4325" s="289" t="s">
        <v>13412</v>
      </c>
      <c r="J4325" s="289" t="s">
        <v>13416</v>
      </c>
      <c r="K4325" s="281">
        <v>0.543170208343</v>
      </c>
      <c r="L4325" s="279" t="s">
        <v>293</v>
      </c>
    </row>
    <row r="4326" spans="1:12" x14ac:dyDescent="0.25">
      <c r="A4326" s="279" t="s">
        <v>359</v>
      </c>
      <c r="B4326" s="279" t="s">
        <v>358</v>
      </c>
      <c r="C4326" s="279" t="s">
        <v>358</v>
      </c>
      <c r="D4326" s="279" t="s">
        <v>5063</v>
      </c>
      <c r="E4326">
        <v>631060</v>
      </c>
      <c r="F4326" s="288">
        <v>69.805999999999983</v>
      </c>
      <c r="G4326" t="s">
        <v>76</v>
      </c>
      <c r="H4326" s="289" t="s">
        <v>13445</v>
      </c>
      <c r="I4326" s="289" t="s">
        <v>13412</v>
      </c>
      <c r="J4326" s="289" t="s">
        <v>13416</v>
      </c>
      <c r="K4326" s="281">
        <v>-0.701003987286</v>
      </c>
      <c r="L4326" s="279" t="s">
        <v>278</v>
      </c>
    </row>
    <row r="4327" spans="1:12" x14ac:dyDescent="0.25">
      <c r="A4327" s="279" t="s">
        <v>359</v>
      </c>
      <c r="B4327" s="279" t="s">
        <v>358</v>
      </c>
      <c r="C4327" s="279" t="s">
        <v>358</v>
      </c>
      <c r="D4327" s="279" t="s">
        <v>5126</v>
      </c>
      <c r="E4327">
        <v>767930</v>
      </c>
      <c r="F4327" s="288">
        <v>69.805999999999983</v>
      </c>
      <c r="G4327" t="s">
        <v>76</v>
      </c>
      <c r="H4327" s="289" t="s">
        <v>13444</v>
      </c>
      <c r="I4327" s="289" t="s">
        <v>13412</v>
      </c>
      <c r="J4327" s="289" t="s">
        <v>13416</v>
      </c>
      <c r="K4327" s="281">
        <v>-0.60517255989700003</v>
      </c>
      <c r="L4327" s="279" t="s">
        <v>278</v>
      </c>
    </row>
    <row r="4328" spans="1:12" x14ac:dyDescent="0.25">
      <c r="A4328" s="279" t="s">
        <v>359</v>
      </c>
      <c r="B4328" s="279" t="s">
        <v>358</v>
      </c>
      <c r="C4328" s="279" t="s">
        <v>358</v>
      </c>
      <c r="D4328" s="279" t="s">
        <v>5140</v>
      </c>
      <c r="E4328">
        <v>655601</v>
      </c>
      <c r="F4328" s="288">
        <v>69.805999999999983</v>
      </c>
      <c r="G4328" t="s">
        <v>76</v>
      </c>
      <c r="H4328" s="289" t="s">
        <v>13434</v>
      </c>
      <c r="I4328" s="289" t="s">
        <v>13412</v>
      </c>
      <c r="J4328" s="289" t="s">
        <v>13417</v>
      </c>
      <c r="K4328" s="281">
        <v>-0.39905067750000001</v>
      </c>
      <c r="L4328" s="279" t="s">
        <v>278</v>
      </c>
    </row>
    <row r="4329" spans="1:12" x14ac:dyDescent="0.25">
      <c r="A4329" s="279" t="s">
        <v>359</v>
      </c>
      <c r="B4329" s="279" t="s">
        <v>358</v>
      </c>
      <c r="C4329" s="279" t="s">
        <v>358</v>
      </c>
      <c r="D4329" s="279" t="s">
        <v>5195</v>
      </c>
      <c r="E4329">
        <v>634506</v>
      </c>
      <c r="F4329" s="288">
        <v>69.805999999999983</v>
      </c>
      <c r="G4329" t="s">
        <v>76</v>
      </c>
      <c r="H4329" s="289" t="s">
        <v>13445</v>
      </c>
      <c r="I4329" s="289" t="s">
        <v>13412</v>
      </c>
      <c r="J4329" s="289" t="s">
        <v>13416</v>
      </c>
      <c r="K4329" s="281">
        <v>1.9343387440200002E-2</v>
      </c>
      <c r="L4329" s="279" t="s">
        <v>271</v>
      </c>
    </row>
    <row r="4330" spans="1:12" x14ac:dyDescent="0.25">
      <c r="A4330" s="279" t="s">
        <v>359</v>
      </c>
      <c r="B4330" s="279" t="s">
        <v>358</v>
      </c>
      <c r="C4330" s="279" t="s">
        <v>358</v>
      </c>
      <c r="D4330" s="279" t="s">
        <v>5240</v>
      </c>
      <c r="E4330">
        <v>663581</v>
      </c>
      <c r="F4330" s="288">
        <v>69.805999999999983</v>
      </c>
      <c r="G4330" t="s">
        <v>76</v>
      </c>
      <c r="H4330" s="289" t="s">
        <v>13445</v>
      </c>
      <c r="I4330" s="289" t="s">
        <v>13412</v>
      </c>
      <c r="J4330" s="289" t="s">
        <v>13416</v>
      </c>
      <c r="K4330" s="281">
        <v>0.58652312763000003</v>
      </c>
      <c r="L4330" s="279" t="s">
        <v>293</v>
      </c>
    </row>
    <row r="4331" spans="1:12" x14ac:dyDescent="0.25">
      <c r="A4331" s="279" t="s">
        <v>359</v>
      </c>
      <c r="B4331" s="279" t="s">
        <v>358</v>
      </c>
      <c r="C4331" s="279" t="s">
        <v>358</v>
      </c>
      <c r="D4331" s="279" t="s">
        <v>5290</v>
      </c>
      <c r="E4331">
        <v>673901</v>
      </c>
      <c r="F4331" s="288">
        <v>69.805999999999983</v>
      </c>
      <c r="G4331" t="s">
        <v>76</v>
      </c>
      <c r="H4331" s="289" t="s">
        <v>13445</v>
      </c>
      <c r="I4331" s="289" t="s">
        <v>13412</v>
      </c>
      <c r="J4331" s="289" t="s">
        <v>13416</v>
      </c>
      <c r="K4331" s="281">
        <v>0.149595927273</v>
      </c>
      <c r="L4331" s="279" t="s">
        <v>271</v>
      </c>
    </row>
    <row r="4332" spans="1:12" x14ac:dyDescent="0.25">
      <c r="A4332" s="279" t="s">
        <v>359</v>
      </c>
      <c r="B4332" s="279" t="s">
        <v>358</v>
      </c>
      <c r="C4332" s="279" t="s">
        <v>358</v>
      </c>
      <c r="D4332" s="279" t="s">
        <v>5296</v>
      </c>
      <c r="E4332">
        <v>671649</v>
      </c>
      <c r="F4332" s="288">
        <v>69.805999999999983</v>
      </c>
      <c r="G4332" t="s">
        <v>76</v>
      </c>
      <c r="H4332" s="289" t="s">
        <v>13445</v>
      </c>
      <c r="I4332" s="289" t="s">
        <v>13412</v>
      </c>
      <c r="J4332" s="289" t="s">
        <v>13416</v>
      </c>
      <c r="K4332" s="281">
        <v>-0.55376201824100002</v>
      </c>
      <c r="L4332" s="279" t="s">
        <v>278</v>
      </c>
    </row>
    <row r="4333" spans="1:12" x14ac:dyDescent="0.25">
      <c r="A4333" s="279" t="s">
        <v>359</v>
      </c>
      <c r="B4333" s="279" t="s">
        <v>358</v>
      </c>
      <c r="C4333" s="279" t="s">
        <v>358</v>
      </c>
      <c r="D4333" s="279" t="s">
        <v>5381</v>
      </c>
      <c r="E4333">
        <v>627038</v>
      </c>
      <c r="F4333" s="288">
        <v>69.805999999999983</v>
      </c>
      <c r="G4333" t="s">
        <v>76</v>
      </c>
      <c r="H4333" s="289" t="s">
        <v>13445</v>
      </c>
      <c r="I4333" s="289" t="s">
        <v>13412</v>
      </c>
      <c r="J4333" s="289" t="s">
        <v>13416</v>
      </c>
      <c r="K4333" s="281">
        <v>-0.82641751900399996</v>
      </c>
      <c r="L4333" s="279" t="s">
        <v>278</v>
      </c>
    </row>
    <row r="4334" spans="1:12" x14ac:dyDescent="0.25">
      <c r="A4334" s="279" t="s">
        <v>359</v>
      </c>
      <c r="B4334" s="279" t="s">
        <v>358</v>
      </c>
      <c r="C4334" s="279" t="s">
        <v>358</v>
      </c>
      <c r="D4334" s="279" t="s">
        <v>5530</v>
      </c>
      <c r="E4334">
        <v>930059</v>
      </c>
      <c r="F4334" s="288">
        <v>69.805999999999983</v>
      </c>
      <c r="G4334" t="s">
        <v>76</v>
      </c>
      <c r="H4334" s="289" t="s">
        <v>13445</v>
      </c>
      <c r="I4334" s="289" t="s">
        <v>13412</v>
      </c>
      <c r="J4334" s="289" t="s">
        <v>13416</v>
      </c>
      <c r="K4334" s="281">
        <v>-0.13123000000000001</v>
      </c>
      <c r="L4334" s="279" t="s">
        <v>278</v>
      </c>
    </row>
    <row r="4335" spans="1:12" x14ac:dyDescent="0.25">
      <c r="A4335" s="279" t="s">
        <v>359</v>
      </c>
      <c r="B4335" s="279" t="s">
        <v>358</v>
      </c>
      <c r="C4335" s="279" t="s">
        <v>358</v>
      </c>
      <c r="D4335" s="279" t="s">
        <v>5550</v>
      </c>
      <c r="E4335">
        <v>929981</v>
      </c>
      <c r="F4335" s="288">
        <v>69.805999999999983</v>
      </c>
      <c r="G4335" t="s">
        <v>76</v>
      </c>
      <c r="H4335" s="289" t="s">
        <v>13445</v>
      </c>
      <c r="I4335" s="289" t="s">
        <v>13412</v>
      </c>
      <c r="J4335" s="289" t="s">
        <v>13416</v>
      </c>
      <c r="K4335" s="281">
        <v>-0.22911400000000001</v>
      </c>
      <c r="L4335" s="279" t="s">
        <v>278</v>
      </c>
    </row>
    <row r="4336" spans="1:12" x14ac:dyDescent="0.25">
      <c r="A4336" s="279" t="s">
        <v>359</v>
      </c>
      <c r="B4336" s="279" t="s">
        <v>358</v>
      </c>
      <c r="C4336" s="279" t="s">
        <v>358</v>
      </c>
      <c r="D4336" s="279" t="s">
        <v>5578</v>
      </c>
      <c r="E4336">
        <v>656437</v>
      </c>
      <c r="F4336" s="288">
        <v>69.805999999999983</v>
      </c>
      <c r="G4336" t="s">
        <v>76</v>
      </c>
      <c r="H4336" s="289" t="s">
        <v>13445</v>
      </c>
      <c r="I4336" s="289" t="s">
        <v>13412</v>
      </c>
      <c r="J4336" s="289" t="s">
        <v>13416</v>
      </c>
      <c r="K4336" s="281">
        <v>-0.51041493084099998</v>
      </c>
      <c r="L4336" s="279" t="s">
        <v>278</v>
      </c>
    </row>
    <row r="4337" spans="1:12" x14ac:dyDescent="0.25">
      <c r="A4337" s="279" t="s">
        <v>359</v>
      </c>
      <c r="B4337" s="279" t="s">
        <v>358</v>
      </c>
      <c r="C4337" s="279" t="s">
        <v>358</v>
      </c>
      <c r="D4337" s="279" t="s">
        <v>5672</v>
      </c>
      <c r="E4337">
        <v>607282</v>
      </c>
      <c r="F4337" s="288">
        <v>69.805999999999983</v>
      </c>
      <c r="G4337" t="s">
        <v>77</v>
      </c>
      <c r="H4337" s="289" t="s">
        <v>13434</v>
      </c>
      <c r="I4337" s="289" t="s">
        <v>13412</v>
      </c>
      <c r="J4337" s="289" t="s">
        <v>13417</v>
      </c>
      <c r="K4337" s="281">
        <v>0.83152901128400003</v>
      </c>
      <c r="L4337" s="279" t="s">
        <v>293</v>
      </c>
    </row>
    <row r="4338" spans="1:12" x14ac:dyDescent="0.25">
      <c r="A4338" s="279" t="s">
        <v>359</v>
      </c>
      <c r="B4338" s="279" t="s">
        <v>358</v>
      </c>
      <c r="C4338" s="279" t="s">
        <v>358</v>
      </c>
      <c r="D4338" s="279" t="s">
        <v>5686</v>
      </c>
      <c r="E4338">
        <v>605921</v>
      </c>
      <c r="F4338" s="288">
        <v>69.805999999999983</v>
      </c>
      <c r="G4338" t="s">
        <v>76</v>
      </c>
      <c r="H4338" s="289" t="s">
        <v>13445</v>
      </c>
      <c r="I4338" s="289" t="s">
        <v>13412</v>
      </c>
      <c r="J4338" s="289" t="s">
        <v>13416</v>
      </c>
      <c r="K4338" s="281">
        <v>-0.45367694116500001</v>
      </c>
      <c r="L4338" s="279" t="s">
        <v>278</v>
      </c>
    </row>
    <row r="4339" spans="1:12" x14ac:dyDescent="0.25">
      <c r="A4339" s="279" t="s">
        <v>359</v>
      </c>
      <c r="B4339" s="279" t="s">
        <v>358</v>
      </c>
      <c r="C4339" s="279" t="s">
        <v>358</v>
      </c>
      <c r="D4339" s="279" t="s">
        <v>5694</v>
      </c>
      <c r="E4339">
        <v>620017</v>
      </c>
      <c r="F4339" s="288">
        <v>69.805999999999983</v>
      </c>
      <c r="G4339" t="s">
        <v>76</v>
      </c>
      <c r="H4339" s="289" t="s">
        <v>13445</v>
      </c>
      <c r="I4339" s="289" t="s">
        <v>13412</v>
      </c>
      <c r="J4339" s="289" t="s">
        <v>13416</v>
      </c>
      <c r="K4339" s="281">
        <v>-0.46984910689199999</v>
      </c>
      <c r="L4339" s="279" t="s">
        <v>278</v>
      </c>
    </row>
    <row r="4340" spans="1:12" x14ac:dyDescent="0.25">
      <c r="A4340" s="279" t="s">
        <v>359</v>
      </c>
      <c r="B4340" s="279" t="s">
        <v>358</v>
      </c>
      <c r="C4340" s="279" t="s">
        <v>358</v>
      </c>
      <c r="D4340" s="279" t="s">
        <v>5755</v>
      </c>
      <c r="E4340">
        <v>668567</v>
      </c>
      <c r="F4340" s="288">
        <v>69.805999999999983</v>
      </c>
      <c r="G4340" t="s">
        <v>76</v>
      </c>
      <c r="H4340" s="289" t="s">
        <v>13445</v>
      </c>
      <c r="I4340" s="289" t="s">
        <v>13412</v>
      </c>
      <c r="J4340" s="289" t="s">
        <v>13422</v>
      </c>
      <c r="K4340" s="281">
        <v>-0.116556003398</v>
      </c>
      <c r="L4340" s="279" t="s">
        <v>278</v>
      </c>
    </row>
    <row r="4341" spans="1:12" x14ac:dyDescent="0.25">
      <c r="A4341" s="279" t="s">
        <v>359</v>
      </c>
      <c r="B4341" s="279" t="s">
        <v>358</v>
      </c>
      <c r="C4341" s="279" t="s">
        <v>358</v>
      </c>
      <c r="D4341" s="279" t="s">
        <v>5780</v>
      </c>
      <c r="E4341">
        <v>715859</v>
      </c>
      <c r="F4341" s="288">
        <v>69.805999999999983</v>
      </c>
      <c r="G4341" t="s">
        <v>77</v>
      </c>
      <c r="H4341" s="289" t="s">
        <v>13434</v>
      </c>
      <c r="I4341" s="289" t="s">
        <v>13412</v>
      </c>
      <c r="J4341" s="289" t="s">
        <v>13417</v>
      </c>
      <c r="K4341" s="281">
        <v>0.29693155632000001</v>
      </c>
      <c r="L4341" s="279" t="s">
        <v>271</v>
      </c>
    </row>
    <row r="4342" spans="1:12" x14ac:dyDescent="0.25">
      <c r="A4342" s="279" t="s">
        <v>359</v>
      </c>
      <c r="B4342" s="279" t="s">
        <v>358</v>
      </c>
      <c r="C4342" s="279" t="s">
        <v>358</v>
      </c>
      <c r="D4342" s="279" t="s">
        <v>5807</v>
      </c>
      <c r="E4342">
        <v>625515</v>
      </c>
      <c r="F4342" s="288">
        <v>69.805999999999983</v>
      </c>
      <c r="G4342" t="s">
        <v>76</v>
      </c>
      <c r="H4342" s="289" t="s">
        <v>13445</v>
      </c>
      <c r="I4342" s="289" t="s">
        <v>13412</v>
      </c>
      <c r="J4342" s="289" t="s">
        <v>13416</v>
      </c>
      <c r="K4342" s="281">
        <v>-0.46632454018800001</v>
      </c>
      <c r="L4342" s="279" t="s">
        <v>278</v>
      </c>
    </row>
    <row r="4343" spans="1:12" x14ac:dyDescent="0.25">
      <c r="A4343" s="279" t="s">
        <v>359</v>
      </c>
      <c r="B4343" s="279" t="s">
        <v>358</v>
      </c>
      <c r="C4343" s="279" t="s">
        <v>358</v>
      </c>
      <c r="D4343" s="279" t="s">
        <v>5856</v>
      </c>
      <c r="E4343">
        <v>634522</v>
      </c>
      <c r="F4343" s="288">
        <v>69.805999999999983</v>
      </c>
      <c r="G4343" t="s">
        <v>76</v>
      </c>
      <c r="H4343" s="289" t="s">
        <v>13445</v>
      </c>
      <c r="I4343" s="289" t="s">
        <v>13412</v>
      </c>
      <c r="J4343" s="289" t="s">
        <v>13416</v>
      </c>
      <c r="K4343" s="281">
        <v>-0.41946058810499998</v>
      </c>
      <c r="L4343" s="279" t="s">
        <v>278</v>
      </c>
    </row>
    <row r="4344" spans="1:12" x14ac:dyDescent="0.25">
      <c r="A4344" s="279" t="s">
        <v>359</v>
      </c>
      <c r="B4344" s="279" t="s">
        <v>358</v>
      </c>
      <c r="C4344" s="279" t="s">
        <v>358</v>
      </c>
      <c r="D4344" s="279" t="s">
        <v>5895</v>
      </c>
      <c r="E4344">
        <v>605913</v>
      </c>
      <c r="F4344" s="288">
        <v>69.805999999999983</v>
      </c>
      <c r="G4344" t="s">
        <v>76</v>
      </c>
      <c r="H4344" s="289" t="s">
        <v>13445</v>
      </c>
      <c r="I4344" s="289" t="s">
        <v>13412</v>
      </c>
      <c r="J4344" s="289" t="s">
        <v>13416</v>
      </c>
      <c r="K4344" s="281">
        <v>0.18305557786099999</v>
      </c>
      <c r="L4344" s="279" t="s">
        <v>271</v>
      </c>
    </row>
    <row r="4345" spans="1:12" x14ac:dyDescent="0.25">
      <c r="A4345" s="279" t="s">
        <v>359</v>
      </c>
      <c r="B4345" s="279" t="s">
        <v>358</v>
      </c>
      <c r="C4345" s="279" t="s">
        <v>358</v>
      </c>
      <c r="D4345" s="279" t="s">
        <v>6131</v>
      </c>
      <c r="E4345">
        <v>600024</v>
      </c>
      <c r="F4345" s="288">
        <v>69.805999999999983</v>
      </c>
      <c r="G4345" t="s">
        <v>76</v>
      </c>
      <c r="H4345" s="289" t="s">
        <v>13445</v>
      </c>
      <c r="I4345" s="289" t="s">
        <v>13412</v>
      </c>
      <c r="J4345" s="289" t="s">
        <v>13416</v>
      </c>
      <c r="K4345" s="281">
        <v>-0.82505721725299996</v>
      </c>
      <c r="L4345" s="279" t="s">
        <v>278</v>
      </c>
    </row>
    <row r="4346" spans="1:12" x14ac:dyDescent="0.25">
      <c r="A4346" s="279" t="s">
        <v>359</v>
      </c>
      <c r="B4346" s="279" t="s">
        <v>358</v>
      </c>
      <c r="C4346" s="279" t="s">
        <v>358</v>
      </c>
      <c r="D4346" s="279" t="s">
        <v>6243</v>
      </c>
      <c r="E4346">
        <v>678295</v>
      </c>
      <c r="F4346" s="288">
        <v>69.805999999999983</v>
      </c>
      <c r="G4346" t="s">
        <v>77</v>
      </c>
      <c r="H4346" s="289" t="s">
        <v>13444</v>
      </c>
      <c r="I4346" s="289" t="s">
        <v>13412</v>
      </c>
      <c r="J4346" s="289" t="s">
        <v>13423</v>
      </c>
      <c r="K4346" s="281">
        <v>0.107533185749</v>
      </c>
      <c r="L4346" s="279" t="s">
        <v>271</v>
      </c>
    </row>
    <row r="4347" spans="1:12" x14ac:dyDescent="0.25">
      <c r="A4347" s="279" t="s">
        <v>359</v>
      </c>
      <c r="B4347" s="279" t="s">
        <v>358</v>
      </c>
      <c r="C4347" s="279" t="s">
        <v>358</v>
      </c>
      <c r="D4347" s="279" t="s">
        <v>6274</v>
      </c>
      <c r="E4347">
        <v>763209</v>
      </c>
      <c r="F4347" s="288">
        <v>69.805999999999983</v>
      </c>
      <c r="G4347" t="s">
        <v>76</v>
      </c>
      <c r="H4347" s="289" t="s">
        <v>13445</v>
      </c>
      <c r="I4347" s="289" t="s">
        <v>13412</v>
      </c>
      <c r="J4347" s="289" t="s">
        <v>13416</v>
      </c>
      <c r="K4347" s="281">
        <v>-0.86720713523699999</v>
      </c>
      <c r="L4347" s="279" t="s">
        <v>278</v>
      </c>
    </row>
    <row r="4348" spans="1:12" x14ac:dyDescent="0.25">
      <c r="A4348" s="279" t="s">
        <v>359</v>
      </c>
      <c r="B4348" s="279" t="s">
        <v>358</v>
      </c>
      <c r="C4348" s="279" t="s">
        <v>358</v>
      </c>
      <c r="D4348" s="279" t="s">
        <v>6280</v>
      </c>
      <c r="E4348">
        <v>756440</v>
      </c>
      <c r="F4348" s="288">
        <v>69.805999999999983</v>
      </c>
      <c r="G4348" t="s">
        <v>76</v>
      </c>
      <c r="H4348" s="289" t="s">
        <v>13445</v>
      </c>
      <c r="I4348" s="289" t="s">
        <v>13412</v>
      </c>
      <c r="J4348" s="289" t="s">
        <v>13416</v>
      </c>
      <c r="K4348" s="281">
        <v>-0.22033677814800001</v>
      </c>
      <c r="L4348" s="279" t="s">
        <v>278</v>
      </c>
    </row>
    <row r="4349" spans="1:12" x14ac:dyDescent="0.25">
      <c r="A4349" s="279" t="s">
        <v>359</v>
      </c>
      <c r="B4349" s="279" t="s">
        <v>358</v>
      </c>
      <c r="C4349" s="279" t="s">
        <v>358</v>
      </c>
      <c r="D4349" s="279" t="s">
        <v>6338</v>
      </c>
      <c r="E4349">
        <v>625523</v>
      </c>
      <c r="F4349" s="288">
        <v>69.805999999999983</v>
      </c>
      <c r="G4349" t="s">
        <v>76</v>
      </c>
      <c r="H4349" s="289" t="s">
        <v>13445</v>
      </c>
      <c r="I4349" s="289" t="s">
        <v>13412</v>
      </c>
      <c r="J4349" s="289" t="s">
        <v>13416</v>
      </c>
      <c r="K4349" s="281">
        <v>-0.71294464217200004</v>
      </c>
      <c r="L4349" s="279" t="s">
        <v>278</v>
      </c>
    </row>
    <row r="4350" spans="1:12" x14ac:dyDescent="0.25">
      <c r="A4350" s="279" t="s">
        <v>359</v>
      </c>
      <c r="B4350" s="279" t="s">
        <v>358</v>
      </c>
      <c r="C4350" s="279" t="s">
        <v>358</v>
      </c>
      <c r="D4350" s="279" t="s">
        <v>6348</v>
      </c>
      <c r="E4350">
        <v>770418</v>
      </c>
      <c r="F4350" s="288">
        <v>69.805999999999983</v>
      </c>
      <c r="G4350" t="s">
        <v>76</v>
      </c>
      <c r="H4350" s="289" t="s">
        <v>13445</v>
      </c>
      <c r="I4350" s="289" t="s">
        <v>13412</v>
      </c>
      <c r="J4350" s="289" t="s">
        <v>13416</v>
      </c>
      <c r="K4350" s="281">
        <v>-0.84564128527100002</v>
      </c>
      <c r="L4350" s="279" t="s">
        <v>278</v>
      </c>
    </row>
    <row r="4351" spans="1:12" x14ac:dyDescent="0.25">
      <c r="A4351" s="279" t="s">
        <v>359</v>
      </c>
      <c r="B4351" s="279" t="s">
        <v>358</v>
      </c>
      <c r="C4351" s="279" t="s">
        <v>358</v>
      </c>
      <c r="D4351" s="279" t="s">
        <v>6557</v>
      </c>
      <c r="E4351">
        <v>746754</v>
      </c>
      <c r="F4351" s="288">
        <v>69.805999999999983</v>
      </c>
      <c r="G4351" t="s">
        <v>76</v>
      </c>
      <c r="H4351" s="289" t="s">
        <v>13445</v>
      </c>
      <c r="I4351" s="289" t="s">
        <v>13412</v>
      </c>
      <c r="J4351" s="289" t="s">
        <v>13416</v>
      </c>
      <c r="K4351" s="281">
        <v>0.47566288692199998</v>
      </c>
      <c r="L4351" s="279" t="s">
        <v>271</v>
      </c>
    </row>
    <row r="4352" spans="1:12" x14ac:dyDescent="0.25">
      <c r="A4352" s="279" t="s">
        <v>359</v>
      </c>
      <c r="B4352" s="279" t="s">
        <v>358</v>
      </c>
      <c r="C4352" s="279" t="s">
        <v>358</v>
      </c>
      <c r="D4352" s="279" t="s">
        <v>6603</v>
      </c>
      <c r="E4352">
        <v>745898</v>
      </c>
      <c r="F4352" s="288">
        <v>69.805999999999983</v>
      </c>
      <c r="G4352" t="s">
        <v>76</v>
      </c>
      <c r="H4352" s="289" t="s">
        <v>13445</v>
      </c>
      <c r="I4352" s="289" t="s">
        <v>13412</v>
      </c>
      <c r="J4352" s="289" t="s">
        <v>13416</v>
      </c>
      <c r="K4352" s="281">
        <v>-0.31591143470499999</v>
      </c>
      <c r="L4352" s="279" t="s">
        <v>278</v>
      </c>
    </row>
    <row r="4353" spans="1:12" x14ac:dyDescent="0.25">
      <c r="A4353" s="279" t="s">
        <v>359</v>
      </c>
      <c r="B4353" s="279" t="s">
        <v>358</v>
      </c>
      <c r="C4353" s="279" t="s">
        <v>358</v>
      </c>
      <c r="D4353" s="279" t="s">
        <v>6728</v>
      </c>
      <c r="E4353">
        <v>655597</v>
      </c>
      <c r="F4353" s="288">
        <v>69.805999999999983</v>
      </c>
      <c r="G4353" t="s">
        <v>77</v>
      </c>
      <c r="H4353" s="289" t="s">
        <v>13444</v>
      </c>
      <c r="I4353" s="289" t="s">
        <v>13412</v>
      </c>
      <c r="J4353" s="289" t="s">
        <v>13422</v>
      </c>
      <c r="K4353" s="281">
        <v>0.53241386907800003</v>
      </c>
      <c r="L4353" s="279" t="s">
        <v>293</v>
      </c>
    </row>
    <row r="4354" spans="1:12" x14ac:dyDescent="0.25">
      <c r="A4354" s="279" t="s">
        <v>359</v>
      </c>
      <c r="B4354" s="279" t="s">
        <v>358</v>
      </c>
      <c r="C4354" s="279" t="s">
        <v>358</v>
      </c>
      <c r="D4354" s="279" t="s">
        <v>6764</v>
      </c>
      <c r="E4354">
        <v>990388</v>
      </c>
      <c r="F4354" s="288">
        <v>69.805999999999983</v>
      </c>
      <c r="G4354" t="s">
        <v>76</v>
      </c>
      <c r="H4354" s="289" t="s">
        <v>13445</v>
      </c>
      <c r="I4354" s="289" t="s">
        <v>13412</v>
      </c>
      <c r="J4354" s="289" t="s">
        <v>13416</v>
      </c>
      <c r="K4354" s="281">
        <v>-6.5069670303499999E-2</v>
      </c>
      <c r="L4354" s="279" t="s">
        <v>278</v>
      </c>
    </row>
    <row r="4355" spans="1:12" x14ac:dyDescent="0.25">
      <c r="A4355" s="279" t="s">
        <v>359</v>
      </c>
      <c r="B4355" s="279" t="s">
        <v>358</v>
      </c>
      <c r="C4355" s="279" t="s">
        <v>358</v>
      </c>
      <c r="D4355" s="279" t="s">
        <v>6768</v>
      </c>
      <c r="E4355">
        <v>990833</v>
      </c>
      <c r="F4355" s="288">
        <v>69.805999999999983</v>
      </c>
      <c r="G4355" t="s">
        <v>76</v>
      </c>
      <c r="H4355" s="289" t="s">
        <v>13445</v>
      </c>
      <c r="I4355" s="289" t="s">
        <v>13412</v>
      </c>
      <c r="J4355" s="289" t="s">
        <v>13416</v>
      </c>
      <c r="K4355" s="281">
        <v>-0.229114111018</v>
      </c>
      <c r="L4355" s="279" t="s">
        <v>278</v>
      </c>
    </row>
    <row r="4356" spans="1:12" x14ac:dyDescent="0.25">
      <c r="A4356" s="279" t="s">
        <v>359</v>
      </c>
      <c r="B4356" s="279" t="s">
        <v>358</v>
      </c>
      <c r="C4356" s="279" t="s">
        <v>358</v>
      </c>
      <c r="D4356" s="279" t="s">
        <v>6791</v>
      </c>
      <c r="E4356">
        <v>758931</v>
      </c>
      <c r="F4356" s="288">
        <v>69.805999999999983</v>
      </c>
      <c r="G4356" t="s">
        <v>76</v>
      </c>
      <c r="H4356" s="289" t="s">
        <v>13445</v>
      </c>
      <c r="I4356" s="289" t="s">
        <v>13412</v>
      </c>
      <c r="J4356" s="289" t="s">
        <v>13416</v>
      </c>
      <c r="K4356" s="281">
        <v>-0.71093931487399997</v>
      </c>
      <c r="L4356" s="279" t="s">
        <v>278</v>
      </c>
    </row>
    <row r="4357" spans="1:12" x14ac:dyDescent="0.25">
      <c r="A4357" s="279" t="s">
        <v>359</v>
      </c>
      <c r="B4357" s="279" t="s">
        <v>358</v>
      </c>
      <c r="C4357" s="279" t="s">
        <v>358</v>
      </c>
      <c r="D4357" s="279" t="s">
        <v>6860</v>
      </c>
      <c r="E4357">
        <v>702641</v>
      </c>
      <c r="F4357" s="288">
        <v>69.805999999999983</v>
      </c>
      <c r="G4357" t="s">
        <v>76</v>
      </c>
      <c r="H4357" s="289" t="s">
        <v>13445</v>
      </c>
      <c r="I4357" s="289" t="s">
        <v>13412</v>
      </c>
      <c r="J4357" s="289" t="s">
        <v>13416</v>
      </c>
      <c r="K4357" s="281">
        <v>-0.38491095905599998</v>
      </c>
      <c r="L4357" s="279" t="s">
        <v>278</v>
      </c>
    </row>
    <row r="4358" spans="1:12" x14ac:dyDescent="0.25">
      <c r="A4358" s="279" t="s">
        <v>359</v>
      </c>
      <c r="B4358" s="279" t="s">
        <v>358</v>
      </c>
      <c r="C4358" s="279" t="s">
        <v>358</v>
      </c>
      <c r="D4358" s="279" t="s">
        <v>6915</v>
      </c>
      <c r="E4358">
        <v>693138</v>
      </c>
      <c r="F4358" s="288">
        <v>69.805999999999983</v>
      </c>
      <c r="G4358" t="s">
        <v>76</v>
      </c>
      <c r="H4358" s="289" t="s">
        <v>13445</v>
      </c>
      <c r="I4358" s="289" t="s">
        <v>13412</v>
      </c>
      <c r="J4358" s="289" t="s">
        <v>13416</v>
      </c>
      <c r="K4358" s="281">
        <v>-0.846124284655</v>
      </c>
      <c r="L4358" s="279" t="s">
        <v>278</v>
      </c>
    </row>
    <row r="4359" spans="1:12" x14ac:dyDescent="0.25">
      <c r="A4359" s="279" t="s">
        <v>359</v>
      </c>
      <c r="B4359" s="279" t="s">
        <v>358</v>
      </c>
      <c r="C4359" s="279" t="s">
        <v>358</v>
      </c>
      <c r="D4359" s="279" t="s">
        <v>6924</v>
      </c>
      <c r="E4359">
        <v>693120</v>
      </c>
      <c r="F4359" s="288">
        <v>69.805999999999983</v>
      </c>
      <c r="G4359" t="s">
        <v>76</v>
      </c>
      <c r="H4359" s="289" t="s">
        <v>13445</v>
      </c>
      <c r="I4359" s="289" t="s">
        <v>13412</v>
      </c>
      <c r="J4359" s="289" t="s">
        <v>13416</v>
      </c>
      <c r="K4359" s="281">
        <v>-0.89463865916399998</v>
      </c>
      <c r="L4359" s="279" t="s">
        <v>278</v>
      </c>
    </row>
    <row r="4360" spans="1:12" x14ac:dyDescent="0.25">
      <c r="A4360" s="279" t="s">
        <v>359</v>
      </c>
      <c r="B4360" s="279" t="s">
        <v>358</v>
      </c>
      <c r="C4360" s="279" t="s">
        <v>358</v>
      </c>
      <c r="D4360" s="279" t="s">
        <v>6935</v>
      </c>
      <c r="E4360">
        <v>608866</v>
      </c>
      <c r="F4360" s="288">
        <v>69.805999999999983</v>
      </c>
      <c r="G4360" t="s">
        <v>76</v>
      </c>
      <c r="H4360" s="289" t="s">
        <v>13445</v>
      </c>
      <c r="I4360" s="289" t="s">
        <v>13412</v>
      </c>
      <c r="J4360" s="289" t="s">
        <v>13416</v>
      </c>
      <c r="K4360" s="281">
        <v>-0.81187994781600004</v>
      </c>
      <c r="L4360" s="279" t="s">
        <v>278</v>
      </c>
    </row>
    <row r="4361" spans="1:12" x14ac:dyDescent="0.25">
      <c r="A4361" s="279" t="s">
        <v>359</v>
      </c>
      <c r="B4361" s="279" t="s">
        <v>358</v>
      </c>
      <c r="C4361" s="279" t="s">
        <v>358</v>
      </c>
      <c r="D4361" s="279" t="s">
        <v>6938</v>
      </c>
      <c r="E4361">
        <v>763187</v>
      </c>
      <c r="F4361" s="288">
        <v>69.805999999999983</v>
      </c>
      <c r="G4361" t="s">
        <v>77</v>
      </c>
      <c r="H4361" s="289" t="s">
        <v>13445</v>
      </c>
      <c r="I4361" s="289" t="s">
        <v>13412</v>
      </c>
      <c r="J4361" s="289" t="s">
        <v>13417</v>
      </c>
      <c r="K4361" s="281">
        <v>-0.56087528259399999</v>
      </c>
      <c r="L4361" s="279" t="s">
        <v>278</v>
      </c>
    </row>
    <row r="4362" spans="1:12" x14ac:dyDescent="0.25">
      <c r="A4362" s="279" t="s">
        <v>359</v>
      </c>
      <c r="B4362" s="279" t="s">
        <v>358</v>
      </c>
      <c r="C4362" s="279" t="s">
        <v>358</v>
      </c>
      <c r="D4362" s="279" t="s">
        <v>7038</v>
      </c>
      <c r="E4362">
        <v>642380</v>
      </c>
      <c r="F4362" s="288">
        <v>69.805999999999983</v>
      </c>
      <c r="G4362" t="s">
        <v>76</v>
      </c>
      <c r="H4362" s="289" t="s">
        <v>13445</v>
      </c>
      <c r="I4362" s="289" t="s">
        <v>13412</v>
      </c>
      <c r="J4362" s="289" t="s">
        <v>13416</v>
      </c>
      <c r="K4362" s="281">
        <v>0.21364546257</v>
      </c>
      <c r="L4362" s="279" t="s">
        <v>271</v>
      </c>
    </row>
    <row r="4363" spans="1:12" x14ac:dyDescent="0.25">
      <c r="A4363" s="279" t="s">
        <v>359</v>
      </c>
      <c r="B4363" s="279" t="s">
        <v>358</v>
      </c>
      <c r="C4363" s="279" t="s">
        <v>358</v>
      </c>
      <c r="D4363" s="279" t="s">
        <v>7109</v>
      </c>
      <c r="E4363">
        <v>702617</v>
      </c>
      <c r="F4363" s="288">
        <v>69.805999999999983</v>
      </c>
      <c r="G4363" t="s">
        <v>76</v>
      </c>
      <c r="H4363" s="289" t="s">
        <v>13445</v>
      </c>
      <c r="I4363" s="289" t="s">
        <v>13412</v>
      </c>
      <c r="J4363" s="289" t="s">
        <v>13416</v>
      </c>
      <c r="K4363" s="281">
        <v>0.297402002547</v>
      </c>
      <c r="L4363" s="279" t="s">
        <v>271</v>
      </c>
    </row>
    <row r="4364" spans="1:12" x14ac:dyDescent="0.25">
      <c r="A4364" s="279" t="s">
        <v>359</v>
      </c>
      <c r="B4364" s="279" t="s">
        <v>358</v>
      </c>
      <c r="C4364" s="279" t="s">
        <v>358</v>
      </c>
      <c r="D4364" s="279" t="s">
        <v>7192</v>
      </c>
      <c r="E4364">
        <v>772640</v>
      </c>
      <c r="F4364" s="288">
        <v>69.805999999999983</v>
      </c>
      <c r="G4364" t="s">
        <v>76</v>
      </c>
      <c r="H4364" s="289" t="s">
        <v>13444</v>
      </c>
      <c r="I4364" s="289" t="s">
        <v>13412</v>
      </c>
      <c r="J4364" s="289" t="s">
        <v>13422</v>
      </c>
      <c r="K4364" s="281">
        <v>-0.40228681574800002</v>
      </c>
      <c r="L4364" s="279" t="s">
        <v>278</v>
      </c>
    </row>
    <row r="4365" spans="1:12" x14ac:dyDescent="0.25">
      <c r="A4365" s="279" t="s">
        <v>359</v>
      </c>
      <c r="B4365" s="279" t="s">
        <v>358</v>
      </c>
      <c r="C4365" s="279" t="s">
        <v>358</v>
      </c>
      <c r="D4365" s="279" t="s">
        <v>7262</v>
      </c>
      <c r="E4365">
        <v>634549</v>
      </c>
      <c r="F4365" s="288">
        <v>69.805999999999983</v>
      </c>
      <c r="G4365" t="s">
        <v>76</v>
      </c>
      <c r="H4365" s="289" t="s">
        <v>13445</v>
      </c>
      <c r="I4365" s="289" t="s">
        <v>13412</v>
      </c>
      <c r="J4365" s="289" t="s">
        <v>13416</v>
      </c>
      <c r="K4365" s="281">
        <v>-0.49247039906599999</v>
      </c>
      <c r="L4365" s="279" t="s">
        <v>278</v>
      </c>
    </row>
    <row r="4366" spans="1:12" x14ac:dyDescent="0.25">
      <c r="A4366" s="279" t="s">
        <v>359</v>
      </c>
      <c r="B4366" s="279" t="s">
        <v>358</v>
      </c>
      <c r="C4366" s="279" t="s">
        <v>358</v>
      </c>
      <c r="D4366" s="279" t="s">
        <v>7271</v>
      </c>
      <c r="E4366">
        <v>658391</v>
      </c>
      <c r="F4366" s="288">
        <v>69.805999999999983</v>
      </c>
      <c r="G4366" t="s">
        <v>76</v>
      </c>
      <c r="H4366" s="289" t="s">
        <v>13445</v>
      </c>
      <c r="I4366" s="289" t="s">
        <v>13412</v>
      </c>
      <c r="J4366" s="289" t="s">
        <v>13416</v>
      </c>
      <c r="K4366" s="281">
        <v>4.1737963806199999E-2</v>
      </c>
      <c r="L4366" s="279" t="s">
        <v>271</v>
      </c>
    </row>
    <row r="4367" spans="1:12" x14ac:dyDescent="0.25">
      <c r="A4367" s="279" t="s">
        <v>359</v>
      </c>
      <c r="B4367" s="279" t="s">
        <v>358</v>
      </c>
      <c r="C4367" s="279" t="s">
        <v>358</v>
      </c>
      <c r="D4367" s="279" t="s">
        <v>7293</v>
      </c>
      <c r="E4367">
        <v>706957</v>
      </c>
      <c r="F4367" s="288">
        <v>69.805999999999983</v>
      </c>
      <c r="G4367" t="s">
        <v>77</v>
      </c>
      <c r="H4367" s="289" t="s">
        <v>13444</v>
      </c>
      <c r="I4367" s="289" t="s">
        <v>13412</v>
      </c>
      <c r="J4367" s="289" t="s">
        <v>13423</v>
      </c>
      <c r="K4367" s="281">
        <v>5.8698274222499999E-2</v>
      </c>
      <c r="L4367" s="279" t="s">
        <v>271</v>
      </c>
    </row>
    <row r="4368" spans="1:12" x14ac:dyDescent="0.25">
      <c r="A4368" s="279" t="s">
        <v>359</v>
      </c>
      <c r="B4368" s="279" t="s">
        <v>358</v>
      </c>
      <c r="C4368" s="279" t="s">
        <v>358</v>
      </c>
      <c r="D4368" s="279" t="s">
        <v>7304</v>
      </c>
      <c r="E4368">
        <v>607274</v>
      </c>
      <c r="F4368" s="288">
        <v>69.805999999999983</v>
      </c>
      <c r="G4368" t="s">
        <v>76</v>
      </c>
      <c r="H4368" s="289" t="s">
        <v>13444</v>
      </c>
      <c r="I4368" s="289" t="s">
        <v>13412</v>
      </c>
      <c r="J4368" s="289" t="s">
        <v>13417</v>
      </c>
      <c r="K4368" s="281">
        <v>-8.0323412944200007E-2</v>
      </c>
      <c r="L4368" s="279" t="s">
        <v>278</v>
      </c>
    </row>
    <row r="4369" spans="1:12" x14ac:dyDescent="0.25">
      <c r="A4369" s="279" t="s">
        <v>359</v>
      </c>
      <c r="B4369" s="279" t="s">
        <v>358</v>
      </c>
      <c r="C4369" s="279" t="s">
        <v>358</v>
      </c>
      <c r="D4369" s="279" t="s">
        <v>7354</v>
      </c>
      <c r="E4369">
        <v>930075</v>
      </c>
      <c r="F4369" s="288">
        <v>69.805999999999983</v>
      </c>
      <c r="G4369" t="s">
        <v>76</v>
      </c>
      <c r="H4369" s="289" t="s">
        <v>13445</v>
      </c>
      <c r="I4369" s="289" t="s">
        <v>13412</v>
      </c>
      <c r="J4369" s="289" t="s">
        <v>13416</v>
      </c>
      <c r="K4369" s="281">
        <v>-0.13123000000000001</v>
      </c>
      <c r="L4369" s="279" t="s">
        <v>278</v>
      </c>
    </row>
    <row r="4370" spans="1:12" x14ac:dyDescent="0.25">
      <c r="A4370" s="279" t="s">
        <v>359</v>
      </c>
      <c r="B4370" s="279" t="s">
        <v>358</v>
      </c>
      <c r="C4370" s="279" t="s">
        <v>358</v>
      </c>
      <c r="D4370" s="279" t="s">
        <v>7373</v>
      </c>
      <c r="E4370">
        <v>608939</v>
      </c>
      <c r="F4370" s="288">
        <v>69.805999999999983</v>
      </c>
      <c r="G4370" t="s">
        <v>76</v>
      </c>
      <c r="H4370" s="289" t="s">
        <v>13445</v>
      </c>
      <c r="I4370" s="289" t="s">
        <v>13412</v>
      </c>
      <c r="J4370" s="289" t="s">
        <v>13416</v>
      </c>
      <c r="K4370" s="281">
        <v>-0.33594538134899998</v>
      </c>
      <c r="L4370" s="279" t="s">
        <v>278</v>
      </c>
    </row>
    <row r="4371" spans="1:12" x14ac:dyDescent="0.25">
      <c r="A4371" s="279" t="s">
        <v>359</v>
      </c>
      <c r="B4371" s="279" t="s">
        <v>358</v>
      </c>
      <c r="C4371" s="279" t="s">
        <v>358</v>
      </c>
      <c r="D4371" s="279" t="s">
        <v>7433</v>
      </c>
      <c r="E4371">
        <v>636681</v>
      </c>
      <c r="F4371" s="288">
        <v>69.805999999999983</v>
      </c>
      <c r="G4371" t="s">
        <v>76</v>
      </c>
      <c r="H4371" s="289" t="s">
        <v>13445</v>
      </c>
      <c r="I4371" s="289" t="s">
        <v>13412</v>
      </c>
      <c r="J4371" s="289" t="s">
        <v>13416</v>
      </c>
      <c r="K4371" s="281">
        <v>0.64683113860999997</v>
      </c>
      <c r="L4371" s="279" t="s">
        <v>293</v>
      </c>
    </row>
    <row r="4372" spans="1:12" x14ac:dyDescent="0.25">
      <c r="A4372" s="279" t="s">
        <v>359</v>
      </c>
      <c r="B4372" s="279" t="s">
        <v>358</v>
      </c>
      <c r="C4372" s="279" t="s">
        <v>358</v>
      </c>
      <c r="D4372" s="279" t="s">
        <v>7438</v>
      </c>
      <c r="E4372">
        <v>606791</v>
      </c>
      <c r="F4372" s="288">
        <v>69.805999999999983</v>
      </c>
      <c r="G4372" t="s">
        <v>76</v>
      </c>
      <c r="H4372" s="289" t="s">
        <v>13444</v>
      </c>
      <c r="I4372" s="289" t="s">
        <v>13412</v>
      </c>
      <c r="J4372" s="289" t="s">
        <v>13416</v>
      </c>
      <c r="K4372" s="281">
        <v>-0.29268712424600002</v>
      </c>
      <c r="L4372" s="279" t="s">
        <v>278</v>
      </c>
    </row>
    <row r="4373" spans="1:12" x14ac:dyDescent="0.25">
      <c r="A4373" s="279" t="s">
        <v>359</v>
      </c>
      <c r="B4373" s="279" t="s">
        <v>358</v>
      </c>
      <c r="C4373" s="279" t="s">
        <v>358</v>
      </c>
      <c r="D4373" s="279" t="s">
        <v>7449</v>
      </c>
      <c r="E4373">
        <v>657735</v>
      </c>
      <c r="F4373" s="288">
        <v>69.805999999999983</v>
      </c>
      <c r="G4373" t="s">
        <v>76</v>
      </c>
      <c r="H4373" s="289" t="s">
        <v>13445</v>
      </c>
      <c r="I4373" s="289" t="s">
        <v>13412</v>
      </c>
      <c r="J4373" s="289" t="s">
        <v>13416</v>
      </c>
      <c r="K4373" s="281">
        <v>-0.60666211799199998</v>
      </c>
      <c r="L4373" s="279" t="s">
        <v>278</v>
      </c>
    </row>
    <row r="4374" spans="1:12" x14ac:dyDescent="0.25">
      <c r="A4374" s="279" t="s">
        <v>359</v>
      </c>
      <c r="B4374" s="279" t="s">
        <v>358</v>
      </c>
      <c r="C4374" s="279" t="s">
        <v>358</v>
      </c>
      <c r="D4374" s="279" t="s">
        <v>7560</v>
      </c>
      <c r="E4374">
        <v>620033</v>
      </c>
      <c r="F4374" s="288">
        <v>69.805999999999983</v>
      </c>
      <c r="G4374" t="s">
        <v>76</v>
      </c>
      <c r="H4374" s="289" t="s">
        <v>13445</v>
      </c>
      <c r="I4374" s="289" t="s">
        <v>13412</v>
      </c>
      <c r="J4374" s="289" t="s">
        <v>13416</v>
      </c>
      <c r="K4374" s="281">
        <v>-0.43761768357000003</v>
      </c>
      <c r="L4374" s="279" t="s">
        <v>278</v>
      </c>
    </row>
    <row r="4375" spans="1:12" x14ac:dyDescent="0.25">
      <c r="A4375" s="279" t="s">
        <v>359</v>
      </c>
      <c r="B4375" s="279" t="s">
        <v>358</v>
      </c>
      <c r="C4375" s="279" t="s">
        <v>358</v>
      </c>
      <c r="D4375" s="279" t="s">
        <v>7605</v>
      </c>
      <c r="E4375">
        <v>719315</v>
      </c>
      <c r="F4375" s="288">
        <v>69.805999999999983</v>
      </c>
      <c r="G4375" t="s">
        <v>76</v>
      </c>
      <c r="H4375" s="289" t="s">
        <v>13445</v>
      </c>
      <c r="I4375" s="289" t="s">
        <v>13412</v>
      </c>
      <c r="J4375" s="289" t="s">
        <v>13416</v>
      </c>
      <c r="K4375" s="281">
        <v>-0.35647328860499999</v>
      </c>
      <c r="L4375" s="279" t="s">
        <v>278</v>
      </c>
    </row>
    <row r="4376" spans="1:12" x14ac:dyDescent="0.25">
      <c r="A4376" s="279" t="s">
        <v>359</v>
      </c>
      <c r="B4376" s="279" t="s">
        <v>358</v>
      </c>
      <c r="C4376" s="279" t="s">
        <v>358</v>
      </c>
      <c r="D4376" s="279" t="s">
        <v>7650</v>
      </c>
      <c r="E4376">
        <v>756431</v>
      </c>
      <c r="F4376" s="288">
        <v>69.805999999999983</v>
      </c>
      <c r="G4376" t="s">
        <v>76</v>
      </c>
      <c r="H4376" s="289" t="s">
        <v>13445</v>
      </c>
      <c r="I4376" s="289" t="s">
        <v>13412</v>
      </c>
      <c r="J4376" s="289" t="s">
        <v>13416</v>
      </c>
      <c r="K4376" s="281">
        <v>-0.32608962695499999</v>
      </c>
      <c r="L4376" s="279" t="s">
        <v>278</v>
      </c>
    </row>
    <row r="4377" spans="1:12" x14ac:dyDescent="0.25">
      <c r="A4377" s="279" t="s">
        <v>359</v>
      </c>
      <c r="B4377" s="279" t="s">
        <v>358</v>
      </c>
      <c r="C4377" s="279" t="s">
        <v>358</v>
      </c>
      <c r="D4377" s="279" t="s">
        <v>7753</v>
      </c>
      <c r="E4377">
        <v>753645</v>
      </c>
      <c r="F4377" s="288">
        <v>69.805999999999983</v>
      </c>
      <c r="G4377" t="s">
        <v>76</v>
      </c>
      <c r="H4377" s="289" t="s">
        <v>13444</v>
      </c>
      <c r="I4377" s="289" t="s">
        <v>13412</v>
      </c>
      <c r="J4377" s="289" t="s">
        <v>13422</v>
      </c>
      <c r="K4377" s="281">
        <v>-0.68703553937100004</v>
      </c>
      <c r="L4377" s="279" t="s">
        <v>278</v>
      </c>
    </row>
    <row r="4378" spans="1:12" x14ac:dyDescent="0.25">
      <c r="A4378" s="279" t="s">
        <v>359</v>
      </c>
      <c r="B4378" s="279" t="s">
        <v>358</v>
      </c>
      <c r="C4378" s="279" t="s">
        <v>358</v>
      </c>
      <c r="D4378" s="279" t="s">
        <v>7851</v>
      </c>
      <c r="E4378">
        <v>673927</v>
      </c>
      <c r="F4378" s="288">
        <v>69.805999999999983</v>
      </c>
      <c r="G4378" t="s">
        <v>76</v>
      </c>
      <c r="H4378" s="289" t="s">
        <v>13445</v>
      </c>
      <c r="I4378" s="289" t="s">
        <v>13412</v>
      </c>
      <c r="J4378" s="289" t="s">
        <v>13416</v>
      </c>
      <c r="K4378" s="281">
        <v>-0.69788159225099999</v>
      </c>
      <c r="L4378" s="279" t="s">
        <v>278</v>
      </c>
    </row>
    <row r="4379" spans="1:12" x14ac:dyDescent="0.25">
      <c r="A4379" s="279" t="s">
        <v>359</v>
      </c>
      <c r="B4379" s="279" t="s">
        <v>358</v>
      </c>
      <c r="C4379" s="279" t="s">
        <v>358</v>
      </c>
      <c r="D4379" s="279" t="s">
        <v>7875</v>
      </c>
      <c r="E4379">
        <v>671657</v>
      </c>
      <c r="F4379" s="288">
        <v>69.805999999999983</v>
      </c>
      <c r="G4379" t="s">
        <v>76</v>
      </c>
      <c r="H4379" s="289" t="s">
        <v>13445</v>
      </c>
      <c r="I4379" s="289" t="s">
        <v>13412</v>
      </c>
      <c r="J4379" s="289" t="s">
        <v>13416</v>
      </c>
      <c r="K4379" s="281">
        <v>-0.60463977747200004</v>
      </c>
      <c r="L4379" s="279" t="s">
        <v>278</v>
      </c>
    </row>
    <row r="4380" spans="1:12" x14ac:dyDescent="0.25">
      <c r="A4380" s="279" t="s">
        <v>359</v>
      </c>
      <c r="B4380" s="279" t="s">
        <v>358</v>
      </c>
      <c r="C4380" s="279" t="s">
        <v>358</v>
      </c>
      <c r="D4380" s="279" t="s">
        <v>7910</v>
      </c>
      <c r="E4380">
        <v>991244</v>
      </c>
      <c r="F4380" s="288">
        <v>69.805999999999983</v>
      </c>
      <c r="G4380" t="s">
        <v>76</v>
      </c>
      <c r="H4380" s="289" t="s">
        <v>13445</v>
      </c>
      <c r="I4380" s="289" t="s">
        <v>13412</v>
      </c>
      <c r="J4380" s="289" t="s">
        <v>13416</v>
      </c>
      <c r="K4380" s="281">
        <v>-0.43131705655300001</v>
      </c>
      <c r="L4380" s="279" t="s">
        <v>278</v>
      </c>
    </row>
    <row r="4381" spans="1:12" x14ac:dyDescent="0.25">
      <c r="A4381" s="279" t="s">
        <v>359</v>
      </c>
      <c r="B4381" s="279" t="s">
        <v>358</v>
      </c>
      <c r="C4381" s="279" t="s">
        <v>358</v>
      </c>
      <c r="D4381" s="279" t="s">
        <v>8039</v>
      </c>
      <c r="E4381">
        <v>693154</v>
      </c>
      <c r="F4381" s="288">
        <v>69.805999999999983</v>
      </c>
      <c r="G4381" t="s">
        <v>76</v>
      </c>
      <c r="H4381" s="289" t="s">
        <v>13445</v>
      </c>
      <c r="I4381" s="289" t="s">
        <v>13412</v>
      </c>
      <c r="J4381" s="289" t="s">
        <v>13416</v>
      </c>
      <c r="K4381" s="281">
        <v>-0.49018518597299998</v>
      </c>
      <c r="L4381" s="279" t="s">
        <v>278</v>
      </c>
    </row>
    <row r="4382" spans="1:12" x14ac:dyDescent="0.25">
      <c r="A4382" s="279" t="s">
        <v>359</v>
      </c>
      <c r="B4382" s="279" t="s">
        <v>358</v>
      </c>
      <c r="C4382" s="279" t="s">
        <v>358</v>
      </c>
      <c r="D4382" s="279" t="s">
        <v>8429</v>
      </c>
      <c r="E4382">
        <v>631051</v>
      </c>
      <c r="F4382" s="288">
        <v>69.805999999999983</v>
      </c>
      <c r="G4382" t="s">
        <v>76</v>
      </c>
      <c r="H4382" s="289" t="s">
        <v>13445</v>
      </c>
      <c r="I4382" s="289" t="s">
        <v>13412</v>
      </c>
      <c r="J4382" s="289" t="s">
        <v>13416</v>
      </c>
      <c r="K4382" s="281">
        <v>-0.29884944169299998</v>
      </c>
      <c r="L4382" s="279" t="s">
        <v>278</v>
      </c>
    </row>
    <row r="4383" spans="1:12" x14ac:dyDescent="0.25">
      <c r="A4383" s="279" t="s">
        <v>359</v>
      </c>
      <c r="B4383" s="279" t="s">
        <v>358</v>
      </c>
      <c r="C4383" s="279" t="s">
        <v>358</v>
      </c>
      <c r="D4383" s="279" t="s">
        <v>8477</v>
      </c>
      <c r="E4383">
        <v>770434</v>
      </c>
      <c r="F4383" s="288">
        <v>69.805999999999983</v>
      </c>
      <c r="G4383" t="s">
        <v>76</v>
      </c>
      <c r="H4383" s="289" t="s">
        <v>13445</v>
      </c>
      <c r="I4383" s="289" t="s">
        <v>13412</v>
      </c>
      <c r="J4383" s="289" t="s">
        <v>13422</v>
      </c>
      <c r="K4383" s="281">
        <v>-0.67679588733100005</v>
      </c>
      <c r="L4383" s="279" t="s">
        <v>278</v>
      </c>
    </row>
    <row r="4384" spans="1:12" x14ac:dyDescent="0.25">
      <c r="A4384" s="279" t="s">
        <v>359</v>
      </c>
      <c r="B4384" s="279" t="s">
        <v>358</v>
      </c>
      <c r="C4384" s="279" t="s">
        <v>358</v>
      </c>
      <c r="D4384" s="279" t="s">
        <v>8616</v>
      </c>
      <c r="E4384">
        <v>706965</v>
      </c>
      <c r="F4384" s="288">
        <v>69.805999999999983</v>
      </c>
      <c r="G4384" t="s">
        <v>76</v>
      </c>
      <c r="H4384" s="289" t="s">
        <v>13444</v>
      </c>
      <c r="I4384" s="289" t="s">
        <v>13412</v>
      </c>
      <c r="J4384" s="289" t="s">
        <v>13417</v>
      </c>
      <c r="K4384" s="281">
        <v>-0.40159670771099998</v>
      </c>
      <c r="L4384" s="279" t="s">
        <v>278</v>
      </c>
    </row>
    <row r="4385" spans="1:12" x14ac:dyDescent="0.25">
      <c r="A4385" s="279" t="s">
        <v>359</v>
      </c>
      <c r="B4385" s="279" t="s">
        <v>358</v>
      </c>
      <c r="C4385" s="279" t="s">
        <v>358</v>
      </c>
      <c r="D4385" s="279" t="s">
        <v>8703</v>
      </c>
      <c r="E4385">
        <v>673951</v>
      </c>
      <c r="F4385" s="288">
        <v>69.805999999999983</v>
      </c>
      <c r="G4385" t="s">
        <v>76</v>
      </c>
      <c r="H4385" s="289" t="s">
        <v>13445</v>
      </c>
      <c r="I4385" s="289" t="s">
        <v>13412</v>
      </c>
      <c r="J4385" s="289" t="s">
        <v>13416</v>
      </c>
      <c r="K4385" s="281">
        <v>-0.87105925933299999</v>
      </c>
      <c r="L4385" s="279" t="s">
        <v>278</v>
      </c>
    </row>
    <row r="4386" spans="1:12" x14ac:dyDescent="0.25">
      <c r="A4386" s="279" t="s">
        <v>359</v>
      </c>
      <c r="B4386" s="279" t="s">
        <v>358</v>
      </c>
      <c r="C4386" s="279" t="s">
        <v>358</v>
      </c>
      <c r="D4386" s="279" t="s">
        <v>8728</v>
      </c>
      <c r="E4386">
        <v>766402</v>
      </c>
      <c r="F4386" s="288">
        <v>69.805999999999983</v>
      </c>
      <c r="G4386" t="s">
        <v>76</v>
      </c>
      <c r="H4386" s="289" t="s">
        <v>13445</v>
      </c>
      <c r="I4386" s="289" t="s">
        <v>13412</v>
      </c>
      <c r="J4386" s="289" t="s">
        <v>13416</v>
      </c>
      <c r="K4386" s="281">
        <v>-0.71434803284899995</v>
      </c>
      <c r="L4386" s="279" t="s">
        <v>278</v>
      </c>
    </row>
    <row r="4387" spans="1:12" x14ac:dyDescent="0.25">
      <c r="A4387" s="279" t="s">
        <v>359</v>
      </c>
      <c r="B4387" s="279" t="s">
        <v>358</v>
      </c>
      <c r="C4387" s="279" t="s">
        <v>358</v>
      </c>
      <c r="D4387" s="279" t="s">
        <v>8847</v>
      </c>
      <c r="E4387">
        <v>671622</v>
      </c>
      <c r="F4387" s="288">
        <v>69.805999999999983</v>
      </c>
      <c r="G4387" t="s">
        <v>76</v>
      </c>
      <c r="H4387" s="289" t="s">
        <v>13445</v>
      </c>
      <c r="I4387" s="289" t="s">
        <v>13412</v>
      </c>
      <c r="J4387" s="289" t="s">
        <v>13416</v>
      </c>
      <c r="K4387" s="281">
        <v>-0.66848486170800003</v>
      </c>
      <c r="L4387" s="279" t="s">
        <v>278</v>
      </c>
    </row>
    <row r="4388" spans="1:12" x14ac:dyDescent="0.25">
      <c r="A4388" s="279" t="s">
        <v>359</v>
      </c>
      <c r="B4388" s="279" t="s">
        <v>358</v>
      </c>
      <c r="C4388" s="279" t="s">
        <v>358</v>
      </c>
      <c r="D4388" s="279" t="s">
        <v>8939</v>
      </c>
      <c r="E4388">
        <v>601268</v>
      </c>
      <c r="F4388" s="288">
        <v>69.805999999999983</v>
      </c>
      <c r="G4388" t="s">
        <v>76</v>
      </c>
      <c r="H4388" s="289" t="s">
        <v>13445</v>
      </c>
      <c r="I4388" s="289" t="s">
        <v>13412</v>
      </c>
      <c r="J4388" s="289" t="s">
        <v>13416</v>
      </c>
      <c r="K4388" s="281">
        <v>-0.30745452107400001</v>
      </c>
      <c r="L4388" s="279" t="s">
        <v>278</v>
      </c>
    </row>
    <row r="4389" spans="1:12" x14ac:dyDescent="0.25">
      <c r="A4389" s="279" t="s">
        <v>359</v>
      </c>
      <c r="B4389" s="279" t="s">
        <v>358</v>
      </c>
      <c r="C4389" s="279" t="s">
        <v>358</v>
      </c>
      <c r="D4389" s="279" t="s">
        <v>9064</v>
      </c>
      <c r="E4389">
        <v>702633</v>
      </c>
      <c r="F4389" s="288">
        <v>69.805999999999983</v>
      </c>
      <c r="G4389" t="s">
        <v>76</v>
      </c>
      <c r="H4389" s="289" t="s">
        <v>13445</v>
      </c>
      <c r="I4389" s="289" t="s">
        <v>13412</v>
      </c>
      <c r="J4389" s="289" t="s">
        <v>13416</v>
      </c>
      <c r="K4389" s="281">
        <v>-0.22390431581600001</v>
      </c>
      <c r="L4389" s="279" t="s">
        <v>278</v>
      </c>
    </row>
    <row r="4390" spans="1:12" x14ac:dyDescent="0.25">
      <c r="A4390" s="279" t="s">
        <v>359</v>
      </c>
      <c r="B4390" s="279" t="s">
        <v>358</v>
      </c>
      <c r="C4390" s="279" t="s">
        <v>358</v>
      </c>
      <c r="D4390" s="279" t="s">
        <v>9065</v>
      </c>
      <c r="E4390">
        <v>753858</v>
      </c>
      <c r="F4390" s="288">
        <v>69.805999999999983</v>
      </c>
      <c r="G4390" t="s">
        <v>76</v>
      </c>
      <c r="H4390" s="289" t="s">
        <v>13445</v>
      </c>
      <c r="I4390" s="289" t="s">
        <v>13412</v>
      </c>
      <c r="J4390" s="289" t="s">
        <v>13422</v>
      </c>
      <c r="K4390" s="281">
        <v>0.13206893411599999</v>
      </c>
      <c r="L4390" s="279" t="s">
        <v>271</v>
      </c>
    </row>
    <row r="4391" spans="1:12" x14ac:dyDescent="0.25">
      <c r="A4391" s="279" t="s">
        <v>359</v>
      </c>
      <c r="B4391" s="279" t="s">
        <v>358</v>
      </c>
      <c r="C4391" s="279" t="s">
        <v>358</v>
      </c>
      <c r="D4391" s="279" t="s">
        <v>9066</v>
      </c>
      <c r="E4391">
        <v>608874</v>
      </c>
      <c r="F4391" s="288">
        <v>69.805999999999983</v>
      </c>
      <c r="G4391" t="s">
        <v>76</v>
      </c>
      <c r="H4391" s="289" t="s">
        <v>13445</v>
      </c>
      <c r="I4391" s="289" t="s">
        <v>13412</v>
      </c>
      <c r="J4391" s="289" t="s">
        <v>13416</v>
      </c>
      <c r="K4391" s="281">
        <v>-0.70119597579299997</v>
      </c>
      <c r="L4391" s="279" t="s">
        <v>278</v>
      </c>
    </row>
    <row r="4392" spans="1:12" x14ac:dyDescent="0.25">
      <c r="A4392" s="279" t="s">
        <v>359</v>
      </c>
      <c r="B4392" s="279" t="s">
        <v>358</v>
      </c>
      <c r="C4392" s="279" t="s">
        <v>358</v>
      </c>
      <c r="D4392" s="279" t="s">
        <v>9080</v>
      </c>
      <c r="E4392">
        <v>797774</v>
      </c>
      <c r="F4392" s="288">
        <v>69.805999999999983</v>
      </c>
      <c r="G4392" t="s">
        <v>76</v>
      </c>
      <c r="H4392" s="289" t="s">
        <v>13445</v>
      </c>
      <c r="I4392" s="289" t="s">
        <v>13412</v>
      </c>
      <c r="J4392" s="289" t="s">
        <v>13416</v>
      </c>
      <c r="K4392" s="281">
        <v>-0.58525955194299994</v>
      </c>
      <c r="L4392" s="279" t="s">
        <v>278</v>
      </c>
    </row>
    <row r="4393" spans="1:12" x14ac:dyDescent="0.25">
      <c r="A4393" s="279" t="s">
        <v>359</v>
      </c>
      <c r="B4393" s="279" t="s">
        <v>358</v>
      </c>
      <c r="C4393" s="279" t="s">
        <v>358</v>
      </c>
      <c r="D4393" s="279" t="s">
        <v>9172</v>
      </c>
      <c r="E4393">
        <v>702650</v>
      </c>
      <c r="F4393" s="288">
        <v>69.805999999999983</v>
      </c>
      <c r="G4393" t="s">
        <v>76</v>
      </c>
      <c r="H4393" s="289" t="s">
        <v>13445</v>
      </c>
      <c r="I4393" s="289" t="s">
        <v>13412</v>
      </c>
      <c r="J4393" s="289" t="s">
        <v>13416</v>
      </c>
      <c r="K4393" s="281">
        <v>0.12078698289299999</v>
      </c>
      <c r="L4393" s="279" t="s">
        <v>271</v>
      </c>
    </row>
    <row r="4394" spans="1:12" x14ac:dyDescent="0.25">
      <c r="A4394" s="279" t="s">
        <v>359</v>
      </c>
      <c r="B4394" s="279" t="s">
        <v>358</v>
      </c>
      <c r="C4394" s="279" t="s">
        <v>358</v>
      </c>
      <c r="D4394" s="279" t="s">
        <v>9222</v>
      </c>
      <c r="E4394">
        <v>780952</v>
      </c>
      <c r="F4394" s="288">
        <v>69.805999999999983</v>
      </c>
      <c r="G4394" t="s">
        <v>76</v>
      </c>
      <c r="H4394" s="289" t="s">
        <v>13434</v>
      </c>
      <c r="I4394" s="289" t="s">
        <v>13412</v>
      </c>
      <c r="J4394" s="289" t="s">
        <v>13416</v>
      </c>
      <c r="K4394" s="281">
        <v>-0.65430716130199995</v>
      </c>
      <c r="L4394" s="279" t="s">
        <v>278</v>
      </c>
    </row>
    <row r="4395" spans="1:12" x14ac:dyDescent="0.25">
      <c r="A4395" s="279" t="s">
        <v>359</v>
      </c>
      <c r="B4395" s="279" t="s">
        <v>358</v>
      </c>
      <c r="C4395" s="279" t="s">
        <v>358</v>
      </c>
      <c r="D4395" s="279" t="s">
        <v>9229</v>
      </c>
      <c r="E4395">
        <v>797758</v>
      </c>
      <c r="F4395" s="288">
        <v>69.805999999999983</v>
      </c>
      <c r="G4395" t="s">
        <v>76</v>
      </c>
      <c r="H4395" s="289" t="s">
        <v>13445</v>
      </c>
      <c r="I4395" s="289" t="s">
        <v>13412</v>
      </c>
      <c r="J4395" s="289" t="s">
        <v>13416</v>
      </c>
      <c r="K4395" s="281">
        <v>-0.53866164781799997</v>
      </c>
      <c r="L4395" s="279" t="s">
        <v>278</v>
      </c>
    </row>
    <row r="4396" spans="1:12" x14ac:dyDescent="0.25">
      <c r="A4396" s="279" t="s">
        <v>359</v>
      </c>
      <c r="B4396" s="279" t="s">
        <v>358</v>
      </c>
      <c r="C4396" s="279" t="s">
        <v>358</v>
      </c>
      <c r="D4396" s="279" t="s">
        <v>9331</v>
      </c>
      <c r="E4396">
        <v>702668</v>
      </c>
      <c r="F4396" s="288">
        <v>69.805999999999983</v>
      </c>
      <c r="G4396" t="s">
        <v>76</v>
      </c>
      <c r="H4396" s="289" t="s">
        <v>13445</v>
      </c>
      <c r="I4396" s="289" t="s">
        <v>13412</v>
      </c>
      <c r="J4396" s="289" t="s">
        <v>13416</v>
      </c>
      <c r="K4396" s="281">
        <v>-0.83730276730700004</v>
      </c>
      <c r="L4396" s="279" t="s">
        <v>278</v>
      </c>
    </row>
    <row r="4397" spans="1:12" x14ac:dyDescent="0.25">
      <c r="A4397" s="279" t="s">
        <v>359</v>
      </c>
      <c r="B4397" s="279" t="s">
        <v>358</v>
      </c>
      <c r="C4397" s="279" t="s">
        <v>358</v>
      </c>
      <c r="D4397" s="279" t="s">
        <v>9334</v>
      </c>
      <c r="E4397">
        <v>762300</v>
      </c>
      <c r="F4397" s="288">
        <v>69.805999999999983</v>
      </c>
      <c r="G4397" t="s">
        <v>76</v>
      </c>
      <c r="H4397" s="289" t="s">
        <v>13444</v>
      </c>
      <c r="I4397" s="289" t="s">
        <v>13412</v>
      </c>
      <c r="J4397" s="289" t="s">
        <v>13423</v>
      </c>
      <c r="K4397" s="281">
        <v>-1.61693672233E-2</v>
      </c>
      <c r="L4397" s="279" t="s">
        <v>278</v>
      </c>
    </row>
    <row r="4398" spans="1:12" x14ac:dyDescent="0.25">
      <c r="A4398" s="279" t="s">
        <v>359</v>
      </c>
      <c r="B4398" s="279" t="s">
        <v>358</v>
      </c>
      <c r="C4398" s="279" t="s">
        <v>358</v>
      </c>
      <c r="D4398" s="279" t="s">
        <v>9358</v>
      </c>
      <c r="E4398">
        <v>763179</v>
      </c>
      <c r="F4398" s="288">
        <v>69.805999999999983</v>
      </c>
      <c r="G4398" t="s">
        <v>76</v>
      </c>
      <c r="H4398" s="289" t="s">
        <v>13444</v>
      </c>
      <c r="I4398" s="289" t="s">
        <v>13412</v>
      </c>
      <c r="J4398" s="289" t="s">
        <v>13417</v>
      </c>
      <c r="K4398" s="281">
        <v>-0.52806660123500004</v>
      </c>
      <c r="L4398" s="279" t="s">
        <v>278</v>
      </c>
    </row>
    <row r="4399" spans="1:12" x14ac:dyDescent="0.25">
      <c r="A4399" s="279" t="s">
        <v>359</v>
      </c>
      <c r="B4399" s="279" t="s">
        <v>358</v>
      </c>
      <c r="C4399" s="279" t="s">
        <v>358</v>
      </c>
      <c r="D4399" s="279" t="s">
        <v>9383</v>
      </c>
      <c r="E4399">
        <v>606774</v>
      </c>
      <c r="F4399" s="288">
        <v>69.805999999999983</v>
      </c>
      <c r="G4399" t="s">
        <v>76</v>
      </c>
      <c r="H4399" s="289" t="s">
        <v>13445</v>
      </c>
      <c r="I4399" s="289" t="s">
        <v>13412</v>
      </c>
      <c r="J4399" s="289" t="s">
        <v>13416</v>
      </c>
      <c r="K4399" s="281">
        <v>-0.64603636881399995</v>
      </c>
      <c r="L4399" s="279" t="s">
        <v>278</v>
      </c>
    </row>
    <row r="4400" spans="1:12" x14ac:dyDescent="0.25">
      <c r="A4400" s="279" t="s">
        <v>359</v>
      </c>
      <c r="B4400" s="279" t="s">
        <v>358</v>
      </c>
      <c r="C4400" s="279" t="s">
        <v>358</v>
      </c>
      <c r="D4400" s="279" t="s">
        <v>9422</v>
      </c>
      <c r="E4400">
        <v>763195</v>
      </c>
      <c r="F4400" s="288">
        <v>69.805999999999983</v>
      </c>
      <c r="G4400" t="s">
        <v>76</v>
      </c>
      <c r="H4400" s="289" t="s">
        <v>13445</v>
      </c>
      <c r="I4400" s="289" t="s">
        <v>13412</v>
      </c>
      <c r="J4400" s="289" t="s">
        <v>13416</v>
      </c>
      <c r="K4400" s="281">
        <v>-0.87244130892100002</v>
      </c>
      <c r="L4400" s="279" t="s">
        <v>278</v>
      </c>
    </row>
    <row r="4401" spans="1:12" x14ac:dyDescent="0.25">
      <c r="A4401" s="279" t="s">
        <v>359</v>
      </c>
      <c r="B4401" s="279" t="s">
        <v>358</v>
      </c>
      <c r="C4401" s="279" t="s">
        <v>358</v>
      </c>
      <c r="D4401" s="279" t="s">
        <v>9426</v>
      </c>
      <c r="E4401">
        <v>664863</v>
      </c>
      <c r="F4401" s="288">
        <v>69.805999999999983</v>
      </c>
      <c r="G4401" t="s">
        <v>76</v>
      </c>
      <c r="H4401" s="289" t="s">
        <v>13445</v>
      </c>
      <c r="I4401" s="289" t="s">
        <v>13412</v>
      </c>
      <c r="J4401" s="289" t="s">
        <v>13416</v>
      </c>
      <c r="K4401" s="281">
        <v>-0.24662849831899999</v>
      </c>
      <c r="L4401" s="279" t="s">
        <v>278</v>
      </c>
    </row>
    <row r="4402" spans="1:12" x14ac:dyDescent="0.25">
      <c r="A4402" s="279" t="s">
        <v>359</v>
      </c>
      <c r="B4402" s="279" t="s">
        <v>358</v>
      </c>
      <c r="C4402" s="279" t="s">
        <v>358</v>
      </c>
      <c r="D4402" s="279" t="s">
        <v>9510</v>
      </c>
      <c r="E4402">
        <v>917931</v>
      </c>
      <c r="F4402" s="288">
        <v>69.805999999999983</v>
      </c>
      <c r="G4402" t="s">
        <v>76</v>
      </c>
      <c r="H4402" s="289" t="s">
        <v>13445</v>
      </c>
      <c r="I4402" s="289" t="s">
        <v>13412</v>
      </c>
      <c r="J4402" s="289" t="s">
        <v>13416</v>
      </c>
      <c r="K4402" s="281">
        <v>-0.45268199999999997</v>
      </c>
      <c r="L4402" s="279" t="s">
        <v>278</v>
      </c>
    </row>
    <row r="4403" spans="1:12" x14ac:dyDescent="0.25">
      <c r="A4403" s="279" t="s">
        <v>359</v>
      </c>
      <c r="B4403" s="279" t="s">
        <v>358</v>
      </c>
      <c r="C4403" s="279" t="s">
        <v>358</v>
      </c>
      <c r="D4403" s="279" t="s">
        <v>9511</v>
      </c>
      <c r="E4403">
        <v>663654</v>
      </c>
      <c r="F4403" s="288">
        <v>69.805999999999983</v>
      </c>
      <c r="G4403" t="s">
        <v>76</v>
      </c>
      <c r="H4403" s="289" t="s">
        <v>13445</v>
      </c>
      <c r="I4403" s="289" t="s">
        <v>13412</v>
      </c>
      <c r="J4403" s="289" t="s">
        <v>13416</v>
      </c>
      <c r="K4403" s="281">
        <v>-0.50839345428600002</v>
      </c>
      <c r="L4403" s="279" t="s">
        <v>278</v>
      </c>
    </row>
    <row r="4404" spans="1:12" x14ac:dyDescent="0.25">
      <c r="A4404" s="279" t="s">
        <v>359</v>
      </c>
      <c r="B4404" s="279" t="s">
        <v>358</v>
      </c>
      <c r="C4404" s="279" t="s">
        <v>358</v>
      </c>
      <c r="D4404" s="279" t="s">
        <v>9535</v>
      </c>
      <c r="E4404">
        <v>706159</v>
      </c>
      <c r="F4404" s="288">
        <v>69.805999999999983</v>
      </c>
      <c r="G4404" t="s">
        <v>76</v>
      </c>
      <c r="H4404" s="289" t="s">
        <v>13445</v>
      </c>
      <c r="I4404" s="289" t="s">
        <v>13412</v>
      </c>
      <c r="J4404" s="289" t="s">
        <v>13416</v>
      </c>
      <c r="K4404" s="281">
        <v>-0.99642542852000004</v>
      </c>
      <c r="L4404" s="279" t="s">
        <v>278</v>
      </c>
    </row>
    <row r="4405" spans="1:12" x14ac:dyDescent="0.25">
      <c r="A4405" s="279" t="s">
        <v>359</v>
      </c>
      <c r="B4405" s="279" t="s">
        <v>358</v>
      </c>
      <c r="C4405" s="279" t="s">
        <v>358</v>
      </c>
      <c r="D4405" s="279" t="s">
        <v>9578</v>
      </c>
      <c r="E4405">
        <v>606782</v>
      </c>
      <c r="F4405" s="288">
        <v>69.805999999999983</v>
      </c>
      <c r="G4405" t="s">
        <v>76</v>
      </c>
      <c r="H4405" s="289" t="s">
        <v>13445</v>
      </c>
      <c r="I4405" s="289" t="s">
        <v>13412</v>
      </c>
      <c r="J4405" s="289" t="s">
        <v>13416</v>
      </c>
      <c r="K4405" s="281">
        <v>-0.51156420970600003</v>
      </c>
      <c r="L4405" s="279" t="s">
        <v>278</v>
      </c>
    </row>
    <row r="4406" spans="1:12" x14ac:dyDescent="0.25">
      <c r="A4406" s="279" t="s">
        <v>359</v>
      </c>
      <c r="B4406" s="279" t="s">
        <v>358</v>
      </c>
      <c r="C4406" s="279" t="s">
        <v>358</v>
      </c>
      <c r="D4406" s="279" t="s">
        <v>9625</v>
      </c>
      <c r="E4406">
        <v>715956</v>
      </c>
      <c r="F4406" s="288">
        <v>69.805999999999983</v>
      </c>
      <c r="G4406" t="s">
        <v>77</v>
      </c>
      <c r="H4406" s="289" t="s">
        <v>13434</v>
      </c>
      <c r="I4406" s="289" t="s">
        <v>13412</v>
      </c>
      <c r="J4406" s="289" t="s">
        <v>13416</v>
      </c>
      <c r="K4406" s="281">
        <v>-0.28399278567399999</v>
      </c>
      <c r="L4406" s="279" t="s">
        <v>278</v>
      </c>
    </row>
    <row r="4407" spans="1:12" x14ac:dyDescent="0.25">
      <c r="A4407" s="279" t="s">
        <v>359</v>
      </c>
      <c r="B4407" s="279" t="s">
        <v>358</v>
      </c>
      <c r="C4407" s="279" t="s">
        <v>358</v>
      </c>
      <c r="D4407" s="279" t="s">
        <v>9677</v>
      </c>
      <c r="E4407">
        <v>664871</v>
      </c>
      <c r="F4407" s="288">
        <v>69.805999999999983</v>
      </c>
      <c r="G4407" t="s">
        <v>76</v>
      </c>
      <c r="H4407" s="289" t="s">
        <v>13444</v>
      </c>
      <c r="I4407" s="289" t="s">
        <v>13412</v>
      </c>
      <c r="J4407" s="289" t="s">
        <v>13416</v>
      </c>
      <c r="K4407" s="281">
        <v>-0.2078395801</v>
      </c>
      <c r="L4407" s="279" t="s">
        <v>278</v>
      </c>
    </row>
    <row r="4408" spans="1:12" x14ac:dyDescent="0.25">
      <c r="A4408" s="279" t="s">
        <v>359</v>
      </c>
      <c r="B4408" s="279" t="s">
        <v>358</v>
      </c>
      <c r="C4408" s="279" t="s">
        <v>358</v>
      </c>
      <c r="D4408" s="279" t="s">
        <v>9682</v>
      </c>
      <c r="E4408">
        <v>930041</v>
      </c>
      <c r="F4408" s="288">
        <v>69.805999999999983</v>
      </c>
      <c r="G4408" t="s">
        <v>76</v>
      </c>
      <c r="H4408" s="289" t="s">
        <v>13445</v>
      </c>
      <c r="I4408" s="289" t="s">
        <v>13412</v>
      </c>
      <c r="J4408" s="289" t="s">
        <v>13416</v>
      </c>
      <c r="K4408" s="281">
        <v>-0.43131700000000001</v>
      </c>
      <c r="L4408" s="279" t="s">
        <v>278</v>
      </c>
    </row>
    <row r="4409" spans="1:12" x14ac:dyDescent="0.25">
      <c r="A4409" s="279" t="s">
        <v>359</v>
      </c>
      <c r="B4409" s="279" t="s">
        <v>358</v>
      </c>
      <c r="C4409" s="279" t="s">
        <v>358</v>
      </c>
      <c r="D4409" s="279" t="s">
        <v>9689</v>
      </c>
      <c r="E4409">
        <v>658383</v>
      </c>
      <c r="F4409" s="288">
        <v>69.805999999999983</v>
      </c>
      <c r="G4409" t="s">
        <v>76</v>
      </c>
      <c r="H4409" s="289" t="s">
        <v>13445</v>
      </c>
      <c r="I4409" s="289" t="s">
        <v>13412</v>
      </c>
      <c r="J4409" s="289" t="s">
        <v>13416</v>
      </c>
      <c r="K4409" s="281">
        <v>-0.28025392678</v>
      </c>
      <c r="L4409" s="279" t="s">
        <v>278</v>
      </c>
    </row>
    <row r="4410" spans="1:12" x14ac:dyDescent="0.25">
      <c r="A4410" s="279" t="s">
        <v>359</v>
      </c>
      <c r="B4410" s="279" t="s">
        <v>358</v>
      </c>
      <c r="C4410" s="279" t="s">
        <v>358</v>
      </c>
      <c r="D4410" s="279" t="s">
        <v>9726</v>
      </c>
      <c r="E4410">
        <v>648523</v>
      </c>
      <c r="F4410" s="288">
        <v>69.805999999999983</v>
      </c>
      <c r="G4410" t="s">
        <v>76</v>
      </c>
      <c r="H4410" s="289" t="s">
        <v>13445</v>
      </c>
      <c r="I4410" s="289" t="s">
        <v>13412</v>
      </c>
      <c r="J4410" s="289" t="s">
        <v>13416</v>
      </c>
      <c r="K4410" s="281">
        <v>0.43555554376900002</v>
      </c>
      <c r="L4410" s="279" t="s">
        <v>271</v>
      </c>
    </row>
    <row r="4411" spans="1:12" x14ac:dyDescent="0.25">
      <c r="A4411" s="279" t="s">
        <v>359</v>
      </c>
      <c r="B4411" s="279" t="s">
        <v>358</v>
      </c>
      <c r="C4411" s="279" t="s">
        <v>358</v>
      </c>
      <c r="D4411" s="279" t="s">
        <v>9740</v>
      </c>
      <c r="E4411">
        <v>605905</v>
      </c>
      <c r="F4411" s="288">
        <v>69.805999999999983</v>
      </c>
      <c r="G4411" t="s">
        <v>76</v>
      </c>
      <c r="H4411" s="289" t="s">
        <v>13445</v>
      </c>
      <c r="I4411" s="289" t="s">
        <v>13412</v>
      </c>
      <c r="J4411" s="289" t="s">
        <v>13416</v>
      </c>
      <c r="K4411" s="281">
        <v>-0.51687865903100005</v>
      </c>
      <c r="L4411" s="279" t="s">
        <v>278</v>
      </c>
    </row>
    <row r="4412" spans="1:12" x14ac:dyDescent="0.25">
      <c r="A4412" s="279" t="s">
        <v>359</v>
      </c>
      <c r="B4412" s="279" t="s">
        <v>358</v>
      </c>
      <c r="C4412" s="279" t="s">
        <v>358</v>
      </c>
      <c r="D4412" s="279" t="s">
        <v>9747</v>
      </c>
      <c r="E4412">
        <v>605891</v>
      </c>
      <c r="F4412" s="288">
        <v>69.805999999999983</v>
      </c>
      <c r="G4412" t="s">
        <v>76</v>
      </c>
      <c r="H4412" s="289" t="s">
        <v>13445</v>
      </c>
      <c r="I4412" s="289" t="s">
        <v>13412</v>
      </c>
      <c r="J4412" s="289" t="s">
        <v>13416</v>
      </c>
      <c r="K4412" s="281">
        <v>-0.10787012766</v>
      </c>
      <c r="L4412" s="279" t="s">
        <v>278</v>
      </c>
    </row>
    <row r="4413" spans="1:12" x14ac:dyDescent="0.25">
      <c r="A4413" s="279" t="s">
        <v>359</v>
      </c>
      <c r="B4413" s="279" t="s">
        <v>358</v>
      </c>
      <c r="C4413" s="279" t="s">
        <v>358</v>
      </c>
      <c r="D4413" s="279" t="s">
        <v>9865</v>
      </c>
      <c r="E4413">
        <v>705250</v>
      </c>
      <c r="F4413" s="288">
        <v>69.805999999999983</v>
      </c>
      <c r="G4413" t="s">
        <v>76</v>
      </c>
      <c r="H4413" s="289" t="s">
        <v>13444</v>
      </c>
      <c r="I4413" s="289" t="s">
        <v>13412</v>
      </c>
      <c r="J4413" s="289" t="s">
        <v>13416</v>
      </c>
      <c r="K4413" s="281">
        <v>-0.338411637115</v>
      </c>
      <c r="L4413" s="279" t="s">
        <v>278</v>
      </c>
    </row>
    <row r="4414" spans="1:12" x14ac:dyDescent="0.25">
      <c r="A4414" s="279" t="s">
        <v>359</v>
      </c>
      <c r="B4414" s="279" t="s">
        <v>358</v>
      </c>
      <c r="C4414" s="279" t="s">
        <v>358</v>
      </c>
      <c r="D4414" s="279" t="s">
        <v>9919</v>
      </c>
      <c r="E4414">
        <v>726516</v>
      </c>
      <c r="F4414" s="288">
        <v>69.805999999999983</v>
      </c>
      <c r="G4414" t="s">
        <v>76</v>
      </c>
      <c r="H4414" s="289" t="s">
        <v>13445</v>
      </c>
      <c r="I4414" s="289" t="s">
        <v>13412</v>
      </c>
      <c r="J4414" s="289" t="s">
        <v>13416</v>
      </c>
      <c r="K4414" s="281">
        <v>-0.74222606703000005</v>
      </c>
      <c r="L4414" s="279" t="s">
        <v>278</v>
      </c>
    </row>
    <row r="4415" spans="1:12" x14ac:dyDescent="0.25">
      <c r="A4415" s="279" t="s">
        <v>359</v>
      </c>
      <c r="B4415" s="279" t="s">
        <v>358</v>
      </c>
      <c r="C4415" s="279" t="s">
        <v>358</v>
      </c>
      <c r="D4415" s="279" t="s">
        <v>10159</v>
      </c>
      <c r="E4415">
        <v>992399</v>
      </c>
      <c r="F4415" s="288">
        <v>69.805999999999983</v>
      </c>
      <c r="G4415" t="s">
        <v>76</v>
      </c>
      <c r="H4415" s="289" t="s">
        <v>13445</v>
      </c>
      <c r="I4415" s="289" t="s">
        <v>13412</v>
      </c>
      <c r="J4415" s="289" t="s">
        <v>13416</v>
      </c>
      <c r="K4415" s="281">
        <v>-0.13123000000000001</v>
      </c>
      <c r="L4415" s="279" t="s">
        <v>278</v>
      </c>
    </row>
    <row r="4416" spans="1:12" x14ac:dyDescent="0.25">
      <c r="A4416" s="279" t="s">
        <v>359</v>
      </c>
      <c r="B4416" s="279" t="s">
        <v>358</v>
      </c>
      <c r="C4416" s="279" t="s">
        <v>358</v>
      </c>
      <c r="D4416" s="279" t="s">
        <v>358</v>
      </c>
      <c r="E4416">
        <v>663433</v>
      </c>
      <c r="F4416" s="288">
        <v>69.805999999999983</v>
      </c>
      <c r="G4416" t="s">
        <v>76</v>
      </c>
      <c r="H4416" s="289" t="s">
        <v>13445</v>
      </c>
      <c r="I4416" s="289" t="s">
        <v>13412</v>
      </c>
      <c r="J4416" s="289" t="s">
        <v>13416</v>
      </c>
      <c r="K4416" s="281">
        <v>-0.40318272442800002</v>
      </c>
      <c r="L4416" s="279" t="s">
        <v>278</v>
      </c>
    </row>
    <row r="4417" spans="1:12" x14ac:dyDescent="0.25">
      <c r="A4417" s="279" t="s">
        <v>359</v>
      </c>
      <c r="B4417" s="279" t="s">
        <v>358</v>
      </c>
      <c r="C4417" s="279" t="s">
        <v>358</v>
      </c>
      <c r="D4417" s="279" t="s">
        <v>10463</v>
      </c>
      <c r="E4417">
        <v>720593</v>
      </c>
      <c r="F4417" s="288">
        <v>69.805999999999983</v>
      </c>
      <c r="G4417" t="s">
        <v>76</v>
      </c>
      <c r="H4417" s="289" t="s">
        <v>13445</v>
      </c>
      <c r="I4417" s="289" t="s">
        <v>13412</v>
      </c>
      <c r="J4417" s="289" t="s">
        <v>13416</v>
      </c>
      <c r="K4417" s="281">
        <v>-0.81017157562300002</v>
      </c>
      <c r="L4417" s="279" t="s">
        <v>278</v>
      </c>
    </row>
    <row r="4418" spans="1:12" x14ac:dyDescent="0.25">
      <c r="A4418" s="279" t="s">
        <v>359</v>
      </c>
      <c r="B4418" s="279" t="s">
        <v>358</v>
      </c>
      <c r="C4418" s="279" t="s">
        <v>358</v>
      </c>
      <c r="D4418" s="279" t="s">
        <v>10464</v>
      </c>
      <c r="E4418">
        <v>716596</v>
      </c>
      <c r="F4418" s="288">
        <v>69.805999999999983</v>
      </c>
      <c r="G4418" t="s">
        <v>76</v>
      </c>
      <c r="H4418" s="289" t="s">
        <v>13444</v>
      </c>
      <c r="I4418" s="289" t="s">
        <v>13412</v>
      </c>
      <c r="J4418" s="289" t="s">
        <v>13417</v>
      </c>
      <c r="K4418" s="281">
        <v>0.95638011835100001</v>
      </c>
      <c r="L4418" s="279" t="s">
        <v>293</v>
      </c>
    </row>
    <row r="4419" spans="1:12" x14ac:dyDescent="0.25">
      <c r="A4419" s="279" t="s">
        <v>359</v>
      </c>
      <c r="B4419" s="279" t="s">
        <v>358</v>
      </c>
      <c r="C4419" s="279" t="s">
        <v>358</v>
      </c>
      <c r="D4419" s="279" t="s">
        <v>10476</v>
      </c>
      <c r="E4419">
        <v>632325</v>
      </c>
      <c r="F4419" s="288">
        <v>69.805999999999983</v>
      </c>
      <c r="G4419" t="s">
        <v>76</v>
      </c>
      <c r="H4419" s="289" t="s">
        <v>13445</v>
      </c>
      <c r="I4419" s="289" t="s">
        <v>13412</v>
      </c>
      <c r="J4419" s="289" t="s">
        <v>13416</v>
      </c>
      <c r="K4419" s="281">
        <v>-0.72716516240200002</v>
      </c>
      <c r="L4419" s="279" t="s">
        <v>278</v>
      </c>
    </row>
    <row r="4420" spans="1:12" x14ac:dyDescent="0.25">
      <c r="A4420" s="279" t="s">
        <v>359</v>
      </c>
      <c r="B4420" s="279" t="s">
        <v>358</v>
      </c>
      <c r="C4420" s="279" t="s">
        <v>358</v>
      </c>
      <c r="D4420" s="279" t="s">
        <v>10477</v>
      </c>
      <c r="E4420">
        <v>671631</v>
      </c>
      <c r="F4420" s="288">
        <v>69.805999999999983</v>
      </c>
      <c r="G4420" t="s">
        <v>76</v>
      </c>
      <c r="H4420" s="289" t="s">
        <v>13445</v>
      </c>
      <c r="I4420" s="289" t="s">
        <v>13412</v>
      </c>
      <c r="J4420" s="289" t="s">
        <v>13416</v>
      </c>
      <c r="K4420" s="281">
        <v>-0.639099021203</v>
      </c>
      <c r="L4420" s="279" t="s">
        <v>278</v>
      </c>
    </row>
    <row r="4421" spans="1:12" x14ac:dyDescent="0.25">
      <c r="A4421" s="279" t="s">
        <v>359</v>
      </c>
      <c r="B4421" s="279" t="s">
        <v>358</v>
      </c>
      <c r="C4421" s="279" t="s">
        <v>358</v>
      </c>
      <c r="D4421" s="279" t="s">
        <v>10509</v>
      </c>
      <c r="E4421">
        <v>655554</v>
      </c>
      <c r="F4421" s="288">
        <v>69.805999999999983</v>
      </c>
      <c r="G4421" t="s">
        <v>76</v>
      </c>
      <c r="H4421" s="289" t="s">
        <v>13445</v>
      </c>
      <c r="I4421" s="289" t="s">
        <v>13412</v>
      </c>
      <c r="J4421" s="289" t="s">
        <v>13423</v>
      </c>
      <c r="K4421" s="281">
        <v>0.58767148684399995</v>
      </c>
      <c r="L4421" s="279" t="s">
        <v>293</v>
      </c>
    </row>
    <row r="4422" spans="1:12" x14ac:dyDescent="0.25">
      <c r="A4422" s="279" t="s">
        <v>359</v>
      </c>
      <c r="B4422" s="279" t="s">
        <v>358</v>
      </c>
      <c r="C4422" s="279" t="s">
        <v>358</v>
      </c>
      <c r="D4422" s="279" t="s">
        <v>10692</v>
      </c>
      <c r="E4422">
        <v>767948</v>
      </c>
      <c r="F4422" s="288">
        <v>69.805999999999983</v>
      </c>
      <c r="G4422" t="s">
        <v>77</v>
      </c>
      <c r="H4422" s="289" t="s">
        <v>13444</v>
      </c>
      <c r="I4422" s="289" t="s">
        <v>13412</v>
      </c>
      <c r="J4422" s="289" t="s">
        <v>13417</v>
      </c>
      <c r="K4422" s="281">
        <v>-0.151897838679</v>
      </c>
      <c r="L4422" s="279" t="s">
        <v>278</v>
      </c>
    </row>
    <row r="4423" spans="1:12" x14ac:dyDescent="0.25">
      <c r="A4423" s="279" t="s">
        <v>359</v>
      </c>
      <c r="B4423" s="279" t="s">
        <v>358</v>
      </c>
      <c r="C4423" s="279" t="s">
        <v>358</v>
      </c>
      <c r="D4423" s="279" t="s">
        <v>10781</v>
      </c>
      <c r="E4423">
        <v>780944</v>
      </c>
      <c r="F4423" s="288">
        <v>69.805999999999983</v>
      </c>
      <c r="G4423" t="s">
        <v>76</v>
      </c>
      <c r="H4423" s="289" t="s">
        <v>13445</v>
      </c>
      <c r="I4423" s="289" t="s">
        <v>13412</v>
      </c>
      <c r="J4423" s="289" t="s">
        <v>13416</v>
      </c>
      <c r="K4423" s="281">
        <v>-0.59728821589199999</v>
      </c>
      <c r="L4423" s="279" t="s">
        <v>278</v>
      </c>
    </row>
    <row r="4424" spans="1:12" x14ac:dyDescent="0.25">
      <c r="A4424" s="279" t="s">
        <v>359</v>
      </c>
      <c r="B4424" s="279" t="s">
        <v>358</v>
      </c>
      <c r="C4424" s="279" t="s">
        <v>358</v>
      </c>
      <c r="D4424" s="279" t="s">
        <v>10813</v>
      </c>
      <c r="E4424">
        <v>772631</v>
      </c>
      <c r="F4424" s="288">
        <v>69.805999999999983</v>
      </c>
      <c r="G4424" t="s">
        <v>76</v>
      </c>
      <c r="H4424" s="289" t="s">
        <v>13445</v>
      </c>
      <c r="I4424" s="289" t="s">
        <v>13412</v>
      </c>
      <c r="J4424" s="289" t="s">
        <v>13416</v>
      </c>
      <c r="K4424" s="281">
        <v>-0.72490188360899999</v>
      </c>
      <c r="L4424" s="279" t="s">
        <v>278</v>
      </c>
    </row>
    <row r="4425" spans="1:12" x14ac:dyDescent="0.25">
      <c r="A4425" s="279" t="s">
        <v>359</v>
      </c>
      <c r="B4425" s="279" t="s">
        <v>358</v>
      </c>
      <c r="C4425" s="279" t="s">
        <v>358</v>
      </c>
      <c r="D4425" s="279" t="s">
        <v>10838</v>
      </c>
      <c r="E4425">
        <v>733831</v>
      </c>
      <c r="F4425" s="288">
        <v>69.805999999999983</v>
      </c>
      <c r="G4425" t="s">
        <v>77</v>
      </c>
      <c r="H4425" s="289" t="s">
        <v>13434</v>
      </c>
      <c r="I4425" s="289" t="s">
        <v>13412</v>
      </c>
      <c r="J4425" s="289" t="s">
        <v>13417</v>
      </c>
      <c r="K4425" s="281">
        <v>0.121013230891</v>
      </c>
      <c r="L4425" s="279" t="s">
        <v>271</v>
      </c>
    </row>
    <row r="4426" spans="1:12" x14ac:dyDescent="0.25">
      <c r="A4426" s="279" t="s">
        <v>359</v>
      </c>
      <c r="B4426" s="279" t="s">
        <v>358</v>
      </c>
      <c r="C4426" s="279" t="s">
        <v>358</v>
      </c>
      <c r="D4426" s="279" t="s">
        <v>10872</v>
      </c>
      <c r="E4426">
        <v>797766</v>
      </c>
      <c r="F4426" s="288">
        <v>69.805999999999983</v>
      </c>
      <c r="G4426" t="s">
        <v>77</v>
      </c>
      <c r="H4426" s="289" t="s">
        <v>13434</v>
      </c>
      <c r="I4426" s="289" t="s">
        <v>13412</v>
      </c>
      <c r="J4426" s="289" t="s">
        <v>13417</v>
      </c>
      <c r="K4426" s="281">
        <v>-0.28254760803399998</v>
      </c>
      <c r="L4426" s="279" t="s">
        <v>278</v>
      </c>
    </row>
    <row r="4427" spans="1:12" x14ac:dyDescent="0.25">
      <c r="A4427" s="279" t="s">
        <v>359</v>
      </c>
      <c r="B4427" s="279" t="s">
        <v>358</v>
      </c>
      <c r="C4427" s="279" t="s">
        <v>358</v>
      </c>
      <c r="D4427" s="279" t="s">
        <v>10874</v>
      </c>
      <c r="E4427">
        <v>715883</v>
      </c>
      <c r="F4427" s="288">
        <v>69.805999999999983</v>
      </c>
      <c r="G4427" t="s">
        <v>76</v>
      </c>
      <c r="H4427" s="289" t="s">
        <v>13444</v>
      </c>
      <c r="I4427" s="289" t="s">
        <v>13412</v>
      </c>
      <c r="J4427" s="289" t="s">
        <v>13417</v>
      </c>
      <c r="K4427" s="281">
        <v>8.9667026346299999E-2</v>
      </c>
      <c r="L4427" s="279" t="s">
        <v>271</v>
      </c>
    </row>
    <row r="4428" spans="1:12" x14ac:dyDescent="0.25">
      <c r="A4428" s="279" t="s">
        <v>359</v>
      </c>
      <c r="B4428" s="279" t="s">
        <v>358</v>
      </c>
      <c r="C4428" s="279" t="s">
        <v>358</v>
      </c>
      <c r="D4428" s="279" t="s">
        <v>10947</v>
      </c>
      <c r="E4428">
        <v>702609</v>
      </c>
      <c r="F4428" s="288">
        <v>69.805999999999983</v>
      </c>
      <c r="G4428" t="s">
        <v>76</v>
      </c>
      <c r="H4428" s="289" t="s">
        <v>13445</v>
      </c>
      <c r="I4428" s="289" t="s">
        <v>13412</v>
      </c>
      <c r="J4428" s="289" t="s">
        <v>13416</v>
      </c>
      <c r="K4428" s="281">
        <v>-0.118814150897</v>
      </c>
      <c r="L4428" s="279" t="s">
        <v>278</v>
      </c>
    </row>
    <row r="4429" spans="1:12" x14ac:dyDescent="0.25">
      <c r="A4429" s="279" t="s">
        <v>359</v>
      </c>
      <c r="B4429" s="279" t="s">
        <v>358</v>
      </c>
      <c r="C4429" s="279" t="s">
        <v>358</v>
      </c>
      <c r="D4429" s="279" t="s">
        <v>10998</v>
      </c>
      <c r="E4429">
        <v>745880</v>
      </c>
      <c r="F4429" s="288">
        <v>69.805999999999983</v>
      </c>
      <c r="G4429" t="s">
        <v>76</v>
      </c>
      <c r="H4429" s="289" t="s">
        <v>13444</v>
      </c>
      <c r="I4429" s="289" t="s">
        <v>13412</v>
      </c>
      <c r="J4429" s="289" t="s">
        <v>13416</v>
      </c>
      <c r="K4429" s="281">
        <v>3.5752525387200002E-2</v>
      </c>
      <c r="L4429" s="279" t="s">
        <v>271</v>
      </c>
    </row>
    <row r="4430" spans="1:12" x14ac:dyDescent="0.25">
      <c r="A4430" s="279" t="s">
        <v>359</v>
      </c>
      <c r="B4430" s="279" t="s">
        <v>358</v>
      </c>
      <c r="C4430" s="279" t="s">
        <v>358</v>
      </c>
      <c r="D4430" s="279" t="s">
        <v>11166</v>
      </c>
      <c r="E4430">
        <v>601276</v>
      </c>
      <c r="F4430" s="288">
        <v>69.805999999999983</v>
      </c>
      <c r="G4430" t="s">
        <v>76</v>
      </c>
      <c r="H4430" s="289" t="s">
        <v>13445</v>
      </c>
      <c r="I4430" s="289" t="s">
        <v>13412</v>
      </c>
      <c r="J4430" s="289" t="s">
        <v>13416</v>
      </c>
      <c r="K4430" s="281">
        <v>-0.494283293495</v>
      </c>
      <c r="L4430" s="279" t="s">
        <v>278</v>
      </c>
    </row>
    <row r="4431" spans="1:12" x14ac:dyDescent="0.25">
      <c r="A4431" s="279" t="s">
        <v>359</v>
      </c>
      <c r="B4431" s="279" t="s">
        <v>358</v>
      </c>
      <c r="C4431" s="279" t="s">
        <v>358</v>
      </c>
      <c r="D4431" s="279" t="s">
        <v>11190</v>
      </c>
      <c r="E4431">
        <v>663697</v>
      </c>
      <c r="F4431" s="288">
        <v>69.805999999999983</v>
      </c>
      <c r="G4431" t="s">
        <v>76</v>
      </c>
      <c r="H4431" s="289" t="s">
        <v>13445</v>
      </c>
      <c r="I4431" s="289" t="s">
        <v>13412</v>
      </c>
      <c r="J4431" s="289" t="s">
        <v>13416</v>
      </c>
      <c r="K4431" s="281">
        <v>-0.36245470191000001</v>
      </c>
      <c r="L4431" s="279" t="s">
        <v>278</v>
      </c>
    </row>
    <row r="4432" spans="1:12" x14ac:dyDescent="0.25">
      <c r="A4432" s="279" t="s">
        <v>359</v>
      </c>
      <c r="B4432" s="279" t="s">
        <v>358</v>
      </c>
      <c r="C4432" s="279" t="s">
        <v>358</v>
      </c>
      <c r="D4432" s="279" t="s">
        <v>11211</v>
      </c>
      <c r="E4432">
        <v>762318</v>
      </c>
      <c r="F4432" s="288">
        <v>69.805999999999983</v>
      </c>
      <c r="G4432" t="s">
        <v>76</v>
      </c>
      <c r="H4432" s="289" t="s">
        <v>13434</v>
      </c>
      <c r="I4432" s="289" t="s">
        <v>13412</v>
      </c>
      <c r="J4432" s="289" t="s">
        <v>13416</v>
      </c>
      <c r="K4432" s="281">
        <v>-5.0846739474700003E-2</v>
      </c>
      <c r="L4432" s="279" t="s">
        <v>278</v>
      </c>
    </row>
    <row r="4433" spans="1:12" x14ac:dyDescent="0.25">
      <c r="A4433" s="279" t="s">
        <v>359</v>
      </c>
      <c r="B4433" s="279" t="s">
        <v>358</v>
      </c>
      <c r="C4433" s="279" t="s">
        <v>358</v>
      </c>
      <c r="D4433" s="279" t="s">
        <v>11274</v>
      </c>
      <c r="E4433">
        <v>763217</v>
      </c>
      <c r="F4433" s="288">
        <v>69.805999999999983</v>
      </c>
      <c r="G4433" t="s">
        <v>77</v>
      </c>
      <c r="H4433" s="289" t="s">
        <v>13444</v>
      </c>
      <c r="I4433" s="289" t="s">
        <v>13412</v>
      </c>
      <c r="J4433" s="289" t="s">
        <v>13417</v>
      </c>
      <c r="K4433" s="281">
        <v>-0.54115780799199997</v>
      </c>
      <c r="L4433" s="279" t="s">
        <v>278</v>
      </c>
    </row>
    <row r="4434" spans="1:12" x14ac:dyDescent="0.25">
      <c r="A4434" s="279" t="s">
        <v>359</v>
      </c>
      <c r="B4434" s="279" t="s">
        <v>358</v>
      </c>
      <c r="C4434" s="279" t="s">
        <v>358</v>
      </c>
      <c r="D4434" s="279" t="s">
        <v>11344</v>
      </c>
      <c r="E4434">
        <v>656470</v>
      </c>
      <c r="F4434" s="288">
        <v>69.805999999999983</v>
      </c>
      <c r="G4434" t="s">
        <v>76</v>
      </c>
      <c r="H4434" s="289" t="s">
        <v>13445</v>
      </c>
      <c r="I4434" s="289" t="s">
        <v>13412</v>
      </c>
      <c r="J4434" s="289" t="s">
        <v>13416</v>
      </c>
      <c r="K4434" s="281">
        <v>-0.30327040731600002</v>
      </c>
      <c r="L4434" s="279" t="s">
        <v>278</v>
      </c>
    </row>
    <row r="4435" spans="1:12" x14ac:dyDescent="0.25">
      <c r="A4435" s="279" t="s">
        <v>359</v>
      </c>
      <c r="B4435" s="279" t="s">
        <v>358</v>
      </c>
      <c r="C4435" s="279" t="s">
        <v>358</v>
      </c>
      <c r="D4435" s="279" t="s">
        <v>11355</v>
      </c>
      <c r="E4435">
        <v>732788</v>
      </c>
      <c r="F4435" s="288">
        <v>69.805999999999983</v>
      </c>
      <c r="G4435" t="s">
        <v>76</v>
      </c>
      <c r="H4435" s="289" t="s">
        <v>13445</v>
      </c>
      <c r="I4435" s="289" t="s">
        <v>13412</v>
      </c>
      <c r="J4435" s="289" t="s">
        <v>13416</v>
      </c>
      <c r="K4435" s="281">
        <v>-0.214281362689</v>
      </c>
      <c r="L4435" s="279" t="s">
        <v>278</v>
      </c>
    </row>
    <row r="4436" spans="1:12" x14ac:dyDescent="0.25">
      <c r="A4436" s="279" t="s">
        <v>359</v>
      </c>
      <c r="B4436" s="279" t="s">
        <v>358</v>
      </c>
      <c r="C4436" s="279" t="s">
        <v>358</v>
      </c>
      <c r="D4436" s="279" t="s">
        <v>11429</v>
      </c>
      <c r="E4436">
        <v>732796</v>
      </c>
      <c r="F4436" s="288">
        <v>69.805999999999983</v>
      </c>
      <c r="G4436" t="s">
        <v>77</v>
      </c>
      <c r="H4436" s="289" t="s">
        <v>13444</v>
      </c>
      <c r="I4436" s="289" t="s">
        <v>13412</v>
      </c>
      <c r="J4436" s="289" t="s">
        <v>13416</v>
      </c>
      <c r="K4436" s="281">
        <v>2.5822781344700001E-2</v>
      </c>
      <c r="L4436" s="279" t="s">
        <v>271</v>
      </c>
    </row>
    <row r="4437" spans="1:12" x14ac:dyDescent="0.25">
      <c r="A4437" s="279" t="s">
        <v>359</v>
      </c>
      <c r="B4437" s="279" t="s">
        <v>358</v>
      </c>
      <c r="C4437" s="279" t="s">
        <v>358</v>
      </c>
      <c r="D4437" s="279" t="s">
        <v>11443</v>
      </c>
      <c r="E4437">
        <v>706167</v>
      </c>
      <c r="F4437" s="288">
        <v>69.805999999999983</v>
      </c>
      <c r="G4437" t="s">
        <v>76</v>
      </c>
      <c r="H4437" s="289" t="s">
        <v>13445</v>
      </c>
      <c r="I4437" s="289" t="s">
        <v>13412</v>
      </c>
      <c r="J4437" s="289" t="s">
        <v>13416</v>
      </c>
      <c r="K4437" s="281">
        <v>0.13619117463200001</v>
      </c>
      <c r="L4437" s="279" t="s">
        <v>271</v>
      </c>
    </row>
    <row r="4438" spans="1:12" x14ac:dyDescent="0.25">
      <c r="A4438" s="279" t="s">
        <v>359</v>
      </c>
      <c r="B4438" s="279" t="s">
        <v>358</v>
      </c>
      <c r="C4438" s="279" t="s">
        <v>358</v>
      </c>
      <c r="D4438" s="279" t="s">
        <v>11461</v>
      </c>
      <c r="E4438">
        <v>762296</v>
      </c>
      <c r="F4438" s="288">
        <v>69.805999999999983</v>
      </c>
      <c r="G4438" t="s">
        <v>76</v>
      </c>
      <c r="H4438" s="289" t="s">
        <v>13445</v>
      </c>
      <c r="I4438" s="289" t="s">
        <v>13412</v>
      </c>
      <c r="J4438" s="289" t="s">
        <v>13416</v>
      </c>
      <c r="K4438" s="281">
        <v>-0.47438041817999999</v>
      </c>
      <c r="L4438" s="279" t="s">
        <v>278</v>
      </c>
    </row>
    <row r="4439" spans="1:12" x14ac:dyDescent="0.25">
      <c r="A4439" s="279" t="s">
        <v>359</v>
      </c>
      <c r="B4439" s="279" t="s">
        <v>358</v>
      </c>
      <c r="C4439" s="279" t="s">
        <v>358</v>
      </c>
      <c r="D4439" s="279" t="s">
        <v>11497</v>
      </c>
      <c r="E4439">
        <v>627046</v>
      </c>
      <c r="F4439" s="288">
        <v>69.805999999999983</v>
      </c>
      <c r="G4439" t="s">
        <v>76</v>
      </c>
      <c r="H4439" s="289" t="s">
        <v>13445</v>
      </c>
      <c r="I4439" s="289" t="s">
        <v>13412</v>
      </c>
      <c r="J4439" s="289" t="s">
        <v>13416</v>
      </c>
      <c r="K4439" s="281">
        <v>-0.93149150571499995</v>
      </c>
      <c r="L4439" s="279" t="s">
        <v>278</v>
      </c>
    </row>
    <row r="4440" spans="1:12" x14ac:dyDescent="0.25">
      <c r="A4440" s="279" t="s">
        <v>359</v>
      </c>
      <c r="B4440" s="279" t="s">
        <v>358</v>
      </c>
      <c r="C4440" s="279" t="s">
        <v>358</v>
      </c>
      <c r="D4440" s="279" t="s">
        <v>11595</v>
      </c>
      <c r="E4440">
        <v>606758</v>
      </c>
      <c r="F4440" s="288">
        <v>69.805999999999983</v>
      </c>
      <c r="G4440" t="s">
        <v>76</v>
      </c>
      <c r="H4440" s="289" t="s">
        <v>13445</v>
      </c>
      <c r="I4440" s="289" t="s">
        <v>13412</v>
      </c>
      <c r="J4440" s="289" t="s">
        <v>13416</v>
      </c>
      <c r="K4440" s="281">
        <v>-0.528508575624</v>
      </c>
      <c r="L4440" s="279" t="s">
        <v>278</v>
      </c>
    </row>
    <row r="4441" spans="1:12" x14ac:dyDescent="0.25">
      <c r="A4441" s="279" t="s">
        <v>359</v>
      </c>
      <c r="B4441" s="279" t="s">
        <v>358</v>
      </c>
      <c r="C4441" s="279" t="s">
        <v>358</v>
      </c>
      <c r="D4441" s="279" t="s">
        <v>11940</v>
      </c>
      <c r="E4441">
        <v>780316</v>
      </c>
      <c r="F4441" s="288">
        <v>69.805999999999983</v>
      </c>
      <c r="G4441" t="s">
        <v>76</v>
      </c>
      <c r="H4441" s="289" t="s">
        <v>13445</v>
      </c>
      <c r="I4441" s="289" t="s">
        <v>13412</v>
      </c>
      <c r="J4441" s="289" t="s">
        <v>13416</v>
      </c>
      <c r="K4441" s="281">
        <v>-0.244735080508</v>
      </c>
      <c r="L4441" s="279" t="s">
        <v>278</v>
      </c>
    </row>
    <row r="4442" spans="1:12" x14ac:dyDescent="0.25">
      <c r="A4442" s="279" t="s">
        <v>359</v>
      </c>
      <c r="B4442" s="279" t="s">
        <v>358</v>
      </c>
      <c r="C4442" s="279" t="s">
        <v>358</v>
      </c>
      <c r="D4442" s="279" t="s">
        <v>11942</v>
      </c>
      <c r="E4442">
        <v>780294</v>
      </c>
      <c r="F4442" s="288">
        <v>69.805999999999983</v>
      </c>
      <c r="G4442" t="s">
        <v>76</v>
      </c>
      <c r="H4442" s="289" t="s">
        <v>13445</v>
      </c>
      <c r="I4442" s="289" t="s">
        <v>13412</v>
      </c>
      <c r="J4442" s="289" t="s">
        <v>13416</v>
      </c>
      <c r="K4442" s="281">
        <v>2.35779487482E-2</v>
      </c>
      <c r="L4442" s="279" t="s">
        <v>271</v>
      </c>
    </row>
    <row r="4443" spans="1:12" x14ac:dyDescent="0.25">
      <c r="A4443" s="279" t="s">
        <v>359</v>
      </c>
      <c r="B4443" s="279" t="s">
        <v>358</v>
      </c>
      <c r="C4443" s="279" t="s">
        <v>358</v>
      </c>
      <c r="D4443" s="279" t="s">
        <v>11964</v>
      </c>
      <c r="E4443">
        <v>688622</v>
      </c>
      <c r="F4443" s="288">
        <v>69.805999999999983</v>
      </c>
      <c r="G4443" t="s">
        <v>76</v>
      </c>
      <c r="H4443" s="289" t="s">
        <v>13445</v>
      </c>
      <c r="I4443" s="289" t="s">
        <v>13412</v>
      </c>
      <c r="J4443" s="289" t="s">
        <v>13416</v>
      </c>
      <c r="K4443" s="281">
        <v>0.19443916224300001</v>
      </c>
      <c r="L4443" s="279" t="s">
        <v>271</v>
      </c>
    </row>
    <row r="4444" spans="1:12" x14ac:dyDescent="0.25">
      <c r="A4444" s="279" t="s">
        <v>359</v>
      </c>
      <c r="B4444" s="279" t="s">
        <v>358</v>
      </c>
      <c r="C4444" s="279" t="s">
        <v>358</v>
      </c>
      <c r="D4444" s="279" t="s">
        <v>11975</v>
      </c>
      <c r="E4444">
        <v>780278</v>
      </c>
      <c r="F4444" s="288">
        <v>69.805999999999983</v>
      </c>
      <c r="G4444" t="s">
        <v>76</v>
      </c>
      <c r="H4444" s="289" t="s">
        <v>13445</v>
      </c>
      <c r="I4444" s="289" t="s">
        <v>13412</v>
      </c>
      <c r="J4444" s="289" t="s">
        <v>13416</v>
      </c>
      <c r="K4444" s="281">
        <v>1.66339733882E-2</v>
      </c>
      <c r="L4444" s="279" t="s">
        <v>271</v>
      </c>
    </row>
    <row r="4445" spans="1:12" x14ac:dyDescent="0.25">
      <c r="A4445" s="279" t="s">
        <v>359</v>
      </c>
      <c r="B4445" s="279" t="s">
        <v>358</v>
      </c>
      <c r="C4445" s="279" t="s">
        <v>358</v>
      </c>
      <c r="D4445" s="279" t="s">
        <v>11981</v>
      </c>
      <c r="E4445">
        <v>626422</v>
      </c>
      <c r="F4445" s="288">
        <v>69.805999999999983</v>
      </c>
      <c r="G4445" t="s">
        <v>76</v>
      </c>
      <c r="H4445" s="289" t="s">
        <v>13445</v>
      </c>
      <c r="I4445" s="289" t="s">
        <v>13412</v>
      </c>
      <c r="J4445" s="289" t="s">
        <v>13416</v>
      </c>
      <c r="K4445" s="281">
        <v>-0.55684801425099995</v>
      </c>
      <c r="L4445" s="279" t="s">
        <v>278</v>
      </c>
    </row>
    <row r="4446" spans="1:12" x14ac:dyDescent="0.25">
      <c r="A4446" s="279" t="s">
        <v>359</v>
      </c>
      <c r="B4446" s="279" t="s">
        <v>358</v>
      </c>
      <c r="C4446" s="279" t="s">
        <v>358</v>
      </c>
      <c r="D4446" s="279" t="s">
        <v>12013</v>
      </c>
      <c r="E4446">
        <v>780308</v>
      </c>
      <c r="F4446" s="288">
        <v>69.805999999999983</v>
      </c>
      <c r="G4446" t="s">
        <v>76</v>
      </c>
      <c r="H4446" s="289" t="s">
        <v>13445</v>
      </c>
      <c r="I4446" s="289" t="s">
        <v>13412</v>
      </c>
      <c r="J4446" s="289" t="s">
        <v>13423</v>
      </c>
      <c r="K4446" s="281">
        <v>-7.85719356082E-2</v>
      </c>
      <c r="L4446" s="279" t="s">
        <v>278</v>
      </c>
    </row>
    <row r="4447" spans="1:12" x14ac:dyDescent="0.25">
      <c r="A4447" s="279" t="s">
        <v>359</v>
      </c>
      <c r="B4447" s="279" t="s">
        <v>358</v>
      </c>
      <c r="C4447" s="279" t="s">
        <v>358</v>
      </c>
      <c r="D4447" s="279" t="s">
        <v>12125</v>
      </c>
      <c r="E4447">
        <v>623741</v>
      </c>
      <c r="F4447" s="288">
        <v>69.805999999999983</v>
      </c>
      <c r="G4447" t="s">
        <v>76</v>
      </c>
      <c r="H4447" s="289" t="s">
        <v>13444</v>
      </c>
      <c r="I4447" s="289" t="s">
        <v>13412</v>
      </c>
      <c r="J4447" s="289" t="s">
        <v>13417</v>
      </c>
      <c r="K4447" s="281">
        <v>-0.30745325641100002</v>
      </c>
      <c r="L4447" s="279" t="s">
        <v>278</v>
      </c>
    </row>
    <row r="4448" spans="1:12" x14ac:dyDescent="0.25">
      <c r="A4448" s="279" t="s">
        <v>359</v>
      </c>
      <c r="B4448" s="279" t="s">
        <v>358</v>
      </c>
      <c r="C4448" s="279" t="s">
        <v>358</v>
      </c>
      <c r="D4448" s="279" t="s">
        <v>12149</v>
      </c>
      <c r="E4448">
        <v>780286</v>
      </c>
      <c r="F4448" s="288">
        <v>69.805999999999983</v>
      </c>
      <c r="G4448" t="s">
        <v>76</v>
      </c>
      <c r="H4448" s="289" t="s">
        <v>13445</v>
      </c>
      <c r="I4448" s="289" t="s">
        <v>13412</v>
      </c>
      <c r="J4448" s="289" t="s">
        <v>13416</v>
      </c>
      <c r="K4448" s="281">
        <v>0.27143968644100003</v>
      </c>
      <c r="L4448" s="279" t="s">
        <v>271</v>
      </c>
    </row>
    <row r="4449" spans="1:12" x14ac:dyDescent="0.25">
      <c r="A4449" s="279" t="s">
        <v>359</v>
      </c>
      <c r="B4449" s="279" t="s">
        <v>358</v>
      </c>
      <c r="C4449" s="279" t="s">
        <v>358</v>
      </c>
      <c r="D4449" s="279" t="s">
        <v>12152</v>
      </c>
      <c r="E4449">
        <v>623725</v>
      </c>
      <c r="F4449" s="288">
        <v>69.805999999999983</v>
      </c>
      <c r="G4449" t="s">
        <v>76</v>
      </c>
      <c r="H4449" s="289" t="s">
        <v>13444</v>
      </c>
      <c r="I4449" s="289" t="s">
        <v>13412</v>
      </c>
      <c r="J4449" s="289" t="s">
        <v>13417</v>
      </c>
      <c r="K4449" s="281">
        <v>-0.487652085731</v>
      </c>
      <c r="L4449" s="279" t="s">
        <v>278</v>
      </c>
    </row>
    <row r="4450" spans="1:12" x14ac:dyDescent="0.25">
      <c r="A4450" s="279" t="s">
        <v>359</v>
      </c>
      <c r="B4450" s="279" t="s">
        <v>358</v>
      </c>
      <c r="C4450" s="279" t="s">
        <v>358</v>
      </c>
      <c r="D4450" s="279" t="s">
        <v>12159</v>
      </c>
      <c r="E4450">
        <v>623733</v>
      </c>
      <c r="F4450" s="288">
        <v>69.805999999999983</v>
      </c>
      <c r="G4450" t="s">
        <v>76</v>
      </c>
      <c r="H4450" s="289" t="s">
        <v>13445</v>
      </c>
      <c r="I4450" s="289" t="s">
        <v>13412</v>
      </c>
      <c r="J4450" s="289" t="s">
        <v>13417</v>
      </c>
      <c r="K4450" s="281">
        <v>-0.73596505217800001</v>
      </c>
      <c r="L4450" s="279" t="s">
        <v>278</v>
      </c>
    </row>
    <row r="4451" spans="1:12" x14ac:dyDescent="0.25">
      <c r="A4451" s="279" t="s">
        <v>359</v>
      </c>
      <c r="B4451" s="279" t="s">
        <v>358</v>
      </c>
      <c r="C4451" s="279" t="s">
        <v>358</v>
      </c>
      <c r="D4451" s="279" t="s">
        <v>12318</v>
      </c>
      <c r="E4451">
        <v>775690</v>
      </c>
      <c r="F4451" s="288">
        <v>69.805999999999983</v>
      </c>
      <c r="G4451" t="s">
        <v>76</v>
      </c>
      <c r="H4451" s="289" t="s">
        <v>13444</v>
      </c>
      <c r="I4451" s="289" t="s">
        <v>13412</v>
      </c>
      <c r="J4451" s="289" t="s">
        <v>13416</v>
      </c>
      <c r="K4451" s="281">
        <v>-0.55975444425599996</v>
      </c>
      <c r="L4451" s="279" t="s">
        <v>278</v>
      </c>
    </row>
    <row r="4452" spans="1:12" x14ac:dyDescent="0.25">
      <c r="A4452" s="279" t="s">
        <v>359</v>
      </c>
      <c r="B4452" s="279" t="s">
        <v>358</v>
      </c>
      <c r="C4452" s="279" t="s">
        <v>358</v>
      </c>
      <c r="D4452" s="279" t="s">
        <v>12346</v>
      </c>
      <c r="E4452">
        <v>757250</v>
      </c>
      <c r="F4452" s="288">
        <v>69.805999999999983</v>
      </c>
      <c r="G4452" t="s">
        <v>76</v>
      </c>
      <c r="H4452" s="289" t="s">
        <v>13444</v>
      </c>
      <c r="I4452" s="289" t="s">
        <v>13412</v>
      </c>
      <c r="J4452" s="289" t="s">
        <v>13416</v>
      </c>
      <c r="K4452" s="281">
        <v>-0.26500061012800002</v>
      </c>
      <c r="L4452" s="279" t="s">
        <v>278</v>
      </c>
    </row>
    <row r="4453" spans="1:12" x14ac:dyDescent="0.25">
      <c r="A4453" s="279" t="s">
        <v>359</v>
      </c>
      <c r="B4453" s="279" t="s">
        <v>358</v>
      </c>
      <c r="C4453" s="279" t="s">
        <v>358</v>
      </c>
      <c r="D4453" s="279" t="s">
        <v>12376</v>
      </c>
      <c r="E4453">
        <v>673757</v>
      </c>
      <c r="F4453" s="288">
        <v>69.805999999999983</v>
      </c>
      <c r="G4453" t="s">
        <v>76</v>
      </c>
      <c r="H4453" s="289" t="s">
        <v>13434</v>
      </c>
      <c r="I4453" s="289" t="s">
        <v>13412</v>
      </c>
      <c r="J4453" s="289" t="s">
        <v>13417</v>
      </c>
      <c r="K4453" s="281">
        <v>0.84355944862800003</v>
      </c>
      <c r="L4453" s="279" t="s">
        <v>293</v>
      </c>
    </row>
    <row r="4454" spans="1:12" x14ac:dyDescent="0.25">
      <c r="A4454" s="279" t="s">
        <v>359</v>
      </c>
      <c r="B4454" s="279" t="s">
        <v>358</v>
      </c>
      <c r="C4454" s="279" t="s">
        <v>358</v>
      </c>
      <c r="D4454" s="279" t="s">
        <v>12397</v>
      </c>
      <c r="E4454">
        <v>757284</v>
      </c>
      <c r="F4454" s="288">
        <v>69.805999999999983</v>
      </c>
      <c r="G4454" t="s">
        <v>77</v>
      </c>
      <c r="H4454" s="289" t="s">
        <v>13445</v>
      </c>
      <c r="I4454" s="289" t="s">
        <v>13412</v>
      </c>
      <c r="J4454" s="289" t="s">
        <v>13416</v>
      </c>
      <c r="K4454" s="281">
        <v>-0.36024521983399999</v>
      </c>
      <c r="L4454" s="279" t="s">
        <v>278</v>
      </c>
    </row>
    <row r="4455" spans="1:12" x14ac:dyDescent="0.25">
      <c r="A4455" s="279" t="s">
        <v>359</v>
      </c>
      <c r="B4455" s="279" t="s">
        <v>358</v>
      </c>
      <c r="C4455" s="279" t="s">
        <v>358</v>
      </c>
      <c r="D4455" s="279" t="s">
        <v>12421</v>
      </c>
      <c r="E4455">
        <v>776572</v>
      </c>
      <c r="F4455" s="288">
        <v>69.805999999999983</v>
      </c>
      <c r="G4455" t="s">
        <v>76</v>
      </c>
      <c r="H4455" s="289" t="s">
        <v>13434</v>
      </c>
      <c r="I4455" s="289" t="s">
        <v>13412</v>
      </c>
      <c r="J4455" s="289" t="s">
        <v>13417</v>
      </c>
      <c r="K4455" s="281">
        <v>0.52876466909599995</v>
      </c>
      <c r="L4455" s="279" t="s">
        <v>293</v>
      </c>
    </row>
    <row r="4456" spans="1:12" x14ac:dyDescent="0.25">
      <c r="A4456" s="279" t="s">
        <v>359</v>
      </c>
      <c r="B4456" s="279" t="s">
        <v>358</v>
      </c>
      <c r="C4456" s="279" t="s">
        <v>358</v>
      </c>
      <c r="D4456" s="279" t="s">
        <v>12437</v>
      </c>
      <c r="E4456">
        <v>785903</v>
      </c>
      <c r="F4456" s="288">
        <v>69.805999999999983</v>
      </c>
      <c r="G4456" t="s">
        <v>77</v>
      </c>
      <c r="H4456" s="289" t="s">
        <v>13445</v>
      </c>
      <c r="I4456" s="289" t="s">
        <v>13412</v>
      </c>
      <c r="J4456" s="289" t="s">
        <v>13416</v>
      </c>
      <c r="K4456" s="281">
        <v>-0.36566227661599998</v>
      </c>
      <c r="L4456" s="279" t="s">
        <v>278</v>
      </c>
    </row>
    <row r="4457" spans="1:12" x14ac:dyDescent="0.25">
      <c r="A4457" s="279" t="s">
        <v>359</v>
      </c>
      <c r="B4457" s="279" t="s">
        <v>358</v>
      </c>
      <c r="C4457" s="279" t="s">
        <v>358</v>
      </c>
      <c r="D4457" s="279" t="s">
        <v>12442</v>
      </c>
      <c r="E4457">
        <v>785911</v>
      </c>
      <c r="F4457" s="288">
        <v>69.805999999999983</v>
      </c>
      <c r="G4457" t="s">
        <v>76</v>
      </c>
      <c r="H4457" s="289" t="s">
        <v>13444</v>
      </c>
      <c r="I4457" s="289" t="s">
        <v>13412</v>
      </c>
      <c r="J4457" s="289" t="s">
        <v>13416</v>
      </c>
      <c r="K4457" s="281">
        <v>0.212543400971</v>
      </c>
      <c r="L4457" s="279" t="s">
        <v>271</v>
      </c>
    </row>
    <row r="4458" spans="1:12" x14ac:dyDescent="0.25">
      <c r="A4458" s="279" t="s">
        <v>359</v>
      </c>
      <c r="B4458" s="279" t="s">
        <v>358</v>
      </c>
      <c r="C4458" s="279" t="s">
        <v>358</v>
      </c>
      <c r="D4458" s="279" t="s">
        <v>12567</v>
      </c>
      <c r="E4458">
        <v>655571</v>
      </c>
      <c r="F4458" s="288">
        <v>69.805999999999983</v>
      </c>
      <c r="G4458" t="s">
        <v>77</v>
      </c>
      <c r="H4458" s="289" t="s">
        <v>13434</v>
      </c>
      <c r="I4458" s="289" t="s">
        <v>13412</v>
      </c>
      <c r="J4458" s="289" t="s">
        <v>13422</v>
      </c>
      <c r="K4458" s="281">
        <v>0.40783293312899999</v>
      </c>
      <c r="L4458" s="279" t="s">
        <v>271</v>
      </c>
    </row>
    <row r="4459" spans="1:12" x14ac:dyDescent="0.25">
      <c r="A4459" s="279" t="s">
        <v>359</v>
      </c>
      <c r="B4459" s="279" t="s">
        <v>358</v>
      </c>
      <c r="C4459" s="279" t="s">
        <v>358</v>
      </c>
      <c r="D4459" s="279" t="s">
        <v>12597</v>
      </c>
      <c r="E4459">
        <v>655511</v>
      </c>
      <c r="F4459" s="288">
        <v>69.805999999999983</v>
      </c>
      <c r="G4459" t="s">
        <v>76</v>
      </c>
      <c r="H4459" s="289" t="s">
        <v>13411</v>
      </c>
      <c r="I4459" s="289" t="s">
        <v>13412</v>
      </c>
      <c r="J4459" s="289" t="s">
        <v>13416</v>
      </c>
      <c r="K4459" s="281">
        <v>-0.390890478082</v>
      </c>
      <c r="L4459" s="279" t="s">
        <v>278</v>
      </c>
    </row>
    <row r="4460" spans="1:12" x14ac:dyDescent="0.25">
      <c r="A4460" s="279" t="s">
        <v>359</v>
      </c>
      <c r="B4460" s="279" t="s">
        <v>358</v>
      </c>
      <c r="C4460" s="279" t="s">
        <v>358</v>
      </c>
      <c r="D4460" s="279" t="s">
        <v>12746</v>
      </c>
      <c r="E4460">
        <v>670685</v>
      </c>
      <c r="F4460" s="288">
        <v>69.805999999999983</v>
      </c>
      <c r="G4460" t="s">
        <v>76</v>
      </c>
      <c r="H4460" s="289" t="s">
        <v>13434</v>
      </c>
      <c r="I4460" s="289" t="s">
        <v>13412</v>
      </c>
      <c r="J4460" s="289" t="s">
        <v>13422</v>
      </c>
      <c r="K4460" s="281">
        <v>1.0770372688400001</v>
      </c>
      <c r="L4460" s="279" t="s">
        <v>335</v>
      </c>
    </row>
    <row r="4461" spans="1:12" x14ac:dyDescent="0.25">
      <c r="A4461" s="279" t="s">
        <v>359</v>
      </c>
      <c r="B4461" s="279" t="s">
        <v>358</v>
      </c>
      <c r="C4461" s="279" t="s">
        <v>358</v>
      </c>
      <c r="D4461" s="279" t="s">
        <v>12758</v>
      </c>
      <c r="E4461">
        <v>688631</v>
      </c>
      <c r="F4461" s="288">
        <v>69.805999999999983</v>
      </c>
      <c r="G4461" t="s">
        <v>76</v>
      </c>
      <c r="H4461" s="289" t="s">
        <v>13445</v>
      </c>
      <c r="I4461" s="289" t="s">
        <v>13412</v>
      </c>
      <c r="J4461" s="289" t="s">
        <v>13416</v>
      </c>
      <c r="K4461" s="281">
        <v>0.62548586669100004</v>
      </c>
      <c r="L4461" s="279" t="s">
        <v>293</v>
      </c>
    </row>
    <row r="4462" spans="1:12" x14ac:dyDescent="0.25">
      <c r="A4462" s="279" t="s">
        <v>359</v>
      </c>
      <c r="B4462" s="279" t="s">
        <v>358</v>
      </c>
      <c r="C4462" s="279" t="s">
        <v>358</v>
      </c>
      <c r="D4462" s="279" t="s">
        <v>12787</v>
      </c>
      <c r="E4462">
        <v>702625</v>
      </c>
      <c r="F4462" s="288">
        <v>69.805999999999983</v>
      </c>
      <c r="G4462" t="s">
        <v>76</v>
      </c>
      <c r="H4462" s="289" t="s">
        <v>13445</v>
      </c>
      <c r="I4462" s="289" t="s">
        <v>13412</v>
      </c>
      <c r="J4462" s="289" t="s">
        <v>13416</v>
      </c>
      <c r="K4462" s="281">
        <v>-0.57531532709199995</v>
      </c>
      <c r="L4462" s="279" t="s">
        <v>278</v>
      </c>
    </row>
    <row r="4463" spans="1:12" x14ac:dyDescent="0.25">
      <c r="A4463" s="279" t="s">
        <v>359</v>
      </c>
      <c r="B4463" s="279" t="s">
        <v>358</v>
      </c>
      <c r="C4463" s="279" t="s">
        <v>358</v>
      </c>
      <c r="D4463" s="279" t="s">
        <v>12825</v>
      </c>
      <c r="E4463">
        <v>706931</v>
      </c>
      <c r="F4463" s="288">
        <v>69.805999999999983</v>
      </c>
      <c r="G4463" t="s">
        <v>77</v>
      </c>
      <c r="H4463" s="289" t="s">
        <v>13444</v>
      </c>
      <c r="I4463" s="289" t="s">
        <v>13412</v>
      </c>
      <c r="J4463" s="289" t="s">
        <v>13422</v>
      </c>
      <c r="K4463" s="281">
        <v>0.70430859815199998</v>
      </c>
      <c r="L4463" s="279" t="s">
        <v>293</v>
      </c>
    </row>
    <row r="4464" spans="1:12" x14ac:dyDescent="0.25">
      <c r="A4464" s="279" t="s">
        <v>359</v>
      </c>
      <c r="B4464" s="279" t="s">
        <v>358</v>
      </c>
      <c r="C4464" s="279" t="s">
        <v>358</v>
      </c>
      <c r="D4464" s="279" t="s">
        <v>12900</v>
      </c>
      <c r="E4464">
        <v>736481</v>
      </c>
      <c r="F4464" s="288">
        <v>69.805999999999983</v>
      </c>
      <c r="G4464" t="s">
        <v>76</v>
      </c>
      <c r="H4464" s="289" t="s">
        <v>13444</v>
      </c>
      <c r="I4464" s="289" t="s">
        <v>13412</v>
      </c>
      <c r="J4464" s="289" t="s">
        <v>13417</v>
      </c>
      <c r="K4464" s="281">
        <v>-0.45425957288899999</v>
      </c>
      <c r="L4464" s="279" t="s">
        <v>278</v>
      </c>
    </row>
    <row r="4465" spans="1:12" x14ac:dyDescent="0.25">
      <c r="A4465" s="279" t="s">
        <v>359</v>
      </c>
      <c r="B4465" s="279" t="s">
        <v>358</v>
      </c>
      <c r="C4465" s="279" t="s">
        <v>358</v>
      </c>
      <c r="D4465" s="279" t="s">
        <v>13099</v>
      </c>
      <c r="E4465">
        <v>757276</v>
      </c>
      <c r="F4465" s="288">
        <v>69.805999999999983</v>
      </c>
      <c r="G4465" t="s">
        <v>76</v>
      </c>
      <c r="H4465" s="289" t="s">
        <v>13444</v>
      </c>
      <c r="I4465" s="289" t="s">
        <v>13412</v>
      </c>
      <c r="J4465" s="289" t="s">
        <v>13416</v>
      </c>
      <c r="K4465" s="281">
        <v>0.24304405007999999</v>
      </c>
      <c r="L4465" s="279" t="s">
        <v>271</v>
      </c>
    </row>
    <row r="4466" spans="1:12" x14ac:dyDescent="0.25">
      <c r="A4466" s="279" t="s">
        <v>359</v>
      </c>
      <c r="B4466" s="279" t="s">
        <v>358</v>
      </c>
      <c r="C4466" s="279" t="s">
        <v>358</v>
      </c>
      <c r="D4466" s="279" t="s">
        <v>13201</v>
      </c>
      <c r="E4466">
        <v>776581</v>
      </c>
      <c r="F4466" s="288">
        <v>69.805999999999983</v>
      </c>
      <c r="G4466" t="s">
        <v>76</v>
      </c>
      <c r="H4466" s="289" t="s">
        <v>13445</v>
      </c>
      <c r="I4466" s="289" t="s">
        <v>13412</v>
      </c>
      <c r="J4466" s="289" t="s">
        <v>13416</v>
      </c>
      <c r="K4466" s="281">
        <v>0.37317079118099999</v>
      </c>
      <c r="L4466" s="279" t="s">
        <v>271</v>
      </c>
    </row>
    <row r="4467" spans="1:12" x14ac:dyDescent="0.25">
      <c r="A4467" s="279" t="s">
        <v>359</v>
      </c>
      <c r="B4467" s="279" t="s">
        <v>358</v>
      </c>
      <c r="C4467" s="279" t="s">
        <v>358</v>
      </c>
      <c r="D4467" s="279" t="s">
        <v>13294</v>
      </c>
      <c r="E4467">
        <v>775681</v>
      </c>
      <c r="F4467" s="288">
        <v>69.805999999999983</v>
      </c>
      <c r="G4467" t="s">
        <v>76</v>
      </c>
      <c r="H4467" s="289" t="s">
        <v>13445</v>
      </c>
      <c r="I4467" s="289" t="s">
        <v>13412</v>
      </c>
      <c r="J4467" s="289" t="s">
        <v>13416</v>
      </c>
      <c r="K4467" s="281">
        <v>-0.460199253734</v>
      </c>
      <c r="L4467" s="279" t="s">
        <v>278</v>
      </c>
    </row>
    <row r="4468" spans="1:12" x14ac:dyDescent="0.25">
      <c r="A4468" s="279" t="s">
        <v>359</v>
      </c>
      <c r="B4468" s="279" t="s">
        <v>358</v>
      </c>
      <c r="C4468" s="279" t="s">
        <v>358</v>
      </c>
      <c r="D4468" s="279" t="s">
        <v>13310</v>
      </c>
      <c r="E4468">
        <v>775703</v>
      </c>
      <c r="F4468" s="288">
        <v>69.805999999999983</v>
      </c>
      <c r="G4468" t="s">
        <v>76</v>
      </c>
      <c r="H4468" s="289" t="s">
        <v>13444</v>
      </c>
      <c r="I4468" s="289" t="s">
        <v>13412</v>
      </c>
      <c r="J4468" s="289" t="s">
        <v>13416</v>
      </c>
      <c r="K4468" s="281">
        <v>-0.183562903237</v>
      </c>
      <c r="L4468" s="279" t="s">
        <v>278</v>
      </c>
    </row>
    <row r="4469" spans="1:12" x14ac:dyDescent="0.25">
      <c r="A4469" s="279" t="s">
        <v>359</v>
      </c>
      <c r="B4469" s="279" t="s">
        <v>358</v>
      </c>
      <c r="C4469" s="279" t="s">
        <v>358</v>
      </c>
      <c r="D4469" s="279" t="s">
        <v>13395</v>
      </c>
      <c r="E4469">
        <v>673765</v>
      </c>
      <c r="F4469" s="288">
        <v>69.805999999999983</v>
      </c>
      <c r="G4469" t="s">
        <v>76</v>
      </c>
      <c r="H4469" s="289" t="s">
        <v>13445</v>
      </c>
      <c r="I4469" s="289" t="s">
        <v>13412</v>
      </c>
      <c r="J4469" s="289" t="s">
        <v>13416</v>
      </c>
      <c r="K4469" s="281">
        <v>-2.50421319668E-2</v>
      </c>
      <c r="L4469" s="279" t="s">
        <v>278</v>
      </c>
    </row>
    <row r="4470" spans="1:12" x14ac:dyDescent="0.25">
      <c r="A4470" s="279" t="s">
        <v>359</v>
      </c>
      <c r="B4470" s="279" t="s">
        <v>358</v>
      </c>
      <c r="C4470" s="279" t="s">
        <v>358</v>
      </c>
      <c r="D4470" s="279" t="s">
        <v>13402</v>
      </c>
      <c r="E4470">
        <v>775673</v>
      </c>
      <c r="F4470" s="288">
        <v>69.805999999999983</v>
      </c>
      <c r="G4470" t="s">
        <v>76</v>
      </c>
      <c r="H4470" s="289" t="s">
        <v>13445</v>
      </c>
      <c r="I4470" s="289" t="s">
        <v>13412</v>
      </c>
      <c r="J4470" s="289" t="s">
        <v>13416</v>
      </c>
      <c r="K4470" s="281">
        <v>-0.43377235839599998</v>
      </c>
      <c r="L4470" s="279" t="s">
        <v>278</v>
      </c>
    </row>
    <row r="4471" spans="1:12" x14ac:dyDescent="0.25">
      <c r="A4471" s="279" t="s">
        <v>285</v>
      </c>
      <c r="B4471" s="279" t="s">
        <v>425</v>
      </c>
      <c r="C4471" s="279" t="s">
        <v>284</v>
      </c>
      <c r="D4471" s="279" t="s">
        <v>424</v>
      </c>
      <c r="E4471">
        <v>637777</v>
      </c>
      <c r="F4471" s="288">
        <v>15.750999999999994</v>
      </c>
      <c r="G4471" t="s">
        <v>76</v>
      </c>
      <c r="H4471" s="289" t="s">
        <v>13444</v>
      </c>
      <c r="I4471" s="289" t="s">
        <v>13412</v>
      </c>
      <c r="J4471" s="289" t="s">
        <v>13416</v>
      </c>
      <c r="K4471" s="281">
        <v>3.9028710301700002E-3</v>
      </c>
      <c r="L4471" s="279" t="s">
        <v>271</v>
      </c>
    </row>
    <row r="4472" spans="1:12" x14ac:dyDescent="0.25">
      <c r="A4472" s="279" t="s">
        <v>285</v>
      </c>
      <c r="B4472" s="279" t="s">
        <v>425</v>
      </c>
      <c r="C4472" s="279" t="s">
        <v>284</v>
      </c>
      <c r="D4472" s="279" t="s">
        <v>593</v>
      </c>
      <c r="E4472">
        <v>712434</v>
      </c>
      <c r="F4472" s="288">
        <v>15.750999999999994</v>
      </c>
      <c r="G4472" t="s">
        <v>76</v>
      </c>
      <c r="H4472" s="289" t="s">
        <v>13444</v>
      </c>
      <c r="I4472" s="289" t="s">
        <v>13412</v>
      </c>
      <c r="J4472" s="289" t="s">
        <v>13416</v>
      </c>
      <c r="K4472" s="281">
        <v>7.0927708031200007E-2</v>
      </c>
      <c r="L4472" s="279" t="s">
        <v>271</v>
      </c>
    </row>
    <row r="4473" spans="1:12" x14ac:dyDescent="0.25">
      <c r="A4473" s="279" t="s">
        <v>285</v>
      </c>
      <c r="B4473" s="279" t="s">
        <v>425</v>
      </c>
      <c r="C4473" s="279" t="s">
        <v>284</v>
      </c>
      <c r="D4473" s="279" t="s">
        <v>674</v>
      </c>
      <c r="E4473">
        <v>755630</v>
      </c>
      <c r="F4473" s="288">
        <v>15.750999999999994</v>
      </c>
      <c r="G4473" t="s">
        <v>77</v>
      </c>
      <c r="H4473" s="289" t="s">
        <v>13444</v>
      </c>
      <c r="I4473" s="289" t="s">
        <v>13412</v>
      </c>
      <c r="J4473" s="289" t="s">
        <v>13416</v>
      </c>
      <c r="K4473" s="281">
        <v>0.57977336951699998</v>
      </c>
      <c r="L4473" s="279" t="s">
        <v>293</v>
      </c>
    </row>
    <row r="4474" spans="1:12" x14ac:dyDescent="0.25">
      <c r="A4474" s="279" t="s">
        <v>285</v>
      </c>
      <c r="B4474" s="279" t="s">
        <v>425</v>
      </c>
      <c r="C4474" s="279" t="s">
        <v>284</v>
      </c>
      <c r="D4474" s="279" t="s">
        <v>1045</v>
      </c>
      <c r="E4474">
        <v>644404</v>
      </c>
      <c r="F4474" s="288">
        <v>15.750999999999994</v>
      </c>
      <c r="G4474" t="s">
        <v>77</v>
      </c>
      <c r="H4474" s="289" t="s">
        <v>13444</v>
      </c>
      <c r="I4474" s="289" t="s">
        <v>13412</v>
      </c>
      <c r="J4474" s="289" t="s">
        <v>13416</v>
      </c>
      <c r="K4474" s="281">
        <v>9.0147290545300005E-2</v>
      </c>
      <c r="L4474" s="279" t="s">
        <v>271</v>
      </c>
    </row>
    <row r="4475" spans="1:12" x14ac:dyDescent="0.25">
      <c r="A4475" s="279" t="s">
        <v>285</v>
      </c>
      <c r="B4475" s="279" t="s">
        <v>425</v>
      </c>
      <c r="C4475" s="279" t="s">
        <v>284</v>
      </c>
      <c r="D4475" s="279" t="s">
        <v>1052</v>
      </c>
      <c r="E4475">
        <v>652971</v>
      </c>
      <c r="F4475" s="288">
        <v>15.750999999999994</v>
      </c>
      <c r="G4475" t="s">
        <v>76</v>
      </c>
      <c r="H4475" s="289" t="s">
        <v>13445</v>
      </c>
      <c r="I4475" s="289" t="s">
        <v>13412</v>
      </c>
      <c r="J4475" s="289" t="s">
        <v>13416</v>
      </c>
      <c r="K4475" s="281">
        <v>0.269999956253</v>
      </c>
      <c r="L4475" s="279" t="s">
        <v>271</v>
      </c>
    </row>
    <row r="4476" spans="1:12" x14ac:dyDescent="0.25">
      <c r="A4476" s="279" t="s">
        <v>285</v>
      </c>
      <c r="B4476" s="279" t="s">
        <v>425</v>
      </c>
      <c r="C4476" s="279" t="s">
        <v>284</v>
      </c>
      <c r="D4476" s="279" t="s">
        <v>1114</v>
      </c>
      <c r="E4476">
        <v>789216</v>
      </c>
      <c r="F4476" s="288">
        <v>15.750999999999994</v>
      </c>
      <c r="G4476" t="s">
        <v>77</v>
      </c>
      <c r="H4476" s="289" t="s">
        <v>13444</v>
      </c>
      <c r="I4476" s="289" t="s">
        <v>13412</v>
      </c>
      <c r="J4476" s="289" t="s">
        <v>13417</v>
      </c>
      <c r="K4476" s="281">
        <v>-0.17816386120700001</v>
      </c>
      <c r="L4476" s="279" t="s">
        <v>278</v>
      </c>
    </row>
    <row r="4477" spans="1:12" x14ac:dyDescent="0.25">
      <c r="A4477" s="279" t="s">
        <v>285</v>
      </c>
      <c r="B4477" s="279" t="s">
        <v>425</v>
      </c>
      <c r="C4477" s="279" t="s">
        <v>284</v>
      </c>
      <c r="D4477" s="279" t="s">
        <v>1437</v>
      </c>
      <c r="E4477">
        <v>642401</v>
      </c>
      <c r="F4477" s="288">
        <v>15.750999999999994</v>
      </c>
      <c r="G4477" t="s">
        <v>76</v>
      </c>
      <c r="H4477" s="289" t="s">
        <v>13434</v>
      </c>
      <c r="I4477" s="289" t="s">
        <v>13412</v>
      </c>
      <c r="J4477" s="289" t="s">
        <v>13416</v>
      </c>
      <c r="K4477" s="281">
        <v>0.25130328428199999</v>
      </c>
      <c r="L4477" s="279" t="s">
        <v>271</v>
      </c>
    </row>
    <row r="4478" spans="1:12" x14ac:dyDescent="0.25">
      <c r="A4478" s="279" t="s">
        <v>285</v>
      </c>
      <c r="B4478" s="279" t="s">
        <v>425</v>
      </c>
      <c r="C4478" s="279" t="s">
        <v>284</v>
      </c>
      <c r="D4478" s="279" t="s">
        <v>2382</v>
      </c>
      <c r="E4478">
        <v>652962</v>
      </c>
      <c r="F4478" s="288">
        <v>15.750999999999994</v>
      </c>
      <c r="G4478" t="s">
        <v>76</v>
      </c>
      <c r="H4478" s="289" t="s">
        <v>13445</v>
      </c>
      <c r="I4478" s="289" t="s">
        <v>13412</v>
      </c>
      <c r="J4478" s="289" t="s">
        <v>13416</v>
      </c>
      <c r="K4478" s="281">
        <v>-0.16161495360299999</v>
      </c>
      <c r="L4478" s="279" t="s">
        <v>278</v>
      </c>
    </row>
    <row r="4479" spans="1:12" x14ac:dyDescent="0.25">
      <c r="A4479" s="279" t="s">
        <v>285</v>
      </c>
      <c r="B4479" s="279" t="s">
        <v>425</v>
      </c>
      <c r="C4479" s="279" t="s">
        <v>284</v>
      </c>
      <c r="D4479" s="279" t="s">
        <v>2489</v>
      </c>
      <c r="E4479">
        <v>623261</v>
      </c>
      <c r="F4479" s="288">
        <v>15.750999999999994</v>
      </c>
      <c r="G4479" t="s">
        <v>76</v>
      </c>
      <c r="H4479" s="289" t="s">
        <v>13445</v>
      </c>
      <c r="I4479" s="289" t="s">
        <v>13412</v>
      </c>
      <c r="J4479" s="289" t="s">
        <v>13416</v>
      </c>
      <c r="K4479" s="281">
        <v>0.46027101562099998</v>
      </c>
      <c r="L4479" s="279" t="s">
        <v>271</v>
      </c>
    </row>
    <row r="4480" spans="1:12" x14ac:dyDescent="0.25">
      <c r="A4480" s="279" t="s">
        <v>285</v>
      </c>
      <c r="B4480" s="279" t="s">
        <v>425</v>
      </c>
      <c r="C4480" s="279" t="s">
        <v>284</v>
      </c>
      <c r="D4480" s="279" t="s">
        <v>3205</v>
      </c>
      <c r="E4480">
        <v>720364</v>
      </c>
      <c r="F4480" s="288">
        <v>15.750999999999994</v>
      </c>
      <c r="G4480" t="s">
        <v>76</v>
      </c>
      <c r="H4480" s="289" t="s">
        <v>13434</v>
      </c>
      <c r="I4480" s="289" t="s">
        <v>13412</v>
      </c>
      <c r="J4480" s="289" t="s">
        <v>13416</v>
      </c>
      <c r="K4480" s="281">
        <v>-0.32753778279599999</v>
      </c>
      <c r="L4480" s="279" t="s">
        <v>278</v>
      </c>
    </row>
    <row r="4481" spans="1:12" x14ac:dyDescent="0.25">
      <c r="A4481" s="279" t="s">
        <v>285</v>
      </c>
      <c r="B4481" s="279" t="s">
        <v>425</v>
      </c>
      <c r="C4481" s="279" t="s">
        <v>284</v>
      </c>
      <c r="D4481" s="279" t="s">
        <v>3301</v>
      </c>
      <c r="E4481">
        <v>712361</v>
      </c>
      <c r="F4481" s="288">
        <v>15.750999999999994</v>
      </c>
      <c r="G4481" t="s">
        <v>76</v>
      </c>
      <c r="H4481" s="289" t="s">
        <v>13445</v>
      </c>
      <c r="I4481" s="289" t="s">
        <v>13412</v>
      </c>
      <c r="J4481" s="289" t="s">
        <v>13416</v>
      </c>
      <c r="K4481" s="281">
        <v>-2.9040724678300002E-3</v>
      </c>
      <c r="L4481" s="279" t="s">
        <v>278</v>
      </c>
    </row>
    <row r="4482" spans="1:12" x14ac:dyDescent="0.25">
      <c r="A4482" s="279" t="s">
        <v>285</v>
      </c>
      <c r="B4482" s="279" t="s">
        <v>425</v>
      </c>
      <c r="C4482" s="279" t="s">
        <v>284</v>
      </c>
      <c r="D4482" s="279" t="s">
        <v>3466</v>
      </c>
      <c r="E4482">
        <v>744441</v>
      </c>
      <c r="F4482" s="288">
        <v>15.750999999999994</v>
      </c>
      <c r="G4482" t="s">
        <v>77</v>
      </c>
      <c r="H4482" s="289" t="s">
        <v>13444</v>
      </c>
      <c r="I4482" s="289" t="s">
        <v>13412</v>
      </c>
      <c r="J4482" s="289" t="s">
        <v>13416</v>
      </c>
      <c r="K4482" s="281">
        <v>-3.2970515052700003E-2</v>
      </c>
      <c r="L4482" s="279" t="s">
        <v>278</v>
      </c>
    </row>
    <row r="4483" spans="1:12" x14ac:dyDescent="0.25">
      <c r="A4483" s="279" t="s">
        <v>285</v>
      </c>
      <c r="B4483" s="279" t="s">
        <v>425</v>
      </c>
      <c r="C4483" s="279" t="s">
        <v>284</v>
      </c>
      <c r="D4483" s="279" t="s">
        <v>3542</v>
      </c>
      <c r="E4483">
        <v>687308</v>
      </c>
      <c r="F4483" s="288">
        <v>15.750999999999994</v>
      </c>
      <c r="G4483" t="s">
        <v>77</v>
      </c>
      <c r="H4483" s="289" t="s">
        <v>13444</v>
      </c>
      <c r="I4483" s="289" t="s">
        <v>13412</v>
      </c>
      <c r="J4483" s="289" t="s">
        <v>13417</v>
      </c>
      <c r="K4483" s="281">
        <v>-0.42833346542299999</v>
      </c>
      <c r="L4483" s="279" t="s">
        <v>278</v>
      </c>
    </row>
    <row r="4484" spans="1:12" x14ac:dyDescent="0.25">
      <c r="A4484" s="279" t="s">
        <v>285</v>
      </c>
      <c r="B4484" s="279" t="s">
        <v>425</v>
      </c>
      <c r="C4484" s="279" t="s">
        <v>284</v>
      </c>
      <c r="D4484" s="279" t="s">
        <v>3547</v>
      </c>
      <c r="E4484">
        <v>625973</v>
      </c>
      <c r="F4484" s="288">
        <v>15.750999999999994</v>
      </c>
      <c r="G4484" t="s">
        <v>77</v>
      </c>
      <c r="H4484" s="289" t="s">
        <v>13445</v>
      </c>
      <c r="I4484" s="289" t="s">
        <v>13412</v>
      </c>
      <c r="J4484" s="289" t="s">
        <v>13416</v>
      </c>
      <c r="K4484" s="281">
        <v>-0.80414589483099996</v>
      </c>
      <c r="L4484" s="279" t="s">
        <v>278</v>
      </c>
    </row>
    <row r="4485" spans="1:12" x14ac:dyDescent="0.25">
      <c r="A4485" s="279" t="s">
        <v>285</v>
      </c>
      <c r="B4485" s="279" t="s">
        <v>425</v>
      </c>
      <c r="C4485" s="279" t="s">
        <v>284</v>
      </c>
      <c r="D4485" s="279" t="s">
        <v>5469</v>
      </c>
      <c r="E4485">
        <v>707139</v>
      </c>
      <c r="F4485" s="288">
        <v>15.750999999999994</v>
      </c>
      <c r="G4485" t="s">
        <v>77</v>
      </c>
      <c r="H4485" s="289" t="s">
        <v>13445</v>
      </c>
      <c r="I4485" s="289" t="s">
        <v>13412</v>
      </c>
      <c r="J4485" s="289" t="s">
        <v>13416</v>
      </c>
      <c r="K4485" s="281">
        <v>-0.88651933912000003</v>
      </c>
      <c r="L4485" s="279" t="s">
        <v>278</v>
      </c>
    </row>
    <row r="4486" spans="1:12" x14ac:dyDescent="0.25">
      <c r="A4486" s="279" t="s">
        <v>285</v>
      </c>
      <c r="B4486" s="279" t="s">
        <v>425</v>
      </c>
      <c r="C4486" s="279" t="s">
        <v>284</v>
      </c>
      <c r="D4486" s="279" t="s">
        <v>5722</v>
      </c>
      <c r="E4486">
        <v>623164</v>
      </c>
      <c r="F4486" s="288">
        <v>15.750999999999994</v>
      </c>
      <c r="G4486" t="s">
        <v>77</v>
      </c>
      <c r="H4486" s="289" t="s">
        <v>13445</v>
      </c>
      <c r="I4486" s="289" t="s">
        <v>13412</v>
      </c>
      <c r="J4486" s="289" t="s">
        <v>13416</v>
      </c>
      <c r="K4486" s="281">
        <v>-0.39803659532300001</v>
      </c>
      <c r="L4486" s="279" t="s">
        <v>278</v>
      </c>
    </row>
    <row r="4487" spans="1:12" x14ac:dyDescent="0.25">
      <c r="A4487" s="279" t="s">
        <v>285</v>
      </c>
      <c r="B4487" s="279" t="s">
        <v>425</v>
      </c>
      <c r="C4487" s="279" t="s">
        <v>284</v>
      </c>
      <c r="D4487" s="279" t="s">
        <v>5748</v>
      </c>
      <c r="E4487">
        <v>637696</v>
      </c>
      <c r="F4487" s="288">
        <v>15.750999999999994</v>
      </c>
      <c r="G4487" t="s">
        <v>77</v>
      </c>
      <c r="H4487" s="289" t="s">
        <v>13434</v>
      </c>
      <c r="I4487" s="289" t="s">
        <v>13412</v>
      </c>
      <c r="J4487" s="289" t="s">
        <v>13416</v>
      </c>
      <c r="K4487" s="281">
        <v>7.5872030565299994E-2</v>
      </c>
      <c r="L4487" s="279" t="s">
        <v>271</v>
      </c>
    </row>
    <row r="4488" spans="1:12" x14ac:dyDescent="0.25">
      <c r="A4488" s="279" t="s">
        <v>285</v>
      </c>
      <c r="B4488" s="279" t="s">
        <v>425</v>
      </c>
      <c r="C4488" s="279" t="s">
        <v>284</v>
      </c>
      <c r="D4488" s="279" t="s">
        <v>5751</v>
      </c>
      <c r="E4488">
        <v>664197</v>
      </c>
      <c r="F4488" s="288">
        <v>15.750999999999994</v>
      </c>
      <c r="G4488" t="s">
        <v>77</v>
      </c>
      <c r="H4488" s="289" t="s">
        <v>13445</v>
      </c>
      <c r="I4488" s="289" t="s">
        <v>13412</v>
      </c>
      <c r="J4488" s="289" t="s">
        <v>13416</v>
      </c>
      <c r="K4488" s="281">
        <v>-0.67616736115599996</v>
      </c>
      <c r="L4488" s="279" t="s">
        <v>278</v>
      </c>
    </row>
    <row r="4489" spans="1:12" x14ac:dyDescent="0.25">
      <c r="A4489" s="279" t="s">
        <v>285</v>
      </c>
      <c r="B4489" s="279" t="s">
        <v>425</v>
      </c>
      <c r="C4489" s="279" t="s">
        <v>284</v>
      </c>
      <c r="D4489" s="279" t="s">
        <v>5899</v>
      </c>
      <c r="E4489">
        <v>736716</v>
      </c>
      <c r="F4489" s="288">
        <v>15.750999999999994</v>
      </c>
      <c r="G4489" t="s">
        <v>77</v>
      </c>
      <c r="H4489" s="289" t="s">
        <v>13445</v>
      </c>
      <c r="I4489" s="289" t="s">
        <v>13412</v>
      </c>
      <c r="J4489" s="289" t="s">
        <v>13416</v>
      </c>
      <c r="K4489" s="281">
        <v>-0.84308146173599996</v>
      </c>
      <c r="L4489" s="279" t="s">
        <v>278</v>
      </c>
    </row>
    <row r="4490" spans="1:12" x14ac:dyDescent="0.25">
      <c r="A4490" s="279" t="s">
        <v>285</v>
      </c>
      <c r="B4490" s="279" t="s">
        <v>425</v>
      </c>
      <c r="C4490" s="279" t="s">
        <v>284</v>
      </c>
      <c r="D4490" s="279" t="s">
        <v>5956</v>
      </c>
      <c r="E4490">
        <v>766577</v>
      </c>
      <c r="F4490" s="288">
        <v>15.750999999999994</v>
      </c>
      <c r="G4490" t="s">
        <v>77</v>
      </c>
      <c r="H4490" s="289" t="s">
        <v>13434</v>
      </c>
      <c r="I4490" s="289" t="s">
        <v>13412</v>
      </c>
      <c r="J4490" s="289" t="s">
        <v>13417</v>
      </c>
      <c r="K4490" s="281">
        <v>-0.222140838034</v>
      </c>
      <c r="L4490" s="279" t="s">
        <v>278</v>
      </c>
    </row>
    <row r="4491" spans="1:12" x14ac:dyDescent="0.25">
      <c r="A4491" s="279" t="s">
        <v>285</v>
      </c>
      <c r="B4491" s="279" t="s">
        <v>425</v>
      </c>
      <c r="C4491" s="279" t="s">
        <v>284</v>
      </c>
      <c r="D4491" s="279" t="s">
        <v>6163</v>
      </c>
      <c r="E4491">
        <v>780359</v>
      </c>
      <c r="F4491" s="288">
        <v>15.750999999999994</v>
      </c>
      <c r="G4491" t="s">
        <v>77</v>
      </c>
      <c r="H4491" s="289" t="s">
        <v>13445</v>
      </c>
      <c r="I4491" s="289" t="s">
        <v>13412</v>
      </c>
      <c r="J4491" s="289" t="s">
        <v>13416</v>
      </c>
      <c r="K4491" s="281">
        <v>-0.99787221468999998</v>
      </c>
      <c r="L4491" s="279" t="s">
        <v>278</v>
      </c>
    </row>
    <row r="4492" spans="1:12" x14ac:dyDescent="0.25">
      <c r="A4492" s="279" t="s">
        <v>285</v>
      </c>
      <c r="B4492" s="279" t="s">
        <v>425</v>
      </c>
      <c r="C4492" s="279" t="s">
        <v>284</v>
      </c>
      <c r="D4492" s="279" t="s">
        <v>6340</v>
      </c>
      <c r="E4492">
        <v>785971</v>
      </c>
      <c r="F4492" s="288">
        <v>15.750999999999994</v>
      </c>
      <c r="G4492" t="s">
        <v>77</v>
      </c>
      <c r="H4492" s="289" t="s">
        <v>13445</v>
      </c>
      <c r="I4492" s="289" t="s">
        <v>13412</v>
      </c>
      <c r="J4492" s="289" t="s">
        <v>13416</v>
      </c>
      <c r="K4492" s="281">
        <v>-0.95814596201699997</v>
      </c>
      <c r="L4492" s="279" t="s">
        <v>278</v>
      </c>
    </row>
    <row r="4493" spans="1:12" x14ac:dyDescent="0.25">
      <c r="A4493" s="279" t="s">
        <v>285</v>
      </c>
      <c r="B4493" s="279" t="s">
        <v>425</v>
      </c>
      <c r="C4493" s="279" t="s">
        <v>284</v>
      </c>
      <c r="D4493" s="279" t="s">
        <v>6551</v>
      </c>
      <c r="E4493">
        <v>628905</v>
      </c>
      <c r="F4493" s="288">
        <v>15.750999999999994</v>
      </c>
      <c r="G4493" t="s">
        <v>77</v>
      </c>
      <c r="H4493" s="289" t="s">
        <v>13445</v>
      </c>
      <c r="I4493" s="289" t="s">
        <v>13412</v>
      </c>
      <c r="J4493" s="289" t="s">
        <v>13416</v>
      </c>
      <c r="K4493" s="281">
        <v>5.4334359071699999E-2</v>
      </c>
      <c r="L4493" s="279" t="s">
        <v>271</v>
      </c>
    </row>
    <row r="4494" spans="1:12" x14ac:dyDescent="0.25">
      <c r="A4494" s="279" t="s">
        <v>285</v>
      </c>
      <c r="B4494" s="279" t="s">
        <v>425</v>
      </c>
      <c r="C4494" s="279" t="s">
        <v>284</v>
      </c>
      <c r="D4494" s="279" t="s">
        <v>7286</v>
      </c>
      <c r="E4494">
        <v>644722</v>
      </c>
      <c r="F4494" s="288">
        <v>15.750999999999994</v>
      </c>
      <c r="G4494" t="s">
        <v>76</v>
      </c>
      <c r="H4494" s="289" t="s">
        <v>13445</v>
      </c>
      <c r="I4494" s="289" t="s">
        <v>13412</v>
      </c>
      <c r="J4494" s="289" t="s">
        <v>13416</v>
      </c>
      <c r="K4494" s="281">
        <v>0.19216117188099999</v>
      </c>
      <c r="L4494" s="279" t="s">
        <v>271</v>
      </c>
    </row>
    <row r="4495" spans="1:12" x14ac:dyDescent="0.25">
      <c r="A4495" s="279" t="s">
        <v>285</v>
      </c>
      <c r="B4495" s="279" t="s">
        <v>425</v>
      </c>
      <c r="C4495" s="279" t="s">
        <v>284</v>
      </c>
      <c r="D4495" s="279" t="s">
        <v>7324</v>
      </c>
      <c r="E4495">
        <v>637556</v>
      </c>
      <c r="F4495" s="288">
        <v>15.750999999999994</v>
      </c>
      <c r="G4495" t="s">
        <v>76</v>
      </c>
      <c r="H4495" s="289" t="s">
        <v>13445</v>
      </c>
      <c r="I4495" s="289" t="s">
        <v>13412</v>
      </c>
      <c r="J4495" s="289" t="s">
        <v>13416</v>
      </c>
      <c r="K4495" s="281">
        <v>0.155567623515</v>
      </c>
      <c r="L4495" s="279" t="s">
        <v>271</v>
      </c>
    </row>
    <row r="4496" spans="1:12" x14ac:dyDescent="0.25">
      <c r="A4496" s="279" t="s">
        <v>285</v>
      </c>
      <c r="B4496" s="279" t="s">
        <v>425</v>
      </c>
      <c r="C4496" s="279" t="s">
        <v>284</v>
      </c>
      <c r="D4496" s="279" t="s">
        <v>7350</v>
      </c>
      <c r="E4496">
        <v>637734</v>
      </c>
      <c r="F4496" s="288">
        <v>15.750999999999994</v>
      </c>
      <c r="G4496" t="s">
        <v>76</v>
      </c>
      <c r="H4496" s="289" t="s">
        <v>13445</v>
      </c>
      <c r="I4496" s="289" t="s">
        <v>13412</v>
      </c>
      <c r="J4496" s="289" t="s">
        <v>13416</v>
      </c>
      <c r="K4496" s="281">
        <v>-0.20169640049400001</v>
      </c>
      <c r="L4496" s="279" t="s">
        <v>278</v>
      </c>
    </row>
    <row r="4497" spans="1:12" x14ac:dyDescent="0.25">
      <c r="A4497" s="279" t="s">
        <v>285</v>
      </c>
      <c r="B4497" s="279" t="s">
        <v>425</v>
      </c>
      <c r="C4497" s="279" t="s">
        <v>284</v>
      </c>
      <c r="D4497" s="279" t="s">
        <v>7382</v>
      </c>
      <c r="E4497">
        <v>647489</v>
      </c>
      <c r="F4497" s="288">
        <v>15.750999999999994</v>
      </c>
      <c r="G4497" t="s">
        <v>76</v>
      </c>
      <c r="H4497" s="289" t="s">
        <v>13434</v>
      </c>
      <c r="I4497" s="289" t="s">
        <v>13412</v>
      </c>
      <c r="J4497" s="289" t="s">
        <v>13416</v>
      </c>
      <c r="K4497" s="281">
        <v>-0.172911703606</v>
      </c>
      <c r="L4497" s="279" t="s">
        <v>278</v>
      </c>
    </row>
    <row r="4498" spans="1:12" x14ac:dyDescent="0.25">
      <c r="A4498" s="279" t="s">
        <v>285</v>
      </c>
      <c r="B4498" s="279" t="s">
        <v>425</v>
      </c>
      <c r="C4498" s="279" t="s">
        <v>284</v>
      </c>
      <c r="D4498" s="279" t="s">
        <v>7457</v>
      </c>
      <c r="E4498">
        <v>625965</v>
      </c>
      <c r="F4498" s="288">
        <v>15.750999999999994</v>
      </c>
      <c r="G4498" t="s">
        <v>76</v>
      </c>
      <c r="H4498" s="289" t="s">
        <v>13444</v>
      </c>
      <c r="I4498" s="289" t="s">
        <v>13412</v>
      </c>
      <c r="J4498" s="289" t="s">
        <v>13417</v>
      </c>
      <c r="K4498" s="281">
        <v>0.22948796417199999</v>
      </c>
      <c r="L4498" s="279" t="s">
        <v>271</v>
      </c>
    </row>
    <row r="4499" spans="1:12" x14ac:dyDescent="0.25">
      <c r="A4499" s="279" t="s">
        <v>285</v>
      </c>
      <c r="B4499" s="279" t="s">
        <v>425</v>
      </c>
      <c r="C4499" s="279" t="s">
        <v>284</v>
      </c>
      <c r="D4499" s="279" t="s">
        <v>7483</v>
      </c>
      <c r="E4499">
        <v>663824</v>
      </c>
      <c r="F4499" s="288">
        <v>15.750999999999994</v>
      </c>
      <c r="G4499" t="s">
        <v>76</v>
      </c>
      <c r="H4499" s="289" t="s">
        <v>13445</v>
      </c>
      <c r="I4499" s="289" t="s">
        <v>13412</v>
      </c>
      <c r="J4499" s="289" t="s">
        <v>13422</v>
      </c>
      <c r="K4499" s="281">
        <v>5.0742987168700002E-2</v>
      </c>
      <c r="L4499" s="279" t="s">
        <v>271</v>
      </c>
    </row>
    <row r="4500" spans="1:12" x14ac:dyDescent="0.25">
      <c r="A4500" s="279" t="s">
        <v>285</v>
      </c>
      <c r="B4500" s="279" t="s">
        <v>425</v>
      </c>
      <c r="C4500" s="279" t="s">
        <v>284</v>
      </c>
      <c r="D4500" s="279" t="s">
        <v>7490</v>
      </c>
      <c r="E4500">
        <v>629731</v>
      </c>
      <c r="F4500" s="288">
        <v>15.750999999999994</v>
      </c>
      <c r="G4500" t="s">
        <v>77</v>
      </c>
      <c r="H4500" s="289" t="s">
        <v>13444</v>
      </c>
      <c r="I4500" s="289" t="s">
        <v>13412</v>
      </c>
      <c r="J4500" s="289" t="s">
        <v>13417</v>
      </c>
      <c r="K4500" s="281">
        <v>7.3937092740699997E-2</v>
      </c>
      <c r="L4500" s="279" t="s">
        <v>271</v>
      </c>
    </row>
    <row r="4501" spans="1:12" x14ac:dyDescent="0.25">
      <c r="A4501" s="279" t="s">
        <v>285</v>
      </c>
      <c r="B4501" s="279" t="s">
        <v>425</v>
      </c>
      <c r="C4501" s="279" t="s">
        <v>284</v>
      </c>
      <c r="D4501" s="279" t="s">
        <v>7511</v>
      </c>
      <c r="E4501">
        <v>631167</v>
      </c>
      <c r="F4501" s="288">
        <v>15.750999999999994</v>
      </c>
      <c r="G4501" t="s">
        <v>76</v>
      </c>
      <c r="H4501" s="289" t="s">
        <v>13444</v>
      </c>
      <c r="I4501" s="289" t="s">
        <v>13412</v>
      </c>
      <c r="J4501" s="289" t="s">
        <v>13416</v>
      </c>
      <c r="K4501" s="281">
        <v>0.75996933503499997</v>
      </c>
      <c r="L4501" s="279" t="s">
        <v>293</v>
      </c>
    </row>
    <row r="4502" spans="1:12" x14ac:dyDescent="0.25">
      <c r="A4502" s="279" t="s">
        <v>285</v>
      </c>
      <c r="B4502" s="279" t="s">
        <v>425</v>
      </c>
      <c r="C4502" s="279" t="s">
        <v>284</v>
      </c>
      <c r="D4502" s="279" t="s">
        <v>7548</v>
      </c>
      <c r="E4502">
        <v>600121</v>
      </c>
      <c r="F4502" s="288">
        <v>15.750999999999994</v>
      </c>
      <c r="G4502" t="s">
        <v>77</v>
      </c>
      <c r="H4502" s="289" t="s">
        <v>13434</v>
      </c>
      <c r="I4502" s="289" t="s">
        <v>13412</v>
      </c>
      <c r="J4502" s="289" t="s">
        <v>13416</v>
      </c>
      <c r="K4502" s="281">
        <v>0.32101310197900002</v>
      </c>
      <c r="L4502" s="279" t="s">
        <v>271</v>
      </c>
    </row>
    <row r="4503" spans="1:12" x14ac:dyDescent="0.25">
      <c r="A4503" s="279" t="s">
        <v>285</v>
      </c>
      <c r="B4503" s="279" t="s">
        <v>425</v>
      </c>
      <c r="C4503" s="279" t="s">
        <v>284</v>
      </c>
      <c r="D4503" s="279" t="s">
        <v>7563</v>
      </c>
      <c r="E4503">
        <v>652954</v>
      </c>
      <c r="F4503" s="288">
        <v>15.750999999999994</v>
      </c>
      <c r="G4503" t="s">
        <v>77</v>
      </c>
      <c r="H4503" s="289" t="s">
        <v>13445</v>
      </c>
      <c r="I4503" s="289" t="s">
        <v>13412</v>
      </c>
      <c r="J4503" s="289" t="s">
        <v>13416</v>
      </c>
      <c r="K4503" s="281">
        <v>0.54001431871100003</v>
      </c>
      <c r="L4503" s="279" t="s">
        <v>293</v>
      </c>
    </row>
    <row r="4504" spans="1:12" x14ac:dyDescent="0.25">
      <c r="A4504" s="279" t="s">
        <v>285</v>
      </c>
      <c r="B4504" s="279" t="s">
        <v>425</v>
      </c>
      <c r="C4504" s="279" t="s">
        <v>284</v>
      </c>
      <c r="D4504" s="279" t="s">
        <v>7602</v>
      </c>
      <c r="E4504">
        <v>720321</v>
      </c>
      <c r="F4504" s="288">
        <v>15.750999999999994</v>
      </c>
      <c r="G4504" t="s">
        <v>77</v>
      </c>
      <c r="H4504" s="289" t="s">
        <v>13434</v>
      </c>
      <c r="I4504" s="289" t="s">
        <v>13412</v>
      </c>
      <c r="J4504" s="289" t="s">
        <v>13416</v>
      </c>
      <c r="K4504" s="281">
        <v>0.45892000506699998</v>
      </c>
      <c r="L4504" s="279" t="s">
        <v>271</v>
      </c>
    </row>
    <row r="4505" spans="1:12" x14ac:dyDescent="0.25">
      <c r="A4505" s="279" t="s">
        <v>285</v>
      </c>
      <c r="B4505" s="279" t="s">
        <v>425</v>
      </c>
      <c r="C4505" s="279" t="s">
        <v>284</v>
      </c>
      <c r="D4505" s="279" t="s">
        <v>7625</v>
      </c>
      <c r="E4505">
        <v>720372</v>
      </c>
      <c r="F4505" s="288">
        <v>15.750999999999994</v>
      </c>
      <c r="G4505" t="s">
        <v>76</v>
      </c>
      <c r="H4505" s="289" t="s">
        <v>13445</v>
      </c>
      <c r="I4505" s="289" t="s">
        <v>13412</v>
      </c>
      <c r="J4505" s="289" t="s">
        <v>13416</v>
      </c>
      <c r="K4505" s="281">
        <v>-0.87246145263700003</v>
      </c>
      <c r="L4505" s="279" t="s">
        <v>278</v>
      </c>
    </row>
    <row r="4506" spans="1:12" x14ac:dyDescent="0.25">
      <c r="A4506" s="279" t="s">
        <v>285</v>
      </c>
      <c r="B4506" s="279" t="s">
        <v>425</v>
      </c>
      <c r="C4506" s="279" t="s">
        <v>284</v>
      </c>
      <c r="D4506" s="279" t="s">
        <v>7730</v>
      </c>
      <c r="E4506">
        <v>753521</v>
      </c>
      <c r="F4506" s="288">
        <v>15.750999999999994</v>
      </c>
      <c r="G4506" t="s">
        <v>76</v>
      </c>
      <c r="H4506" s="289" t="s">
        <v>13445</v>
      </c>
      <c r="I4506" s="289" t="s">
        <v>13412</v>
      </c>
      <c r="J4506" s="289" t="s">
        <v>13416</v>
      </c>
      <c r="K4506" s="281">
        <v>0.82277802132800004</v>
      </c>
      <c r="L4506" s="279" t="s">
        <v>293</v>
      </c>
    </row>
    <row r="4507" spans="1:12" x14ac:dyDescent="0.25">
      <c r="A4507" s="279" t="s">
        <v>285</v>
      </c>
      <c r="B4507" s="279" t="s">
        <v>425</v>
      </c>
      <c r="C4507" s="279" t="s">
        <v>284</v>
      </c>
      <c r="D4507" s="279" t="s">
        <v>7736</v>
      </c>
      <c r="E4507">
        <v>696111</v>
      </c>
      <c r="F4507" s="288">
        <v>15.750999999999994</v>
      </c>
      <c r="G4507" t="s">
        <v>76</v>
      </c>
      <c r="H4507" s="289" t="s">
        <v>13445</v>
      </c>
      <c r="I4507" s="289" t="s">
        <v>13412</v>
      </c>
      <c r="J4507" s="289" t="s">
        <v>13416</v>
      </c>
      <c r="K4507" s="281">
        <v>0.93911027692100002</v>
      </c>
      <c r="L4507" s="279" t="s">
        <v>293</v>
      </c>
    </row>
    <row r="4508" spans="1:12" x14ac:dyDescent="0.25">
      <c r="A4508" s="279" t="s">
        <v>285</v>
      </c>
      <c r="B4508" s="279" t="s">
        <v>425</v>
      </c>
      <c r="C4508" s="279" t="s">
        <v>284</v>
      </c>
      <c r="D4508" s="279" t="s">
        <v>7737</v>
      </c>
      <c r="E4508">
        <v>754897</v>
      </c>
      <c r="F4508" s="288">
        <v>15.750999999999994</v>
      </c>
      <c r="G4508" t="s">
        <v>77</v>
      </c>
      <c r="H4508" s="289" t="s">
        <v>13445</v>
      </c>
      <c r="I4508" s="289" t="s">
        <v>13412</v>
      </c>
      <c r="J4508" s="289" t="s">
        <v>13416</v>
      </c>
      <c r="K4508" s="281">
        <v>-1.03381209234</v>
      </c>
      <c r="L4508" s="279" t="s">
        <v>278</v>
      </c>
    </row>
    <row r="4509" spans="1:12" x14ac:dyDescent="0.25">
      <c r="A4509" s="279" t="s">
        <v>285</v>
      </c>
      <c r="B4509" s="279" t="s">
        <v>425</v>
      </c>
      <c r="C4509" s="279" t="s">
        <v>284</v>
      </c>
      <c r="D4509" s="279" t="s">
        <v>7870</v>
      </c>
      <c r="E4509">
        <v>712493</v>
      </c>
      <c r="F4509" s="288">
        <v>15.750999999999994</v>
      </c>
      <c r="G4509" t="s">
        <v>76</v>
      </c>
      <c r="H4509" s="289" t="s">
        <v>13445</v>
      </c>
      <c r="I4509" s="289" t="s">
        <v>13412</v>
      </c>
      <c r="J4509" s="289" t="s">
        <v>13416</v>
      </c>
      <c r="K4509" s="281">
        <v>-0.23668173224399999</v>
      </c>
      <c r="L4509" s="279" t="s">
        <v>278</v>
      </c>
    </row>
    <row r="4510" spans="1:12" x14ac:dyDescent="0.25">
      <c r="A4510" s="279" t="s">
        <v>285</v>
      </c>
      <c r="B4510" s="279" t="s">
        <v>425</v>
      </c>
      <c r="C4510" s="279" t="s">
        <v>284</v>
      </c>
      <c r="D4510" s="279" t="s">
        <v>7871</v>
      </c>
      <c r="E4510">
        <v>712531</v>
      </c>
      <c r="F4510" s="288">
        <v>15.750999999999994</v>
      </c>
      <c r="G4510" t="s">
        <v>76</v>
      </c>
      <c r="H4510" s="289" t="s">
        <v>13444</v>
      </c>
      <c r="I4510" s="289" t="s">
        <v>13412</v>
      </c>
      <c r="J4510" s="289" t="s">
        <v>13416</v>
      </c>
      <c r="K4510" s="281">
        <v>0.15915066085499999</v>
      </c>
      <c r="L4510" s="279" t="s">
        <v>271</v>
      </c>
    </row>
    <row r="4511" spans="1:12" x14ac:dyDescent="0.25">
      <c r="A4511" s="279" t="s">
        <v>285</v>
      </c>
      <c r="B4511" s="279" t="s">
        <v>425</v>
      </c>
      <c r="C4511" s="279" t="s">
        <v>284</v>
      </c>
      <c r="D4511" s="279" t="s">
        <v>8065</v>
      </c>
      <c r="E4511">
        <v>664014</v>
      </c>
      <c r="F4511" s="288">
        <v>15.750999999999994</v>
      </c>
      <c r="G4511" t="s">
        <v>76</v>
      </c>
      <c r="H4511" s="289" t="s">
        <v>13445</v>
      </c>
      <c r="I4511" s="289" t="s">
        <v>13412</v>
      </c>
      <c r="J4511" s="289" t="s">
        <v>13416</v>
      </c>
      <c r="K4511" s="281">
        <v>-0.951445460731</v>
      </c>
      <c r="L4511" s="279" t="s">
        <v>278</v>
      </c>
    </row>
    <row r="4512" spans="1:12" x14ac:dyDescent="0.25">
      <c r="A4512" s="279" t="s">
        <v>285</v>
      </c>
      <c r="B4512" s="279" t="s">
        <v>425</v>
      </c>
      <c r="C4512" s="279" t="s">
        <v>284</v>
      </c>
      <c r="D4512" s="279" t="s">
        <v>8100</v>
      </c>
      <c r="E4512">
        <v>642410</v>
      </c>
      <c r="F4512" s="288">
        <v>15.750999999999994</v>
      </c>
      <c r="G4512" t="s">
        <v>76</v>
      </c>
      <c r="H4512" s="289" t="s">
        <v>13434</v>
      </c>
      <c r="I4512" s="289" t="s">
        <v>13412</v>
      </c>
      <c r="J4512" s="289" t="s">
        <v>13416</v>
      </c>
      <c r="K4512" s="281">
        <v>6.98702521573E-2</v>
      </c>
      <c r="L4512" s="279" t="s">
        <v>271</v>
      </c>
    </row>
    <row r="4513" spans="1:12" x14ac:dyDescent="0.25">
      <c r="A4513" s="279" t="s">
        <v>285</v>
      </c>
      <c r="B4513" s="279" t="s">
        <v>425</v>
      </c>
      <c r="C4513" s="279" t="s">
        <v>284</v>
      </c>
      <c r="D4513" s="279" t="s">
        <v>8154</v>
      </c>
      <c r="E4513">
        <v>664103</v>
      </c>
      <c r="F4513" s="288">
        <v>15.750999999999994</v>
      </c>
      <c r="G4513" t="s">
        <v>77</v>
      </c>
      <c r="H4513" s="289" t="s">
        <v>13445</v>
      </c>
      <c r="I4513" s="289" t="s">
        <v>13412</v>
      </c>
      <c r="J4513" s="289" t="s">
        <v>13416</v>
      </c>
      <c r="K4513" s="281">
        <v>0.40877053792399998</v>
      </c>
      <c r="L4513" s="279" t="s">
        <v>271</v>
      </c>
    </row>
    <row r="4514" spans="1:12" x14ac:dyDescent="0.25">
      <c r="A4514" s="279" t="s">
        <v>285</v>
      </c>
      <c r="B4514" s="279" t="s">
        <v>425</v>
      </c>
      <c r="C4514" s="279" t="s">
        <v>284</v>
      </c>
      <c r="D4514" s="279" t="s">
        <v>8180</v>
      </c>
      <c r="E4514">
        <v>720356</v>
      </c>
      <c r="F4514" s="288">
        <v>15.750999999999994</v>
      </c>
      <c r="G4514" t="s">
        <v>77</v>
      </c>
      <c r="H4514" s="289" t="s">
        <v>13444</v>
      </c>
      <c r="I4514" s="289" t="s">
        <v>13412</v>
      </c>
      <c r="J4514" s="289" t="s">
        <v>13422</v>
      </c>
      <c r="K4514" s="281">
        <v>0.37115118238</v>
      </c>
      <c r="L4514" s="279" t="s">
        <v>271</v>
      </c>
    </row>
    <row r="4515" spans="1:12" x14ac:dyDescent="0.25">
      <c r="A4515" s="279" t="s">
        <v>285</v>
      </c>
      <c r="B4515" s="279" t="s">
        <v>425</v>
      </c>
      <c r="C4515" s="279" t="s">
        <v>284</v>
      </c>
      <c r="D4515" s="279" t="s">
        <v>8733</v>
      </c>
      <c r="E4515">
        <v>766607</v>
      </c>
      <c r="F4515" s="288">
        <v>15.750999999999994</v>
      </c>
      <c r="G4515" t="s">
        <v>76</v>
      </c>
      <c r="H4515" s="289" t="s">
        <v>13445</v>
      </c>
      <c r="I4515" s="289" t="s">
        <v>13412</v>
      </c>
      <c r="J4515" s="289" t="s">
        <v>13416</v>
      </c>
      <c r="K4515" s="281">
        <v>-8.6746462988200004E-2</v>
      </c>
      <c r="L4515" s="279" t="s">
        <v>278</v>
      </c>
    </row>
    <row r="4516" spans="1:12" x14ac:dyDescent="0.25">
      <c r="A4516" s="279" t="s">
        <v>285</v>
      </c>
      <c r="B4516" s="279" t="s">
        <v>425</v>
      </c>
      <c r="C4516" s="279" t="s">
        <v>284</v>
      </c>
      <c r="D4516" s="279" t="s">
        <v>9805</v>
      </c>
      <c r="E4516">
        <v>637742</v>
      </c>
      <c r="F4516" s="288">
        <v>15.750999999999994</v>
      </c>
      <c r="G4516" t="s">
        <v>76</v>
      </c>
      <c r="H4516" s="289" t="s">
        <v>13444</v>
      </c>
      <c r="I4516" s="289" t="s">
        <v>13412</v>
      </c>
      <c r="J4516" s="289" t="s">
        <v>13416</v>
      </c>
      <c r="K4516" s="281">
        <v>-0.15700250539300001</v>
      </c>
      <c r="L4516" s="279" t="s">
        <v>278</v>
      </c>
    </row>
    <row r="4517" spans="1:12" x14ac:dyDescent="0.25">
      <c r="A4517" s="279" t="s">
        <v>285</v>
      </c>
      <c r="B4517" s="279" t="s">
        <v>425</v>
      </c>
      <c r="C4517" s="279" t="s">
        <v>284</v>
      </c>
      <c r="D4517" s="279" t="s">
        <v>9890</v>
      </c>
      <c r="E4517">
        <v>696129</v>
      </c>
      <c r="F4517" s="288">
        <v>15.750999999999994</v>
      </c>
      <c r="G4517" t="s">
        <v>76</v>
      </c>
      <c r="H4517" s="289" t="s">
        <v>13445</v>
      </c>
      <c r="I4517" s="289" t="s">
        <v>13412</v>
      </c>
      <c r="J4517" s="289" t="s">
        <v>13416</v>
      </c>
      <c r="K4517" s="281">
        <v>0.34888933606200001</v>
      </c>
      <c r="L4517" s="279" t="s">
        <v>271</v>
      </c>
    </row>
    <row r="4518" spans="1:12" x14ac:dyDescent="0.25">
      <c r="A4518" s="279" t="s">
        <v>285</v>
      </c>
      <c r="B4518" s="279" t="s">
        <v>425</v>
      </c>
      <c r="C4518" s="279" t="s">
        <v>284</v>
      </c>
      <c r="D4518" s="279" t="s">
        <v>10526</v>
      </c>
      <c r="E4518">
        <v>707031</v>
      </c>
      <c r="F4518" s="288">
        <v>15.750999999999994</v>
      </c>
      <c r="G4518" t="s">
        <v>77</v>
      </c>
      <c r="H4518" s="289" t="s">
        <v>13445</v>
      </c>
      <c r="I4518" s="289" t="s">
        <v>13412</v>
      </c>
      <c r="J4518" s="289" t="s">
        <v>13416</v>
      </c>
      <c r="K4518" s="281">
        <v>-0.78757402417</v>
      </c>
      <c r="L4518" s="279" t="s">
        <v>278</v>
      </c>
    </row>
    <row r="4519" spans="1:12" x14ac:dyDescent="0.25">
      <c r="A4519" s="279" t="s">
        <v>285</v>
      </c>
      <c r="B4519" s="279" t="s">
        <v>425</v>
      </c>
      <c r="C4519" s="279" t="s">
        <v>284</v>
      </c>
      <c r="D4519" s="279" t="s">
        <v>10536</v>
      </c>
      <c r="E4519">
        <v>663981</v>
      </c>
      <c r="F4519" s="288">
        <v>15.750999999999994</v>
      </c>
      <c r="G4519" t="s">
        <v>77</v>
      </c>
      <c r="H4519" s="289" t="s">
        <v>13445</v>
      </c>
      <c r="I4519" s="289" t="s">
        <v>13412</v>
      </c>
      <c r="J4519" s="289" t="s">
        <v>13417</v>
      </c>
      <c r="K4519" s="281">
        <v>-0.37176789269400001</v>
      </c>
      <c r="L4519" s="279" t="s">
        <v>278</v>
      </c>
    </row>
    <row r="4520" spans="1:12" x14ac:dyDescent="0.25">
      <c r="A4520" s="279" t="s">
        <v>285</v>
      </c>
      <c r="B4520" s="279" t="s">
        <v>425</v>
      </c>
      <c r="C4520" s="279" t="s">
        <v>284</v>
      </c>
      <c r="D4520" s="279" t="s">
        <v>10545</v>
      </c>
      <c r="E4520">
        <v>696137</v>
      </c>
      <c r="F4520" s="288">
        <v>15.750999999999994</v>
      </c>
      <c r="G4520" t="s">
        <v>76</v>
      </c>
      <c r="H4520" s="289" t="s">
        <v>13445</v>
      </c>
      <c r="I4520" s="289" t="s">
        <v>13412</v>
      </c>
      <c r="J4520" s="289" t="s">
        <v>13416</v>
      </c>
      <c r="K4520" s="281">
        <v>0.59909281989100005</v>
      </c>
      <c r="L4520" s="279" t="s">
        <v>293</v>
      </c>
    </row>
    <row r="4521" spans="1:12" x14ac:dyDescent="0.25">
      <c r="A4521" s="279" t="s">
        <v>285</v>
      </c>
      <c r="B4521" s="279" t="s">
        <v>425</v>
      </c>
      <c r="C4521" s="279" t="s">
        <v>284</v>
      </c>
      <c r="D4521" s="279" t="s">
        <v>10629</v>
      </c>
      <c r="E4521">
        <v>720488</v>
      </c>
      <c r="F4521" s="288">
        <v>15.750999999999994</v>
      </c>
      <c r="G4521" t="s">
        <v>77</v>
      </c>
      <c r="H4521" s="289" t="s">
        <v>13434</v>
      </c>
      <c r="I4521" s="289" t="s">
        <v>13412</v>
      </c>
      <c r="J4521" s="289" t="s">
        <v>13416</v>
      </c>
      <c r="K4521" s="281">
        <v>-0.111064822575</v>
      </c>
      <c r="L4521" s="279" t="s">
        <v>278</v>
      </c>
    </row>
    <row r="4522" spans="1:12" x14ac:dyDescent="0.25">
      <c r="A4522" s="279" t="s">
        <v>285</v>
      </c>
      <c r="B4522" s="279" t="s">
        <v>425</v>
      </c>
      <c r="C4522" s="279" t="s">
        <v>284</v>
      </c>
      <c r="D4522" s="279" t="s">
        <v>12931</v>
      </c>
      <c r="E4522">
        <v>748871</v>
      </c>
      <c r="F4522" s="288">
        <v>15.750999999999994</v>
      </c>
      <c r="G4522" t="s">
        <v>76</v>
      </c>
      <c r="H4522" s="289" t="s">
        <v>13445</v>
      </c>
      <c r="I4522" s="289" t="s">
        <v>13412</v>
      </c>
      <c r="J4522" s="289" t="s">
        <v>13416</v>
      </c>
      <c r="K4522" s="281">
        <v>-0.56341290826599999</v>
      </c>
      <c r="L4522" s="279" t="s">
        <v>278</v>
      </c>
    </row>
    <row r="4523" spans="1:12" x14ac:dyDescent="0.25">
      <c r="A4523" s="279" t="s">
        <v>346</v>
      </c>
      <c r="B4523" s="279" t="s">
        <v>409</v>
      </c>
      <c r="C4523" s="279" t="s">
        <v>409</v>
      </c>
      <c r="D4523" s="279" t="s">
        <v>703</v>
      </c>
      <c r="E4523">
        <v>633062</v>
      </c>
      <c r="F4523" s="288">
        <v>49.92799999999999</v>
      </c>
      <c r="G4523" t="s">
        <v>77</v>
      </c>
      <c r="H4523" s="289" t="s">
        <v>13444</v>
      </c>
      <c r="I4523" s="289" t="s">
        <v>13412</v>
      </c>
      <c r="J4523" s="289" t="s">
        <v>13417</v>
      </c>
      <c r="K4523" s="281">
        <v>1.3973966743699999</v>
      </c>
      <c r="L4523" s="279" t="s">
        <v>335</v>
      </c>
    </row>
    <row r="4524" spans="1:12" x14ac:dyDescent="0.25">
      <c r="A4524" s="279" t="s">
        <v>346</v>
      </c>
      <c r="B4524" s="279" t="s">
        <v>409</v>
      </c>
      <c r="C4524" s="279" t="s">
        <v>409</v>
      </c>
      <c r="D4524" s="279" t="s">
        <v>861</v>
      </c>
      <c r="E4524">
        <v>658243</v>
      </c>
      <c r="F4524" s="288">
        <v>49.92799999999999</v>
      </c>
      <c r="G4524" t="s">
        <v>76</v>
      </c>
      <c r="H4524" s="289" t="s">
        <v>13434</v>
      </c>
      <c r="I4524" s="289" t="s">
        <v>13414</v>
      </c>
      <c r="J4524" s="289" t="s">
        <v>13422</v>
      </c>
      <c r="K4524" s="281">
        <v>1.0529507232299999</v>
      </c>
      <c r="L4524" s="279" t="s">
        <v>335</v>
      </c>
    </row>
    <row r="4525" spans="1:12" x14ac:dyDescent="0.25">
      <c r="A4525" s="279" t="s">
        <v>346</v>
      </c>
      <c r="B4525" s="279" t="s">
        <v>409</v>
      </c>
      <c r="C4525" s="279" t="s">
        <v>409</v>
      </c>
      <c r="D4525" s="279" t="s">
        <v>991</v>
      </c>
      <c r="E4525">
        <v>628506</v>
      </c>
      <c r="F4525" s="288">
        <v>49.92799999999999</v>
      </c>
      <c r="G4525" t="s">
        <v>77</v>
      </c>
      <c r="H4525" s="289" t="s">
        <v>13444</v>
      </c>
      <c r="I4525" s="289" t="s">
        <v>13412</v>
      </c>
      <c r="J4525" s="289" t="s">
        <v>13422</v>
      </c>
      <c r="K4525" s="281">
        <v>0.57833119705400005</v>
      </c>
      <c r="L4525" s="279" t="s">
        <v>293</v>
      </c>
    </row>
    <row r="4526" spans="1:12" x14ac:dyDescent="0.25">
      <c r="A4526" s="279" t="s">
        <v>346</v>
      </c>
      <c r="B4526" s="279" t="s">
        <v>409</v>
      </c>
      <c r="C4526" s="279" t="s">
        <v>409</v>
      </c>
      <c r="D4526" s="279" t="s">
        <v>992</v>
      </c>
      <c r="E4526">
        <v>628689</v>
      </c>
      <c r="F4526" s="288">
        <v>49.92799999999999</v>
      </c>
      <c r="G4526" t="s">
        <v>76</v>
      </c>
      <c r="H4526" s="289" t="s">
        <v>13434</v>
      </c>
      <c r="I4526" s="289" t="s">
        <v>13412</v>
      </c>
      <c r="J4526" s="289" t="s">
        <v>13417</v>
      </c>
      <c r="K4526" s="281">
        <v>0.30268130219700001</v>
      </c>
      <c r="L4526" s="279" t="s">
        <v>271</v>
      </c>
    </row>
    <row r="4527" spans="1:12" x14ac:dyDescent="0.25">
      <c r="A4527" s="279" t="s">
        <v>346</v>
      </c>
      <c r="B4527" s="279" t="s">
        <v>409</v>
      </c>
      <c r="C4527" s="279" t="s">
        <v>409</v>
      </c>
      <c r="D4527" s="279" t="s">
        <v>1088</v>
      </c>
      <c r="E4527">
        <v>764540</v>
      </c>
      <c r="F4527" s="288">
        <v>49.92799999999999</v>
      </c>
      <c r="G4527" t="s">
        <v>76</v>
      </c>
      <c r="H4527" s="289" t="s">
        <v>13445</v>
      </c>
      <c r="I4527" s="289" t="s">
        <v>13412</v>
      </c>
      <c r="J4527" s="289" t="s">
        <v>13416</v>
      </c>
      <c r="K4527" s="281">
        <v>0.39745095669899999</v>
      </c>
      <c r="L4527" s="279" t="s">
        <v>271</v>
      </c>
    </row>
    <row r="4528" spans="1:12" x14ac:dyDescent="0.25">
      <c r="A4528" s="279" t="s">
        <v>346</v>
      </c>
      <c r="B4528" s="279" t="s">
        <v>409</v>
      </c>
      <c r="C4528" s="279" t="s">
        <v>409</v>
      </c>
      <c r="D4528" s="279" t="s">
        <v>1367</v>
      </c>
      <c r="E4528">
        <v>734551</v>
      </c>
      <c r="F4528" s="288">
        <v>49.92799999999999</v>
      </c>
      <c r="G4528" t="s">
        <v>77</v>
      </c>
      <c r="H4528" s="289" t="s">
        <v>13434</v>
      </c>
      <c r="I4528" s="289" t="s">
        <v>13413</v>
      </c>
      <c r="J4528" s="289" t="s">
        <v>13417</v>
      </c>
      <c r="K4528" s="281">
        <v>0.88374171789699996</v>
      </c>
      <c r="L4528" s="279" t="s">
        <v>293</v>
      </c>
    </row>
    <row r="4529" spans="1:12" x14ac:dyDescent="0.25">
      <c r="A4529" s="279" t="s">
        <v>346</v>
      </c>
      <c r="B4529" s="279" t="s">
        <v>409</v>
      </c>
      <c r="C4529" s="279" t="s">
        <v>409</v>
      </c>
      <c r="D4529" s="279" t="s">
        <v>1400</v>
      </c>
      <c r="E4529">
        <v>632511</v>
      </c>
      <c r="F4529" s="288">
        <v>49.92799999999999</v>
      </c>
      <c r="G4529" t="s">
        <v>76</v>
      </c>
      <c r="H4529" s="289" t="s">
        <v>13444</v>
      </c>
      <c r="I4529" s="289" t="s">
        <v>13412</v>
      </c>
      <c r="J4529" s="289" t="s">
        <v>13417</v>
      </c>
      <c r="K4529" s="281">
        <v>1.2277008843599999</v>
      </c>
      <c r="L4529" s="279" t="s">
        <v>335</v>
      </c>
    </row>
    <row r="4530" spans="1:12" x14ac:dyDescent="0.25">
      <c r="A4530" s="279" t="s">
        <v>346</v>
      </c>
      <c r="B4530" s="279" t="s">
        <v>409</v>
      </c>
      <c r="C4530" s="279" t="s">
        <v>409</v>
      </c>
      <c r="D4530" s="279" t="s">
        <v>1463</v>
      </c>
      <c r="E4530">
        <v>609579</v>
      </c>
      <c r="F4530" s="288">
        <v>49.92799999999999</v>
      </c>
      <c r="G4530" t="s">
        <v>77</v>
      </c>
      <c r="H4530" s="289" t="s">
        <v>13444</v>
      </c>
      <c r="I4530" s="289" t="s">
        <v>13412</v>
      </c>
      <c r="J4530" s="289" t="s">
        <v>13422</v>
      </c>
      <c r="K4530" s="281">
        <v>-5.33684577768E-2</v>
      </c>
      <c r="L4530" s="279" t="s">
        <v>278</v>
      </c>
    </row>
    <row r="4531" spans="1:12" x14ac:dyDescent="0.25">
      <c r="A4531" s="279" t="s">
        <v>346</v>
      </c>
      <c r="B4531" s="279" t="s">
        <v>409</v>
      </c>
      <c r="C4531" s="279" t="s">
        <v>409</v>
      </c>
      <c r="D4531" s="279" t="s">
        <v>1518</v>
      </c>
      <c r="E4531">
        <v>620637</v>
      </c>
      <c r="F4531" s="288">
        <v>49.92799999999999</v>
      </c>
      <c r="G4531" t="s">
        <v>77</v>
      </c>
      <c r="H4531" s="289" t="s">
        <v>13445</v>
      </c>
      <c r="I4531" s="289" t="s">
        <v>13412</v>
      </c>
      <c r="J4531" s="289" t="s">
        <v>13422</v>
      </c>
      <c r="K4531" s="281">
        <v>1.0290166276799999</v>
      </c>
      <c r="L4531" s="279" t="s">
        <v>335</v>
      </c>
    </row>
    <row r="4532" spans="1:12" x14ac:dyDescent="0.25">
      <c r="A4532" s="279" t="s">
        <v>346</v>
      </c>
      <c r="B4532" s="279" t="s">
        <v>409</v>
      </c>
      <c r="C4532" s="279" t="s">
        <v>409</v>
      </c>
      <c r="D4532" s="279" t="s">
        <v>1666</v>
      </c>
      <c r="E4532">
        <v>755567</v>
      </c>
      <c r="F4532" s="288">
        <v>49.92799999999999</v>
      </c>
      <c r="G4532" t="s">
        <v>76</v>
      </c>
      <c r="H4532" s="289" t="s">
        <v>13444</v>
      </c>
      <c r="I4532" s="289" t="s">
        <v>13412</v>
      </c>
      <c r="J4532" s="289" t="s">
        <v>13422</v>
      </c>
      <c r="K4532" s="281">
        <v>-1.7309099751699999E-2</v>
      </c>
      <c r="L4532" s="279" t="s">
        <v>278</v>
      </c>
    </row>
    <row r="4533" spans="1:12" x14ac:dyDescent="0.25">
      <c r="A4533" s="279" t="s">
        <v>346</v>
      </c>
      <c r="B4533" s="279" t="s">
        <v>409</v>
      </c>
      <c r="C4533" s="279" t="s">
        <v>409</v>
      </c>
      <c r="D4533" s="279" t="s">
        <v>1805</v>
      </c>
      <c r="E4533">
        <v>619329</v>
      </c>
      <c r="F4533" s="288">
        <v>49.92799999999999</v>
      </c>
      <c r="G4533" t="s">
        <v>77</v>
      </c>
      <c r="H4533" s="289" t="s">
        <v>13444</v>
      </c>
      <c r="I4533" s="289" t="s">
        <v>13413</v>
      </c>
      <c r="J4533" s="289" t="s">
        <v>13416</v>
      </c>
      <c r="K4533" s="281">
        <v>0.200630309728</v>
      </c>
      <c r="L4533" s="279" t="s">
        <v>271</v>
      </c>
    </row>
    <row r="4534" spans="1:12" x14ac:dyDescent="0.25">
      <c r="A4534" s="279" t="s">
        <v>346</v>
      </c>
      <c r="B4534" s="279" t="s">
        <v>409</v>
      </c>
      <c r="C4534" s="279" t="s">
        <v>409</v>
      </c>
      <c r="D4534" s="279" t="s">
        <v>1891</v>
      </c>
      <c r="E4534">
        <v>755559</v>
      </c>
      <c r="F4534" s="288">
        <v>49.92799999999999</v>
      </c>
      <c r="G4534" t="s">
        <v>77</v>
      </c>
      <c r="H4534" s="289" t="s">
        <v>13444</v>
      </c>
      <c r="I4534" s="289" t="s">
        <v>13412</v>
      </c>
      <c r="J4534" s="289" t="s">
        <v>13417</v>
      </c>
      <c r="K4534" s="281">
        <v>0.31319300211099999</v>
      </c>
      <c r="L4534" s="279" t="s">
        <v>271</v>
      </c>
    </row>
    <row r="4535" spans="1:12" x14ac:dyDescent="0.25">
      <c r="A4535" s="279" t="s">
        <v>346</v>
      </c>
      <c r="B4535" s="279" t="s">
        <v>409</v>
      </c>
      <c r="C4535" s="279" t="s">
        <v>409</v>
      </c>
      <c r="D4535" s="279" t="s">
        <v>2096</v>
      </c>
      <c r="E4535">
        <v>759899</v>
      </c>
      <c r="F4535" s="288">
        <v>49.92799999999999</v>
      </c>
      <c r="G4535" t="s">
        <v>76</v>
      </c>
      <c r="H4535" s="289" t="s">
        <v>13444</v>
      </c>
      <c r="I4535" s="289" t="s">
        <v>13412</v>
      </c>
      <c r="J4535" s="289" t="s">
        <v>13417</v>
      </c>
      <c r="K4535" s="281">
        <v>4.5194404760299997E-2</v>
      </c>
      <c r="L4535" s="279" t="s">
        <v>271</v>
      </c>
    </row>
    <row r="4536" spans="1:12" x14ac:dyDescent="0.25">
      <c r="A4536" s="279" t="s">
        <v>346</v>
      </c>
      <c r="B4536" s="279" t="s">
        <v>409</v>
      </c>
      <c r="C4536" s="279" t="s">
        <v>409</v>
      </c>
      <c r="D4536" s="279" t="s">
        <v>2115</v>
      </c>
      <c r="E4536">
        <v>797561</v>
      </c>
      <c r="F4536" s="288">
        <v>49.92799999999999</v>
      </c>
      <c r="G4536" t="s">
        <v>76</v>
      </c>
      <c r="H4536" s="289" t="s">
        <v>13444</v>
      </c>
      <c r="I4536" s="289" t="s">
        <v>13412</v>
      </c>
      <c r="J4536" s="289" t="s">
        <v>13422</v>
      </c>
      <c r="K4536" s="281">
        <v>0.74623923835200001</v>
      </c>
      <c r="L4536" s="279" t="s">
        <v>293</v>
      </c>
    </row>
    <row r="4537" spans="1:12" x14ac:dyDescent="0.25">
      <c r="A4537" s="279" t="s">
        <v>346</v>
      </c>
      <c r="B4537" s="279" t="s">
        <v>409</v>
      </c>
      <c r="C4537" s="279" t="s">
        <v>409</v>
      </c>
      <c r="D4537" s="279" t="s">
        <v>2402</v>
      </c>
      <c r="E4537">
        <v>620645</v>
      </c>
      <c r="F4537" s="288">
        <v>49.92799999999999</v>
      </c>
      <c r="G4537" t="s">
        <v>77</v>
      </c>
      <c r="H4537" s="289" t="s">
        <v>13445</v>
      </c>
      <c r="I4537" s="289" t="s">
        <v>13412</v>
      </c>
      <c r="J4537" s="289" t="s">
        <v>13422</v>
      </c>
      <c r="K4537" s="281">
        <v>-0.45135543950099999</v>
      </c>
      <c r="L4537" s="279" t="s">
        <v>278</v>
      </c>
    </row>
    <row r="4538" spans="1:12" x14ac:dyDescent="0.25">
      <c r="A4538" s="279" t="s">
        <v>346</v>
      </c>
      <c r="B4538" s="279" t="s">
        <v>409</v>
      </c>
      <c r="C4538" s="279" t="s">
        <v>409</v>
      </c>
      <c r="D4538" s="279" t="s">
        <v>2567</v>
      </c>
      <c r="E4538">
        <v>648035</v>
      </c>
      <c r="F4538" s="288">
        <v>49.92799999999999</v>
      </c>
      <c r="G4538" t="s">
        <v>76</v>
      </c>
      <c r="H4538" s="289" t="s">
        <v>13444</v>
      </c>
      <c r="I4538" s="289" t="s">
        <v>13414</v>
      </c>
      <c r="J4538" s="289" t="s">
        <v>13422</v>
      </c>
      <c r="K4538" s="281">
        <v>1.9967013360999999</v>
      </c>
      <c r="L4538" s="279" t="s">
        <v>428</v>
      </c>
    </row>
    <row r="4539" spans="1:12" x14ac:dyDescent="0.25">
      <c r="A4539" s="279" t="s">
        <v>346</v>
      </c>
      <c r="B4539" s="279" t="s">
        <v>409</v>
      </c>
      <c r="C4539" s="279" t="s">
        <v>409</v>
      </c>
      <c r="D4539" s="279" t="s">
        <v>2607</v>
      </c>
      <c r="E4539">
        <v>659169</v>
      </c>
      <c r="F4539" s="288">
        <v>49.92799999999999</v>
      </c>
      <c r="G4539" t="s">
        <v>76</v>
      </c>
      <c r="H4539" s="289" t="s">
        <v>13444</v>
      </c>
      <c r="I4539" s="289" t="s">
        <v>13412</v>
      </c>
      <c r="J4539" s="289" t="s">
        <v>13422</v>
      </c>
      <c r="K4539" s="281">
        <v>0.34007997096800002</v>
      </c>
      <c r="L4539" s="279" t="s">
        <v>271</v>
      </c>
    </row>
    <row r="4540" spans="1:12" x14ac:dyDescent="0.25">
      <c r="A4540" s="279" t="s">
        <v>346</v>
      </c>
      <c r="B4540" s="279" t="s">
        <v>409</v>
      </c>
      <c r="C4540" s="279" t="s">
        <v>409</v>
      </c>
      <c r="D4540" s="279" t="s">
        <v>2620</v>
      </c>
      <c r="E4540">
        <v>764558</v>
      </c>
      <c r="F4540" s="288">
        <v>49.92799999999999</v>
      </c>
      <c r="G4540" t="s">
        <v>76</v>
      </c>
      <c r="H4540" s="289" t="s">
        <v>13434</v>
      </c>
      <c r="I4540" s="289" t="s">
        <v>13412</v>
      </c>
      <c r="J4540" s="289" t="s">
        <v>13417</v>
      </c>
      <c r="K4540" s="281">
        <v>4.7280599824199999E-2</v>
      </c>
      <c r="L4540" s="279" t="s">
        <v>271</v>
      </c>
    </row>
    <row r="4541" spans="1:12" x14ac:dyDescent="0.25">
      <c r="A4541" s="279" t="s">
        <v>346</v>
      </c>
      <c r="B4541" s="279" t="s">
        <v>409</v>
      </c>
      <c r="C4541" s="279" t="s">
        <v>409</v>
      </c>
      <c r="D4541" s="279" t="s">
        <v>2672</v>
      </c>
      <c r="E4541">
        <v>717398</v>
      </c>
      <c r="F4541" s="288">
        <v>49.92799999999999</v>
      </c>
      <c r="G4541" t="s">
        <v>77</v>
      </c>
      <c r="H4541" s="289" t="s">
        <v>13444</v>
      </c>
      <c r="I4541" s="289" t="s">
        <v>13413</v>
      </c>
      <c r="J4541" s="289" t="s">
        <v>13422</v>
      </c>
      <c r="K4541" s="281">
        <v>1.40321107818</v>
      </c>
      <c r="L4541" s="279" t="s">
        <v>335</v>
      </c>
    </row>
    <row r="4542" spans="1:12" x14ac:dyDescent="0.25">
      <c r="A4542" s="279" t="s">
        <v>346</v>
      </c>
      <c r="B4542" s="279" t="s">
        <v>409</v>
      </c>
      <c r="C4542" s="279" t="s">
        <v>409</v>
      </c>
      <c r="D4542" s="279" t="s">
        <v>2767</v>
      </c>
      <c r="E4542">
        <v>684911</v>
      </c>
      <c r="F4542" s="288">
        <v>49.92799999999999</v>
      </c>
      <c r="G4542" t="s">
        <v>76</v>
      </c>
      <c r="H4542" s="289" t="s">
        <v>13434</v>
      </c>
      <c r="I4542" s="289" t="s">
        <v>13412</v>
      </c>
      <c r="J4542" s="289" t="s">
        <v>13422</v>
      </c>
      <c r="K4542" s="281">
        <v>1.3017145595499999</v>
      </c>
      <c r="L4542" s="279" t="s">
        <v>335</v>
      </c>
    </row>
    <row r="4543" spans="1:12" x14ac:dyDescent="0.25">
      <c r="A4543" s="279" t="s">
        <v>346</v>
      </c>
      <c r="B4543" s="279" t="s">
        <v>409</v>
      </c>
      <c r="C4543" s="279" t="s">
        <v>409</v>
      </c>
      <c r="D4543" s="279" t="s">
        <v>2800</v>
      </c>
      <c r="E4543">
        <v>755443</v>
      </c>
      <c r="F4543" s="288">
        <v>49.92799999999999</v>
      </c>
      <c r="G4543" t="s">
        <v>77</v>
      </c>
      <c r="H4543" s="289" t="s">
        <v>13434</v>
      </c>
      <c r="I4543" s="289" t="s">
        <v>13412</v>
      </c>
      <c r="J4543" s="289" t="s">
        <v>13423</v>
      </c>
      <c r="K4543" s="281">
        <v>1.18592471353</v>
      </c>
      <c r="L4543" s="279" t="s">
        <v>335</v>
      </c>
    </row>
    <row r="4544" spans="1:12" x14ac:dyDescent="0.25">
      <c r="A4544" s="279" t="s">
        <v>346</v>
      </c>
      <c r="B4544" s="279" t="s">
        <v>409</v>
      </c>
      <c r="C4544" s="279" t="s">
        <v>409</v>
      </c>
      <c r="D4544" s="279" t="s">
        <v>3167</v>
      </c>
      <c r="E4544">
        <v>752991</v>
      </c>
      <c r="F4544" s="288">
        <v>49.92799999999999</v>
      </c>
      <c r="G4544" t="s">
        <v>76</v>
      </c>
      <c r="H4544" s="289" t="s">
        <v>13445</v>
      </c>
      <c r="I4544" s="289" t="s">
        <v>13413</v>
      </c>
      <c r="J4544" s="289" t="s">
        <v>13423</v>
      </c>
      <c r="K4544" s="281">
        <v>-0.14385878776300001</v>
      </c>
      <c r="L4544" s="279" t="s">
        <v>278</v>
      </c>
    </row>
    <row r="4545" spans="1:12" x14ac:dyDescent="0.25">
      <c r="A4545" s="279" t="s">
        <v>346</v>
      </c>
      <c r="B4545" s="279" t="s">
        <v>409</v>
      </c>
      <c r="C4545" s="279" t="s">
        <v>409</v>
      </c>
      <c r="D4545" s="279" t="s">
        <v>3184</v>
      </c>
      <c r="E4545">
        <v>749524</v>
      </c>
      <c r="F4545" s="288">
        <v>49.92799999999999</v>
      </c>
      <c r="G4545" t="s">
        <v>76</v>
      </c>
      <c r="H4545" s="289" t="s">
        <v>13444</v>
      </c>
      <c r="I4545" s="289" t="s">
        <v>13414</v>
      </c>
      <c r="J4545" s="289" t="s">
        <v>13417</v>
      </c>
      <c r="K4545" s="281">
        <v>1.6359229630700001</v>
      </c>
      <c r="L4545" s="279" t="s">
        <v>428</v>
      </c>
    </row>
    <row r="4546" spans="1:12" x14ac:dyDescent="0.25">
      <c r="A4546" s="279" t="s">
        <v>346</v>
      </c>
      <c r="B4546" s="279" t="s">
        <v>409</v>
      </c>
      <c r="C4546" s="279" t="s">
        <v>409</v>
      </c>
      <c r="D4546" s="279" t="s">
        <v>3429</v>
      </c>
      <c r="E4546">
        <v>654434</v>
      </c>
      <c r="F4546" s="288">
        <v>49.92799999999999</v>
      </c>
      <c r="G4546" t="s">
        <v>77</v>
      </c>
      <c r="H4546" s="289" t="s">
        <v>13444</v>
      </c>
      <c r="I4546" s="289" t="s">
        <v>13412</v>
      </c>
      <c r="J4546" s="289" t="s">
        <v>13416</v>
      </c>
      <c r="K4546" s="281">
        <v>-0.15867818630399999</v>
      </c>
      <c r="L4546" s="279" t="s">
        <v>278</v>
      </c>
    </row>
    <row r="4547" spans="1:12" x14ac:dyDescent="0.25">
      <c r="A4547" s="279" t="s">
        <v>346</v>
      </c>
      <c r="B4547" s="279" t="s">
        <v>409</v>
      </c>
      <c r="C4547" s="279" t="s">
        <v>409</v>
      </c>
      <c r="D4547" s="279" t="s">
        <v>3626</v>
      </c>
      <c r="E4547">
        <v>768812</v>
      </c>
      <c r="F4547" s="288">
        <v>49.92799999999999</v>
      </c>
      <c r="G4547" t="s">
        <v>77</v>
      </c>
      <c r="H4547" s="289" t="s">
        <v>13444</v>
      </c>
      <c r="I4547" s="289" t="s">
        <v>13412</v>
      </c>
      <c r="J4547" s="289" t="s">
        <v>13422</v>
      </c>
      <c r="K4547" s="281">
        <v>1.4511842009</v>
      </c>
      <c r="L4547" s="279" t="s">
        <v>335</v>
      </c>
    </row>
    <row r="4548" spans="1:12" x14ac:dyDescent="0.25">
      <c r="A4548" s="279" t="s">
        <v>346</v>
      </c>
      <c r="B4548" s="279" t="s">
        <v>409</v>
      </c>
      <c r="C4548" s="279" t="s">
        <v>409</v>
      </c>
      <c r="D4548" s="279" t="s">
        <v>3629</v>
      </c>
      <c r="E4548">
        <v>793311</v>
      </c>
      <c r="F4548" s="288">
        <v>49.92799999999999</v>
      </c>
      <c r="G4548" t="s">
        <v>77</v>
      </c>
      <c r="H4548" s="289" t="s">
        <v>13434</v>
      </c>
      <c r="I4548" s="289" t="s">
        <v>13412</v>
      </c>
      <c r="J4548" s="289" t="s">
        <v>13417</v>
      </c>
      <c r="K4548" s="281">
        <v>0.94241887481099995</v>
      </c>
      <c r="L4548" s="279" t="s">
        <v>293</v>
      </c>
    </row>
    <row r="4549" spans="1:12" x14ac:dyDescent="0.25">
      <c r="A4549" s="279" t="s">
        <v>346</v>
      </c>
      <c r="B4549" s="279" t="s">
        <v>409</v>
      </c>
      <c r="C4549" s="279" t="s">
        <v>409</v>
      </c>
      <c r="D4549" s="279" t="s">
        <v>3653</v>
      </c>
      <c r="E4549">
        <v>688932</v>
      </c>
      <c r="F4549" s="288">
        <v>49.92799999999999</v>
      </c>
      <c r="G4549" t="s">
        <v>76</v>
      </c>
      <c r="H4549" s="289" t="s">
        <v>13444</v>
      </c>
      <c r="I4549" s="289" t="s">
        <v>13413</v>
      </c>
      <c r="J4549" s="289" t="s">
        <v>13423</v>
      </c>
      <c r="K4549" s="281">
        <v>0.38461169847499999</v>
      </c>
      <c r="L4549" s="279" t="s">
        <v>271</v>
      </c>
    </row>
    <row r="4550" spans="1:12" x14ac:dyDescent="0.25">
      <c r="A4550" s="279" t="s">
        <v>346</v>
      </c>
      <c r="B4550" s="279" t="s">
        <v>409</v>
      </c>
      <c r="C4550" s="279" t="s">
        <v>409</v>
      </c>
      <c r="D4550" s="279" t="s">
        <v>3686</v>
      </c>
      <c r="E4550">
        <v>769991</v>
      </c>
      <c r="F4550" s="288">
        <v>49.92799999999999</v>
      </c>
      <c r="G4550" t="s">
        <v>76</v>
      </c>
      <c r="H4550" s="289" t="s">
        <v>13434</v>
      </c>
      <c r="I4550" s="289" t="s">
        <v>13413</v>
      </c>
      <c r="J4550" s="289" t="s">
        <v>13417</v>
      </c>
      <c r="K4550" s="281">
        <v>0.77897907626600005</v>
      </c>
      <c r="L4550" s="279" t="s">
        <v>293</v>
      </c>
    </row>
    <row r="4551" spans="1:12" x14ac:dyDescent="0.25">
      <c r="A4551" s="279" t="s">
        <v>346</v>
      </c>
      <c r="B4551" s="279" t="s">
        <v>409</v>
      </c>
      <c r="C4551" s="279" t="s">
        <v>409</v>
      </c>
      <c r="D4551" s="279" t="s">
        <v>3810</v>
      </c>
      <c r="E4551">
        <v>679046</v>
      </c>
      <c r="F4551" s="288">
        <v>49.92799999999999</v>
      </c>
      <c r="G4551" t="s">
        <v>77</v>
      </c>
      <c r="H4551" s="289" t="s">
        <v>13444</v>
      </c>
      <c r="I4551" s="289" t="s">
        <v>13413</v>
      </c>
      <c r="J4551" s="289" t="s">
        <v>13422</v>
      </c>
      <c r="K4551" s="281">
        <v>-0.123049225091</v>
      </c>
      <c r="L4551" s="279" t="s">
        <v>278</v>
      </c>
    </row>
    <row r="4552" spans="1:12" x14ac:dyDescent="0.25">
      <c r="A4552" s="279" t="s">
        <v>346</v>
      </c>
      <c r="B4552" s="279" t="s">
        <v>409</v>
      </c>
      <c r="C4552" s="279" t="s">
        <v>409</v>
      </c>
      <c r="D4552" s="279" t="s">
        <v>3897</v>
      </c>
      <c r="E4552">
        <v>666424</v>
      </c>
      <c r="F4552" s="288">
        <v>49.92799999999999</v>
      </c>
      <c r="G4552" t="s">
        <v>77</v>
      </c>
      <c r="H4552" s="289" t="s">
        <v>13444</v>
      </c>
      <c r="I4552" s="289" t="s">
        <v>13412</v>
      </c>
      <c r="J4552" s="289" t="s">
        <v>13423</v>
      </c>
      <c r="K4552" s="281">
        <v>0.81166234385699998</v>
      </c>
      <c r="L4552" s="279" t="s">
        <v>293</v>
      </c>
    </row>
    <row r="4553" spans="1:12" x14ac:dyDescent="0.25">
      <c r="A4553" s="279" t="s">
        <v>346</v>
      </c>
      <c r="B4553" s="279" t="s">
        <v>409</v>
      </c>
      <c r="C4553" s="279" t="s">
        <v>409</v>
      </c>
      <c r="D4553" s="279" t="s">
        <v>3939</v>
      </c>
      <c r="E4553">
        <v>755796</v>
      </c>
      <c r="F4553" s="288">
        <v>49.92799999999999</v>
      </c>
      <c r="G4553" t="s">
        <v>77</v>
      </c>
      <c r="H4553" s="289" t="s">
        <v>13434</v>
      </c>
      <c r="I4553" s="289" t="s">
        <v>13412</v>
      </c>
      <c r="J4553" s="289" t="s">
        <v>13417</v>
      </c>
      <c r="K4553" s="281">
        <v>1.00557012822</v>
      </c>
      <c r="L4553" s="279" t="s">
        <v>335</v>
      </c>
    </row>
    <row r="4554" spans="1:12" x14ac:dyDescent="0.25">
      <c r="A4554" s="279" t="s">
        <v>346</v>
      </c>
      <c r="B4554" s="279" t="s">
        <v>409</v>
      </c>
      <c r="C4554" s="279" t="s">
        <v>409</v>
      </c>
      <c r="D4554" s="279" t="s">
        <v>3966</v>
      </c>
      <c r="E4554">
        <v>654418</v>
      </c>
      <c r="F4554" s="288">
        <v>49.92799999999999</v>
      </c>
      <c r="G4554" t="s">
        <v>77</v>
      </c>
      <c r="H4554" s="289" t="s">
        <v>13445</v>
      </c>
      <c r="I4554" s="289" t="s">
        <v>13412</v>
      </c>
      <c r="J4554" s="289" t="s">
        <v>13423</v>
      </c>
      <c r="K4554" s="281">
        <v>0.22364361345799999</v>
      </c>
      <c r="L4554" s="279" t="s">
        <v>271</v>
      </c>
    </row>
    <row r="4555" spans="1:12" x14ac:dyDescent="0.25">
      <c r="A4555" s="279" t="s">
        <v>346</v>
      </c>
      <c r="B4555" s="279" t="s">
        <v>409</v>
      </c>
      <c r="C4555" s="279" t="s">
        <v>409</v>
      </c>
      <c r="D4555" s="279" t="s">
        <v>3972</v>
      </c>
      <c r="E4555">
        <v>704181</v>
      </c>
      <c r="F4555" s="288">
        <v>49.92799999999999</v>
      </c>
      <c r="G4555" t="s">
        <v>77</v>
      </c>
      <c r="H4555" s="289" t="s">
        <v>13444</v>
      </c>
      <c r="I4555" s="289" t="s">
        <v>13412</v>
      </c>
      <c r="J4555" s="289" t="s">
        <v>13423</v>
      </c>
      <c r="K4555" s="281">
        <v>0.47092867288399998</v>
      </c>
      <c r="L4555" s="279" t="s">
        <v>271</v>
      </c>
    </row>
    <row r="4556" spans="1:12" x14ac:dyDescent="0.25">
      <c r="A4556" s="279" t="s">
        <v>346</v>
      </c>
      <c r="B4556" s="279" t="s">
        <v>409</v>
      </c>
      <c r="C4556" s="279" t="s">
        <v>409</v>
      </c>
      <c r="D4556" s="279" t="s">
        <v>3983</v>
      </c>
      <c r="E4556">
        <v>716987</v>
      </c>
      <c r="F4556" s="288">
        <v>49.92799999999999</v>
      </c>
      <c r="G4556" t="s">
        <v>77</v>
      </c>
      <c r="H4556" s="289" t="s">
        <v>13444</v>
      </c>
      <c r="I4556" s="289" t="s">
        <v>13414</v>
      </c>
      <c r="J4556" s="289" t="s">
        <v>13422</v>
      </c>
      <c r="K4556" s="281">
        <v>1.28783890184</v>
      </c>
      <c r="L4556" s="279" t="s">
        <v>335</v>
      </c>
    </row>
    <row r="4557" spans="1:12" x14ac:dyDescent="0.25">
      <c r="A4557" s="279" t="s">
        <v>346</v>
      </c>
      <c r="B4557" s="279" t="s">
        <v>409</v>
      </c>
      <c r="C4557" s="279" t="s">
        <v>409</v>
      </c>
      <c r="D4557" s="279" t="s">
        <v>4007</v>
      </c>
      <c r="E4557">
        <v>770001</v>
      </c>
      <c r="F4557" s="288">
        <v>49.92799999999999</v>
      </c>
      <c r="G4557" t="s">
        <v>77</v>
      </c>
      <c r="H4557" s="289" t="s">
        <v>13434</v>
      </c>
      <c r="I4557" s="289" t="s">
        <v>13413</v>
      </c>
      <c r="J4557" s="289" t="s">
        <v>13416</v>
      </c>
      <c r="K4557" s="281">
        <v>0.71611196368300001</v>
      </c>
      <c r="L4557" s="279" t="s">
        <v>293</v>
      </c>
    </row>
    <row r="4558" spans="1:12" x14ac:dyDescent="0.25">
      <c r="A4558" s="279" t="s">
        <v>346</v>
      </c>
      <c r="B4558" s="279" t="s">
        <v>409</v>
      </c>
      <c r="C4558" s="279" t="s">
        <v>409</v>
      </c>
      <c r="D4558" s="279" t="s">
        <v>4078</v>
      </c>
      <c r="E4558">
        <v>604194</v>
      </c>
      <c r="F4558" s="288">
        <v>49.92799999999999</v>
      </c>
      <c r="G4558" t="s">
        <v>76</v>
      </c>
      <c r="H4558" s="289" t="s">
        <v>13434</v>
      </c>
      <c r="I4558" s="289" t="s">
        <v>13413</v>
      </c>
      <c r="J4558" s="289" t="s">
        <v>13416</v>
      </c>
      <c r="K4558" s="281">
        <v>0.73915703305699998</v>
      </c>
      <c r="L4558" s="279" t="s">
        <v>293</v>
      </c>
    </row>
    <row r="4559" spans="1:12" x14ac:dyDescent="0.25">
      <c r="A4559" s="279" t="s">
        <v>346</v>
      </c>
      <c r="B4559" s="279" t="s">
        <v>409</v>
      </c>
      <c r="C4559" s="279" t="s">
        <v>409</v>
      </c>
      <c r="D4559" s="279" t="s">
        <v>4230</v>
      </c>
      <c r="E4559">
        <v>665177</v>
      </c>
      <c r="F4559" s="288">
        <v>49.92799999999999</v>
      </c>
      <c r="G4559" t="s">
        <v>76</v>
      </c>
      <c r="H4559" s="289" t="s">
        <v>13445</v>
      </c>
      <c r="I4559" s="289" t="s">
        <v>13412</v>
      </c>
      <c r="J4559" s="289" t="s">
        <v>13422</v>
      </c>
      <c r="K4559" s="281">
        <v>-5.2361988800000005E-4</v>
      </c>
      <c r="L4559" s="279" t="s">
        <v>278</v>
      </c>
    </row>
    <row r="4560" spans="1:12" x14ac:dyDescent="0.25">
      <c r="A4560" s="279" t="s">
        <v>346</v>
      </c>
      <c r="B4560" s="279" t="s">
        <v>409</v>
      </c>
      <c r="C4560" s="279" t="s">
        <v>409</v>
      </c>
      <c r="D4560" s="279" t="s">
        <v>4231</v>
      </c>
      <c r="E4560">
        <v>717410</v>
      </c>
      <c r="F4560" s="288">
        <v>49.92799999999999</v>
      </c>
      <c r="G4560" t="s">
        <v>77</v>
      </c>
      <c r="H4560" s="289" t="s">
        <v>13444</v>
      </c>
      <c r="I4560" s="289" t="s">
        <v>13412</v>
      </c>
      <c r="J4560" s="289" t="s">
        <v>13422</v>
      </c>
      <c r="K4560" s="281">
        <v>1.05803109747</v>
      </c>
      <c r="L4560" s="279" t="s">
        <v>335</v>
      </c>
    </row>
    <row r="4561" spans="1:12" x14ac:dyDescent="0.25">
      <c r="A4561" s="279" t="s">
        <v>346</v>
      </c>
      <c r="B4561" s="279" t="s">
        <v>409</v>
      </c>
      <c r="C4561" s="279" t="s">
        <v>409</v>
      </c>
      <c r="D4561" s="279" t="s">
        <v>4374</v>
      </c>
      <c r="E4561">
        <v>718351</v>
      </c>
      <c r="F4561" s="288">
        <v>49.92799999999999</v>
      </c>
      <c r="G4561" t="s">
        <v>77</v>
      </c>
      <c r="H4561" s="289" t="s">
        <v>13445</v>
      </c>
      <c r="I4561" s="289" t="s">
        <v>13412</v>
      </c>
      <c r="J4561" s="289" t="s">
        <v>13423</v>
      </c>
      <c r="K4561" s="281">
        <v>-8.5238979987699998E-2</v>
      </c>
      <c r="L4561" s="279" t="s">
        <v>278</v>
      </c>
    </row>
    <row r="4562" spans="1:12" x14ac:dyDescent="0.25">
      <c r="A4562" s="279" t="s">
        <v>346</v>
      </c>
      <c r="B4562" s="279" t="s">
        <v>409</v>
      </c>
      <c r="C4562" s="279" t="s">
        <v>409</v>
      </c>
      <c r="D4562" s="279" t="s">
        <v>4447</v>
      </c>
      <c r="E4562">
        <v>605590</v>
      </c>
      <c r="F4562" s="288">
        <v>49.92799999999999</v>
      </c>
      <c r="G4562" t="s">
        <v>77</v>
      </c>
      <c r="H4562" s="289" t="s">
        <v>13444</v>
      </c>
      <c r="I4562" s="289" t="s">
        <v>13413</v>
      </c>
      <c r="J4562" s="289" t="s">
        <v>13422</v>
      </c>
      <c r="K4562" s="281">
        <v>1.1636796014699999</v>
      </c>
      <c r="L4562" s="279" t="s">
        <v>335</v>
      </c>
    </row>
    <row r="4563" spans="1:12" x14ac:dyDescent="0.25">
      <c r="A4563" s="279" t="s">
        <v>346</v>
      </c>
      <c r="B4563" s="279" t="s">
        <v>409</v>
      </c>
      <c r="C4563" s="279" t="s">
        <v>409</v>
      </c>
      <c r="D4563" s="279" t="s">
        <v>4508</v>
      </c>
      <c r="E4563">
        <v>679062</v>
      </c>
      <c r="F4563" s="288">
        <v>49.92799999999999</v>
      </c>
      <c r="G4563" t="s">
        <v>77</v>
      </c>
      <c r="H4563" s="289" t="s">
        <v>13444</v>
      </c>
      <c r="I4563" s="289" t="s">
        <v>13412</v>
      </c>
      <c r="J4563" s="289" t="s">
        <v>13423</v>
      </c>
      <c r="K4563" s="281">
        <v>0.24974153412399999</v>
      </c>
      <c r="L4563" s="279" t="s">
        <v>271</v>
      </c>
    </row>
    <row r="4564" spans="1:12" x14ac:dyDescent="0.25">
      <c r="A4564" s="279" t="s">
        <v>346</v>
      </c>
      <c r="B4564" s="279" t="s">
        <v>409</v>
      </c>
      <c r="C4564" s="279" t="s">
        <v>409</v>
      </c>
      <c r="D4564" s="279" t="s">
        <v>4777</v>
      </c>
      <c r="E4564">
        <v>717401</v>
      </c>
      <c r="F4564" s="288">
        <v>49.92799999999999</v>
      </c>
      <c r="G4564" t="s">
        <v>77</v>
      </c>
      <c r="H4564" s="289" t="s">
        <v>13444</v>
      </c>
      <c r="I4564" s="289" t="s">
        <v>13412</v>
      </c>
      <c r="J4564" s="289" t="s">
        <v>13422</v>
      </c>
      <c r="K4564" s="281">
        <v>0.65688193877400003</v>
      </c>
      <c r="L4564" s="279" t="s">
        <v>293</v>
      </c>
    </row>
    <row r="4565" spans="1:12" x14ac:dyDescent="0.25">
      <c r="A4565" s="279" t="s">
        <v>346</v>
      </c>
      <c r="B4565" s="279" t="s">
        <v>409</v>
      </c>
      <c r="C4565" s="279" t="s">
        <v>409</v>
      </c>
      <c r="D4565" s="279" t="s">
        <v>4816</v>
      </c>
      <c r="E4565">
        <v>668044</v>
      </c>
      <c r="F4565" s="288">
        <v>49.92799999999999</v>
      </c>
      <c r="G4565" t="s">
        <v>77</v>
      </c>
      <c r="H4565" s="289" t="s">
        <v>13444</v>
      </c>
      <c r="I4565" s="289" t="s">
        <v>13412</v>
      </c>
      <c r="J4565" s="289" t="s">
        <v>13417</v>
      </c>
      <c r="K4565" s="281">
        <v>0.43403020228099998</v>
      </c>
      <c r="L4565" s="279" t="s">
        <v>271</v>
      </c>
    </row>
    <row r="4566" spans="1:12" x14ac:dyDescent="0.25">
      <c r="A4566" s="279" t="s">
        <v>346</v>
      </c>
      <c r="B4566" s="279" t="s">
        <v>409</v>
      </c>
      <c r="C4566" s="279" t="s">
        <v>409</v>
      </c>
      <c r="D4566" s="279" t="s">
        <v>5014</v>
      </c>
      <c r="E4566">
        <v>645575</v>
      </c>
      <c r="F4566" s="288">
        <v>49.92799999999999</v>
      </c>
      <c r="G4566" t="s">
        <v>77</v>
      </c>
      <c r="H4566" s="289" t="s">
        <v>13445</v>
      </c>
      <c r="I4566" s="289" t="s">
        <v>13412</v>
      </c>
      <c r="J4566" s="289" t="s">
        <v>13422</v>
      </c>
      <c r="K4566" s="281">
        <v>0.43539080568799998</v>
      </c>
      <c r="L4566" s="279" t="s">
        <v>271</v>
      </c>
    </row>
    <row r="4567" spans="1:12" x14ac:dyDescent="0.25">
      <c r="A4567" s="279" t="s">
        <v>346</v>
      </c>
      <c r="B4567" s="279" t="s">
        <v>409</v>
      </c>
      <c r="C4567" s="279" t="s">
        <v>409</v>
      </c>
      <c r="D4567" s="279" t="s">
        <v>5046</v>
      </c>
      <c r="E4567">
        <v>779954</v>
      </c>
      <c r="F4567" s="288">
        <v>49.92799999999999</v>
      </c>
      <c r="G4567" t="s">
        <v>76</v>
      </c>
      <c r="H4567" s="289" t="s">
        <v>13444</v>
      </c>
      <c r="I4567" s="289" t="s">
        <v>13414</v>
      </c>
      <c r="J4567" s="289" t="s">
        <v>13423</v>
      </c>
      <c r="K4567" s="281">
        <v>1.8753208056499999</v>
      </c>
      <c r="L4567" s="279" t="s">
        <v>428</v>
      </c>
    </row>
    <row r="4568" spans="1:12" x14ac:dyDescent="0.25">
      <c r="A4568" s="279" t="s">
        <v>346</v>
      </c>
      <c r="B4568" s="279" t="s">
        <v>409</v>
      </c>
      <c r="C4568" s="279" t="s">
        <v>409</v>
      </c>
      <c r="D4568" s="279" t="s">
        <v>5193</v>
      </c>
      <c r="E4568">
        <v>654426</v>
      </c>
      <c r="F4568" s="288">
        <v>49.92799999999999</v>
      </c>
      <c r="G4568" t="s">
        <v>76</v>
      </c>
      <c r="H4568" s="289" t="s">
        <v>13445</v>
      </c>
      <c r="I4568" s="289" t="s">
        <v>13412</v>
      </c>
      <c r="J4568" s="289" t="s">
        <v>13416</v>
      </c>
      <c r="K4568" s="281">
        <v>-0.145617427805</v>
      </c>
      <c r="L4568" s="279" t="s">
        <v>278</v>
      </c>
    </row>
    <row r="4569" spans="1:12" x14ac:dyDescent="0.25">
      <c r="A4569" s="279" t="s">
        <v>346</v>
      </c>
      <c r="B4569" s="279" t="s">
        <v>409</v>
      </c>
      <c r="C4569" s="279" t="s">
        <v>409</v>
      </c>
      <c r="D4569" s="279" t="s">
        <v>5221</v>
      </c>
      <c r="E4569">
        <v>613827</v>
      </c>
      <c r="F4569" s="288">
        <v>49.92799999999999</v>
      </c>
      <c r="G4569" t="s">
        <v>77</v>
      </c>
      <c r="H4569" s="289" t="s">
        <v>13444</v>
      </c>
      <c r="I4569" s="289" t="s">
        <v>13412</v>
      </c>
      <c r="J4569" s="289" t="s">
        <v>13422</v>
      </c>
      <c r="K4569" s="281">
        <v>0.88570115108400005</v>
      </c>
      <c r="L4569" s="279" t="s">
        <v>293</v>
      </c>
    </row>
    <row r="4570" spans="1:12" x14ac:dyDescent="0.25">
      <c r="A4570" s="279" t="s">
        <v>346</v>
      </c>
      <c r="B4570" s="279" t="s">
        <v>409</v>
      </c>
      <c r="C4570" s="279" t="s">
        <v>409</v>
      </c>
      <c r="D4570" s="279" t="s">
        <v>5569</v>
      </c>
      <c r="E4570">
        <v>609285</v>
      </c>
      <c r="F4570" s="288">
        <v>49.92799999999999</v>
      </c>
      <c r="G4570" t="s">
        <v>76</v>
      </c>
      <c r="H4570" s="289" t="s">
        <v>13444</v>
      </c>
      <c r="I4570" s="289" t="s">
        <v>13413</v>
      </c>
      <c r="J4570" s="289" t="s">
        <v>13422</v>
      </c>
      <c r="K4570" s="281">
        <v>1.0309932541</v>
      </c>
      <c r="L4570" s="279" t="s">
        <v>335</v>
      </c>
    </row>
    <row r="4571" spans="1:12" x14ac:dyDescent="0.25">
      <c r="A4571" s="279" t="s">
        <v>346</v>
      </c>
      <c r="B4571" s="279" t="s">
        <v>409</v>
      </c>
      <c r="C4571" s="279" t="s">
        <v>409</v>
      </c>
      <c r="D4571" s="279" t="s">
        <v>5579</v>
      </c>
      <c r="E4571">
        <v>770531</v>
      </c>
      <c r="F4571" s="288">
        <v>49.92799999999999</v>
      </c>
      <c r="G4571" t="s">
        <v>77</v>
      </c>
      <c r="H4571" s="289" t="s">
        <v>13444</v>
      </c>
      <c r="I4571" s="289" t="s">
        <v>13412</v>
      </c>
      <c r="J4571" s="289" t="s">
        <v>13422</v>
      </c>
      <c r="K4571" s="281">
        <v>1.2243951686200001</v>
      </c>
      <c r="L4571" s="279" t="s">
        <v>335</v>
      </c>
    </row>
    <row r="4572" spans="1:12" x14ac:dyDescent="0.25">
      <c r="A4572" s="279" t="s">
        <v>346</v>
      </c>
      <c r="B4572" s="279" t="s">
        <v>409</v>
      </c>
      <c r="C4572" s="279" t="s">
        <v>409</v>
      </c>
      <c r="D4572" s="279" t="s">
        <v>5609</v>
      </c>
      <c r="E4572">
        <v>749621</v>
      </c>
      <c r="F4572" s="288">
        <v>49.92799999999999</v>
      </c>
      <c r="G4572" t="s">
        <v>77</v>
      </c>
      <c r="H4572" s="289" t="s">
        <v>13444</v>
      </c>
      <c r="I4572" s="289" t="s">
        <v>13412</v>
      </c>
      <c r="J4572" s="289" t="s">
        <v>13422</v>
      </c>
      <c r="K4572" s="281">
        <v>1.3094815722099999</v>
      </c>
      <c r="L4572" s="279" t="s">
        <v>335</v>
      </c>
    </row>
    <row r="4573" spans="1:12" x14ac:dyDescent="0.25">
      <c r="A4573" s="279" t="s">
        <v>346</v>
      </c>
      <c r="B4573" s="279" t="s">
        <v>409</v>
      </c>
      <c r="C4573" s="279" t="s">
        <v>409</v>
      </c>
      <c r="D4573" s="279" t="s">
        <v>5614</v>
      </c>
      <c r="E4573">
        <v>616397</v>
      </c>
      <c r="F4573" s="288">
        <v>49.92799999999999</v>
      </c>
      <c r="G4573" t="s">
        <v>77</v>
      </c>
      <c r="H4573" s="289" t="s">
        <v>13444</v>
      </c>
      <c r="I4573" s="289" t="s">
        <v>13412</v>
      </c>
      <c r="J4573" s="289" t="s">
        <v>13422</v>
      </c>
      <c r="K4573" s="281">
        <v>1.09745482719</v>
      </c>
      <c r="L4573" s="279" t="s">
        <v>335</v>
      </c>
    </row>
    <row r="4574" spans="1:12" x14ac:dyDescent="0.25">
      <c r="A4574" s="279" t="s">
        <v>346</v>
      </c>
      <c r="B4574" s="279" t="s">
        <v>409</v>
      </c>
      <c r="C4574" s="279" t="s">
        <v>409</v>
      </c>
      <c r="D4574" s="279" t="s">
        <v>5637</v>
      </c>
      <c r="E4574">
        <v>690520</v>
      </c>
      <c r="F4574" s="288">
        <v>49.92799999999999</v>
      </c>
      <c r="G4574" t="s">
        <v>76</v>
      </c>
      <c r="H4574" s="289" t="s">
        <v>13445</v>
      </c>
      <c r="I4574" s="289" t="s">
        <v>13412</v>
      </c>
      <c r="J4574" s="289" t="s">
        <v>13416</v>
      </c>
      <c r="K4574" s="281">
        <v>0.33618834396199998</v>
      </c>
      <c r="L4574" s="279" t="s">
        <v>271</v>
      </c>
    </row>
    <row r="4575" spans="1:12" x14ac:dyDescent="0.25">
      <c r="A4575" s="279" t="s">
        <v>346</v>
      </c>
      <c r="B4575" s="279" t="s">
        <v>409</v>
      </c>
      <c r="C4575" s="279" t="s">
        <v>409</v>
      </c>
      <c r="D4575" s="279" t="s">
        <v>5677</v>
      </c>
      <c r="E4575">
        <v>648884</v>
      </c>
      <c r="F4575" s="288">
        <v>49.92799999999999</v>
      </c>
      <c r="G4575" t="s">
        <v>77</v>
      </c>
      <c r="H4575" s="289" t="s">
        <v>13444</v>
      </c>
      <c r="I4575" s="289" t="s">
        <v>13412</v>
      </c>
      <c r="J4575" s="289" t="s">
        <v>13422</v>
      </c>
      <c r="K4575" s="281">
        <v>0.67939221638400005</v>
      </c>
      <c r="L4575" s="279" t="s">
        <v>293</v>
      </c>
    </row>
    <row r="4576" spans="1:12" x14ac:dyDescent="0.25">
      <c r="A4576" s="279" t="s">
        <v>346</v>
      </c>
      <c r="B4576" s="279" t="s">
        <v>409</v>
      </c>
      <c r="C4576" s="279" t="s">
        <v>409</v>
      </c>
      <c r="D4576" s="279" t="s">
        <v>5702</v>
      </c>
      <c r="E4576">
        <v>620653</v>
      </c>
      <c r="F4576" s="288">
        <v>49.92799999999999</v>
      </c>
      <c r="G4576" t="s">
        <v>77</v>
      </c>
      <c r="H4576" s="289" t="s">
        <v>13445</v>
      </c>
      <c r="I4576" s="289" t="s">
        <v>13412</v>
      </c>
      <c r="J4576" s="289" t="s">
        <v>13422</v>
      </c>
      <c r="K4576" s="281">
        <v>-1.7377761045500002E-2</v>
      </c>
      <c r="L4576" s="279" t="s">
        <v>278</v>
      </c>
    </row>
    <row r="4577" spans="1:12" x14ac:dyDescent="0.25">
      <c r="A4577" s="279" t="s">
        <v>346</v>
      </c>
      <c r="B4577" s="279" t="s">
        <v>409</v>
      </c>
      <c r="C4577" s="279" t="s">
        <v>409</v>
      </c>
      <c r="D4577" s="279" t="s">
        <v>5763</v>
      </c>
      <c r="E4577">
        <v>749532</v>
      </c>
      <c r="F4577" s="288">
        <v>49.92799999999999</v>
      </c>
      <c r="G4577" t="s">
        <v>76</v>
      </c>
      <c r="H4577" s="289" t="s">
        <v>13444</v>
      </c>
      <c r="I4577" s="289" t="s">
        <v>13412</v>
      </c>
      <c r="J4577" s="289" t="s">
        <v>13417</v>
      </c>
      <c r="K4577" s="281">
        <v>0.234397688971</v>
      </c>
      <c r="L4577" s="279" t="s">
        <v>271</v>
      </c>
    </row>
    <row r="4578" spans="1:12" x14ac:dyDescent="0.25">
      <c r="A4578" s="279" t="s">
        <v>346</v>
      </c>
      <c r="B4578" s="279" t="s">
        <v>409</v>
      </c>
      <c r="C4578" s="279" t="s">
        <v>409</v>
      </c>
      <c r="D4578" s="279" t="s">
        <v>5792</v>
      </c>
      <c r="E4578">
        <v>601993</v>
      </c>
      <c r="F4578" s="288">
        <v>49.92799999999999</v>
      </c>
      <c r="G4578" t="s">
        <v>76</v>
      </c>
      <c r="H4578" s="289" t="s">
        <v>13434</v>
      </c>
      <c r="I4578" s="289" t="s">
        <v>13412</v>
      </c>
      <c r="J4578" s="289" t="s">
        <v>13423</v>
      </c>
      <c r="K4578" s="281">
        <v>0.269754477627</v>
      </c>
      <c r="L4578" s="279" t="s">
        <v>271</v>
      </c>
    </row>
    <row r="4579" spans="1:12" x14ac:dyDescent="0.25">
      <c r="A4579" s="279" t="s">
        <v>346</v>
      </c>
      <c r="B4579" s="279" t="s">
        <v>409</v>
      </c>
      <c r="C4579" s="279" t="s">
        <v>409</v>
      </c>
      <c r="D4579" s="279" t="s">
        <v>5910</v>
      </c>
      <c r="E4579">
        <v>628191</v>
      </c>
      <c r="F4579" s="288">
        <v>49.92799999999999</v>
      </c>
      <c r="G4579" t="s">
        <v>77</v>
      </c>
      <c r="H4579" s="289" t="s">
        <v>13444</v>
      </c>
      <c r="I4579" s="289" t="s">
        <v>13412</v>
      </c>
      <c r="J4579" s="289" t="s">
        <v>13417</v>
      </c>
      <c r="K4579" s="281">
        <v>-0.192233095834</v>
      </c>
      <c r="L4579" s="279" t="s">
        <v>278</v>
      </c>
    </row>
    <row r="4580" spans="1:12" x14ac:dyDescent="0.25">
      <c r="A4580" s="279" t="s">
        <v>346</v>
      </c>
      <c r="B4580" s="279" t="s">
        <v>409</v>
      </c>
      <c r="C4580" s="279" t="s">
        <v>409</v>
      </c>
      <c r="D4580" s="279" t="s">
        <v>5940</v>
      </c>
      <c r="E4580">
        <v>793337</v>
      </c>
      <c r="F4580" s="288">
        <v>49.92799999999999</v>
      </c>
      <c r="G4580" t="s">
        <v>77</v>
      </c>
      <c r="H4580" s="289" t="s">
        <v>13444</v>
      </c>
      <c r="I4580" s="289" t="s">
        <v>13412</v>
      </c>
      <c r="J4580" s="289" t="s">
        <v>13422</v>
      </c>
      <c r="K4580" s="281">
        <v>0.22253684800500001</v>
      </c>
      <c r="L4580" s="279" t="s">
        <v>271</v>
      </c>
    </row>
    <row r="4581" spans="1:12" x14ac:dyDescent="0.25">
      <c r="A4581" s="279" t="s">
        <v>346</v>
      </c>
      <c r="B4581" s="279" t="s">
        <v>409</v>
      </c>
      <c r="C4581" s="279" t="s">
        <v>409</v>
      </c>
      <c r="D4581" s="279" t="s">
        <v>5995</v>
      </c>
      <c r="E4581">
        <v>779377</v>
      </c>
      <c r="F4581" s="288">
        <v>49.92799999999999</v>
      </c>
      <c r="G4581" t="s">
        <v>77</v>
      </c>
      <c r="H4581" s="289" t="s">
        <v>13445</v>
      </c>
      <c r="I4581" s="289" t="s">
        <v>13412</v>
      </c>
      <c r="J4581" s="289" t="s">
        <v>13423</v>
      </c>
      <c r="K4581" s="281">
        <v>0.98298654760699999</v>
      </c>
      <c r="L4581" s="279" t="s">
        <v>293</v>
      </c>
    </row>
    <row r="4582" spans="1:12" x14ac:dyDescent="0.25">
      <c r="A4582" s="279" t="s">
        <v>346</v>
      </c>
      <c r="B4582" s="279" t="s">
        <v>409</v>
      </c>
      <c r="C4582" s="279" t="s">
        <v>409</v>
      </c>
      <c r="D4582" s="279" t="s">
        <v>6097</v>
      </c>
      <c r="E4582">
        <v>771317</v>
      </c>
      <c r="F4582" s="288">
        <v>49.92799999999999</v>
      </c>
      <c r="G4582" t="s">
        <v>77</v>
      </c>
      <c r="H4582" s="289" t="s">
        <v>13444</v>
      </c>
      <c r="I4582" s="289" t="s">
        <v>13412</v>
      </c>
      <c r="J4582" s="289" t="s">
        <v>13417</v>
      </c>
      <c r="K4582" s="281">
        <v>9.5832214105700003E-2</v>
      </c>
      <c r="L4582" s="279" t="s">
        <v>271</v>
      </c>
    </row>
    <row r="4583" spans="1:12" x14ac:dyDescent="0.25">
      <c r="A4583" s="279" t="s">
        <v>346</v>
      </c>
      <c r="B4583" s="279" t="s">
        <v>409</v>
      </c>
      <c r="C4583" s="279" t="s">
        <v>409</v>
      </c>
      <c r="D4583" s="279" t="s">
        <v>6200</v>
      </c>
      <c r="E4583">
        <v>683132</v>
      </c>
      <c r="F4583" s="288">
        <v>49.92799999999999</v>
      </c>
      <c r="G4583" t="s">
        <v>77</v>
      </c>
      <c r="H4583" s="289" t="s">
        <v>13434</v>
      </c>
      <c r="I4583" s="289" t="s">
        <v>13412</v>
      </c>
      <c r="J4583" s="289" t="s">
        <v>13423</v>
      </c>
      <c r="K4583" s="281">
        <v>2.6430483363699998E-2</v>
      </c>
      <c r="L4583" s="279" t="s">
        <v>271</v>
      </c>
    </row>
    <row r="4584" spans="1:12" x14ac:dyDescent="0.25">
      <c r="A4584" s="279" t="s">
        <v>346</v>
      </c>
      <c r="B4584" s="279" t="s">
        <v>409</v>
      </c>
      <c r="C4584" s="279" t="s">
        <v>409</v>
      </c>
      <c r="D4584" s="279" t="s">
        <v>6217</v>
      </c>
      <c r="E4584">
        <v>795917</v>
      </c>
      <c r="F4584" s="288">
        <v>49.92799999999999</v>
      </c>
      <c r="G4584" t="s">
        <v>77</v>
      </c>
      <c r="H4584" s="289" t="s">
        <v>13444</v>
      </c>
      <c r="I4584" s="289" t="s">
        <v>13412</v>
      </c>
      <c r="J4584" s="289" t="s">
        <v>13422</v>
      </c>
      <c r="K4584" s="281">
        <v>1.88402233451</v>
      </c>
      <c r="L4584" s="279" t="s">
        <v>428</v>
      </c>
    </row>
    <row r="4585" spans="1:12" x14ac:dyDescent="0.25">
      <c r="A4585" s="279" t="s">
        <v>346</v>
      </c>
      <c r="B4585" s="279" t="s">
        <v>409</v>
      </c>
      <c r="C4585" s="279" t="s">
        <v>409</v>
      </c>
      <c r="D4585" s="279" t="s">
        <v>6247</v>
      </c>
      <c r="E4585">
        <v>797553</v>
      </c>
      <c r="F4585" s="288">
        <v>49.92799999999999</v>
      </c>
      <c r="G4585" t="s">
        <v>76</v>
      </c>
      <c r="H4585" s="289" t="s">
        <v>13444</v>
      </c>
      <c r="I4585" s="289" t="s">
        <v>13412</v>
      </c>
      <c r="J4585" s="289" t="s">
        <v>13417</v>
      </c>
      <c r="K4585" s="281">
        <v>0.50160359871899995</v>
      </c>
      <c r="L4585" s="279" t="s">
        <v>293</v>
      </c>
    </row>
    <row r="4586" spans="1:12" x14ac:dyDescent="0.25">
      <c r="A4586" s="279" t="s">
        <v>346</v>
      </c>
      <c r="B4586" s="279" t="s">
        <v>409</v>
      </c>
      <c r="C4586" s="279" t="s">
        <v>409</v>
      </c>
      <c r="D4586" s="279" t="s">
        <v>6343</v>
      </c>
      <c r="E4586">
        <v>688941</v>
      </c>
      <c r="F4586" s="288">
        <v>49.92799999999999</v>
      </c>
      <c r="G4586" t="s">
        <v>77</v>
      </c>
      <c r="H4586" s="289" t="s">
        <v>13444</v>
      </c>
      <c r="I4586" s="289" t="s">
        <v>13412</v>
      </c>
      <c r="J4586" s="289" t="s">
        <v>13417</v>
      </c>
      <c r="K4586" s="281">
        <v>0.17580645039699999</v>
      </c>
      <c r="L4586" s="279" t="s">
        <v>271</v>
      </c>
    </row>
    <row r="4587" spans="1:12" x14ac:dyDescent="0.25">
      <c r="A4587" s="279" t="s">
        <v>346</v>
      </c>
      <c r="B4587" s="279" t="s">
        <v>409</v>
      </c>
      <c r="C4587" s="279" t="s">
        <v>409</v>
      </c>
      <c r="D4587" s="279" t="s">
        <v>6369</v>
      </c>
      <c r="E4587">
        <v>618128</v>
      </c>
      <c r="F4587" s="288">
        <v>49.92799999999999</v>
      </c>
      <c r="G4587" t="s">
        <v>76</v>
      </c>
      <c r="H4587" s="289" t="s">
        <v>13444</v>
      </c>
      <c r="I4587" s="289" t="s">
        <v>13413</v>
      </c>
      <c r="J4587" s="289" t="s">
        <v>13422</v>
      </c>
      <c r="K4587" s="281">
        <v>1.47973398818</v>
      </c>
      <c r="L4587" s="279" t="s">
        <v>335</v>
      </c>
    </row>
    <row r="4588" spans="1:12" x14ac:dyDescent="0.25">
      <c r="A4588" s="279" t="s">
        <v>346</v>
      </c>
      <c r="B4588" s="279" t="s">
        <v>409</v>
      </c>
      <c r="C4588" s="279" t="s">
        <v>409</v>
      </c>
      <c r="D4588" s="279" t="s">
        <v>6395</v>
      </c>
      <c r="E4588">
        <v>760803</v>
      </c>
      <c r="F4588" s="288">
        <v>49.92799999999999</v>
      </c>
      <c r="G4588" t="s">
        <v>76</v>
      </c>
      <c r="H4588" s="289" t="s">
        <v>13445</v>
      </c>
      <c r="I4588" s="289" t="s">
        <v>13412</v>
      </c>
      <c r="J4588" s="289" t="s">
        <v>13417</v>
      </c>
      <c r="K4588" s="281">
        <v>0.95311675768899995</v>
      </c>
      <c r="L4588" s="279" t="s">
        <v>293</v>
      </c>
    </row>
    <row r="4589" spans="1:12" x14ac:dyDescent="0.25">
      <c r="A4589" s="279" t="s">
        <v>346</v>
      </c>
      <c r="B4589" s="279" t="s">
        <v>409</v>
      </c>
      <c r="C4589" s="279" t="s">
        <v>409</v>
      </c>
      <c r="D4589" s="279" t="s">
        <v>6420</v>
      </c>
      <c r="E4589">
        <v>603198</v>
      </c>
      <c r="F4589" s="288">
        <v>49.92799999999999</v>
      </c>
      <c r="G4589" t="s">
        <v>77</v>
      </c>
      <c r="H4589" s="289" t="s">
        <v>13444</v>
      </c>
      <c r="I4589" s="289" t="s">
        <v>13412</v>
      </c>
      <c r="J4589" s="289" t="s">
        <v>13417</v>
      </c>
      <c r="K4589" s="281">
        <v>0.43230753893500001</v>
      </c>
      <c r="L4589" s="279" t="s">
        <v>271</v>
      </c>
    </row>
    <row r="4590" spans="1:12" x14ac:dyDescent="0.25">
      <c r="A4590" s="279" t="s">
        <v>346</v>
      </c>
      <c r="B4590" s="279" t="s">
        <v>409</v>
      </c>
      <c r="C4590" s="279" t="s">
        <v>409</v>
      </c>
      <c r="D4590" s="279" t="s">
        <v>6582</v>
      </c>
      <c r="E4590">
        <v>664961</v>
      </c>
      <c r="F4590" s="288">
        <v>49.92799999999999</v>
      </c>
      <c r="G4590" t="s">
        <v>76</v>
      </c>
      <c r="H4590" s="289" t="s">
        <v>13445</v>
      </c>
      <c r="I4590" s="289" t="s">
        <v>13412</v>
      </c>
      <c r="J4590" s="289" t="s">
        <v>13416</v>
      </c>
      <c r="K4590" s="281">
        <v>-0.843349657009</v>
      </c>
      <c r="L4590" s="279" t="s">
        <v>278</v>
      </c>
    </row>
    <row r="4591" spans="1:12" x14ac:dyDescent="0.25">
      <c r="A4591" s="279" t="s">
        <v>346</v>
      </c>
      <c r="B4591" s="279" t="s">
        <v>409</v>
      </c>
      <c r="C4591" s="279" t="s">
        <v>409</v>
      </c>
      <c r="D4591" s="279" t="s">
        <v>6617</v>
      </c>
      <c r="E4591">
        <v>633054</v>
      </c>
      <c r="F4591" s="288">
        <v>49.92799999999999</v>
      </c>
      <c r="G4591" t="s">
        <v>77</v>
      </c>
      <c r="H4591" s="289" t="s">
        <v>13434</v>
      </c>
      <c r="I4591" s="289" t="s">
        <v>13412</v>
      </c>
      <c r="J4591" s="289" t="s">
        <v>13422</v>
      </c>
      <c r="K4591" s="281">
        <v>1.4578766402300001</v>
      </c>
      <c r="L4591" s="279" t="s">
        <v>335</v>
      </c>
    </row>
    <row r="4592" spans="1:12" x14ac:dyDescent="0.25">
      <c r="A4592" s="279" t="s">
        <v>346</v>
      </c>
      <c r="B4592" s="279" t="s">
        <v>409</v>
      </c>
      <c r="C4592" s="279" t="s">
        <v>409</v>
      </c>
      <c r="D4592" s="279" t="s">
        <v>6625</v>
      </c>
      <c r="E4592">
        <v>758311</v>
      </c>
      <c r="F4592" s="288">
        <v>49.92799999999999</v>
      </c>
      <c r="G4592" t="s">
        <v>76</v>
      </c>
      <c r="H4592" s="289" t="s">
        <v>13444</v>
      </c>
      <c r="I4592" s="289" t="s">
        <v>13413</v>
      </c>
      <c r="J4592" s="289" t="s">
        <v>13417</v>
      </c>
      <c r="K4592" s="281">
        <v>1.1506323012499999</v>
      </c>
      <c r="L4592" s="279" t="s">
        <v>335</v>
      </c>
    </row>
    <row r="4593" spans="1:12" x14ac:dyDescent="0.25">
      <c r="A4593" s="279" t="s">
        <v>346</v>
      </c>
      <c r="B4593" s="279" t="s">
        <v>409</v>
      </c>
      <c r="C4593" s="279" t="s">
        <v>409</v>
      </c>
      <c r="D4593" s="279" t="s">
        <v>6708</v>
      </c>
      <c r="E4593">
        <v>762784</v>
      </c>
      <c r="F4593" s="288">
        <v>49.92799999999999</v>
      </c>
      <c r="G4593" t="s">
        <v>77</v>
      </c>
      <c r="H4593" s="289" t="s">
        <v>13444</v>
      </c>
      <c r="I4593" s="289" t="s">
        <v>13412</v>
      </c>
      <c r="J4593" s="289" t="s">
        <v>13422</v>
      </c>
      <c r="K4593" s="281">
        <v>1.23024389435</v>
      </c>
      <c r="L4593" s="279" t="s">
        <v>335</v>
      </c>
    </row>
    <row r="4594" spans="1:12" x14ac:dyDescent="0.25">
      <c r="A4594" s="279" t="s">
        <v>346</v>
      </c>
      <c r="B4594" s="279" t="s">
        <v>409</v>
      </c>
      <c r="C4594" s="279" t="s">
        <v>409</v>
      </c>
      <c r="D4594" s="279" t="s">
        <v>6747</v>
      </c>
      <c r="E4594">
        <v>749516</v>
      </c>
      <c r="F4594" s="288">
        <v>49.92799999999999</v>
      </c>
      <c r="G4594" t="s">
        <v>76</v>
      </c>
      <c r="H4594" s="289" t="s">
        <v>13445</v>
      </c>
      <c r="I4594" s="289" t="s">
        <v>13412</v>
      </c>
      <c r="J4594" s="289" t="s">
        <v>13416</v>
      </c>
      <c r="K4594" s="281">
        <v>0.51718578542399996</v>
      </c>
      <c r="L4594" s="279" t="s">
        <v>293</v>
      </c>
    </row>
    <row r="4595" spans="1:12" x14ac:dyDescent="0.25">
      <c r="A4595" s="279" t="s">
        <v>346</v>
      </c>
      <c r="B4595" s="279" t="s">
        <v>409</v>
      </c>
      <c r="C4595" s="279" t="s">
        <v>409</v>
      </c>
      <c r="D4595" s="279" t="s">
        <v>6864</v>
      </c>
      <c r="E4595">
        <v>793329</v>
      </c>
      <c r="F4595" s="288">
        <v>49.92799999999999</v>
      </c>
      <c r="G4595" t="s">
        <v>77</v>
      </c>
      <c r="H4595" s="289" t="s">
        <v>13444</v>
      </c>
      <c r="I4595" s="289" t="s">
        <v>13412</v>
      </c>
      <c r="J4595" s="289" t="s">
        <v>13417</v>
      </c>
      <c r="K4595" s="281">
        <v>1.16090781645</v>
      </c>
      <c r="L4595" s="279" t="s">
        <v>335</v>
      </c>
    </row>
    <row r="4596" spans="1:12" x14ac:dyDescent="0.25">
      <c r="A4596" s="279" t="s">
        <v>346</v>
      </c>
      <c r="B4596" s="279" t="s">
        <v>409</v>
      </c>
      <c r="C4596" s="279" t="s">
        <v>409</v>
      </c>
      <c r="D4596" s="279" t="s">
        <v>6932</v>
      </c>
      <c r="E4596">
        <v>749508</v>
      </c>
      <c r="F4596" s="288">
        <v>49.92799999999999</v>
      </c>
      <c r="G4596" t="s">
        <v>76</v>
      </c>
      <c r="H4596" s="289" t="s">
        <v>13434</v>
      </c>
      <c r="I4596" s="289" t="s">
        <v>13412</v>
      </c>
      <c r="J4596" s="289" t="s">
        <v>13417</v>
      </c>
      <c r="K4596" s="281">
        <v>1.12363442053</v>
      </c>
      <c r="L4596" s="279" t="s">
        <v>335</v>
      </c>
    </row>
    <row r="4597" spans="1:12" x14ac:dyDescent="0.25">
      <c r="A4597" s="279" t="s">
        <v>346</v>
      </c>
      <c r="B4597" s="279" t="s">
        <v>409</v>
      </c>
      <c r="C4597" s="279" t="s">
        <v>409</v>
      </c>
      <c r="D4597" s="279" t="s">
        <v>6995</v>
      </c>
      <c r="E4597">
        <v>666807</v>
      </c>
      <c r="F4597" s="288">
        <v>49.92799999999999</v>
      </c>
      <c r="G4597" t="s">
        <v>77</v>
      </c>
      <c r="H4597" s="289" t="s">
        <v>13444</v>
      </c>
      <c r="I4597" s="289" t="s">
        <v>13412</v>
      </c>
      <c r="J4597" s="289" t="s">
        <v>13423</v>
      </c>
      <c r="K4597" s="281">
        <v>0.76499086671700001</v>
      </c>
      <c r="L4597" s="279" t="s">
        <v>293</v>
      </c>
    </row>
    <row r="4598" spans="1:12" x14ac:dyDescent="0.25">
      <c r="A4598" s="279" t="s">
        <v>346</v>
      </c>
      <c r="B4598" s="279" t="s">
        <v>409</v>
      </c>
      <c r="C4598" s="279" t="s">
        <v>409</v>
      </c>
      <c r="D4598" s="279" t="s">
        <v>7139</v>
      </c>
      <c r="E4598">
        <v>678716</v>
      </c>
      <c r="F4598" s="288">
        <v>49.92799999999999</v>
      </c>
      <c r="G4598" t="s">
        <v>77</v>
      </c>
      <c r="H4598" s="289" t="s">
        <v>13444</v>
      </c>
      <c r="I4598" s="289" t="s">
        <v>13412</v>
      </c>
      <c r="J4598" s="289" t="s">
        <v>13417</v>
      </c>
      <c r="K4598" s="281">
        <v>-6.5980410484899998E-2</v>
      </c>
      <c r="L4598" s="279" t="s">
        <v>278</v>
      </c>
    </row>
    <row r="4599" spans="1:12" x14ac:dyDescent="0.25">
      <c r="A4599" s="279" t="s">
        <v>346</v>
      </c>
      <c r="B4599" s="279" t="s">
        <v>409</v>
      </c>
      <c r="C4599" s="279" t="s">
        <v>409</v>
      </c>
      <c r="D4599" s="279" t="s">
        <v>7185</v>
      </c>
      <c r="E4599">
        <v>658103</v>
      </c>
      <c r="F4599" s="288">
        <v>49.92799999999999</v>
      </c>
      <c r="G4599" t="s">
        <v>77</v>
      </c>
      <c r="H4599" s="289" t="s">
        <v>13444</v>
      </c>
      <c r="I4599" s="289" t="s">
        <v>13412</v>
      </c>
      <c r="J4599" s="289" t="s">
        <v>13422</v>
      </c>
      <c r="K4599" s="281">
        <v>1.0717319502</v>
      </c>
      <c r="L4599" s="279" t="s">
        <v>335</v>
      </c>
    </row>
    <row r="4600" spans="1:12" x14ac:dyDescent="0.25">
      <c r="A4600" s="279" t="s">
        <v>346</v>
      </c>
      <c r="B4600" s="279" t="s">
        <v>409</v>
      </c>
      <c r="C4600" s="279" t="s">
        <v>409</v>
      </c>
      <c r="D4600" s="279" t="s">
        <v>7186</v>
      </c>
      <c r="E4600">
        <v>773506</v>
      </c>
      <c r="F4600" s="288">
        <v>49.92799999999999</v>
      </c>
      <c r="G4600" t="s">
        <v>76</v>
      </c>
      <c r="H4600" s="289" t="s">
        <v>13444</v>
      </c>
      <c r="I4600" s="289" t="s">
        <v>13413</v>
      </c>
      <c r="J4600" s="289" t="s">
        <v>13417</v>
      </c>
      <c r="K4600" s="281">
        <v>1.5862138029799999</v>
      </c>
      <c r="L4600" s="279" t="s">
        <v>428</v>
      </c>
    </row>
    <row r="4601" spans="1:12" x14ac:dyDescent="0.25">
      <c r="A4601" s="279" t="s">
        <v>346</v>
      </c>
      <c r="B4601" s="279" t="s">
        <v>409</v>
      </c>
      <c r="C4601" s="279" t="s">
        <v>409</v>
      </c>
      <c r="D4601" s="279" t="s">
        <v>7189</v>
      </c>
      <c r="E4601">
        <v>678376</v>
      </c>
      <c r="F4601" s="288">
        <v>49.92799999999999</v>
      </c>
      <c r="G4601" t="s">
        <v>76</v>
      </c>
      <c r="H4601" s="289" t="s">
        <v>13434</v>
      </c>
      <c r="I4601" s="289" t="s">
        <v>13412</v>
      </c>
      <c r="J4601" s="289" t="s">
        <v>13423</v>
      </c>
      <c r="K4601" s="281">
        <v>0.31582449736700002</v>
      </c>
      <c r="L4601" s="279" t="s">
        <v>271</v>
      </c>
    </row>
    <row r="4602" spans="1:12" x14ac:dyDescent="0.25">
      <c r="A4602" s="279" t="s">
        <v>346</v>
      </c>
      <c r="B4602" s="279" t="s">
        <v>409</v>
      </c>
      <c r="C4602" s="279" t="s">
        <v>409</v>
      </c>
      <c r="D4602" s="279" t="s">
        <v>7234</v>
      </c>
      <c r="E4602">
        <v>686905</v>
      </c>
      <c r="F4602" s="288">
        <v>49.92799999999999</v>
      </c>
      <c r="G4602" t="s">
        <v>76</v>
      </c>
      <c r="H4602" s="289" t="s">
        <v>13444</v>
      </c>
      <c r="I4602" s="289" t="s">
        <v>13412</v>
      </c>
      <c r="J4602" s="289" t="s">
        <v>13423</v>
      </c>
      <c r="K4602" s="281">
        <v>1.7077649502900001</v>
      </c>
      <c r="L4602" s="279" t="s">
        <v>428</v>
      </c>
    </row>
    <row r="4603" spans="1:12" x14ac:dyDescent="0.25">
      <c r="A4603" s="279" t="s">
        <v>346</v>
      </c>
      <c r="B4603" s="279" t="s">
        <v>409</v>
      </c>
      <c r="C4603" s="279" t="s">
        <v>409</v>
      </c>
      <c r="D4603" s="279" t="s">
        <v>7327</v>
      </c>
      <c r="E4603">
        <v>678040</v>
      </c>
      <c r="F4603" s="288">
        <v>49.92799999999999</v>
      </c>
      <c r="G4603" t="s">
        <v>76</v>
      </c>
      <c r="H4603" s="289" t="s">
        <v>13444</v>
      </c>
      <c r="I4603" s="289" t="s">
        <v>13412</v>
      </c>
      <c r="J4603" s="289" t="s">
        <v>13417</v>
      </c>
      <c r="K4603" s="281">
        <v>0.61007085837700004</v>
      </c>
      <c r="L4603" s="279" t="s">
        <v>293</v>
      </c>
    </row>
    <row r="4604" spans="1:12" x14ac:dyDescent="0.25">
      <c r="A4604" s="279" t="s">
        <v>346</v>
      </c>
      <c r="B4604" s="279" t="s">
        <v>409</v>
      </c>
      <c r="C4604" s="279" t="s">
        <v>409</v>
      </c>
      <c r="D4604" s="279" t="s">
        <v>7423</v>
      </c>
      <c r="E4604">
        <v>662844</v>
      </c>
      <c r="F4604" s="288">
        <v>49.92799999999999</v>
      </c>
      <c r="G4604" t="s">
        <v>77</v>
      </c>
      <c r="H4604" s="289" t="s">
        <v>13444</v>
      </c>
      <c r="I4604" s="289" t="s">
        <v>13412</v>
      </c>
      <c r="J4604" s="289" t="s">
        <v>13417</v>
      </c>
      <c r="K4604" s="281">
        <v>-0.15910073066800001</v>
      </c>
      <c r="L4604" s="279" t="s">
        <v>278</v>
      </c>
    </row>
    <row r="4605" spans="1:12" x14ac:dyDescent="0.25">
      <c r="A4605" s="279" t="s">
        <v>346</v>
      </c>
      <c r="B4605" s="279" t="s">
        <v>409</v>
      </c>
      <c r="C4605" s="279" t="s">
        <v>409</v>
      </c>
      <c r="D4605" s="279" t="s">
        <v>7498</v>
      </c>
      <c r="E4605">
        <v>640221</v>
      </c>
      <c r="F4605" s="288">
        <v>49.92799999999999</v>
      </c>
      <c r="G4605" t="s">
        <v>76</v>
      </c>
      <c r="H4605" s="289" t="s">
        <v>13445</v>
      </c>
      <c r="I4605" s="289" t="s">
        <v>13412</v>
      </c>
      <c r="J4605" s="289" t="s">
        <v>13423</v>
      </c>
      <c r="K4605" s="281">
        <v>0.26068866768499999</v>
      </c>
      <c r="L4605" s="279" t="s">
        <v>271</v>
      </c>
    </row>
    <row r="4606" spans="1:12" x14ac:dyDescent="0.25">
      <c r="A4606" s="279" t="s">
        <v>346</v>
      </c>
      <c r="B4606" s="279" t="s">
        <v>409</v>
      </c>
      <c r="C4606" s="279" t="s">
        <v>409</v>
      </c>
      <c r="D4606" s="279" t="s">
        <v>7533</v>
      </c>
      <c r="E4606">
        <v>665126</v>
      </c>
      <c r="F4606" s="288">
        <v>49.92799999999999</v>
      </c>
      <c r="G4606" t="s">
        <v>76</v>
      </c>
      <c r="H4606" s="289" t="s">
        <v>13444</v>
      </c>
      <c r="I4606" s="289" t="s">
        <v>13412</v>
      </c>
      <c r="J4606" s="289" t="s">
        <v>13423</v>
      </c>
      <c r="K4606" s="281">
        <v>-0.246479127538</v>
      </c>
      <c r="L4606" s="279" t="s">
        <v>278</v>
      </c>
    </row>
    <row r="4607" spans="1:12" x14ac:dyDescent="0.25">
      <c r="A4607" s="279" t="s">
        <v>346</v>
      </c>
      <c r="B4607" s="279" t="s">
        <v>409</v>
      </c>
      <c r="C4607" s="279" t="s">
        <v>409</v>
      </c>
      <c r="D4607" s="279" t="s">
        <v>7641</v>
      </c>
      <c r="E4607">
        <v>683701</v>
      </c>
      <c r="F4607" s="288">
        <v>49.92799999999999</v>
      </c>
      <c r="G4607" t="s">
        <v>77</v>
      </c>
      <c r="H4607" s="289" t="s">
        <v>13444</v>
      </c>
      <c r="I4607" s="289" t="s">
        <v>13412</v>
      </c>
      <c r="J4607" s="289" t="s">
        <v>13422</v>
      </c>
      <c r="K4607" s="281">
        <v>0.31190799852500001</v>
      </c>
      <c r="L4607" s="279" t="s">
        <v>271</v>
      </c>
    </row>
    <row r="4608" spans="1:12" x14ac:dyDescent="0.25">
      <c r="A4608" s="279" t="s">
        <v>346</v>
      </c>
      <c r="B4608" s="279" t="s">
        <v>409</v>
      </c>
      <c r="C4608" s="279" t="s">
        <v>409</v>
      </c>
      <c r="D4608" s="279" t="s">
        <v>7663</v>
      </c>
      <c r="E4608">
        <v>745782</v>
      </c>
      <c r="F4608" s="288">
        <v>49.92799999999999</v>
      </c>
      <c r="G4608" t="s">
        <v>77</v>
      </c>
      <c r="H4608" s="289" t="s">
        <v>13444</v>
      </c>
      <c r="I4608" s="289" t="s">
        <v>13413</v>
      </c>
      <c r="J4608" s="289" t="s">
        <v>13422</v>
      </c>
      <c r="K4608" s="281">
        <v>1.5535306283799999</v>
      </c>
      <c r="L4608" s="279" t="s">
        <v>428</v>
      </c>
    </row>
    <row r="4609" spans="1:12" x14ac:dyDescent="0.25">
      <c r="A4609" s="279" t="s">
        <v>346</v>
      </c>
      <c r="B4609" s="279" t="s">
        <v>409</v>
      </c>
      <c r="C4609" s="279" t="s">
        <v>409</v>
      </c>
      <c r="D4609" s="279" t="s">
        <v>7806</v>
      </c>
      <c r="E4609">
        <v>689947</v>
      </c>
      <c r="F4609" s="288">
        <v>49.92799999999999</v>
      </c>
      <c r="G4609" t="s">
        <v>77</v>
      </c>
      <c r="H4609" s="289" t="s">
        <v>13444</v>
      </c>
      <c r="I4609" s="289" t="s">
        <v>13412</v>
      </c>
      <c r="J4609" s="289" t="s">
        <v>13422</v>
      </c>
      <c r="K4609" s="281">
        <v>0.240024496571</v>
      </c>
      <c r="L4609" s="279" t="s">
        <v>271</v>
      </c>
    </row>
    <row r="4610" spans="1:12" x14ac:dyDescent="0.25">
      <c r="A4610" s="279" t="s">
        <v>346</v>
      </c>
      <c r="B4610" s="279" t="s">
        <v>409</v>
      </c>
      <c r="C4610" s="279" t="s">
        <v>409</v>
      </c>
      <c r="D4610" s="279" t="s">
        <v>7838</v>
      </c>
      <c r="E4610">
        <v>690554</v>
      </c>
      <c r="F4610" s="288">
        <v>49.92799999999999</v>
      </c>
      <c r="G4610" t="s">
        <v>76</v>
      </c>
      <c r="H4610" s="289" t="s">
        <v>13445</v>
      </c>
      <c r="I4610" s="289" t="s">
        <v>13412</v>
      </c>
      <c r="J4610" s="289" t="s">
        <v>13417</v>
      </c>
      <c r="K4610" s="281">
        <v>0.719574336787</v>
      </c>
      <c r="L4610" s="279" t="s">
        <v>293</v>
      </c>
    </row>
    <row r="4611" spans="1:12" x14ac:dyDescent="0.25">
      <c r="A4611" s="279" t="s">
        <v>346</v>
      </c>
      <c r="B4611" s="279" t="s">
        <v>409</v>
      </c>
      <c r="C4611" s="279" t="s">
        <v>409</v>
      </c>
      <c r="D4611" s="279" t="s">
        <v>7911</v>
      </c>
      <c r="E4611">
        <v>683582</v>
      </c>
      <c r="F4611" s="288">
        <v>49.92799999999999</v>
      </c>
      <c r="G4611" t="s">
        <v>76</v>
      </c>
      <c r="H4611" s="289" t="s">
        <v>13434</v>
      </c>
      <c r="I4611" s="289" t="s">
        <v>13413</v>
      </c>
      <c r="J4611" s="289" t="s">
        <v>13422</v>
      </c>
      <c r="K4611" s="281">
        <v>0.60042231761099996</v>
      </c>
      <c r="L4611" s="279" t="s">
        <v>293</v>
      </c>
    </row>
    <row r="4612" spans="1:12" x14ac:dyDescent="0.25">
      <c r="A4612" s="279" t="s">
        <v>346</v>
      </c>
      <c r="B4612" s="279" t="s">
        <v>409</v>
      </c>
      <c r="C4612" s="279" t="s">
        <v>409</v>
      </c>
      <c r="D4612" s="279" t="s">
        <v>7935</v>
      </c>
      <c r="E4612">
        <v>657646</v>
      </c>
      <c r="F4612" s="288">
        <v>49.92799999999999</v>
      </c>
      <c r="G4612" t="s">
        <v>77</v>
      </c>
      <c r="H4612" s="289" t="s">
        <v>13444</v>
      </c>
      <c r="I4612" s="289" t="s">
        <v>13413</v>
      </c>
      <c r="J4612" s="289" t="s">
        <v>13423</v>
      </c>
      <c r="K4612" s="281">
        <v>1.26651592007</v>
      </c>
      <c r="L4612" s="279" t="s">
        <v>335</v>
      </c>
    </row>
    <row r="4613" spans="1:12" x14ac:dyDescent="0.25">
      <c r="A4613" s="279" t="s">
        <v>346</v>
      </c>
      <c r="B4613" s="279" t="s">
        <v>409</v>
      </c>
      <c r="C4613" s="279" t="s">
        <v>409</v>
      </c>
      <c r="D4613" s="279" t="s">
        <v>8029</v>
      </c>
      <c r="E4613">
        <v>726869</v>
      </c>
      <c r="F4613" s="288">
        <v>49.92799999999999</v>
      </c>
      <c r="G4613" t="s">
        <v>76</v>
      </c>
      <c r="H4613" s="289" t="s">
        <v>13434</v>
      </c>
      <c r="I4613" s="289" t="s">
        <v>13412</v>
      </c>
      <c r="J4613" s="289" t="s">
        <v>13422</v>
      </c>
      <c r="K4613" s="281">
        <v>0.58330214383099999</v>
      </c>
      <c r="L4613" s="279" t="s">
        <v>293</v>
      </c>
    </row>
    <row r="4614" spans="1:12" x14ac:dyDescent="0.25">
      <c r="A4614" s="279" t="s">
        <v>346</v>
      </c>
      <c r="B4614" s="279" t="s">
        <v>409</v>
      </c>
      <c r="C4614" s="279" t="s">
        <v>409</v>
      </c>
      <c r="D4614" s="279" t="s">
        <v>8083</v>
      </c>
      <c r="E4614">
        <v>746291</v>
      </c>
      <c r="F4614" s="288">
        <v>49.92799999999999</v>
      </c>
      <c r="G4614" t="s">
        <v>77</v>
      </c>
      <c r="H4614" s="289" t="s">
        <v>13444</v>
      </c>
      <c r="I4614" s="289" t="s">
        <v>13412</v>
      </c>
      <c r="J4614" s="289" t="s">
        <v>13417</v>
      </c>
      <c r="K4614" s="281">
        <v>-0.11532152483999999</v>
      </c>
      <c r="L4614" s="279" t="s">
        <v>278</v>
      </c>
    </row>
    <row r="4615" spans="1:12" x14ac:dyDescent="0.25">
      <c r="A4615" s="279" t="s">
        <v>346</v>
      </c>
      <c r="B4615" s="279" t="s">
        <v>409</v>
      </c>
      <c r="C4615" s="279" t="s">
        <v>409</v>
      </c>
      <c r="D4615" s="279" t="s">
        <v>8096</v>
      </c>
      <c r="E4615">
        <v>609536</v>
      </c>
      <c r="F4615" s="288">
        <v>49.92799999999999</v>
      </c>
      <c r="G4615" t="s">
        <v>76</v>
      </c>
      <c r="H4615" s="289" t="s">
        <v>13444</v>
      </c>
      <c r="I4615" s="289" t="s">
        <v>13412</v>
      </c>
      <c r="J4615" s="289" t="s">
        <v>13417</v>
      </c>
      <c r="K4615" s="281">
        <v>-0.28442801536399998</v>
      </c>
      <c r="L4615" s="279" t="s">
        <v>278</v>
      </c>
    </row>
    <row r="4616" spans="1:12" x14ac:dyDescent="0.25">
      <c r="A4616" s="279" t="s">
        <v>346</v>
      </c>
      <c r="B4616" s="279" t="s">
        <v>409</v>
      </c>
      <c r="C4616" s="279" t="s">
        <v>409</v>
      </c>
      <c r="D4616" s="279" t="s">
        <v>8218</v>
      </c>
      <c r="E4616">
        <v>647250</v>
      </c>
      <c r="F4616" s="288">
        <v>49.92799999999999</v>
      </c>
      <c r="G4616" t="s">
        <v>76</v>
      </c>
      <c r="H4616" s="289" t="s">
        <v>13444</v>
      </c>
      <c r="I4616" s="289" t="s">
        <v>13412</v>
      </c>
      <c r="J4616" s="289" t="s">
        <v>13417</v>
      </c>
      <c r="K4616" s="281">
        <v>0.64197541157799998</v>
      </c>
      <c r="L4616" s="279" t="s">
        <v>293</v>
      </c>
    </row>
    <row r="4617" spans="1:12" x14ac:dyDescent="0.25">
      <c r="A4617" s="279" t="s">
        <v>346</v>
      </c>
      <c r="B4617" s="279" t="s">
        <v>409</v>
      </c>
      <c r="C4617" s="279" t="s">
        <v>409</v>
      </c>
      <c r="D4617" s="279" t="s">
        <v>8240</v>
      </c>
      <c r="E4617">
        <v>648965</v>
      </c>
      <c r="F4617" s="288">
        <v>49.92799999999999</v>
      </c>
      <c r="G4617" t="s">
        <v>77</v>
      </c>
      <c r="H4617" s="289" t="s">
        <v>13411</v>
      </c>
      <c r="I4617" s="289" t="s">
        <v>13412</v>
      </c>
      <c r="J4617" s="289" t="s">
        <v>13422</v>
      </c>
      <c r="K4617" s="281">
        <v>0.20216084475599999</v>
      </c>
      <c r="L4617" s="279" t="s">
        <v>271</v>
      </c>
    </row>
    <row r="4618" spans="1:12" x14ac:dyDescent="0.25">
      <c r="A4618" s="279" t="s">
        <v>346</v>
      </c>
      <c r="B4618" s="279" t="s">
        <v>409</v>
      </c>
      <c r="C4618" s="279" t="s">
        <v>409</v>
      </c>
      <c r="D4618" s="279" t="s">
        <v>8336</v>
      </c>
      <c r="E4618">
        <v>767638</v>
      </c>
      <c r="F4618" s="288">
        <v>49.92799999999999</v>
      </c>
      <c r="G4618" t="s">
        <v>77</v>
      </c>
      <c r="H4618" s="289" t="s">
        <v>13445</v>
      </c>
      <c r="I4618" s="289" t="s">
        <v>13412</v>
      </c>
      <c r="J4618" s="289" t="s">
        <v>13423</v>
      </c>
      <c r="K4618" s="281">
        <v>0.41177447510600002</v>
      </c>
      <c r="L4618" s="279" t="s">
        <v>271</v>
      </c>
    </row>
    <row r="4619" spans="1:12" x14ac:dyDescent="0.25">
      <c r="A4619" s="279" t="s">
        <v>346</v>
      </c>
      <c r="B4619" s="279" t="s">
        <v>409</v>
      </c>
      <c r="C4619" s="279" t="s">
        <v>409</v>
      </c>
      <c r="D4619" s="279" t="s">
        <v>8345</v>
      </c>
      <c r="E4619">
        <v>785563</v>
      </c>
      <c r="F4619" s="288">
        <v>49.92799999999999</v>
      </c>
      <c r="G4619" t="s">
        <v>77</v>
      </c>
      <c r="H4619" s="289" t="s">
        <v>13444</v>
      </c>
      <c r="I4619" s="289" t="s">
        <v>13412</v>
      </c>
      <c r="J4619" s="289" t="s">
        <v>13423</v>
      </c>
      <c r="K4619" s="281">
        <v>1.2292151547400001</v>
      </c>
      <c r="L4619" s="279" t="s">
        <v>335</v>
      </c>
    </row>
    <row r="4620" spans="1:12" x14ac:dyDescent="0.25">
      <c r="A4620" s="279" t="s">
        <v>346</v>
      </c>
      <c r="B4620" s="279" t="s">
        <v>409</v>
      </c>
      <c r="C4620" s="279" t="s">
        <v>409</v>
      </c>
      <c r="D4620" s="279" t="s">
        <v>8421</v>
      </c>
      <c r="E4620">
        <v>782271</v>
      </c>
      <c r="F4620" s="288">
        <v>49.92799999999999</v>
      </c>
      <c r="G4620" t="s">
        <v>77</v>
      </c>
      <c r="H4620" s="289" t="s">
        <v>13434</v>
      </c>
      <c r="I4620" s="289" t="s">
        <v>13412</v>
      </c>
      <c r="J4620" s="289" t="s">
        <v>13416</v>
      </c>
      <c r="K4620" s="281">
        <v>0.312689625571</v>
      </c>
      <c r="L4620" s="279" t="s">
        <v>271</v>
      </c>
    </row>
    <row r="4621" spans="1:12" x14ac:dyDescent="0.25">
      <c r="A4621" s="279" t="s">
        <v>346</v>
      </c>
      <c r="B4621" s="279" t="s">
        <v>409</v>
      </c>
      <c r="C4621" s="279" t="s">
        <v>409</v>
      </c>
      <c r="D4621" s="279" t="s">
        <v>8632</v>
      </c>
      <c r="E4621">
        <v>750841</v>
      </c>
      <c r="F4621" s="288">
        <v>49.92799999999999</v>
      </c>
      <c r="G4621" t="s">
        <v>77</v>
      </c>
      <c r="H4621" s="289" t="s">
        <v>13444</v>
      </c>
      <c r="I4621" s="289" t="s">
        <v>13413</v>
      </c>
      <c r="J4621" s="289" t="s">
        <v>13417</v>
      </c>
      <c r="K4621" s="281">
        <v>1.17030719833</v>
      </c>
      <c r="L4621" s="279" t="s">
        <v>335</v>
      </c>
    </row>
    <row r="4622" spans="1:12" x14ac:dyDescent="0.25">
      <c r="A4622" s="279" t="s">
        <v>346</v>
      </c>
      <c r="B4622" s="279" t="s">
        <v>409</v>
      </c>
      <c r="C4622" s="279" t="s">
        <v>409</v>
      </c>
      <c r="D4622" s="279" t="s">
        <v>8693</v>
      </c>
      <c r="E4622">
        <v>690961</v>
      </c>
      <c r="F4622" s="288">
        <v>49.92799999999999</v>
      </c>
      <c r="G4622" t="s">
        <v>76</v>
      </c>
      <c r="H4622" s="289" t="s">
        <v>13444</v>
      </c>
      <c r="I4622" s="289" t="s">
        <v>13412</v>
      </c>
      <c r="J4622" s="289" t="s">
        <v>13417</v>
      </c>
      <c r="K4622" s="281">
        <v>1.18736712852</v>
      </c>
      <c r="L4622" s="279" t="s">
        <v>335</v>
      </c>
    </row>
    <row r="4623" spans="1:12" x14ac:dyDescent="0.25">
      <c r="A4623" s="279" t="s">
        <v>346</v>
      </c>
      <c r="B4623" s="279" t="s">
        <v>409</v>
      </c>
      <c r="C4623" s="279" t="s">
        <v>409</v>
      </c>
      <c r="D4623" s="279" t="s">
        <v>8826</v>
      </c>
      <c r="E4623">
        <v>720542</v>
      </c>
      <c r="F4623" s="288">
        <v>49.92799999999999</v>
      </c>
      <c r="G4623" t="s">
        <v>77</v>
      </c>
      <c r="H4623" s="289" t="s">
        <v>13444</v>
      </c>
      <c r="I4623" s="289" t="s">
        <v>13412</v>
      </c>
      <c r="J4623" s="289" t="s">
        <v>13417</v>
      </c>
      <c r="K4623" s="281">
        <v>0.90484990894299999</v>
      </c>
      <c r="L4623" s="279" t="s">
        <v>293</v>
      </c>
    </row>
    <row r="4624" spans="1:12" x14ac:dyDescent="0.25">
      <c r="A4624" s="279" t="s">
        <v>346</v>
      </c>
      <c r="B4624" s="279" t="s">
        <v>409</v>
      </c>
      <c r="C4624" s="279" t="s">
        <v>409</v>
      </c>
      <c r="D4624" s="279" t="s">
        <v>8833</v>
      </c>
      <c r="E4624">
        <v>790451</v>
      </c>
      <c r="F4624" s="288">
        <v>49.92799999999999</v>
      </c>
      <c r="G4624" t="s">
        <v>76</v>
      </c>
      <c r="H4624" s="289" t="s">
        <v>13444</v>
      </c>
      <c r="I4624" s="289" t="s">
        <v>13412</v>
      </c>
      <c r="J4624" s="289" t="s">
        <v>13423</v>
      </c>
      <c r="K4624" s="281">
        <v>0.30159144325999998</v>
      </c>
      <c r="L4624" s="279" t="s">
        <v>271</v>
      </c>
    </row>
    <row r="4625" spans="1:12" x14ac:dyDescent="0.25">
      <c r="A4625" s="279" t="s">
        <v>346</v>
      </c>
      <c r="B4625" s="279" t="s">
        <v>409</v>
      </c>
      <c r="C4625" s="279" t="s">
        <v>409</v>
      </c>
      <c r="D4625" s="279" t="s">
        <v>8986</v>
      </c>
      <c r="E4625">
        <v>642371</v>
      </c>
      <c r="F4625" s="288">
        <v>49.92799999999999</v>
      </c>
      <c r="G4625" t="s">
        <v>76</v>
      </c>
      <c r="H4625" s="289" t="s">
        <v>13444</v>
      </c>
      <c r="I4625" s="289" t="s">
        <v>13412</v>
      </c>
      <c r="J4625" s="289" t="s">
        <v>13417</v>
      </c>
      <c r="K4625" s="281">
        <v>-0.34670015296099999</v>
      </c>
      <c r="L4625" s="279" t="s">
        <v>278</v>
      </c>
    </row>
    <row r="4626" spans="1:12" x14ac:dyDescent="0.25">
      <c r="A4626" s="279" t="s">
        <v>346</v>
      </c>
      <c r="B4626" s="279" t="s">
        <v>409</v>
      </c>
      <c r="C4626" s="279" t="s">
        <v>409</v>
      </c>
      <c r="D4626" s="279" t="s">
        <v>9001</v>
      </c>
      <c r="E4626">
        <v>666432</v>
      </c>
      <c r="F4626" s="288">
        <v>49.92799999999999</v>
      </c>
      <c r="G4626" t="s">
        <v>76</v>
      </c>
      <c r="H4626" s="289" t="s">
        <v>13444</v>
      </c>
      <c r="I4626" s="289" t="s">
        <v>13412</v>
      </c>
      <c r="J4626" s="289" t="s">
        <v>13422</v>
      </c>
      <c r="K4626" s="281">
        <v>0.51861974004699996</v>
      </c>
      <c r="L4626" s="279" t="s">
        <v>293</v>
      </c>
    </row>
    <row r="4627" spans="1:12" x14ac:dyDescent="0.25">
      <c r="A4627" s="279" t="s">
        <v>346</v>
      </c>
      <c r="B4627" s="279" t="s">
        <v>409</v>
      </c>
      <c r="C4627" s="279" t="s">
        <v>409</v>
      </c>
      <c r="D4627" s="279" t="s">
        <v>9011</v>
      </c>
      <c r="E4627">
        <v>721816</v>
      </c>
      <c r="F4627" s="288">
        <v>49.92799999999999</v>
      </c>
      <c r="G4627" t="s">
        <v>77</v>
      </c>
      <c r="H4627" s="289" t="s">
        <v>13434</v>
      </c>
      <c r="I4627" s="289" t="s">
        <v>13412</v>
      </c>
      <c r="J4627" s="289" t="s">
        <v>13417</v>
      </c>
      <c r="K4627" s="281">
        <v>0.57920270617799996</v>
      </c>
      <c r="L4627" s="279" t="s">
        <v>293</v>
      </c>
    </row>
    <row r="4628" spans="1:12" x14ac:dyDescent="0.25">
      <c r="A4628" s="279" t="s">
        <v>346</v>
      </c>
      <c r="B4628" s="279" t="s">
        <v>409</v>
      </c>
      <c r="C4628" s="279" t="s">
        <v>409</v>
      </c>
      <c r="D4628" s="279" t="s">
        <v>9031</v>
      </c>
      <c r="E4628">
        <v>794104</v>
      </c>
      <c r="F4628" s="288">
        <v>49.92799999999999</v>
      </c>
      <c r="G4628" t="s">
        <v>77</v>
      </c>
      <c r="H4628" s="289" t="s">
        <v>13444</v>
      </c>
      <c r="I4628" s="289" t="s">
        <v>13412</v>
      </c>
      <c r="J4628" s="289" t="s">
        <v>13422</v>
      </c>
      <c r="K4628" s="281">
        <v>0.96790450356900004</v>
      </c>
      <c r="L4628" s="279" t="s">
        <v>293</v>
      </c>
    </row>
    <row r="4629" spans="1:12" x14ac:dyDescent="0.25">
      <c r="A4629" s="279" t="s">
        <v>346</v>
      </c>
      <c r="B4629" s="279" t="s">
        <v>409</v>
      </c>
      <c r="C4629" s="279" t="s">
        <v>409</v>
      </c>
      <c r="D4629" s="279" t="s">
        <v>9162</v>
      </c>
      <c r="E4629">
        <v>632716</v>
      </c>
      <c r="F4629" s="288">
        <v>49.92799999999999</v>
      </c>
      <c r="G4629" t="s">
        <v>77</v>
      </c>
      <c r="H4629" s="289" t="s">
        <v>13444</v>
      </c>
      <c r="I4629" s="289" t="s">
        <v>13412</v>
      </c>
      <c r="J4629" s="289" t="s">
        <v>13422</v>
      </c>
      <c r="K4629" s="281">
        <v>0.13576704896399999</v>
      </c>
      <c r="L4629" s="279" t="s">
        <v>271</v>
      </c>
    </row>
    <row r="4630" spans="1:12" x14ac:dyDescent="0.25">
      <c r="A4630" s="279" t="s">
        <v>346</v>
      </c>
      <c r="B4630" s="279" t="s">
        <v>409</v>
      </c>
      <c r="C4630" s="279" t="s">
        <v>409</v>
      </c>
      <c r="D4630" s="279" t="s">
        <v>9695</v>
      </c>
      <c r="E4630">
        <v>790443</v>
      </c>
      <c r="F4630" s="288">
        <v>49.92799999999999</v>
      </c>
      <c r="G4630" t="s">
        <v>76</v>
      </c>
      <c r="H4630" s="289" t="s">
        <v>13434</v>
      </c>
      <c r="I4630" s="289" t="s">
        <v>13412</v>
      </c>
      <c r="J4630" s="289" t="s">
        <v>13422</v>
      </c>
      <c r="K4630" s="281">
        <v>-6.5244355548700006E-2</v>
      </c>
      <c r="L4630" s="279" t="s">
        <v>278</v>
      </c>
    </row>
    <row r="4631" spans="1:12" x14ac:dyDescent="0.25">
      <c r="A4631" s="279" t="s">
        <v>346</v>
      </c>
      <c r="B4631" s="279" t="s">
        <v>409</v>
      </c>
      <c r="C4631" s="279" t="s">
        <v>409</v>
      </c>
      <c r="D4631" s="279" t="s">
        <v>9818</v>
      </c>
      <c r="E4631">
        <v>678031</v>
      </c>
      <c r="F4631" s="288">
        <v>49.92799999999999</v>
      </c>
      <c r="G4631" t="s">
        <v>77</v>
      </c>
      <c r="H4631" s="289" t="s">
        <v>13444</v>
      </c>
      <c r="I4631" s="289" t="s">
        <v>13413</v>
      </c>
      <c r="J4631" s="289" t="s">
        <v>13417</v>
      </c>
      <c r="K4631" s="281">
        <v>0.54495415896900001</v>
      </c>
      <c r="L4631" s="279" t="s">
        <v>293</v>
      </c>
    </row>
    <row r="4632" spans="1:12" x14ac:dyDescent="0.25">
      <c r="A4632" s="279" t="s">
        <v>346</v>
      </c>
      <c r="B4632" s="279" t="s">
        <v>409</v>
      </c>
      <c r="C4632" s="279" t="s">
        <v>409</v>
      </c>
      <c r="D4632" s="279" t="s">
        <v>9964</v>
      </c>
      <c r="E4632">
        <v>785989</v>
      </c>
      <c r="F4632" s="288">
        <v>49.92799999999999</v>
      </c>
      <c r="G4632" t="s">
        <v>77</v>
      </c>
      <c r="H4632" s="289" t="s">
        <v>13444</v>
      </c>
      <c r="I4632" s="289" t="s">
        <v>13412</v>
      </c>
      <c r="J4632" s="289" t="s">
        <v>13423</v>
      </c>
      <c r="K4632" s="281">
        <v>1.95246999759</v>
      </c>
      <c r="L4632" s="279" t="s">
        <v>428</v>
      </c>
    </row>
    <row r="4633" spans="1:12" x14ac:dyDescent="0.25">
      <c r="A4633" s="279" t="s">
        <v>346</v>
      </c>
      <c r="B4633" s="279" t="s">
        <v>409</v>
      </c>
      <c r="C4633" s="279" t="s">
        <v>409</v>
      </c>
      <c r="D4633" s="279" t="s">
        <v>9981</v>
      </c>
      <c r="E4633">
        <v>645923</v>
      </c>
      <c r="F4633" s="288">
        <v>49.92799999999999</v>
      </c>
      <c r="G4633" t="s">
        <v>77</v>
      </c>
      <c r="H4633" s="289" t="s">
        <v>13444</v>
      </c>
      <c r="I4633" s="289" t="s">
        <v>13412</v>
      </c>
      <c r="J4633" s="289" t="s">
        <v>13423</v>
      </c>
      <c r="K4633" s="281">
        <v>0.62202283798500002</v>
      </c>
      <c r="L4633" s="279" t="s">
        <v>293</v>
      </c>
    </row>
    <row r="4634" spans="1:12" x14ac:dyDescent="0.25">
      <c r="A4634" s="279" t="s">
        <v>346</v>
      </c>
      <c r="B4634" s="279" t="s">
        <v>409</v>
      </c>
      <c r="C4634" s="279" t="s">
        <v>409</v>
      </c>
      <c r="D4634" s="279" t="s">
        <v>9983</v>
      </c>
      <c r="E4634">
        <v>778303</v>
      </c>
      <c r="F4634" s="288">
        <v>49.92799999999999</v>
      </c>
      <c r="G4634" t="s">
        <v>76</v>
      </c>
      <c r="H4634" s="289" t="s">
        <v>13444</v>
      </c>
      <c r="I4634" s="289" t="s">
        <v>13412</v>
      </c>
      <c r="J4634" s="289" t="s">
        <v>13416</v>
      </c>
      <c r="K4634" s="281">
        <v>6.9659646596999997E-2</v>
      </c>
      <c r="L4634" s="279" t="s">
        <v>271</v>
      </c>
    </row>
    <row r="4635" spans="1:12" x14ac:dyDescent="0.25">
      <c r="A4635" s="279" t="s">
        <v>346</v>
      </c>
      <c r="B4635" s="279" t="s">
        <v>409</v>
      </c>
      <c r="C4635" s="279" t="s">
        <v>409</v>
      </c>
      <c r="D4635" s="279" t="s">
        <v>10022</v>
      </c>
      <c r="E4635">
        <v>796948</v>
      </c>
      <c r="F4635" s="288">
        <v>49.92799999999999</v>
      </c>
      <c r="G4635" t="s">
        <v>77</v>
      </c>
      <c r="H4635" s="289" t="s">
        <v>13444</v>
      </c>
      <c r="I4635" s="289" t="s">
        <v>13412</v>
      </c>
      <c r="J4635" s="289" t="s">
        <v>13417</v>
      </c>
      <c r="K4635" s="281">
        <v>-0.14050018075599999</v>
      </c>
      <c r="L4635" s="279" t="s">
        <v>278</v>
      </c>
    </row>
    <row r="4636" spans="1:12" x14ac:dyDescent="0.25">
      <c r="A4636" s="279" t="s">
        <v>346</v>
      </c>
      <c r="B4636" s="279" t="s">
        <v>409</v>
      </c>
      <c r="C4636" s="279" t="s">
        <v>409</v>
      </c>
      <c r="D4636" s="279" t="s">
        <v>10098</v>
      </c>
      <c r="E4636">
        <v>679615</v>
      </c>
      <c r="F4636" s="288">
        <v>49.92799999999999</v>
      </c>
      <c r="G4636" t="s">
        <v>77</v>
      </c>
      <c r="H4636" s="289" t="s">
        <v>13434</v>
      </c>
      <c r="I4636" s="289" t="s">
        <v>13414</v>
      </c>
      <c r="J4636" s="289" t="s">
        <v>13417</v>
      </c>
      <c r="K4636" s="281">
        <v>1.2257874737600001</v>
      </c>
      <c r="L4636" s="279" t="s">
        <v>335</v>
      </c>
    </row>
    <row r="4637" spans="1:12" x14ac:dyDescent="0.25">
      <c r="A4637" s="279" t="s">
        <v>346</v>
      </c>
      <c r="B4637" s="279" t="s">
        <v>409</v>
      </c>
      <c r="C4637" s="279" t="s">
        <v>409</v>
      </c>
      <c r="D4637" s="279" t="s">
        <v>10108</v>
      </c>
      <c r="E4637">
        <v>721751</v>
      </c>
      <c r="F4637" s="288">
        <v>49.92799999999999</v>
      </c>
      <c r="G4637" t="s">
        <v>76</v>
      </c>
      <c r="H4637" s="289" t="s">
        <v>13444</v>
      </c>
      <c r="I4637" s="289" t="s">
        <v>13412</v>
      </c>
      <c r="J4637" s="289" t="s">
        <v>13423</v>
      </c>
      <c r="K4637" s="281">
        <v>0.71427694382899998</v>
      </c>
      <c r="L4637" s="279" t="s">
        <v>293</v>
      </c>
    </row>
    <row r="4638" spans="1:12" x14ac:dyDescent="0.25">
      <c r="A4638" s="279" t="s">
        <v>346</v>
      </c>
      <c r="B4638" s="279" t="s">
        <v>409</v>
      </c>
      <c r="C4638" s="279" t="s">
        <v>409</v>
      </c>
      <c r="D4638" s="279" t="s">
        <v>10111</v>
      </c>
      <c r="E4638">
        <v>640204</v>
      </c>
      <c r="F4638" s="288">
        <v>49.92799999999999</v>
      </c>
      <c r="G4638" t="s">
        <v>77</v>
      </c>
      <c r="H4638" s="289" t="s">
        <v>13444</v>
      </c>
      <c r="I4638" s="289" t="s">
        <v>13412</v>
      </c>
      <c r="J4638" s="289" t="s">
        <v>13422</v>
      </c>
      <c r="K4638" s="281">
        <v>1.2098736950300001E-2</v>
      </c>
      <c r="L4638" s="279" t="s">
        <v>271</v>
      </c>
    </row>
    <row r="4639" spans="1:12" x14ac:dyDescent="0.25">
      <c r="A4639" s="279" t="s">
        <v>346</v>
      </c>
      <c r="B4639" s="279" t="s">
        <v>409</v>
      </c>
      <c r="C4639" s="279" t="s">
        <v>409</v>
      </c>
      <c r="D4639" s="279" t="s">
        <v>10174</v>
      </c>
      <c r="E4639">
        <v>645117</v>
      </c>
      <c r="F4639" s="288">
        <v>49.92799999999999</v>
      </c>
      <c r="G4639" t="s">
        <v>76</v>
      </c>
      <c r="H4639" s="289" t="s">
        <v>13434</v>
      </c>
      <c r="I4639" s="289" t="s">
        <v>13412</v>
      </c>
      <c r="J4639" s="289" t="s">
        <v>13422</v>
      </c>
      <c r="K4639" s="281">
        <v>0.71488101627199996</v>
      </c>
      <c r="L4639" s="279" t="s">
        <v>293</v>
      </c>
    </row>
    <row r="4640" spans="1:12" x14ac:dyDescent="0.25">
      <c r="A4640" s="279" t="s">
        <v>346</v>
      </c>
      <c r="B4640" s="279" t="s">
        <v>409</v>
      </c>
      <c r="C4640" s="279" t="s">
        <v>409</v>
      </c>
      <c r="D4640" s="279" t="s">
        <v>10198</v>
      </c>
      <c r="E4640">
        <v>797529</v>
      </c>
      <c r="F4640" s="288">
        <v>49.92799999999999</v>
      </c>
      <c r="G4640" t="s">
        <v>77</v>
      </c>
      <c r="H4640" s="289" t="s">
        <v>13444</v>
      </c>
      <c r="I4640" s="289" t="s">
        <v>13412</v>
      </c>
      <c r="J4640" s="289" t="s">
        <v>13423</v>
      </c>
      <c r="K4640" s="281">
        <v>0.59496675120499998</v>
      </c>
      <c r="L4640" s="279" t="s">
        <v>293</v>
      </c>
    </row>
    <row r="4641" spans="1:12" x14ac:dyDescent="0.25">
      <c r="A4641" s="279" t="s">
        <v>346</v>
      </c>
      <c r="B4641" s="279" t="s">
        <v>409</v>
      </c>
      <c r="C4641" s="279" t="s">
        <v>409</v>
      </c>
      <c r="D4641" s="279" t="s">
        <v>10249</v>
      </c>
      <c r="E4641">
        <v>797511</v>
      </c>
      <c r="F4641" s="288">
        <v>49.92799999999999</v>
      </c>
      <c r="G4641" t="s">
        <v>76</v>
      </c>
      <c r="H4641" s="289" t="s">
        <v>13444</v>
      </c>
      <c r="I4641" s="289" t="s">
        <v>13412</v>
      </c>
      <c r="J4641" s="289" t="s">
        <v>13416</v>
      </c>
      <c r="K4641" s="281">
        <v>0.89613016558799996</v>
      </c>
      <c r="L4641" s="279" t="s">
        <v>293</v>
      </c>
    </row>
    <row r="4642" spans="1:12" x14ac:dyDescent="0.25">
      <c r="A4642" s="279" t="s">
        <v>346</v>
      </c>
      <c r="B4642" s="279" t="s">
        <v>409</v>
      </c>
      <c r="C4642" s="279" t="s">
        <v>409</v>
      </c>
      <c r="D4642" s="279" t="s">
        <v>10493</v>
      </c>
      <c r="E4642">
        <v>628301</v>
      </c>
      <c r="F4642" s="288">
        <v>49.92799999999999</v>
      </c>
      <c r="G4642" t="s">
        <v>77</v>
      </c>
      <c r="H4642" s="289" t="s">
        <v>13444</v>
      </c>
      <c r="I4642" s="289" t="s">
        <v>13412</v>
      </c>
      <c r="J4642" s="289" t="s">
        <v>13423</v>
      </c>
      <c r="K4642" s="281">
        <v>0.50858605616999997</v>
      </c>
      <c r="L4642" s="279" t="s">
        <v>293</v>
      </c>
    </row>
    <row r="4643" spans="1:12" x14ac:dyDescent="0.25">
      <c r="A4643" s="279" t="s">
        <v>346</v>
      </c>
      <c r="B4643" s="279" t="s">
        <v>409</v>
      </c>
      <c r="C4643" s="279" t="s">
        <v>409</v>
      </c>
      <c r="D4643" s="279" t="s">
        <v>409</v>
      </c>
      <c r="E4643">
        <v>665061</v>
      </c>
      <c r="F4643" s="288">
        <v>49.92799999999999</v>
      </c>
      <c r="G4643" t="s">
        <v>76</v>
      </c>
      <c r="H4643" s="289" t="s">
        <v>13444</v>
      </c>
      <c r="I4643" s="289" t="s">
        <v>13412</v>
      </c>
      <c r="J4643" s="289" t="s">
        <v>13416</v>
      </c>
      <c r="K4643" s="281">
        <v>-0.40735926489899998</v>
      </c>
      <c r="L4643" s="279" t="s">
        <v>278</v>
      </c>
    </row>
    <row r="4644" spans="1:12" x14ac:dyDescent="0.25">
      <c r="A4644" s="279" t="s">
        <v>346</v>
      </c>
      <c r="B4644" s="279" t="s">
        <v>409</v>
      </c>
      <c r="C4644" s="279" t="s">
        <v>409</v>
      </c>
      <c r="D4644" s="279" t="s">
        <v>11115</v>
      </c>
      <c r="E4644">
        <v>749362</v>
      </c>
      <c r="F4644" s="288">
        <v>49.92799999999999</v>
      </c>
      <c r="G4644" t="s">
        <v>77</v>
      </c>
      <c r="H4644" s="289" t="s">
        <v>13444</v>
      </c>
      <c r="I4644" s="289" t="s">
        <v>13412</v>
      </c>
      <c r="J4644" s="289" t="s">
        <v>13422</v>
      </c>
      <c r="K4644" s="281">
        <v>1.25539240178</v>
      </c>
      <c r="L4644" s="279" t="s">
        <v>335</v>
      </c>
    </row>
    <row r="4645" spans="1:12" x14ac:dyDescent="0.25">
      <c r="A4645" s="279" t="s">
        <v>346</v>
      </c>
      <c r="B4645" s="279" t="s">
        <v>409</v>
      </c>
      <c r="C4645" s="279" t="s">
        <v>409</v>
      </c>
      <c r="D4645" s="279" t="s">
        <v>11518</v>
      </c>
      <c r="E4645">
        <v>683477</v>
      </c>
      <c r="F4645" s="288">
        <v>49.92799999999999</v>
      </c>
      <c r="G4645" t="s">
        <v>76</v>
      </c>
      <c r="H4645" s="289" t="s">
        <v>13444</v>
      </c>
      <c r="I4645" s="289" t="s">
        <v>13413</v>
      </c>
      <c r="J4645" s="289" t="s">
        <v>13422</v>
      </c>
      <c r="K4645" s="281">
        <v>0.963825470229</v>
      </c>
      <c r="L4645" s="279" t="s">
        <v>293</v>
      </c>
    </row>
    <row r="4646" spans="1:12" x14ac:dyDescent="0.25">
      <c r="A4646" s="279" t="s">
        <v>346</v>
      </c>
      <c r="B4646" s="279" t="s">
        <v>409</v>
      </c>
      <c r="C4646" s="279" t="s">
        <v>409</v>
      </c>
      <c r="D4646" s="279" t="s">
        <v>11536</v>
      </c>
      <c r="E4646">
        <v>770035</v>
      </c>
      <c r="F4646" s="288">
        <v>49.92799999999999</v>
      </c>
      <c r="G4646" t="s">
        <v>77</v>
      </c>
      <c r="H4646" s="289" t="s">
        <v>13444</v>
      </c>
      <c r="I4646" s="289" t="s">
        <v>13413</v>
      </c>
      <c r="J4646" s="289" t="s">
        <v>13417</v>
      </c>
      <c r="K4646" s="281">
        <v>1.0585821846600001</v>
      </c>
      <c r="L4646" s="279" t="s">
        <v>335</v>
      </c>
    </row>
    <row r="4647" spans="1:12" x14ac:dyDescent="0.25">
      <c r="A4647" s="279" t="s">
        <v>346</v>
      </c>
      <c r="B4647" s="279" t="s">
        <v>409</v>
      </c>
      <c r="C4647" s="279" t="s">
        <v>409</v>
      </c>
      <c r="D4647" s="279" t="s">
        <v>11620</v>
      </c>
      <c r="E4647">
        <v>632929</v>
      </c>
      <c r="F4647" s="288">
        <v>49.92799999999999</v>
      </c>
      <c r="G4647" t="s">
        <v>77</v>
      </c>
      <c r="H4647" s="289" t="s">
        <v>13434</v>
      </c>
      <c r="I4647" s="289" t="s">
        <v>13412</v>
      </c>
      <c r="J4647" s="289" t="s">
        <v>13422</v>
      </c>
      <c r="K4647" s="281">
        <v>0.465674341853</v>
      </c>
      <c r="L4647" s="279" t="s">
        <v>271</v>
      </c>
    </row>
    <row r="4648" spans="1:12" x14ac:dyDescent="0.25">
      <c r="A4648" s="279" t="s">
        <v>346</v>
      </c>
      <c r="B4648" s="279" t="s">
        <v>409</v>
      </c>
      <c r="C4648" s="279" t="s">
        <v>409</v>
      </c>
      <c r="D4648" s="279" t="s">
        <v>11656</v>
      </c>
      <c r="E4648">
        <v>704199</v>
      </c>
      <c r="F4648" s="288">
        <v>49.92799999999999</v>
      </c>
      <c r="G4648" t="s">
        <v>77</v>
      </c>
      <c r="H4648" s="289" t="s">
        <v>13444</v>
      </c>
      <c r="I4648" s="289" t="s">
        <v>13413</v>
      </c>
      <c r="J4648" s="289" t="s">
        <v>13423</v>
      </c>
      <c r="K4648" s="281">
        <v>1.15727644532</v>
      </c>
      <c r="L4648" s="279" t="s">
        <v>335</v>
      </c>
    </row>
    <row r="4649" spans="1:12" x14ac:dyDescent="0.25">
      <c r="A4649" s="279" t="s">
        <v>346</v>
      </c>
      <c r="B4649" s="279" t="s">
        <v>409</v>
      </c>
      <c r="C4649" s="279" t="s">
        <v>409</v>
      </c>
      <c r="D4649" s="279" t="s">
        <v>11659</v>
      </c>
      <c r="E4649">
        <v>603201</v>
      </c>
      <c r="F4649" s="288">
        <v>49.92799999999999</v>
      </c>
      <c r="G4649" t="s">
        <v>76</v>
      </c>
      <c r="H4649" s="289" t="s">
        <v>13444</v>
      </c>
      <c r="I4649" s="289" t="s">
        <v>13412</v>
      </c>
      <c r="J4649" s="289" t="s">
        <v>13417</v>
      </c>
      <c r="K4649" s="281">
        <v>0.30110341756300002</v>
      </c>
      <c r="L4649" s="279" t="s">
        <v>271</v>
      </c>
    </row>
    <row r="4650" spans="1:12" x14ac:dyDescent="0.25">
      <c r="A4650" s="279" t="s">
        <v>346</v>
      </c>
      <c r="B4650" s="279" t="s">
        <v>409</v>
      </c>
      <c r="C4650" s="279" t="s">
        <v>409</v>
      </c>
      <c r="D4650" s="279" t="s">
        <v>11724</v>
      </c>
      <c r="E4650">
        <v>645125</v>
      </c>
      <c r="F4650" s="288">
        <v>49.92799999999999</v>
      </c>
      <c r="G4650" t="s">
        <v>77</v>
      </c>
      <c r="H4650" s="289" t="s">
        <v>13444</v>
      </c>
      <c r="I4650" s="289" t="s">
        <v>13412</v>
      </c>
      <c r="J4650" s="289" t="s">
        <v>13417</v>
      </c>
      <c r="K4650" s="281">
        <v>0.86060491755699997</v>
      </c>
      <c r="L4650" s="279" t="s">
        <v>293</v>
      </c>
    </row>
    <row r="4651" spans="1:12" x14ac:dyDescent="0.25">
      <c r="A4651" s="279" t="s">
        <v>346</v>
      </c>
      <c r="B4651" s="279" t="s">
        <v>409</v>
      </c>
      <c r="C4651" s="279" t="s">
        <v>409</v>
      </c>
      <c r="D4651" s="279" t="s">
        <v>11819</v>
      </c>
      <c r="E4651">
        <v>633071</v>
      </c>
      <c r="F4651" s="288">
        <v>49.92799999999999</v>
      </c>
      <c r="G4651" t="s">
        <v>76</v>
      </c>
      <c r="H4651" s="289" t="s">
        <v>13434</v>
      </c>
      <c r="I4651" s="289" t="s">
        <v>13412</v>
      </c>
      <c r="J4651" s="289" t="s">
        <v>13423</v>
      </c>
      <c r="K4651" s="281">
        <v>1.0406618679899999</v>
      </c>
      <c r="L4651" s="279" t="s">
        <v>335</v>
      </c>
    </row>
    <row r="4652" spans="1:12" x14ac:dyDescent="0.25">
      <c r="A4652" s="279" t="s">
        <v>346</v>
      </c>
      <c r="B4652" s="279" t="s">
        <v>409</v>
      </c>
      <c r="C4652" s="279" t="s">
        <v>409</v>
      </c>
      <c r="D4652" s="279" t="s">
        <v>11877</v>
      </c>
      <c r="E4652">
        <v>680923</v>
      </c>
      <c r="F4652" s="288">
        <v>49.92799999999999</v>
      </c>
      <c r="G4652" t="s">
        <v>76</v>
      </c>
      <c r="H4652" s="289" t="s">
        <v>13434</v>
      </c>
      <c r="I4652" s="289" t="s">
        <v>13412</v>
      </c>
      <c r="J4652" s="289" t="s">
        <v>13417</v>
      </c>
      <c r="K4652" s="281">
        <v>-0.33065740816599998</v>
      </c>
      <c r="L4652" s="279" t="s">
        <v>278</v>
      </c>
    </row>
    <row r="4653" spans="1:12" x14ac:dyDescent="0.25">
      <c r="A4653" s="279" t="s">
        <v>346</v>
      </c>
      <c r="B4653" s="279" t="s">
        <v>409</v>
      </c>
      <c r="C4653" s="279" t="s">
        <v>409</v>
      </c>
      <c r="D4653" s="279" t="s">
        <v>11996</v>
      </c>
      <c r="E4653">
        <v>666793</v>
      </c>
      <c r="F4653" s="288">
        <v>49.92799999999999</v>
      </c>
      <c r="G4653" t="s">
        <v>77</v>
      </c>
      <c r="H4653" s="289" t="s">
        <v>13445</v>
      </c>
      <c r="I4653" s="289" t="s">
        <v>13412</v>
      </c>
      <c r="J4653" s="289" t="s">
        <v>13423</v>
      </c>
      <c r="K4653" s="281">
        <v>0.68255762420800004</v>
      </c>
      <c r="L4653" s="279" t="s">
        <v>293</v>
      </c>
    </row>
    <row r="4654" spans="1:12" x14ac:dyDescent="0.25">
      <c r="A4654" s="279" t="s">
        <v>346</v>
      </c>
      <c r="B4654" s="279" t="s">
        <v>409</v>
      </c>
      <c r="C4654" s="279" t="s">
        <v>409</v>
      </c>
      <c r="D4654" s="279" t="s">
        <v>12202</v>
      </c>
      <c r="E4654">
        <v>792985</v>
      </c>
      <c r="F4654" s="288">
        <v>49.92799999999999</v>
      </c>
      <c r="G4654" t="s">
        <v>76</v>
      </c>
      <c r="H4654" s="289" t="s">
        <v>13444</v>
      </c>
      <c r="I4654" s="289" t="s">
        <v>13413</v>
      </c>
      <c r="J4654" s="289" t="s">
        <v>13422</v>
      </c>
      <c r="K4654" s="281">
        <v>1.87908742745</v>
      </c>
      <c r="L4654" s="279" t="s">
        <v>428</v>
      </c>
    </row>
    <row r="4655" spans="1:12" x14ac:dyDescent="0.25">
      <c r="A4655" s="279" t="s">
        <v>346</v>
      </c>
      <c r="B4655" s="279" t="s">
        <v>409</v>
      </c>
      <c r="C4655" s="279" t="s">
        <v>409</v>
      </c>
      <c r="D4655" s="279" t="s">
        <v>12241</v>
      </c>
      <c r="E4655">
        <v>601888</v>
      </c>
      <c r="F4655" s="288">
        <v>49.92799999999999</v>
      </c>
      <c r="G4655" t="s">
        <v>77</v>
      </c>
      <c r="H4655" s="289" t="s">
        <v>13444</v>
      </c>
      <c r="I4655" s="289" t="s">
        <v>13412</v>
      </c>
      <c r="J4655" s="289" t="s">
        <v>13417</v>
      </c>
      <c r="K4655" s="281">
        <v>0.19678998412400001</v>
      </c>
      <c r="L4655" s="279" t="s">
        <v>271</v>
      </c>
    </row>
    <row r="4656" spans="1:12" x14ac:dyDescent="0.25">
      <c r="A4656" s="279" t="s">
        <v>346</v>
      </c>
      <c r="B4656" s="279" t="s">
        <v>409</v>
      </c>
      <c r="C4656" s="279" t="s">
        <v>409</v>
      </c>
      <c r="D4656" s="279" t="s">
        <v>12294</v>
      </c>
      <c r="E4656">
        <v>779962</v>
      </c>
      <c r="F4656" s="288">
        <v>49.92799999999999</v>
      </c>
      <c r="G4656" t="s">
        <v>76</v>
      </c>
      <c r="H4656" s="289" t="s">
        <v>13445</v>
      </c>
      <c r="I4656" s="289" t="s">
        <v>13413</v>
      </c>
      <c r="J4656" s="289" t="s">
        <v>13417</v>
      </c>
      <c r="K4656" s="281">
        <v>0.71339943490799995</v>
      </c>
      <c r="L4656" s="279" t="s">
        <v>293</v>
      </c>
    </row>
    <row r="4657" spans="1:12" x14ac:dyDescent="0.25">
      <c r="A4657" s="279" t="s">
        <v>346</v>
      </c>
      <c r="B4657" s="279" t="s">
        <v>409</v>
      </c>
      <c r="C4657" s="279" t="s">
        <v>409</v>
      </c>
      <c r="D4657" s="279" t="s">
        <v>12449</v>
      </c>
      <c r="E4657">
        <v>774499</v>
      </c>
      <c r="F4657" s="288">
        <v>49.92799999999999</v>
      </c>
      <c r="G4657" t="s">
        <v>77</v>
      </c>
      <c r="H4657" s="289" t="s">
        <v>13444</v>
      </c>
      <c r="I4657" s="289" t="s">
        <v>13412</v>
      </c>
      <c r="J4657" s="289" t="s">
        <v>13417</v>
      </c>
      <c r="K4657" s="281">
        <v>0.72364990809200003</v>
      </c>
      <c r="L4657" s="279" t="s">
        <v>293</v>
      </c>
    </row>
    <row r="4658" spans="1:12" x14ac:dyDescent="0.25">
      <c r="A4658" s="279" t="s">
        <v>346</v>
      </c>
      <c r="B4658" s="279" t="s">
        <v>409</v>
      </c>
      <c r="C4658" s="279" t="s">
        <v>409</v>
      </c>
      <c r="D4658" s="279" t="s">
        <v>12499</v>
      </c>
      <c r="E4658">
        <v>667188</v>
      </c>
      <c r="F4658" s="288">
        <v>49.92799999999999</v>
      </c>
      <c r="G4658" t="s">
        <v>77</v>
      </c>
      <c r="H4658" s="289" t="s">
        <v>13434</v>
      </c>
      <c r="I4658" s="289" t="s">
        <v>13412</v>
      </c>
      <c r="J4658" s="289" t="s">
        <v>13417</v>
      </c>
      <c r="K4658" s="281">
        <v>1.1771832209799999</v>
      </c>
      <c r="L4658" s="279" t="s">
        <v>335</v>
      </c>
    </row>
    <row r="4659" spans="1:12" x14ac:dyDescent="0.25">
      <c r="A4659" s="279" t="s">
        <v>346</v>
      </c>
      <c r="B4659" s="279" t="s">
        <v>409</v>
      </c>
      <c r="C4659" s="279" t="s">
        <v>409</v>
      </c>
      <c r="D4659" s="279" t="s">
        <v>12547</v>
      </c>
      <c r="E4659">
        <v>797545</v>
      </c>
      <c r="F4659" s="288">
        <v>49.92799999999999</v>
      </c>
      <c r="G4659" t="s">
        <v>76</v>
      </c>
      <c r="H4659" s="289" t="s">
        <v>13444</v>
      </c>
      <c r="I4659" s="289" t="s">
        <v>13412</v>
      </c>
      <c r="J4659" s="289" t="s">
        <v>13417</v>
      </c>
      <c r="K4659" s="281">
        <v>1.0260837353800001</v>
      </c>
      <c r="L4659" s="279" t="s">
        <v>335</v>
      </c>
    </row>
    <row r="4660" spans="1:12" x14ac:dyDescent="0.25">
      <c r="A4660" s="279" t="s">
        <v>346</v>
      </c>
      <c r="B4660" s="279" t="s">
        <v>409</v>
      </c>
      <c r="C4660" s="279" t="s">
        <v>409</v>
      </c>
      <c r="D4660" s="279" t="s">
        <v>12696</v>
      </c>
      <c r="E4660">
        <v>609587</v>
      </c>
      <c r="F4660" s="288">
        <v>49.92799999999999</v>
      </c>
      <c r="G4660" t="s">
        <v>77</v>
      </c>
      <c r="H4660" s="289" t="s">
        <v>13444</v>
      </c>
      <c r="I4660" s="289" t="s">
        <v>13413</v>
      </c>
      <c r="J4660" s="289" t="s">
        <v>13417</v>
      </c>
      <c r="K4660" s="281">
        <v>0.13745208585599999</v>
      </c>
      <c r="L4660" s="279" t="s">
        <v>271</v>
      </c>
    </row>
    <row r="4661" spans="1:12" x14ac:dyDescent="0.25">
      <c r="A4661" s="279" t="s">
        <v>346</v>
      </c>
      <c r="B4661" s="279" t="s">
        <v>409</v>
      </c>
      <c r="C4661" s="279" t="s">
        <v>409</v>
      </c>
      <c r="D4661" s="279" t="s">
        <v>12830</v>
      </c>
      <c r="E4661">
        <v>661678</v>
      </c>
      <c r="F4661" s="288">
        <v>49.92799999999999</v>
      </c>
      <c r="G4661" t="s">
        <v>77</v>
      </c>
      <c r="H4661" s="289" t="s">
        <v>13445</v>
      </c>
      <c r="I4661" s="289" t="s">
        <v>13412</v>
      </c>
      <c r="J4661" s="289" t="s">
        <v>13422</v>
      </c>
      <c r="K4661" s="281">
        <v>0.70262947568900003</v>
      </c>
      <c r="L4661" s="279" t="s">
        <v>293</v>
      </c>
    </row>
    <row r="4662" spans="1:12" x14ac:dyDescent="0.25">
      <c r="A4662" s="279" t="s">
        <v>346</v>
      </c>
      <c r="B4662" s="279" t="s">
        <v>409</v>
      </c>
      <c r="C4662" s="279" t="s">
        <v>409</v>
      </c>
      <c r="D4662" s="279" t="s">
        <v>12882</v>
      </c>
      <c r="E4662">
        <v>723983</v>
      </c>
      <c r="F4662" s="288">
        <v>49.92799999999999</v>
      </c>
      <c r="G4662" t="s">
        <v>77</v>
      </c>
      <c r="H4662" s="289" t="s">
        <v>13434</v>
      </c>
      <c r="I4662" s="289" t="s">
        <v>13413</v>
      </c>
      <c r="J4662" s="289" t="s">
        <v>13423</v>
      </c>
      <c r="K4662" s="281">
        <v>1.34102633203</v>
      </c>
      <c r="L4662" s="279" t="s">
        <v>335</v>
      </c>
    </row>
    <row r="4663" spans="1:12" x14ac:dyDescent="0.25">
      <c r="A4663" s="279" t="s">
        <v>346</v>
      </c>
      <c r="B4663" s="279" t="s">
        <v>409</v>
      </c>
      <c r="C4663" s="279" t="s">
        <v>409</v>
      </c>
      <c r="D4663" s="279" t="s">
        <v>13020</v>
      </c>
      <c r="E4663">
        <v>665169</v>
      </c>
      <c r="F4663" s="288">
        <v>49.92799999999999</v>
      </c>
      <c r="G4663" t="s">
        <v>76</v>
      </c>
      <c r="H4663" s="289" t="s">
        <v>13445</v>
      </c>
      <c r="I4663" s="289" t="s">
        <v>13412</v>
      </c>
      <c r="J4663" s="289" t="s">
        <v>13423</v>
      </c>
      <c r="K4663" s="281">
        <v>-0.31676466151600002</v>
      </c>
      <c r="L4663" s="279" t="s">
        <v>278</v>
      </c>
    </row>
    <row r="4664" spans="1:12" x14ac:dyDescent="0.25">
      <c r="A4664" s="279" t="s">
        <v>346</v>
      </c>
      <c r="B4664" s="279" t="s">
        <v>409</v>
      </c>
      <c r="C4664" s="279" t="s">
        <v>409</v>
      </c>
      <c r="D4664" s="279" t="s">
        <v>13098</v>
      </c>
      <c r="E4664">
        <v>790401</v>
      </c>
      <c r="F4664" s="288">
        <v>49.92799999999999</v>
      </c>
      <c r="G4664" t="s">
        <v>76</v>
      </c>
      <c r="H4664" s="289" t="s">
        <v>13444</v>
      </c>
      <c r="I4664" s="289" t="s">
        <v>13412</v>
      </c>
      <c r="J4664" s="289" t="s">
        <v>13422</v>
      </c>
      <c r="K4664" s="281">
        <v>0.279135456206</v>
      </c>
      <c r="L4664" s="279" t="s">
        <v>271</v>
      </c>
    </row>
    <row r="4665" spans="1:12" x14ac:dyDescent="0.25">
      <c r="A4665" s="279" t="s">
        <v>346</v>
      </c>
      <c r="B4665" s="279" t="s">
        <v>409</v>
      </c>
      <c r="C4665" s="279" t="s">
        <v>409</v>
      </c>
      <c r="D4665" s="279" t="s">
        <v>13214</v>
      </c>
      <c r="E4665">
        <v>666441</v>
      </c>
      <c r="F4665" s="288">
        <v>49.92799999999999</v>
      </c>
      <c r="G4665" t="s">
        <v>76</v>
      </c>
      <c r="H4665" s="289" t="s">
        <v>13444</v>
      </c>
      <c r="I4665" s="289" t="s">
        <v>13412</v>
      </c>
      <c r="J4665" s="289" t="s">
        <v>13423</v>
      </c>
      <c r="K4665" s="281">
        <v>0.895219948795</v>
      </c>
      <c r="L4665" s="279" t="s">
        <v>293</v>
      </c>
    </row>
    <row r="4666" spans="1:12" x14ac:dyDescent="0.25">
      <c r="A4666" s="279" t="s">
        <v>346</v>
      </c>
      <c r="B4666" s="279" t="s">
        <v>409</v>
      </c>
      <c r="C4666" s="279" t="s">
        <v>409</v>
      </c>
      <c r="D4666" s="279" t="s">
        <v>13215</v>
      </c>
      <c r="E4666">
        <v>616605</v>
      </c>
      <c r="F4666" s="288">
        <v>49.92799999999999</v>
      </c>
      <c r="G4666" t="s">
        <v>76</v>
      </c>
      <c r="H4666" s="289" t="s">
        <v>13444</v>
      </c>
      <c r="I4666" s="289" t="s">
        <v>13413</v>
      </c>
      <c r="J4666" s="289" t="s">
        <v>13422</v>
      </c>
      <c r="K4666" s="281">
        <v>1.35285349833</v>
      </c>
      <c r="L4666" s="279" t="s">
        <v>335</v>
      </c>
    </row>
    <row r="4667" spans="1:12" x14ac:dyDescent="0.25">
      <c r="A4667" s="279" t="s">
        <v>346</v>
      </c>
      <c r="B4667" s="279" t="s">
        <v>409</v>
      </c>
      <c r="C4667" s="279" t="s">
        <v>409</v>
      </c>
      <c r="D4667" s="279" t="s">
        <v>13295</v>
      </c>
      <c r="E4667">
        <v>609617</v>
      </c>
      <c r="F4667" s="288">
        <v>49.92799999999999</v>
      </c>
      <c r="G4667" t="s">
        <v>77</v>
      </c>
      <c r="H4667" s="289" t="s">
        <v>13434</v>
      </c>
      <c r="I4667" s="289" t="s">
        <v>13412</v>
      </c>
      <c r="J4667" s="289" t="s">
        <v>13417</v>
      </c>
      <c r="K4667" s="281">
        <v>0.22741598268400001</v>
      </c>
      <c r="L4667" s="279" t="s">
        <v>271</v>
      </c>
    </row>
    <row r="4668" spans="1:12" x14ac:dyDescent="0.25">
      <c r="A4668" s="279" t="s">
        <v>292</v>
      </c>
      <c r="B4668" s="279" t="s">
        <v>291</v>
      </c>
      <c r="C4668" s="279" t="s">
        <v>291</v>
      </c>
      <c r="D4668" s="279" t="s">
        <v>290</v>
      </c>
      <c r="E4668">
        <v>601390</v>
      </c>
      <c r="F4668" s="288">
        <v>34.307999999999986</v>
      </c>
      <c r="G4668" t="s">
        <v>76</v>
      </c>
      <c r="H4668" s="289" t="s">
        <v>13444</v>
      </c>
      <c r="I4668" s="289" t="s">
        <v>13412</v>
      </c>
      <c r="J4668" s="289" t="s">
        <v>13416</v>
      </c>
      <c r="K4668" s="281">
        <v>-0.79771587354999995</v>
      </c>
      <c r="L4668" s="279" t="s">
        <v>278</v>
      </c>
    </row>
    <row r="4669" spans="1:12" x14ac:dyDescent="0.25">
      <c r="A4669" s="279" t="s">
        <v>292</v>
      </c>
      <c r="B4669" s="279" t="s">
        <v>291</v>
      </c>
      <c r="C4669" s="279" t="s">
        <v>291</v>
      </c>
      <c r="D4669" s="279" t="s">
        <v>302</v>
      </c>
      <c r="E4669">
        <v>603511</v>
      </c>
      <c r="F4669" s="288">
        <v>34.307999999999986</v>
      </c>
      <c r="G4669" t="s">
        <v>76</v>
      </c>
      <c r="H4669" s="289" t="s">
        <v>13411</v>
      </c>
      <c r="I4669" s="289" t="s">
        <v>13412</v>
      </c>
      <c r="J4669" s="289" t="s">
        <v>13416</v>
      </c>
      <c r="K4669" s="281">
        <v>0.78788656368400001</v>
      </c>
      <c r="L4669" s="279" t="s">
        <v>293</v>
      </c>
    </row>
    <row r="4670" spans="1:12" x14ac:dyDescent="0.25">
      <c r="A4670" s="279" t="s">
        <v>292</v>
      </c>
      <c r="B4670" s="279" t="s">
        <v>291</v>
      </c>
      <c r="C4670" s="279" t="s">
        <v>291</v>
      </c>
      <c r="D4670" s="279" t="s">
        <v>433</v>
      </c>
      <c r="E4670">
        <v>657166</v>
      </c>
      <c r="F4670" s="288">
        <v>34.307999999999986</v>
      </c>
      <c r="G4670" t="s">
        <v>77</v>
      </c>
      <c r="H4670" s="289" t="s">
        <v>13445</v>
      </c>
      <c r="I4670" s="289" t="s">
        <v>13412</v>
      </c>
      <c r="J4670" s="289" t="s">
        <v>13416</v>
      </c>
      <c r="K4670" s="281">
        <v>-0.70510948305900001</v>
      </c>
      <c r="L4670" s="279" t="s">
        <v>278</v>
      </c>
    </row>
    <row r="4671" spans="1:12" x14ac:dyDescent="0.25">
      <c r="A4671" s="279" t="s">
        <v>292</v>
      </c>
      <c r="B4671" s="279" t="s">
        <v>291</v>
      </c>
      <c r="C4671" s="279" t="s">
        <v>291</v>
      </c>
      <c r="D4671" s="279" t="s">
        <v>495</v>
      </c>
      <c r="E4671">
        <v>671550</v>
      </c>
      <c r="F4671" s="288">
        <v>34.307999999999986</v>
      </c>
      <c r="G4671" t="s">
        <v>76</v>
      </c>
      <c r="H4671" s="289" t="s">
        <v>13444</v>
      </c>
      <c r="I4671" s="289" t="s">
        <v>13412</v>
      </c>
      <c r="J4671" s="289" t="s">
        <v>13416</v>
      </c>
      <c r="K4671" s="281">
        <v>-0.588674003434</v>
      </c>
      <c r="L4671" s="279" t="s">
        <v>278</v>
      </c>
    </row>
    <row r="4672" spans="1:12" x14ac:dyDescent="0.25">
      <c r="A4672" s="279" t="s">
        <v>292</v>
      </c>
      <c r="B4672" s="279" t="s">
        <v>291</v>
      </c>
      <c r="C4672" s="279" t="s">
        <v>291</v>
      </c>
      <c r="D4672" s="279" t="s">
        <v>749</v>
      </c>
      <c r="E4672">
        <v>639061</v>
      </c>
      <c r="F4672" s="288">
        <v>34.307999999999986</v>
      </c>
      <c r="G4672" t="s">
        <v>76</v>
      </c>
      <c r="H4672" s="289" t="s">
        <v>13445</v>
      </c>
      <c r="I4672" s="289" t="s">
        <v>13412</v>
      </c>
      <c r="J4672" s="289" t="s">
        <v>13416</v>
      </c>
      <c r="K4672" s="281">
        <v>-0.19912847215999999</v>
      </c>
      <c r="L4672" s="279" t="s">
        <v>278</v>
      </c>
    </row>
    <row r="4673" spans="1:12" x14ac:dyDescent="0.25">
      <c r="A4673" s="279" t="s">
        <v>292</v>
      </c>
      <c r="B4673" s="279" t="s">
        <v>291</v>
      </c>
      <c r="C4673" s="279" t="s">
        <v>291</v>
      </c>
      <c r="D4673" s="279" t="s">
        <v>762</v>
      </c>
      <c r="E4673">
        <v>743496</v>
      </c>
      <c r="F4673" s="288">
        <v>34.307999999999986</v>
      </c>
      <c r="G4673" t="s">
        <v>77</v>
      </c>
      <c r="H4673" s="289" t="s">
        <v>13434</v>
      </c>
      <c r="I4673" s="289" t="s">
        <v>13412</v>
      </c>
      <c r="J4673" s="289" t="s">
        <v>13417</v>
      </c>
      <c r="K4673" s="281">
        <v>-0.164779002635</v>
      </c>
      <c r="L4673" s="279" t="s">
        <v>278</v>
      </c>
    </row>
    <row r="4674" spans="1:12" x14ac:dyDescent="0.25">
      <c r="A4674" s="279" t="s">
        <v>292</v>
      </c>
      <c r="B4674" s="279" t="s">
        <v>291</v>
      </c>
      <c r="C4674" s="279" t="s">
        <v>291</v>
      </c>
      <c r="D4674" s="279" t="s">
        <v>770</v>
      </c>
      <c r="E4674">
        <v>750191</v>
      </c>
      <c r="F4674" s="288">
        <v>34.307999999999986</v>
      </c>
      <c r="G4674" t="s">
        <v>76</v>
      </c>
      <c r="H4674" s="289" t="s">
        <v>13445</v>
      </c>
      <c r="I4674" s="289" t="s">
        <v>13412</v>
      </c>
      <c r="J4674" s="289" t="s">
        <v>13416</v>
      </c>
      <c r="K4674" s="281">
        <v>-0.19453709411799999</v>
      </c>
      <c r="L4674" s="279" t="s">
        <v>278</v>
      </c>
    </row>
    <row r="4675" spans="1:12" x14ac:dyDescent="0.25">
      <c r="A4675" s="279" t="s">
        <v>292</v>
      </c>
      <c r="B4675" s="279" t="s">
        <v>291</v>
      </c>
      <c r="C4675" s="279" t="s">
        <v>291</v>
      </c>
      <c r="D4675" s="279" t="s">
        <v>775</v>
      </c>
      <c r="E4675">
        <v>691062</v>
      </c>
      <c r="F4675" s="288">
        <v>34.307999999999986</v>
      </c>
      <c r="G4675" t="s">
        <v>76</v>
      </c>
      <c r="H4675" s="289" t="s">
        <v>13445</v>
      </c>
      <c r="I4675" s="289" t="s">
        <v>13412</v>
      </c>
      <c r="J4675" s="289" t="s">
        <v>13416</v>
      </c>
      <c r="K4675" s="281">
        <v>-0.306092972425</v>
      </c>
      <c r="L4675" s="279" t="s">
        <v>278</v>
      </c>
    </row>
    <row r="4676" spans="1:12" x14ac:dyDescent="0.25">
      <c r="A4676" s="279" t="s">
        <v>292</v>
      </c>
      <c r="B4676" s="279" t="s">
        <v>291</v>
      </c>
      <c r="C4676" s="279" t="s">
        <v>291</v>
      </c>
      <c r="D4676" s="279" t="s">
        <v>780</v>
      </c>
      <c r="E4676">
        <v>692417</v>
      </c>
      <c r="F4676" s="288">
        <v>34.307999999999986</v>
      </c>
      <c r="G4676" t="s">
        <v>77</v>
      </c>
      <c r="H4676" s="289" t="s">
        <v>13434</v>
      </c>
      <c r="I4676" s="289" t="s">
        <v>13412</v>
      </c>
      <c r="J4676" s="289" t="s">
        <v>13417</v>
      </c>
      <c r="K4676" s="281">
        <v>0.67116414912</v>
      </c>
      <c r="L4676" s="279" t="s">
        <v>293</v>
      </c>
    </row>
    <row r="4677" spans="1:12" x14ac:dyDescent="0.25">
      <c r="A4677" s="279" t="s">
        <v>292</v>
      </c>
      <c r="B4677" s="279" t="s">
        <v>291</v>
      </c>
      <c r="C4677" s="279" t="s">
        <v>291</v>
      </c>
      <c r="D4677" s="279" t="s">
        <v>781</v>
      </c>
      <c r="E4677">
        <v>692441</v>
      </c>
      <c r="F4677" s="288">
        <v>34.307999999999986</v>
      </c>
      <c r="G4677" t="s">
        <v>77</v>
      </c>
      <c r="H4677" s="289" t="s">
        <v>13411</v>
      </c>
      <c r="I4677" s="289" t="s">
        <v>13412</v>
      </c>
      <c r="J4677" s="289" t="s">
        <v>13417</v>
      </c>
      <c r="K4677" s="281">
        <v>0.188226893023</v>
      </c>
      <c r="L4677" s="279" t="s">
        <v>271</v>
      </c>
    </row>
    <row r="4678" spans="1:12" x14ac:dyDescent="0.25">
      <c r="A4678" s="279" t="s">
        <v>292</v>
      </c>
      <c r="B4678" s="279" t="s">
        <v>291</v>
      </c>
      <c r="C4678" s="279" t="s">
        <v>291</v>
      </c>
      <c r="D4678" s="279" t="s">
        <v>782</v>
      </c>
      <c r="E4678">
        <v>692506</v>
      </c>
      <c r="F4678" s="288">
        <v>34.307999999999986</v>
      </c>
      <c r="G4678" t="s">
        <v>77</v>
      </c>
      <c r="H4678" s="289" t="s">
        <v>13434</v>
      </c>
      <c r="I4678" s="289" t="s">
        <v>13412</v>
      </c>
      <c r="J4678" s="289" t="s">
        <v>13416</v>
      </c>
      <c r="K4678" s="281">
        <v>-0.351180926201</v>
      </c>
      <c r="L4678" s="279" t="s">
        <v>278</v>
      </c>
    </row>
    <row r="4679" spans="1:12" x14ac:dyDescent="0.25">
      <c r="A4679" s="279" t="s">
        <v>292</v>
      </c>
      <c r="B4679" s="279" t="s">
        <v>291</v>
      </c>
      <c r="C4679" s="279" t="s">
        <v>291</v>
      </c>
      <c r="D4679" s="279" t="s">
        <v>823</v>
      </c>
      <c r="E4679">
        <v>698091</v>
      </c>
      <c r="F4679" s="288">
        <v>34.307999999999986</v>
      </c>
      <c r="G4679" t="s">
        <v>76</v>
      </c>
      <c r="H4679" s="289" t="s">
        <v>13434</v>
      </c>
      <c r="I4679" s="289" t="s">
        <v>13412</v>
      </c>
      <c r="J4679" s="289" t="s">
        <v>13417</v>
      </c>
      <c r="K4679" s="281">
        <v>9.5803710228499997E-2</v>
      </c>
      <c r="L4679" s="279" t="s">
        <v>271</v>
      </c>
    </row>
    <row r="4680" spans="1:12" x14ac:dyDescent="0.25">
      <c r="A4680" s="279" t="s">
        <v>292</v>
      </c>
      <c r="B4680" s="279" t="s">
        <v>291</v>
      </c>
      <c r="C4680" s="279" t="s">
        <v>291</v>
      </c>
      <c r="D4680" s="279" t="s">
        <v>824</v>
      </c>
      <c r="E4680">
        <v>698121</v>
      </c>
      <c r="F4680" s="288">
        <v>34.307999999999986</v>
      </c>
      <c r="G4680" t="s">
        <v>76</v>
      </c>
      <c r="H4680" s="289" t="s">
        <v>13445</v>
      </c>
      <c r="I4680" s="289" t="s">
        <v>13412</v>
      </c>
      <c r="J4680" s="289" t="s">
        <v>13416</v>
      </c>
      <c r="K4680" s="281">
        <v>-0.352841569972</v>
      </c>
      <c r="L4680" s="279" t="s">
        <v>278</v>
      </c>
    </row>
    <row r="4681" spans="1:12" x14ac:dyDescent="0.25">
      <c r="A4681" s="279" t="s">
        <v>292</v>
      </c>
      <c r="B4681" s="279" t="s">
        <v>291</v>
      </c>
      <c r="C4681" s="279" t="s">
        <v>291</v>
      </c>
      <c r="D4681" s="279" t="s">
        <v>844</v>
      </c>
      <c r="E4681">
        <v>700754</v>
      </c>
      <c r="F4681" s="288">
        <v>34.307999999999986</v>
      </c>
      <c r="G4681" t="s">
        <v>77</v>
      </c>
      <c r="H4681" s="289" t="s">
        <v>13434</v>
      </c>
      <c r="I4681" s="289" t="s">
        <v>13412</v>
      </c>
      <c r="J4681" s="289" t="s">
        <v>13417</v>
      </c>
      <c r="K4681" s="281">
        <v>0.168878810469</v>
      </c>
      <c r="L4681" s="279" t="s">
        <v>271</v>
      </c>
    </row>
    <row r="4682" spans="1:12" x14ac:dyDescent="0.25">
      <c r="A4682" s="279" t="s">
        <v>292</v>
      </c>
      <c r="B4682" s="279" t="s">
        <v>291</v>
      </c>
      <c r="C4682" s="279" t="s">
        <v>291</v>
      </c>
      <c r="D4682" s="279" t="s">
        <v>870</v>
      </c>
      <c r="E4682">
        <v>607142</v>
      </c>
      <c r="F4682" s="288">
        <v>34.307999999999986</v>
      </c>
      <c r="G4682" t="s">
        <v>76</v>
      </c>
      <c r="H4682" s="289" t="s">
        <v>13445</v>
      </c>
      <c r="I4682" s="289" t="s">
        <v>13412</v>
      </c>
      <c r="J4682" s="289" t="s">
        <v>13416</v>
      </c>
      <c r="K4682" s="281">
        <v>-0.58614706338400002</v>
      </c>
      <c r="L4682" s="279" t="s">
        <v>278</v>
      </c>
    </row>
    <row r="4683" spans="1:12" x14ac:dyDescent="0.25">
      <c r="A4683" s="279" t="s">
        <v>292</v>
      </c>
      <c r="B4683" s="279" t="s">
        <v>291</v>
      </c>
      <c r="C4683" s="279" t="s">
        <v>291</v>
      </c>
      <c r="D4683" s="279" t="s">
        <v>972</v>
      </c>
      <c r="E4683">
        <v>626341</v>
      </c>
      <c r="F4683" s="288">
        <v>34.307999999999986</v>
      </c>
      <c r="G4683" t="s">
        <v>77</v>
      </c>
      <c r="H4683" s="289" t="s">
        <v>13444</v>
      </c>
      <c r="I4683" s="289" t="s">
        <v>13412</v>
      </c>
      <c r="J4683" s="289" t="s">
        <v>13417</v>
      </c>
      <c r="K4683" s="281">
        <v>-0.15092729592000001</v>
      </c>
      <c r="L4683" s="279" t="s">
        <v>278</v>
      </c>
    </row>
    <row r="4684" spans="1:12" x14ac:dyDescent="0.25">
      <c r="A4684" s="279" t="s">
        <v>292</v>
      </c>
      <c r="B4684" s="279" t="s">
        <v>291</v>
      </c>
      <c r="C4684" s="279" t="s">
        <v>291</v>
      </c>
      <c r="D4684" s="279" t="s">
        <v>973</v>
      </c>
      <c r="E4684">
        <v>626520</v>
      </c>
      <c r="F4684" s="288">
        <v>34.307999999999986</v>
      </c>
      <c r="G4684" t="s">
        <v>76</v>
      </c>
      <c r="H4684" s="289" t="s">
        <v>13445</v>
      </c>
      <c r="I4684" s="289" t="s">
        <v>13412</v>
      </c>
      <c r="J4684" s="289" t="s">
        <v>13416</v>
      </c>
      <c r="K4684" s="281">
        <v>-0.77486320049699997</v>
      </c>
      <c r="L4684" s="279" t="s">
        <v>278</v>
      </c>
    </row>
    <row r="4685" spans="1:12" x14ac:dyDescent="0.25">
      <c r="A4685" s="279" t="s">
        <v>292</v>
      </c>
      <c r="B4685" s="279" t="s">
        <v>291</v>
      </c>
      <c r="C4685" s="279" t="s">
        <v>291</v>
      </c>
      <c r="D4685" s="279" t="s">
        <v>974</v>
      </c>
      <c r="E4685">
        <v>626554</v>
      </c>
      <c r="F4685" s="288">
        <v>34.307999999999986</v>
      </c>
      <c r="G4685" t="s">
        <v>76</v>
      </c>
      <c r="H4685" s="289" t="s">
        <v>13445</v>
      </c>
      <c r="I4685" s="289" t="s">
        <v>13412</v>
      </c>
      <c r="J4685" s="289" t="s">
        <v>13416</v>
      </c>
      <c r="K4685" s="281">
        <v>-0.62221971982500002</v>
      </c>
      <c r="L4685" s="279" t="s">
        <v>278</v>
      </c>
    </row>
    <row r="4686" spans="1:12" x14ac:dyDescent="0.25">
      <c r="A4686" s="279" t="s">
        <v>292</v>
      </c>
      <c r="B4686" s="279" t="s">
        <v>291</v>
      </c>
      <c r="C4686" s="279" t="s">
        <v>291</v>
      </c>
      <c r="D4686" s="279" t="s">
        <v>985</v>
      </c>
      <c r="E4686">
        <v>724238</v>
      </c>
      <c r="F4686" s="288">
        <v>34.307999999999986</v>
      </c>
      <c r="G4686" t="s">
        <v>76</v>
      </c>
      <c r="H4686" s="289" t="s">
        <v>13445</v>
      </c>
      <c r="I4686" s="289" t="s">
        <v>13412</v>
      </c>
      <c r="J4686" s="289" t="s">
        <v>13416</v>
      </c>
      <c r="K4686" s="281">
        <v>-0.66958351400500005</v>
      </c>
      <c r="L4686" s="279" t="s">
        <v>278</v>
      </c>
    </row>
    <row r="4687" spans="1:12" x14ac:dyDescent="0.25">
      <c r="A4687" s="279" t="s">
        <v>292</v>
      </c>
      <c r="B4687" s="279" t="s">
        <v>291</v>
      </c>
      <c r="C4687" s="279" t="s">
        <v>291</v>
      </c>
      <c r="D4687" s="279" t="s">
        <v>1028</v>
      </c>
      <c r="E4687">
        <v>799041</v>
      </c>
      <c r="F4687" s="288">
        <v>34.307999999999986</v>
      </c>
      <c r="G4687" t="s">
        <v>76</v>
      </c>
      <c r="H4687" s="289" t="s">
        <v>13445</v>
      </c>
      <c r="I4687" s="289" t="s">
        <v>13412</v>
      </c>
      <c r="J4687" s="289" t="s">
        <v>13416</v>
      </c>
      <c r="K4687" s="281">
        <v>-1.06978372235</v>
      </c>
      <c r="L4687" s="279" t="s">
        <v>278</v>
      </c>
    </row>
    <row r="4688" spans="1:12" x14ac:dyDescent="0.25">
      <c r="A4688" s="279" t="s">
        <v>292</v>
      </c>
      <c r="B4688" s="279" t="s">
        <v>291</v>
      </c>
      <c r="C4688" s="279" t="s">
        <v>291</v>
      </c>
      <c r="D4688" s="279" t="s">
        <v>1077</v>
      </c>
      <c r="E4688">
        <v>799009</v>
      </c>
      <c r="F4688" s="288">
        <v>34.307999999999986</v>
      </c>
      <c r="G4688" t="s">
        <v>76</v>
      </c>
      <c r="H4688" s="289" t="s">
        <v>13445</v>
      </c>
      <c r="I4688" s="289" t="s">
        <v>13412</v>
      </c>
      <c r="J4688" s="289" t="s">
        <v>13416</v>
      </c>
      <c r="K4688" s="281">
        <v>-0.84161301074200001</v>
      </c>
      <c r="L4688" s="279" t="s">
        <v>278</v>
      </c>
    </row>
    <row r="4689" spans="1:12" x14ac:dyDescent="0.25">
      <c r="A4689" s="279" t="s">
        <v>292</v>
      </c>
      <c r="B4689" s="279" t="s">
        <v>291</v>
      </c>
      <c r="C4689" s="279" t="s">
        <v>291</v>
      </c>
      <c r="D4689" s="279" t="s">
        <v>1078</v>
      </c>
      <c r="E4689">
        <v>700657</v>
      </c>
      <c r="F4689" s="288">
        <v>34.307999999999986</v>
      </c>
      <c r="G4689" t="s">
        <v>77</v>
      </c>
      <c r="H4689" s="289" t="s">
        <v>13445</v>
      </c>
      <c r="I4689" s="289" t="s">
        <v>13412</v>
      </c>
      <c r="J4689" s="289" t="s">
        <v>13416</v>
      </c>
      <c r="K4689" s="281">
        <v>-0.71472475842799998</v>
      </c>
      <c r="L4689" s="279" t="s">
        <v>278</v>
      </c>
    </row>
    <row r="4690" spans="1:12" x14ac:dyDescent="0.25">
      <c r="A4690" s="279" t="s">
        <v>292</v>
      </c>
      <c r="B4690" s="279" t="s">
        <v>291</v>
      </c>
      <c r="C4690" s="279" t="s">
        <v>291</v>
      </c>
      <c r="D4690" s="279" t="s">
        <v>1079</v>
      </c>
      <c r="E4690">
        <v>675849</v>
      </c>
      <c r="F4690" s="288">
        <v>34.307999999999986</v>
      </c>
      <c r="G4690" t="s">
        <v>77</v>
      </c>
      <c r="H4690" s="289" t="s">
        <v>13411</v>
      </c>
      <c r="I4690" s="289" t="s">
        <v>13412</v>
      </c>
      <c r="J4690" s="289" t="s">
        <v>13417</v>
      </c>
      <c r="K4690" s="281">
        <v>-8.4208109021200003E-2</v>
      </c>
      <c r="L4690" s="279" t="s">
        <v>278</v>
      </c>
    </row>
    <row r="4691" spans="1:12" x14ac:dyDescent="0.25">
      <c r="A4691" s="279" t="s">
        <v>292</v>
      </c>
      <c r="B4691" s="279" t="s">
        <v>291</v>
      </c>
      <c r="C4691" s="279" t="s">
        <v>291</v>
      </c>
      <c r="D4691" s="279" t="s">
        <v>1080</v>
      </c>
      <c r="E4691">
        <v>654621</v>
      </c>
      <c r="F4691" s="288">
        <v>34.307999999999986</v>
      </c>
      <c r="G4691" t="s">
        <v>76</v>
      </c>
      <c r="H4691" s="289" t="s">
        <v>13434</v>
      </c>
      <c r="I4691" s="289" t="s">
        <v>13412</v>
      </c>
      <c r="J4691" s="289" t="s">
        <v>13417</v>
      </c>
      <c r="K4691" s="281">
        <v>-7.0777111574400003E-2</v>
      </c>
      <c r="L4691" s="279" t="s">
        <v>278</v>
      </c>
    </row>
    <row r="4692" spans="1:12" x14ac:dyDescent="0.25">
      <c r="A4692" s="279" t="s">
        <v>292</v>
      </c>
      <c r="B4692" s="279" t="s">
        <v>291</v>
      </c>
      <c r="C4692" s="279" t="s">
        <v>291</v>
      </c>
      <c r="D4692" s="279" t="s">
        <v>1089</v>
      </c>
      <c r="E4692">
        <v>764604</v>
      </c>
      <c r="F4692" s="288">
        <v>34.307999999999986</v>
      </c>
      <c r="G4692" t="s">
        <v>76</v>
      </c>
      <c r="H4692" s="289" t="s">
        <v>13411</v>
      </c>
      <c r="I4692" s="289" t="s">
        <v>13412</v>
      </c>
      <c r="J4692" s="289" t="s">
        <v>13416</v>
      </c>
      <c r="K4692" s="281">
        <v>1.05265532842</v>
      </c>
      <c r="L4692" s="279" t="s">
        <v>335</v>
      </c>
    </row>
    <row r="4693" spans="1:12" x14ac:dyDescent="0.25">
      <c r="A4693" s="279" t="s">
        <v>292</v>
      </c>
      <c r="B4693" s="279" t="s">
        <v>291</v>
      </c>
      <c r="C4693" s="279" t="s">
        <v>291</v>
      </c>
      <c r="D4693" s="279" t="s">
        <v>1152</v>
      </c>
      <c r="E4693">
        <v>792730</v>
      </c>
      <c r="F4693" s="288">
        <v>34.307999999999986</v>
      </c>
      <c r="G4693" t="s">
        <v>76</v>
      </c>
      <c r="H4693" s="289" t="s">
        <v>13445</v>
      </c>
      <c r="I4693" s="289" t="s">
        <v>13412</v>
      </c>
      <c r="J4693" s="289" t="s">
        <v>13416</v>
      </c>
      <c r="K4693" s="281">
        <v>-1.00447139337</v>
      </c>
      <c r="L4693" s="279" t="s">
        <v>278</v>
      </c>
    </row>
    <row r="4694" spans="1:12" x14ac:dyDescent="0.25">
      <c r="A4694" s="279" t="s">
        <v>292</v>
      </c>
      <c r="B4694" s="279" t="s">
        <v>291</v>
      </c>
      <c r="C4694" s="279" t="s">
        <v>291</v>
      </c>
      <c r="D4694" s="279" t="s">
        <v>1198</v>
      </c>
      <c r="E4694">
        <v>654671</v>
      </c>
      <c r="F4694" s="288">
        <v>34.307999999999986</v>
      </c>
      <c r="G4694" t="s">
        <v>77</v>
      </c>
      <c r="H4694" s="289" t="s">
        <v>13445</v>
      </c>
      <c r="I4694" s="289" t="s">
        <v>13412</v>
      </c>
      <c r="J4694" s="289" t="s">
        <v>13416</v>
      </c>
      <c r="K4694" s="281">
        <v>-0.48575850620299998</v>
      </c>
      <c r="L4694" s="279" t="s">
        <v>278</v>
      </c>
    </row>
    <row r="4695" spans="1:12" x14ac:dyDescent="0.25">
      <c r="A4695" s="279" t="s">
        <v>292</v>
      </c>
      <c r="B4695" s="279" t="s">
        <v>291</v>
      </c>
      <c r="C4695" s="279" t="s">
        <v>291</v>
      </c>
      <c r="D4695" s="279" t="s">
        <v>1262</v>
      </c>
      <c r="E4695">
        <v>604186</v>
      </c>
      <c r="F4695" s="288">
        <v>34.307999999999986</v>
      </c>
      <c r="G4695" t="s">
        <v>77</v>
      </c>
      <c r="H4695" s="289" t="s">
        <v>13434</v>
      </c>
      <c r="I4695" s="289" t="s">
        <v>13412</v>
      </c>
      <c r="J4695" s="289" t="s">
        <v>13417</v>
      </c>
      <c r="K4695" s="281">
        <v>-0.46309829062500002</v>
      </c>
      <c r="L4695" s="279" t="s">
        <v>278</v>
      </c>
    </row>
    <row r="4696" spans="1:12" x14ac:dyDescent="0.25">
      <c r="A4696" s="279" t="s">
        <v>292</v>
      </c>
      <c r="B4696" s="279" t="s">
        <v>291</v>
      </c>
      <c r="C4696" s="279" t="s">
        <v>291</v>
      </c>
      <c r="D4696" s="279" t="s">
        <v>1348</v>
      </c>
      <c r="E4696">
        <v>640727</v>
      </c>
      <c r="F4696" s="288">
        <v>34.307999999999986</v>
      </c>
      <c r="G4696" t="s">
        <v>76</v>
      </c>
      <c r="H4696" s="289" t="s">
        <v>13445</v>
      </c>
      <c r="I4696" s="289" t="s">
        <v>13412</v>
      </c>
      <c r="J4696" s="289" t="s">
        <v>13416</v>
      </c>
      <c r="K4696" s="281">
        <v>-0.911694480872</v>
      </c>
      <c r="L4696" s="279" t="s">
        <v>278</v>
      </c>
    </row>
    <row r="4697" spans="1:12" x14ac:dyDescent="0.25">
      <c r="A4697" s="279" t="s">
        <v>292</v>
      </c>
      <c r="B4697" s="279" t="s">
        <v>291</v>
      </c>
      <c r="C4697" s="279" t="s">
        <v>291</v>
      </c>
      <c r="D4697" s="279" t="s">
        <v>1390</v>
      </c>
      <c r="E4697">
        <v>651320</v>
      </c>
      <c r="F4697" s="288">
        <v>34.307999999999986</v>
      </c>
      <c r="G4697" t="s">
        <v>76</v>
      </c>
      <c r="H4697" s="289" t="s">
        <v>13445</v>
      </c>
      <c r="I4697" s="289" t="s">
        <v>13412</v>
      </c>
      <c r="J4697" s="289" t="s">
        <v>13423</v>
      </c>
      <c r="K4697" s="281">
        <v>0.363519385636</v>
      </c>
      <c r="L4697" s="279" t="s">
        <v>271</v>
      </c>
    </row>
    <row r="4698" spans="1:12" x14ac:dyDescent="0.25">
      <c r="A4698" s="279" t="s">
        <v>292</v>
      </c>
      <c r="B4698" s="279" t="s">
        <v>291</v>
      </c>
      <c r="C4698" s="279" t="s">
        <v>291</v>
      </c>
      <c r="D4698" s="279" t="s">
        <v>1409</v>
      </c>
      <c r="E4698">
        <v>697869</v>
      </c>
      <c r="F4698" s="288">
        <v>34.307999999999986</v>
      </c>
      <c r="G4698" t="s">
        <v>76</v>
      </c>
      <c r="H4698" s="289" t="s">
        <v>13445</v>
      </c>
      <c r="I4698" s="289" t="s">
        <v>13412</v>
      </c>
      <c r="J4698" s="289" t="s">
        <v>13416</v>
      </c>
      <c r="K4698" s="281">
        <v>-1.00151522635</v>
      </c>
      <c r="L4698" s="279" t="s">
        <v>278</v>
      </c>
    </row>
    <row r="4699" spans="1:12" x14ac:dyDescent="0.25">
      <c r="A4699" s="279" t="s">
        <v>292</v>
      </c>
      <c r="B4699" s="279" t="s">
        <v>291</v>
      </c>
      <c r="C4699" s="279" t="s">
        <v>291</v>
      </c>
      <c r="D4699" s="279" t="s">
        <v>1420</v>
      </c>
      <c r="E4699">
        <v>698075</v>
      </c>
      <c r="F4699" s="288">
        <v>34.307999999999986</v>
      </c>
      <c r="G4699" t="s">
        <v>76</v>
      </c>
      <c r="H4699" s="289" t="s">
        <v>13434</v>
      </c>
      <c r="I4699" s="289" t="s">
        <v>13412</v>
      </c>
      <c r="J4699" s="289" t="s">
        <v>13422</v>
      </c>
      <c r="K4699" s="281">
        <v>0.83654307364299996</v>
      </c>
      <c r="L4699" s="279" t="s">
        <v>293</v>
      </c>
    </row>
    <row r="4700" spans="1:12" x14ac:dyDescent="0.25">
      <c r="A4700" s="279" t="s">
        <v>292</v>
      </c>
      <c r="B4700" s="279" t="s">
        <v>291</v>
      </c>
      <c r="C4700" s="279" t="s">
        <v>291</v>
      </c>
      <c r="D4700" s="279" t="s">
        <v>1421</v>
      </c>
      <c r="E4700">
        <v>698105</v>
      </c>
      <c r="F4700" s="288">
        <v>34.307999999999986</v>
      </c>
      <c r="G4700" t="s">
        <v>76</v>
      </c>
      <c r="H4700" s="289" t="s">
        <v>13445</v>
      </c>
      <c r="I4700" s="289" t="s">
        <v>13412</v>
      </c>
      <c r="J4700" s="289" t="s">
        <v>13422</v>
      </c>
      <c r="K4700" s="281">
        <v>-0.36849365778400001</v>
      </c>
      <c r="L4700" s="279" t="s">
        <v>278</v>
      </c>
    </row>
    <row r="4701" spans="1:12" x14ac:dyDescent="0.25">
      <c r="A4701" s="279" t="s">
        <v>292</v>
      </c>
      <c r="B4701" s="279" t="s">
        <v>291</v>
      </c>
      <c r="C4701" s="279" t="s">
        <v>291</v>
      </c>
      <c r="D4701" s="279" t="s">
        <v>1475</v>
      </c>
      <c r="E4701">
        <v>692484</v>
      </c>
      <c r="F4701" s="288">
        <v>34.307999999999986</v>
      </c>
      <c r="G4701" t="s">
        <v>77</v>
      </c>
      <c r="H4701" s="289" t="s">
        <v>13434</v>
      </c>
      <c r="I4701" s="289" t="s">
        <v>13412</v>
      </c>
      <c r="J4701" s="289" t="s">
        <v>13422</v>
      </c>
      <c r="K4701" s="281">
        <v>-1.01966249817E-3</v>
      </c>
      <c r="L4701" s="279" t="s">
        <v>278</v>
      </c>
    </row>
    <row r="4702" spans="1:12" x14ac:dyDescent="0.25">
      <c r="A4702" s="279" t="s">
        <v>292</v>
      </c>
      <c r="B4702" s="279" t="s">
        <v>291</v>
      </c>
      <c r="C4702" s="279" t="s">
        <v>291</v>
      </c>
      <c r="D4702" s="279" t="s">
        <v>1476</v>
      </c>
      <c r="E4702">
        <v>692492</v>
      </c>
      <c r="F4702" s="288">
        <v>34.307999999999986</v>
      </c>
      <c r="G4702" t="s">
        <v>77</v>
      </c>
      <c r="H4702" s="289" t="s">
        <v>13434</v>
      </c>
      <c r="I4702" s="289" t="s">
        <v>13412</v>
      </c>
      <c r="J4702" s="289" t="s">
        <v>13417</v>
      </c>
      <c r="K4702" s="281">
        <v>0.86313290390300001</v>
      </c>
      <c r="L4702" s="279" t="s">
        <v>293</v>
      </c>
    </row>
    <row r="4703" spans="1:12" x14ac:dyDescent="0.25">
      <c r="A4703" s="279" t="s">
        <v>292</v>
      </c>
      <c r="B4703" s="279" t="s">
        <v>291</v>
      </c>
      <c r="C4703" s="279" t="s">
        <v>291</v>
      </c>
      <c r="D4703" s="279" t="s">
        <v>1543</v>
      </c>
      <c r="E4703">
        <v>623610</v>
      </c>
      <c r="F4703" s="288">
        <v>34.307999999999986</v>
      </c>
      <c r="G4703" t="s">
        <v>76</v>
      </c>
      <c r="H4703" s="289" t="s">
        <v>13445</v>
      </c>
      <c r="I4703" s="289" t="s">
        <v>13412</v>
      </c>
      <c r="J4703" s="289" t="s">
        <v>13416</v>
      </c>
      <c r="K4703" s="281">
        <v>-0.31478884609500002</v>
      </c>
      <c r="L4703" s="279" t="s">
        <v>278</v>
      </c>
    </row>
    <row r="4704" spans="1:12" x14ac:dyDescent="0.25">
      <c r="A4704" s="279" t="s">
        <v>292</v>
      </c>
      <c r="B4704" s="279" t="s">
        <v>291</v>
      </c>
      <c r="C4704" s="279" t="s">
        <v>291</v>
      </c>
      <c r="D4704" s="279" t="s">
        <v>1553</v>
      </c>
      <c r="E4704">
        <v>786284</v>
      </c>
      <c r="F4704" s="288">
        <v>34.307999999999986</v>
      </c>
      <c r="G4704" t="s">
        <v>76</v>
      </c>
      <c r="H4704" s="289" t="s">
        <v>13411</v>
      </c>
      <c r="I4704" s="289" t="s">
        <v>13412</v>
      </c>
      <c r="J4704" s="289" t="s">
        <v>13416</v>
      </c>
      <c r="K4704" s="281">
        <v>-6.6721453164200001E-2</v>
      </c>
      <c r="L4704" s="279" t="s">
        <v>278</v>
      </c>
    </row>
    <row r="4705" spans="1:12" x14ac:dyDescent="0.25">
      <c r="A4705" s="279" t="s">
        <v>292</v>
      </c>
      <c r="B4705" s="279" t="s">
        <v>291</v>
      </c>
      <c r="C4705" s="279" t="s">
        <v>291</v>
      </c>
      <c r="D4705" s="279" t="s">
        <v>1572</v>
      </c>
      <c r="E4705">
        <v>630977</v>
      </c>
      <c r="F4705" s="288">
        <v>34.307999999999986</v>
      </c>
      <c r="G4705" t="s">
        <v>77</v>
      </c>
      <c r="H4705" s="289" t="s">
        <v>13444</v>
      </c>
      <c r="I4705" s="289" t="s">
        <v>13412</v>
      </c>
      <c r="J4705" s="289" t="s">
        <v>13422</v>
      </c>
      <c r="K4705" s="281">
        <v>-0.55814656194000001</v>
      </c>
      <c r="L4705" s="279" t="s">
        <v>278</v>
      </c>
    </row>
    <row r="4706" spans="1:12" x14ac:dyDescent="0.25">
      <c r="A4706" s="279" t="s">
        <v>292</v>
      </c>
      <c r="B4706" s="279" t="s">
        <v>291</v>
      </c>
      <c r="C4706" s="279" t="s">
        <v>291</v>
      </c>
      <c r="D4706" s="279" t="s">
        <v>1596</v>
      </c>
      <c r="E4706">
        <v>782076</v>
      </c>
      <c r="F4706" s="288">
        <v>34.307999999999986</v>
      </c>
      <c r="G4706" t="s">
        <v>77</v>
      </c>
      <c r="H4706" s="289" t="s">
        <v>13411</v>
      </c>
      <c r="I4706" s="289" t="s">
        <v>13412</v>
      </c>
      <c r="J4706" s="289" t="s">
        <v>13417</v>
      </c>
      <c r="K4706" s="281">
        <v>-0.31849778677500001</v>
      </c>
      <c r="L4706" s="279" t="s">
        <v>278</v>
      </c>
    </row>
    <row r="4707" spans="1:12" x14ac:dyDescent="0.25">
      <c r="A4707" s="279" t="s">
        <v>292</v>
      </c>
      <c r="B4707" s="279" t="s">
        <v>291</v>
      </c>
      <c r="C4707" s="279" t="s">
        <v>291</v>
      </c>
      <c r="D4707" s="279" t="s">
        <v>1609</v>
      </c>
      <c r="E4707">
        <v>719994</v>
      </c>
      <c r="F4707" s="288">
        <v>34.307999999999986</v>
      </c>
      <c r="G4707" t="s">
        <v>76</v>
      </c>
      <c r="H4707" s="289" t="s">
        <v>13445</v>
      </c>
      <c r="I4707" s="289" t="s">
        <v>13412</v>
      </c>
      <c r="J4707" s="289" t="s">
        <v>13416</v>
      </c>
      <c r="K4707" s="281">
        <v>-0.37993010774899999</v>
      </c>
      <c r="L4707" s="279" t="s">
        <v>278</v>
      </c>
    </row>
    <row r="4708" spans="1:12" x14ac:dyDescent="0.25">
      <c r="A4708" s="279" t="s">
        <v>292</v>
      </c>
      <c r="B4708" s="279" t="s">
        <v>291</v>
      </c>
      <c r="C4708" s="279" t="s">
        <v>291</v>
      </c>
      <c r="D4708" s="279" t="s">
        <v>1622</v>
      </c>
      <c r="E4708">
        <v>796085</v>
      </c>
      <c r="F4708" s="288">
        <v>34.307999999999986</v>
      </c>
      <c r="G4708" t="s">
        <v>76</v>
      </c>
      <c r="H4708" s="289" t="s">
        <v>13445</v>
      </c>
      <c r="I4708" s="289" t="s">
        <v>13412</v>
      </c>
      <c r="J4708" s="289" t="s">
        <v>13416</v>
      </c>
      <c r="K4708" s="281">
        <v>-1.0288801136300001</v>
      </c>
      <c r="L4708" s="279" t="s">
        <v>278</v>
      </c>
    </row>
    <row r="4709" spans="1:12" x14ac:dyDescent="0.25">
      <c r="A4709" s="279" t="s">
        <v>292</v>
      </c>
      <c r="B4709" s="279" t="s">
        <v>291</v>
      </c>
      <c r="C4709" s="279" t="s">
        <v>291</v>
      </c>
      <c r="D4709" s="279" t="s">
        <v>1658</v>
      </c>
      <c r="E4709">
        <v>625345</v>
      </c>
      <c r="F4709" s="288">
        <v>34.307999999999986</v>
      </c>
      <c r="G4709" t="s">
        <v>76</v>
      </c>
      <c r="H4709" s="289" t="s">
        <v>13445</v>
      </c>
      <c r="I4709" s="289" t="s">
        <v>13412</v>
      </c>
      <c r="J4709" s="289" t="s">
        <v>13416</v>
      </c>
      <c r="K4709" s="281">
        <v>-0.259846971431</v>
      </c>
      <c r="L4709" s="279" t="s">
        <v>278</v>
      </c>
    </row>
    <row r="4710" spans="1:12" x14ac:dyDescent="0.25">
      <c r="A4710" s="279" t="s">
        <v>292</v>
      </c>
      <c r="B4710" s="279" t="s">
        <v>291</v>
      </c>
      <c r="C4710" s="279" t="s">
        <v>291</v>
      </c>
      <c r="D4710" s="279" t="s">
        <v>1660</v>
      </c>
      <c r="E4710">
        <v>625507</v>
      </c>
      <c r="F4710" s="288">
        <v>34.307999999999986</v>
      </c>
      <c r="G4710" t="s">
        <v>76</v>
      </c>
      <c r="H4710" s="289" t="s">
        <v>13445</v>
      </c>
      <c r="I4710" s="289" t="s">
        <v>13412</v>
      </c>
      <c r="J4710" s="289" t="s">
        <v>13416</v>
      </c>
      <c r="K4710" s="281">
        <v>-0.39745399624599997</v>
      </c>
      <c r="L4710" s="279" t="s">
        <v>278</v>
      </c>
    </row>
    <row r="4711" spans="1:12" x14ac:dyDescent="0.25">
      <c r="A4711" s="279" t="s">
        <v>292</v>
      </c>
      <c r="B4711" s="279" t="s">
        <v>291</v>
      </c>
      <c r="C4711" s="279" t="s">
        <v>291</v>
      </c>
      <c r="D4711" s="279" t="s">
        <v>1678</v>
      </c>
      <c r="E4711">
        <v>626546</v>
      </c>
      <c r="F4711" s="288">
        <v>34.307999999999986</v>
      </c>
      <c r="G4711" t="s">
        <v>76</v>
      </c>
      <c r="H4711" s="289" t="s">
        <v>13445</v>
      </c>
      <c r="I4711" s="289" t="s">
        <v>13412</v>
      </c>
      <c r="J4711" s="289" t="s">
        <v>13416</v>
      </c>
      <c r="K4711" s="281">
        <v>8.8538643860500005E-2</v>
      </c>
      <c r="L4711" s="279" t="s">
        <v>271</v>
      </c>
    </row>
    <row r="4712" spans="1:12" x14ac:dyDescent="0.25">
      <c r="A4712" s="279" t="s">
        <v>292</v>
      </c>
      <c r="B4712" s="279" t="s">
        <v>291</v>
      </c>
      <c r="C4712" s="279" t="s">
        <v>291</v>
      </c>
      <c r="D4712" s="279" t="s">
        <v>1680</v>
      </c>
      <c r="E4712">
        <v>626538</v>
      </c>
      <c r="F4712" s="288">
        <v>34.307999999999986</v>
      </c>
      <c r="G4712" t="s">
        <v>76</v>
      </c>
      <c r="H4712" s="289" t="s">
        <v>13411</v>
      </c>
      <c r="I4712" s="289" t="s">
        <v>13412</v>
      </c>
      <c r="J4712" s="289" t="s">
        <v>13416</v>
      </c>
      <c r="K4712" s="281">
        <v>-0.244155872706</v>
      </c>
      <c r="L4712" s="279" t="s">
        <v>278</v>
      </c>
    </row>
    <row r="4713" spans="1:12" x14ac:dyDescent="0.25">
      <c r="A4713" s="279" t="s">
        <v>292</v>
      </c>
      <c r="B4713" s="279" t="s">
        <v>291</v>
      </c>
      <c r="C4713" s="279" t="s">
        <v>291</v>
      </c>
      <c r="D4713" s="279" t="s">
        <v>1689</v>
      </c>
      <c r="E4713">
        <v>792756</v>
      </c>
      <c r="F4713" s="288">
        <v>34.307999999999986</v>
      </c>
      <c r="G4713" t="s">
        <v>76</v>
      </c>
      <c r="H4713" s="289" t="s">
        <v>13445</v>
      </c>
      <c r="I4713" s="289" t="s">
        <v>13412</v>
      </c>
      <c r="J4713" s="289" t="s">
        <v>13416</v>
      </c>
      <c r="K4713" s="281">
        <v>-0.55668266125499999</v>
      </c>
      <c r="L4713" s="279" t="s">
        <v>278</v>
      </c>
    </row>
    <row r="4714" spans="1:12" x14ac:dyDescent="0.25">
      <c r="A4714" s="279" t="s">
        <v>292</v>
      </c>
      <c r="B4714" s="279" t="s">
        <v>291</v>
      </c>
      <c r="C4714" s="279" t="s">
        <v>291</v>
      </c>
      <c r="D4714" s="279" t="s">
        <v>1717</v>
      </c>
      <c r="E4714">
        <v>668401</v>
      </c>
      <c r="F4714" s="288">
        <v>34.307999999999986</v>
      </c>
      <c r="G4714" t="s">
        <v>76</v>
      </c>
      <c r="H4714" s="289" t="s">
        <v>13445</v>
      </c>
      <c r="I4714" s="289" t="s">
        <v>13412</v>
      </c>
      <c r="J4714" s="289" t="s">
        <v>13416</v>
      </c>
      <c r="K4714" s="281">
        <v>-0.92008974437900004</v>
      </c>
      <c r="L4714" s="279" t="s">
        <v>278</v>
      </c>
    </row>
    <row r="4715" spans="1:12" x14ac:dyDescent="0.25">
      <c r="A4715" s="279" t="s">
        <v>292</v>
      </c>
      <c r="B4715" s="279" t="s">
        <v>291</v>
      </c>
      <c r="C4715" s="279" t="s">
        <v>291</v>
      </c>
      <c r="D4715" s="279" t="s">
        <v>1760</v>
      </c>
      <c r="E4715">
        <v>616133</v>
      </c>
      <c r="F4715" s="288">
        <v>34.307999999999986</v>
      </c>
      <c r="G4715" t="s">
        <v>76</v>
      </c>
      <c r="H4715" s="289" t="s">
        <v>13445</v>
      </c>
      <c r="I4715" s="289" t="s">
        <v>13412</v>
      </c>
      <c r="J4715" s="289" t="s">
        <v>13416</v>
      </c>
      <c r="K4715" s="281">
        <v>0.33695025816599999</v>
      </c>
      <c r="L4715" s="279" t="s">
        <v>271</v>
      </c>
    </row>
    <row r="4716" spans="1:12" x14ac:dyDescent="0.25">
      <c r="A4716" s="279" t="s">
        <v>292</v>
      </c>
      <c r="B4716" s="279" t="s">
        <v>291</v>
      </c>
      <c r="C4716" s="279" t="s">
        <v>291</v>
      </c>
      <c r="D4716" s="279" t="s">
        <v>1790</v>
      </c>
      <c r="E4716">
        <v>773964</v>
      </c>
      <c r="F4716" s="288">
        <v>34.307999999999986</v>
      </c>
      <c r="G4716" t="s">
        <v>76</v>
      </c>
      <c r="H4716" s="289" t="s">
        <v>13434</v>
      </c>
      <c r="I4716" s="289" t="s">
        <v>13412</v>
      </c>
      <c r="J4716" s="289" t="s">
        <v>13416</v>
      </c>
      <c r="K4716" s="281">
        <v>-0.89012504669100001</v>
      </c>
      <c r="L4716" s="279" t="s">
        <v>278</v>
      </c>
    </row>
    <row r="4717" spans="1:12" x14ac:dyDescent="0.25">
      <c r="A4717" s="279" t="s">
        <v>292</v>
      </c>
      <c r="B4717" s="279" t="s">
        <v>291</v>
      </c>
      <c r="C4717" s="279" t="s">
        <v>291</v>
      </c>
      <c r="D4717" s="279" t="s">
        <v>1923</v>
      </c>
      <c r="E4717">
        <v>780341</v>
      </c>
      <c r="F4717" s="288">
        <v>34.307999999999986</v>
      </c>
      <c r="G4717" t="s">
        <v>77</v>
      </c>
      <c r="H4717" s="289" t="s">
        <v>13444</v>
      </c>
      <c r="I4717" s="289" t="s">
        <v>13412</v>
      </c>
      <c r="J4717" s="289" t="s">
        <v>13417</v>
      </c>
      <c r="K4717" s="281">
        <v>0.63209145363399999</v>
      </c>
      <c r="L4717" s="279" t="s">
        <v>293</v>
      </c>
    </row>
    <row r="4718" spans="1:12" x14ac:dyDescent="0.25">
      <c r="A4718" s="279" t="s">
        <v>292</v>
      </c>
      <c r="B4718" s="279" t="s">
        <v>291</v>
      </c>
      <c r="C4718" s="279" t="s">
        <v>291</v>
      </c>
      <c r="D4718" s="279" t="s">
        <v>1994</v>
      </c>
      <c r="E4718">
        <v>756814</v>
      </c>
      <c r="F4718" s="288">
        <v>34.307999999999986</v>
      </c>
      <c r="G4718" t="s">
        <v>76</v>
      </c>
      <c r="H4718" s="289" t="s">
        <v>13445</v>
      </c>
      <c r="I4718" s="289" t="s">
        <v>13412</v>
      </c>
      <c r="J4718" s="289" t="s">
        <v>13416</v>
      </c>
      <c r="K4718" s="281">
        <v>2.58759523247E-2</v>
      </c>
      <c r="L4718" s="279" t="s">
        <v>271</v>
      </c>
    </row>
    <row r="4719" spans="1:12" x14ac:dyDescent="0.25">
      <c r="A4719" s="279" t="s">
        <v>292</v>
      </c>
      <c r="B4719" s="279" t="s">
        <v>291</v>
      </c>
      <c r="C4719" s="279" t="s">
        <v>291</v>
      </c>
      <c r="D4719" s="279" t="s">
        <v>2012</v>
      </c>
      <c r="E4719">
        <v>625477</v>
      </c>
      <c r="F4719" s="288">
        <v>34.307999999999986</v>
      </c>
      <c r="G4719" t="s">
        <v>76</v>
      </c>
      <c r="H4719" s="289" t="s">
        <v>13445</v>
      </c>
      <c r="I4719" s="289" t="s">
        <v>13412</v>
      </c>
      <c r="J4719" s="289" t="s">
        <v>13416</v>
      </c>
      <c r="K4719" s="281">
        <v>-5.4894196683499999E-2</v>
      </c>
      <c r="L4719" s="279" t="s">
        <v>278</v>
      </c>
    </row>
    <row r="4720" spans="1:12" x14ac:dyDescent="0.25">
      <c r="A4720" s="279" t="s">
        <v>292</v>
      </c>
      <c r="B4720" s="279" t="s">
        <v>291</v>
      </c>
      <c r="C4720" s="279" t="s">
        <v>291</v>
      </c>
      <c r="D4720" s="279" t="s">
        <v>2029</v>
      </c>
      <c r="E4720">
        <v>704431</v>
      </c>
      <c r="F4720" s="288">
        <v>34.307999999999986</v>
      </c>
      <c r="G4720" t="s">
        <v>76</v>
      </c>
      <c r="H4720" s="289" t="s">
        <v>13445</v>
      </c>
      <c r="I4720" s="289" t="s">
        <v>13412</v>
      </c>
      <c r="J4720" s="289" t="s">
        <v>13416</v>
      </c>
      <c r="K4720" s="281">
        <v>-8.2836485593799997E-2</v>
      </c>
      <c r="L4720" s="279" t="s">
        <v>278</v>
      </c>
    </row>
    <row r="4721" spans="1:12" x14ac:dyDescent="0.25">
      <c r="A4721" s="279" t="s">
        <v>292</v>
      </c>
      <c r="B4721" s="279" t="s">
        <v>291</v>
      </c>
      <c r="C4721" s="279" t="s">
        <v>291</v>
      </c>
      <c r="D4721" s="279" t="s">
        <v>2030</v>
      </c>
      <c r="E4721">
        <v>740110</v>
      </c>
      <c r="F4721" s="288">
        <v>34.307999999999986</v>
      </c>
      <c r="G4721" t="s">
        <v>76</v>
      </c>
      <c r="H4721" s="289" t="s">
        <v>13445</v>
      </c>
      <c r="I4721" s="289" t="s">
        <v>13412</v>
      </c>
      <c r="J4721" s="289" t="s">
        <v>13416</v>
      </c>
      <c r="K4721" s="281">
        <v>-0.89003833790800002</v>
      </c>
      <c r="L4721" s="279" t="s">
        <v>278</v>
      </c>
    </row>
    <row r="4722" spans="1:12" x14ac:dyDescent="0.25">
      <c r="A4722" s="279" t="s">
        <v>292</v>
      </c>
      <c r="B4722" s="279" t="s">
        <v>291</v>
      </c>
      <c r="C4722" s="279" t="s">
        <v>291</v>
      </c>
      <c r="D4722" s="279" t="s">
        <v>2031</v>
      </c>
      <c r="E4722">
        <v>761362</v>
      </c>
      <c r="F4722" s="288">
        <v>34.307999999999986</v>
      </c>
      <c r="G4722" t="s">
        <v>76</v>
      </c>
      <c r="H4722" s="289" t="s">
        <v>13445</v>
      </c>
      <c r="I4722" s="289" t="s">
        <v>13412</v>
      </c>
      <c r="J4722" s="289" t="s">
        <v>13416</v>
      </c>
      <c r="K4722" s="281">
        <v>-0.91848674685499998</v>
      </c>
      <c r="L4722" s="279" t="s">
        <v>278</v>
      </c>
    </row>
    <row r="4723" spans="1:12" x14ac:dyDescent="0.25">
      <c r="A4723" s="279" t="s">
        <v>292</v>
      </c>
      <c r="B4723" s="279" t="s">
        <v>291</v>
      </c>
      <c r="C4723" s="279" t="s">
        <v>291</v>
      </c>
      <c r="D4723" s="279" t="s">
        <v>2046</v>
      </c>
      <c r="E4723">
        <v>625647</v>
      </c>
      <c r="F4723" s="288">
        <v>34.307999999999986</v>
      </c>
      <c r="G4723" t="s">
        <v>76</v>
      </c>
      <c r="H4723" s="289" t="s">
        <v>13445</v>
      </c>
      <c r="I4723" s="289" t="s">
        <v>13412</v>
      </c>
      <c r="J4723" s="289" t="s">
        <v>13416</v>
      </c>
      <c r="K4723" s="281">
        <v>-0.14878110661999999</v>
      </c>
      <c r="L4723" s="279" t="s">
        <v>278</v>
      </c>
    </row>
    <row r="4724" spans="1:12" x14ac:dyDescent="0.25">
      <c r="A4724" s="279" t="s">
        <v>292</v>
      </c>
      <c r="B4724" s="279" t="s">
        <v>291</v>
      </c>
      <c r="C4724" s="279" t="s">
        <v>291</v>
      </c>
      <c r="D4724" s="279" t="s">
        <v>2084</v>
      </c>
      <c r="E4724">
        <v>773972</v>
      </c>
      <c r="F4724" s="288">
        <v>34.307999999999986</v>
      </c>
      <c r="G4724" t="s">
        <v>76</v>
      </c>
      <c r="H4724" s="289" t="s">
        <v>13434</v>
      </c>
      <c r="I4724" s="289" t="s">
        <v>13412</v>
      </c>
      <c r="J4724" s="289" t="s">
        <v>13417</v>
      </c>
      <c r="K4724" s="281">
        <v>-0.69822486016200003</v>
      </c>
      <c r="L4724" s="279" t="s">
        <v>278</v>
      </c>
    </row>
    <row r="4725" spans="1:12" x14ac:dyDescent="0.25">
      <c r="A4725" s="279" t="s">
        <v>292</v>
      </c>
      <c r="B4725" s="279" t="s">
        <v>291</v>
      </c>
      <c r="C4725" s="279" t="s">
        <v>291</v>
      </c>
      <c r="D4725" s="279" t="s">
        <v>2088</v>
      </c>
      <c r="E4725">
        <v>786276</v>
      </c>
      <c r="F4725" s="288">
        <v>34.307999999999986</v>
      </c>
      <c r="G4725" t="s">
        <v>76</v>
      </c>
      <c r="H4725" s="289" t="s">
        <v>13445</v>
      </c>
      <c r="I4725" s="289" t="s">
        <v>13412</v>
      </c>
      <c r="J4725" s="289" t="s">
        <v>13423</v>
      </c>
      <c r="K4725" s="281">
        <v>-0.54380442832300002</v>
      </c>
      <c r="L4725" s="279" t="s">
        <v>278</v>
      </c>
    </row>
    <row r="4726" spans="1:12" x14ac:dyDescent="0.25">
      <c r="A4726" s="279" t="s">
        <v>292</v>
      </c>
      <c r="B4726" s="279" t="s">
        <v>291</v>
      </c>
      <c r="C4726" s="279" t="s">
        <v>291</v>
      </c>
      <c r="D4726" s="279" t="s">
        <v>2094</v>
      </c>
      <c r="E4726">
        <v>759716</v>
      </c>
      <c r="F4726" s="288">
        <v>34.307999999999986</v>
      </c>
      <c r="G4726" t="s">
        <v>76</v>
      </c>
      <c r="H4726" s="289" t="s">
        <v>13445</v>
      </c>
      <c r="I4726" s="289" t="s">
        <v>13412</v>
      </c>
      <c r="J4726" s="289" t="s">
        <v>13416</v>
      </c>
      <c r="K4726" s="281">
        <v>-0.23428492071400001</v>
      </c>
      <c r="L4726" s="279" t="s">
        <v>278</v>
      </c>
    </row>
    <row r="4727" spans="1:12" x14ac:dyDescent="0.25">
      <c r="A4727" s="279" t="s">
        <v>292</v>
      </c>
      <c r="B4727" s="279" t="s">
        <v>291</v>
      </c>
      <c r="C4727" s="279" t="s">
        <v>291</v>
      </c>
      <c r="D4727" s="279" t="s">
        <v>2160</v>
      </c>
      <c r="E4727">
        <v>761389</v>
      </c>
      <c r="F4727" s="288">
        <v>34.307999999999986</v>
      </c>
      <c r="G4727" t="s">
        <v>76</v>
      </c>
      <c r="H4727" s="289" t="s">
        <v>13445</v>
      </c>
      <c r="I4727" s="289" t="s">
        <v>13412</v>
      </c>
      <c r="J4727" s="289" t="s">
        <v>13416</v>
      </c>
      <c r="K4727" s="281">
        <v>-0.51953417687400005</v>
      </c>
      <c r="L4727" s="279" t="s">
        <v>278</v>
      </c>
    </row>
    <row r="4728" spans="1:12" x14ac:dyDescent="0.25">
      <c r="A4728" s="279" t="s">
        <v>292</v>
      </c>
      <c r="B4728" s="279" t="s">
        <v>291</v>
      </c>
      <c r="C4728" s="279" t="s">
        <v>291</v>
      </c>
      <c r="D4728" s="279" t="s">
        <v>2224</v>
      </c>
      <c r="E4728">
        <v>617083</v>
      </c>
      <c r="F4728" s="288">
        <v>34.307999999999986</v>
      </c>
      <c r="G4728" t="s">
        <v>77</v>
      </c>
      <c r="H4728" s="289" t="s">
        <v>13444</v>
      </c>
      <c r="I4728" s="289" t="s">
        <v>13412</v>
      </c>
      <c r="J4728" s="289" t="s">
        <v>13416</v>
      </c>
      <c r="K4728" s="281">
        <v>-0.80377796790800005</v>
      </c>
      <c r="L4728" s="279" t="s">
        <v>278</v>
      </c>
    </row>
    <row r="4729" spans="1:12" x14ac:dyDescent="0.25">
      <c r="A4729" s="279" t="s">
        <v>292</v>
      </c>
      <c r="B4729" s="279" t="s">
        <v>291</v>
      </c>
      <c r="C4729" s="279" t="s">
        <v>291</v>
      </c>
      <c r="D4729" s="279" t="s">
        <v>2241</v>
      </c>
      <c r="E4729">
        <v>601403</v>
      </c>
      <c r="F4729" s="288">
        <v>34.307999999999986</v>
      </c>
      <c r="G4729" t="s">
        <v>76</v>
      </c>
      <c r="H4729" s="289" t="s">
        <v>13444</v>
      </c>
      <c r="I4729" s="289" t="s">
        <v>13412</v>
      </c>
      <c r="J4729" s="289" t="s">
        <v>13422</v>
      </c>
      <c r="K4729" s="281">
        <v>-0.625246172115</v>
      </c>
      <c r="L4729" s="279" t="s">
        <v>278</v>
      </c>
    </row>
    <row r="4730" spans="1:12" x14ac:dyDescent="0.25">
      <c r="A4730" s="279" t="s">
        <v>292</v>
      </c>
      <c r="B4730" s="279" t="s">
        <v>291</v>
      </c>
      <c r="C4730" s="279" t="s">
        <v>291</v>
      </c>
      <c r="D4730" s="279" t="s">
        <v>2250</v>
      </c>
      <c r="E4730">
        <v>756270</v>
      </c>
      <c r="F4730" s="288">
        <v>34.307999999999986</v>
      </c>
      <c r="G4730" t="s">
        <v>76</v>
      </c>
      <c r="H4730" s="289" t="s">
        <v>13445</v>
      </c>
      <c r="I4730" s="289" t="s">
        <v>13412</v>
      </c>
      <c r="J4730" s="289" t="s">
        <v>13416</v>
      </c>
      <c r="K4730" s="281">
        <v>0.108663725281</v>
      </c>
      <c r="L4730" s="279" t="s">
        <v>271</v>
      </c>
    </row>
    <row r="4731" spans="1:12" x14ac:dyDescent="0.25">
      <c r="A4731" s="279" t="s">
        <v>292</v>
      </c>
      <c r="B4731" s="279" t="s">
        <v>291</v>
      </c>
      <c r="C4731" s="279" t="s">
        <v>291</v>
      </c>
      <c r="D4731" s="279" t="s">
        <v>2302</v>
      </c>
      <c r="E4731">
        <v>603350</v>
      </c>
      <c r="F4731" s="288">
        <v>34.307999999999986</v>
      </c>
      <c r="G4731" t="s">
        <v>76</v>
      </c>
      <c r="H4731" s="289" t="s">
        <v>13445</v>
      </c>
      <c r="I4731" s="289" t="s">
        <v>13412</v>
      </c>
      <c r="J4731" s="289" t="s">
        <v>13416</v>
      </c>
      <c r="K4731" s="281">
        <v>-0.25941496687600002</v>
      </c>
      <c r="L4731" s="279" t="s">
        <v>278</v>
      </c>
    </row>
    <row r="4732" spans="1:12" x14ac:dyDescent="0.25">
      <c r="A4732" s="279" t="s">
        <v>292</v>
      </c>
      <c r="B4732" s="279" t="s">
        <v>291</v>
      </c>
      <c r="C4732" s="279" t="s">
        <v>291</v>
      </c>
      <c r="D4732" s="279" t="s">
        <v>2334</v>
      </c>
      <c r="E4732">
        <v>668397</v>
      </c>
      <c r="F4732" s="288">
        <v>34.307999999999986</v>
      </c>
      <c r="G4732" t="s">
        <v>76</v>
      </c>
      <c r="H4732" s="289" t="s">
        <v>13445</v>
      </c>
      <c r="I4732" s="289" t="s">
        <v>13412</v>
      </c>
      <c r="J4732" s="289" t="s">
        <v>13417</v>
      </c>
      <c r="K4732" s="281">
        <v>-0.883784429481</v>
      </c>
      <c r="L4732" s="279" t="s">
        <v>278</v>
      </c>
    </row>
    <row r="4733" spans="1:12" x14ac:dyDescent="0.25">
      <c r="A4733" s="279" t="s">
        <v>292</v>
      </c>
      <c r="B4733" s="279" t="s">
        <v>291</v>
      </c>
      <c r="C4733" s="279" t="s">
        <v>291</v>
      </c>
      <c r="D4733" s="279" t="s">
        <v>2340</v>
      </c>
      <c r="E4733">
        <v>700762</v>
      </c>
      <c r="F4733" s="288">
        <v>34.307999999999986</v>
      </c>
      <c r="G4733" t="s">
        <v>76</v>
      </c>
      <c r="H4733" s="289" t="s">
        <v>13445</v>
      </c>
      <c r="I4733" s="289" t="s">
        <v>13412</v>
      </c>
      <c r="J4733" s="289" t="s">
        <v>13422</v>
      </c>
      <c r="K4733" s="281">
        <v>-0.49841780381900003</v>
      </c>
      <c r="L4733" s="279" t="s">
        <v>278</v>
      </c>
    </row>
    <row r="4734" spans="1:12" x14ac:dyDescent="0.25">
      <c r="A4734" s="279" t="s">
        <v>292</v>
      </c>
      <c r="B4734" s="279" t="s">
        <v>291</v>
      </c>
      <c r="C4734" s="279" t="s">
        <v>291</v>
      </c>
      <c r="D4734" s="279" t="s">
        <v>2347</v>
      </c>
      <c r="E4734">
        <v>671541</v>
      </c>
      <c r="F4734" s="288">
        <v>34.307999999999986</v>
      </c>
      <c r="G4734" t="s">
        <v>77</v>
      </c>
      <c r="H4734" s="289" t="s">
        <v>13411</v>
      </c>
      <c r="I4734" s="289" t="s">
        <v>13412</v>
      </c>
      <c r="J4734" s="289" t="s">
        <v>13416</v>
      </c>
      <c r="K4734" s="281">
        <v>-0.43232480623500003</v>
      </c>
      <c r="L4734" s="279" t="s">
        <v>278</v>
      </c>
    </row>
    <row r="4735" spans="1:12" x14ac:dyDescent="0.25">
      <c r="A4735" s="279" t="s">
        <v>292</v>
      </c>
      <c r="B4735" s="279" t="s">
        <v>291</v>
      </c>
      <c r="C4735" s="279" t="s">
        <v>291</v>
      </c>
      <c r="D4735" s="279" t="s">
        <v>2362</v>
      </c>
      <c r="E4735">
        <v>629511</v>
      </c>
      <c r="F4735" s="288">
        <v>34.307999999999986</v>
      </c>
      <c r="G4735" t="s">
        <v>77</v>
      </c>
      <c r="H4735" s="289" t="s">
        <v>13434</v>
      </c>
      <c r="I4735" s="289" t="s">
        <v>13412</v>
      </c>
      <c r="J4735" s="289" t="s">
        <v>13417</v>
      </c>
      <c r="K4735" s="281">
        <v>-0.48863286681700002</v>
      </c>
      <c r="L4735" s="279" t="s">
        <v>278</v>
      </c>
    </row>
    <row r="4736" spans="1:12" x14ac:dyDescent="0.25">
      <c r="A4736" s="279" t="s">
        <v>292</v>
      </c>
      <c r="B4736" s="279" t="s">
        <v>291</v>
      </c>
      <c r="C4736" s="279" t="s">
        <v>291</v>
      </c>
      <c r="D4736" s="279" t="s">
        <v>2394</v>
      </c>
      <c r="E4736">
        <v>626325</v>
      </c>
      <c r="F4736" s="288">
        <v>34.307999999999986</v>
      </c>
      <c r="G4736" t="s">
        <v>77</v>
      </c>
      <c r="H4736" s="289" t="s">
        <v>13411</v>
      </c>
      <c r="I4736" s="289" t="s">
        <v>13412</v>
      </c>
      <c r="J4736" s="289" t="s">
        <v>13416</v>
      </c>
      <c r="K4736" s="281">
        <v>0.15524407589600001</v>
      </c>
      <c r="L4736" s="279" t="s">
        <v>271</v>
      </c>
    </row>
    <row r="4737" spans="1:12" x14ac:dyDescent="0.25">
      <c r="A4737" s="279" t="s">
        <v>292</v>
      </c>
      <c r="B4737" s="279" t="s">
        <v>291</v>
      </c>
      <c r="C4737" s="279" t="s">
        <v>291</v>
      </c>
      <c r="D4737" s="279" t="s">
        <v>2407</v>
      </c>
      <c r="E4737">
        <v>607126</v>
      </c>
      <c r="F4737" s="288">
        <v>34.307999999999986</v>
      </c>
      <c r="G4737" t="s">
        <v>77</v>
      </c>
      <c r="H4737" s="289" t="s">
        <v>13444</v>
      </c>
      <c r="I4737" s="289" t="s">
        <v>13412</v>
      </c>
      <c r="J4737" s="289" t="s">
        <v>13417</v>
      </c>
      <c r="K4737" s="281">
        <v>-0.178575215875</v>
      </c>
      <c r="L4737" s="279" t="s">
        <v>278</v>
      </c>
    </row>
    <row r="4738" spans="1:12" x14ac:dyDescent="0.25">
      <c r="A4738" s="279" t="s">
        <v>292</v>
      </c>
      <c r="B4738" s="279" t="s">
        <v>291</v>
      </c>
      <c r="C4738" s="279" t="s">
        <v>291</v>
      </c>
      <c r="D4738" s="279" t="s">
        <v>2419</v>
      </c>
      <c r="E4738">
        <v>654663</v>
      </c>
      <c r="F4738" s="288">
        <v>34.307999999999986</v>
      </c>
      <c r="G4738" t="s">
        <v>76</v>
      </c>
      <c r="H4738" s="289" t="s">
        <v>13434</v>
      </c>
      <c r="I4738" s="289" t="s">
        <v>13412</v>
      </c>
      <c r="J4738" s="289" t="s">
        <v>13417</v>
      </c>
      <c r="K4738" s="281">
        <v>-0.37718475741099999</v>
      </c>
      <c r="L4738" s="279" t="s">
        <v>278</v>
      </c>
    </row>
    <row r="4739" spans="1:12" x14ac:dyDescent="0.25">
      <c r="A4739" s="279" t="s">
        <v>292</v>
      </c>
      <c r="B4739" s="279" t="s">
        <v>291</v>
      </c>
      <c r="C4739" s="279" t="s">
        <v>291</v>
      </c>
      <c r="D4739" s="279" t="s">
        <v>2466</v>
      </c>
      <c r="E4739">
        <v>629499</v>
      </c>
      <c r="F4739" s="288">
        <v>34.307999999999986</v>
      </c>
      <c r="G4739" t="s">
        <v>77</v>
      </c>
      <c r="H4739" s="289" t="s">
        <v>13434</v>
      </c>
      <c r="I4739" s="289" t="s">
        <v>13412</v>
      </c>
      <c r="J4739" s="289" t="s">
        <v>13422</v>
      </c>
      <c r="K4739" s="281">
        <v>-0.38945973669900003</v>
      </c>
      <c r="L4739" s="279" t="s">
        <v>278</v>
      </c>
    </row>
    <row r="4740" spans="1:12" x14ac:dyDescent="0.25">
      <c r="A4740" s="279" t="s">
        <v>292</v>
      </c>
      <c r="B4740" s="279" t="s">
        <v>291</v>
      </c>
      <c r="C4740" s="279" t="s">
        <v>291</v>
      </c>
      <c r="D4740" s="279" t="s">
        <v>2467</v>
      </c>
      <c r="E4740">
        <v>615315</v>
      </c>
      <c r="F4740" s="288">
        <v>34.307999999999986</v>
      </c>
      <c r="G4740" t="s">
        <v>76</v>
      </c>
      <c r="H4740" s="289" t="s">
        <v>13434</v>
      </c>
      <c r="I4740" s="289" t="s">
        <v>13412</v>
      </c>
      <c r="J4740" s="289" t="s">
        <v>13417</v>
      </c>
      <c r="K4740" s="281">
        <v>0.45461673086900001</v>
      </c>
      <c r="L4740" s="279" t="s">
        <v>271</v>
      </c>
    </row>
    <row r="4741" spans="1:12" x14ac:dyDescent="0.25">
      <c r="A4741" s="279" t="s">
        <v>292</v>
      </c>
      <c r="B4741" s="279" t="s">
        <v>291</v>
      </c>
      <c r="C4741" s="279" t="s">
        <v>291</v>
      </c>
      <c r="D4741" s="279" t="s">
        <v>2473</v>
      </c>
      <c r="E4741">
        <v>628344</v>
      </c>
      <c r="F4741" s="288">
        <v>34.307999999999986</v>
      </c>
      <c r="G4741" t="s">
        <v>76</v>
      </c>
      <c r="H4741" s="289" t="s">
        <v>13411</v>
      </c>
      <c r="I4741" s="289" t="s">
        <v>13412</v>
      </c>
      <c r="J4741" s="289" t="s">
        <v>13417</v>
      </c>
      <c r="K4741" s="281">
        <v>-0.263588839751</v>
      </c>
      <c r="L4741" s="279" t="s">
        <v>278</v>
      </c>
    </row>
    <row r="4742" spans="1:12" x14ac:dyDescent="0.25">
      <c r="A4742" s="279" t="s">
        <v>292</v>
      </c>
      <c r="B4742" s="279" t="s">
        <v>291</v>
      </c>
      <c r="C4742" s="279" t="s">
        <v>291</v>
      </c>
      <c r="D4742" s="279" t="s">
        <v>2507</v>
      </c>
      <c r="E4742">
        <v>626368</v>
      </c>
      <c r="F4742" s="288">
        <v>34.307999999999986</v>
      </c>
      <c r="G4742" t="s">
        <v>77</v>
      </c>
      <c r="H4742" s="289" t="s">
        <v>13411</v>
      </c>
      <c r="I4742" s="289" t="s">
        <v>13412</v>
      </c>
      <c r="J4742" s="289" t="s">
        <v>13417</v>
      </c>
      <c r="K4742" s="281">
        <v>0.122897848446</v>
      </c>
      <c r="L4742" s="279" t="s">
        <v>271</v>
      </c>
    </row>
    <row r="4743" spans="1:12" x14ac:dyDescent="0.25">
      <c r="A4743" s="279" t="s">
        <v>292</v>
      </c>
      <c r="B4743" s="279" t="s">
        <v>291</v>
      </c>
      <c r="C4743" s="279" t="s">
        <v>291</v>
      </c>
      <c r="D4743" s="279" t="s">
        <v>2557</v>
      </c>
      <c r="E4743">
        <v>654604</v>
      </c>
      <c r="F4743" s="288">
        <v>34.307999999999986</v>
      </c>
      <c r="G4743" t="s">
        <v>76</v>
      </c>
      <c r="H4743" s="289" t="s">
        <v>13411</v>
      </c>
      <c r="I4743" s="289" t="s">
        <v>13412</v>
      </c>
      <c r="J4743" s="289" t="s">
        <v>13422</v>
      </c>
      <c r="K4743" s="281">
        <v>-0.454967847604</v>
      </c>
      <c r="L4743" s="279" t="s">
        <v>278</v>
      </c>
    </row>
    <row r="4744" spans="1:12" x14ac:dyDescent="0.25">
      <c r="A4744" s="279" t="s">
        <v>292</v>
      </c>
      <c r="B4744" s="279" t="s">
        <v>291</v>
      </c>
      <c r="C4744" s="279" t="s">
        <v>291</v>
      </c>
      <c r="D4744" s="279" t="s">
        <v>2561</v>
      </c>
      <c r="E4744">
        <v>654710</v>
      </c>
      <c r="F4744" s="288">
        <v>34.307999999999986</v>
      </c>
      <c r="G4744" t="s">
        <v>76</v>
      </c>
      <c r="H4744" s="289" t="s">
        <v>13434</v>
      </c>
      <c r="I4744" s="289" t="s">
        <v>13412</v>
      </c>
      <c r="J4744" s="289" t="s">
        <v>13416</v>
      </c>
      <c r="K4744" s="281">
        <v>-0.63654801479300005</v>
      </c>
      <c r="L4744" s="279" t="s">
        <v>278</v>
      </c>
    </row>
    <row r="4745" spans="1:12" x14ac:dyDescent="0.25">
      <c r="A4745" s="279" t="s">
        <v>292</v>
      </c>
      <c r="B4745" s="279" t="s">
        <v>291</v>
      </c>
      <c r="C4745" s="279" t="s">
        <v>291</v>
      </c>
      <c r="D4745" s="279" t="s">
        <v>2736</v>
      </c>
      <c r="E4745">
        <v>659517</v>
      </c>
      <c r="F4745" s="288">
        <v>34.307999999999986</v>
      </c>
      <c r="G4745" t="s">
        <v>76</v>
      </c>
      <c r="H4745" s="289" t="s">
        <v>13445</v>
      </c>
      <c r="I4745" s="289" t="s">
        <v>13412</v>
      </c>
      <c r="J4745" s="289" t="s">
        <v>13416</v>
      </c>
      <c r="K4745" s="281">
        <v>0.89254198044199995</v>
      </c>
      <c r="L4745" s="279" t="s">
        <v>293</v>
      </c>
    </row>
    <row r="4746" spans="1:12" x14ac:dyDescent="0.25">
      <c r="A4746" s="279" t="s">
        <v>292</v>
      </c>
      <c r="B4746" s="279" t="s">
        <v>291</v>
      </c>
      <c r="C4746" s="279" t="s">
        <v>291</v>
      </c>
      <c r="D4746" s="279" t="s">
        <v>2750</v>
      </c>
      <c r="E4746">
        <v>767662</v>
      </c>
      <c r="F4746" s="288">
        <v>34.307999999999986</v>
      </c>
      <c r="G4746" t="s">
        <v>77</v>
      </c>
      <c r="H4746" s="289" t="s">
        <v>13411</v>
      </c>
      <c r="I4746" s="289" t="s">
        <v>13412</v>
      </c>
      <c r="J4746" s="289" t="s">
        <v>13417</v>
      </c>
      <c r="K4746" s="281">
        <v>-0.20669992228299999</v>
      </c>
      <c r="L4746" s="279" t="s">
        <v>278</v>
      </c>
    </row>
    <row r="4747" spans="1:12" x14ac:dyDescent="0.25">
      <c r="A4747" s="279" t="s">
        <v>292</v>
      </c>
      <c r="B4747" s="279" t="s">
        <v>291</v>
      </c>
      <c r="C4747" s="279" t="s">
        <v>291</v>
      </c>
      <c r="D4747" s="279" t="s">
        <v>2788</v>
      </c>
      <c r="E4747">
        <v>719986</v>
      </c>
      <c r="F4747" s="288">
        <v>34.307999999999986</v>
      </c>
      <c r="G4747" t="s">
        <v>76</v>
      </c>
      <c r="H4747" s="289" t="s">
        <v>13445</v>
      </c>
      <c r="I4747" s="289" t="s">
        <v>13412</v>
      </c>
      <c r="J4747" s="289" t="s">
        <v>13416</v>
      </c>
      <c r="K4747" s="281">
        <v>-0.87222737278100004</v>
      </c>
      <c r="L4747" s="279" t="s">
        <v>278</v>
      </c>
    </row>
    <row r="4748" spans="1:12" x14ac:dyDescent="0.25">
      <c r="A4748" s="279" t="s">
        <v>292</v>
      </c>
      <c r="B4748" s="279" t="s">
        <v>291</v>
      </c>
      <c r="C4748" s="279" t="s">
        <v>291</v>
      </c>
      <c r="D4748" s="279" t="s">
        <v>2810</v>
      </c>
      <c r="E4748">
        <v>749630</v>
      </c>
      <c r="F4748" s="288">
        <v>34.307999999999986</v>
      </c>
      <c r="G4748" t="s">
        <v>76</v>
      </c>
      <c r="H4748" s="289" t="s">
        <v>13444</v>
      </c>
      <c r="I4748" s="289" t="s">
        <v>13412</v>
      </c>
      <c r="J4748" s="289" t="s">
        <v>13417</v>
      </c>
      <c r="K4748" s="281">
        <v>-0.61577105433099999</v>
      </c>
      <c r="L4748" s="279" t="s">
        <v>278</v>
      </c>
    </row>
    <row r="4749" spans="1:12" x14ac:dyDescent="0.25">
      <c r="A4749" s="279" t="s">
        <v>292</v>
      </c>
      <c r="B4749" s="279" t="s">
        <v>291</v>
      </c>
      <c r="C4749" s="279" t="s">
        <v>291</v>
      </c>
      <c r="D4749" s="279" t="s">
        <v>2902</v>
      </c>
      <c r="E4749">
        <v>654701</v>
      </c>
      <c r="F4749" s="288">
        <v>34.307999999999986</v>
      </c>
      <c r="G4749" t="s">
        <v>76</v>
      </c>
      <c r="H4749" s="289" t="s">
        <v>13445</v>
      </c>
      <c r="I4749" s="289" t="s">
        <v>13412</v>
      </c>
      <c r="J4749" s="289" t="s">
        <v>13416</v>
      </c>
      <c r="K4749" s="281">
        <v>-0.96335412929599995</v>
      </c>
      <c r="L4749" s="279" t="s">
        <v>278</v>
      </c>
    </row>
    <row r="4750" spans="1:12" x14ac:dyDescent="0.25">
      <c r="A4750" s="279" t="s">
        <v>292</v>
      </c>
      <c r="B4750" s="279" t="s">
        <v>291</v>
      </c>
      <c r="C4750" s="279" t="s">
        <v>291</v>
      </c>
      <c r="D4750" s="279" t="s">
        <v>2958</v>
      </c>
      <c r="E4750">
        <v>678228</v>
      </c>
      <c r="F4750" s="288">
        <v>34.307999999999986</v>
      </c>
      <c r="G4750" t="s">
        <v>77</v>
      </c>
      <c r="H4750" s="289" t="s">
        <v>13444</v>
      </c>
      <c r="I4750" s="289" t="s">
        <v>13412</v>
      </c>
      <c r="J4750" s="289" t="s">
        <v>13417</v>
      </c>
      <c r="K4750" s="281">
        <v>-0.66389269881400004</v>
      </c>
      <c r="L4750" s="279" t="s">
        <v>278</v>
      </c>
    </row>
    <row r="4751" spans="1:12" x14ac:dyDescent="0.25">
      <c r="A4751" s="279" t="s">
        <v>292</v>
      </c>
      <c r="B4751" s="279" t="s">
        <v>291</v>
      </c>
      <c r="C4751" s="279" t="s">
        <v>291</v>
      </c>
      <c r="D4751" s="279" t="s">
        <v>3000</v>
      </c>
      <c r="E4751">
        <v>623601</v>
      </c>
      <c r="F4751" s="288">
        <v>34.307999999999986</v>
      </c>
      <c r="G4751" t="s">
        <v>76</v>
      </c>
      <c r="H4751" s="289" t="s">
        <v>13445</v>
      </c>
      <c r="I4751" s="289" t="s">
        <v>13412</v>
      </c>
      <c r="J4751" s="289" t="s">
        <v>13416</v>
      </c>
      <c r="K4751" s="281">
        <v>-0.88561435098700003</v>
      </c>
      <c r="L4751" s="279" t="s">
        <v>278</v>
      </c>
    </row>
    <row r="4752" spans="1:12" x14ac:dyDescent="0.25">
      <c r="A4752" s="279" t="s">
        <v>292</v>
      </c>
      <c r="B4752" s="279" t="s">
        <v>291</v>
      </c>
      <c r="C4752" s="279" t="s">
        <v>291</v>
      </c>
      <c r="D4752" s="279" t="s">
        <v>3020</v>
      </c>
      <c r="E4752">
        <v>608220</v>
      </c>
      <c r="F4752" s="288">
        <v>34.307999999999986</v>
      </c>
      <c r="G4752" t="s">
        <v>76</v>
      </c>
      <c r="H4752" s="289" t="s">
        <v>13445</v>
      </c>
      <c r="I4752" s="289" t="s">
        <v>13412</v>
      </c>
      <c r="J4752" s="289" t="s">
        <v>13416</v>
      </c>
      <c r="K4752" s="281">
        <v>-0.56676474848400005</v>
      </c>
      <c r="L4752" s="279" t="s">
        <v>278</v>
      </c>
    </row>
    <row r="4753" spans="1:12" x14ac:dyDescent="0.25">
      <c r="A4753" s="279" t="s">
        <v>292</v>
      </c>
      <c r="B4753" s="279" t="s">
        <v>291</v>
      </c>
      <c r="C4753" s="279" t="s">
        <v>291</v>
      </c>
      <c r="D4753" s="279" t="s">
        <v>3105</v>
      </c>
      <c r="E4753">
        <v>725137</v>
      </c>
      <c r="F4753" s="288">
        <v>34.307999999999986</v>
      </c>
      <c r="G4753" t="s">
        <v>77</v>
      </c>
      <c r="H4753" s="289" t="s">
        <v>13411</v>
      </c>
      <c r="I4753" s="289" t="s">
        <v>13412</v>
      </c>
      <c r="J4753" s="289" t="s">
        <v>13417</v>
      </c>
      <c r="K4753" s="281">
        <v>-0.26814701302499999</v>
      </c>
      <c r="L4753" s="279" t="s">
        <v>278</v>
      </c>
    </row>
    <row r="4754" spans="1:12" x14ac:dyDescent="0.25">
      <c r="A4754" s="279" t="s">
        <v>292</v>
      </c>
      <c r="B4754" s="279" t="s">
        <v>291</v>
      </c>
      <c r="C4754" s="279" t="s">
        <v>291</v>
      </c>
      <c r="D4754" s="279" t="s">
        <v>3162</v>
      </c>
      <c r="E4754">
        <v>603333</v>
      </c>
      <c r="F4754" s="288">
        <v>34.307999999999986</v>
      </c>
      <c r="G4754" t="s">
        <v>76</v>
      </c>
      <c r="H4754" s="289" t="s">
        <v>13445</v>
      </c>
      <c r="I4754" s="289" t="s">
        <v>13412</v>
      </c>
      <c r="J4754" s="289" t="s">
        <v>13416</v>
      </c>
      <c r="K4754" s="281">
        <v>-0.74129021681399998</v>
      </c>
      <c r="L4754" s="279" t="s">
        <v>278</v>
      </c>
    </row>
    <row r="4755" spans="1:12" x14ac:dyDescent="0.25">
      <c r="A4755" s="279" t="s">
        <v>292</v>
      </c>
      <c r="B4755" s="279" t="s">
        <v>291</v>
      </c>
      <c r="C4755" s="279" t="s">
        <v>291</v>
      </c>
      <c r="D4755" s="279" t="s">
        <v>3183</v>
      </c>
      <c r="E4755">
        <v>626562</v>
      </c>
      <c r="F4755" s="288">
        <v>34.307999999999986</v>
      </c>
      <c r="G4755" t="s">
        <v>76</v>
      </c>
      <c r="H4755" s="289" t="s">
        <v>13445</v>
      </c>
      <c r="I4755" s="289" t="s">
        <v>13412</v>
      </c>
      <c r="J4755" s="289" t="s">
        <v>13416</v>
      </c>
      <c r="K4755" s="281">
        <v>0.141414441611</v>
      </c>
      <c r="L4755" s="279" t="s">
        <v>271</v>
      </c>
    </row>
    <row r="4756" spans="1:12" x14ac:dyDescent="0.25">
      <c r="A4756" s="279" t="s">
        <v>292</v>
      </c>
      <c r="B4756" s="279" t="s">
        <v>291</v>
      </c>
      <c r="C4756" s="279" t="s">
        <v>291</v>
      </c>
      <c r="D4756" s="279" t="s">
        <v>3261</v>
      </c>
      <c r="E4756">
        <v>678236</v>
      </c>
      <c r="F4756" s="288">
        <v>34.307999999999986</v>
      </c>
      <c r="G4756" t="s">
        <v>76</v>
      </c>
      <c r="H4756" s="289" t="s">
        <v>13445</v>
      </c>
      <c r="I4756" s="289" t="s">
        <v>13412</v>
      </c>
      <c r="J4756" s="289" t="s">
        <v>13416</v>
      </c>
      <c r="K4756" s="281">
        <v>-0.93685531824400003</v>
      </c>
      <c r="L4756" s="279" t="s">
        <v>278</v>
      </c>
    </row>
    <row r="4757" spans="1:12" x14ac:dyDescent="0.25">
      <c r="A4757" s="279" t="s">
        <v>292</v>
      </c>
      <c r="B4757" s="279" t="s">
        <v>291</v>
      </c>
      <c r="C4757" s="279" t="s">
        <v>291</v>
      </c>
      <c r="D4757" s="279" t="s">
        <v>3279</v>
      </c>
      <c r="E4757">
        <v>603317</v>
      </c>
      <c r="F4757" s="288">
        <v>34.307999999999986</v>
      </c>
      <c r="G4757" t="s">
        <v>76</v>
      </c>
      <c r="H4757" s="289" t="s">
        <v>13411</v>
      </c>
      <c r="I4757" s="289" t="s">
        <v>13412</v>
      </c>
      <c r="J4757" s="289" t="s">
        <v>13417</v>
      </c>
      <c r="K4757" s="281">
        <v>-0.44059439127900002</v>
      </c>
      <c r="L4757" s="279" t="s">
        <v>278</v>
      </c>
    </row>
    <row r="4758" spans="1:12" x14ac:dyDescent="0.25">
      <c r="A4758" s="279" t="s">
        <v>292</v>
      </c>
      <c r="B4758" s="279" t="s">
        <v>291</v>
      </c>
      <c r="C4758" s="279" t="s">
        <v>291</v>
      </c>
      <c r="D4758" s="279" t="s">
        <v>3329</v>
      </c>
      <c r="E4758">
        <v>708861</v>
      </c>
      <c r="F4758" s="288">
        <v>34.307999999999986</v>
      </c>
      <c r="G4758" t="s">
        <v>77</v>
      </c>
      <c r="H4758" s="289" t="s">
        <v>13434</v>
      </c>
      <c r="I4758" s="289" t="s">
        <v>13412</v>
      </c>
      <c r="J4758" s="289" t="s">
        <v>13417</v>
      </c>
      <c r="K4758" s="281">
        <v>-0.41903344330100001</v>
      </c>
      <c r="L4758" s="279" t="s">
        <v>278</v>
      </c>
    </row>
    <row r="4759" spans="1:12" x14ac:dyDescent="0.25">
      <c r="A4759" s="279" t="s">
        <v>292</v>
      </c>
      <c r="B4759" s="279" t="s">
        <v>291</v>
      </c>
      <c r="C4759" s="279" t="s">
        <v>291</v>
      </c>
      <c r="D4759" s="279" t="s">
        <v>3378</v>
      </c>
      <c r="E4759">
        <v>796905</v>
      </c>
      <c r="F4759" s="288">
        <v>34.307999999999986</v>
      </c>
      <c r="G4759" t="s">
        <v>76</v>
      </c>
      <c r="H4759" s="289" t="s">
        <v>13434</v>
      </c>
      <c r="I4759" s="289" t="s">
        <v>13412</v>
      </c>
      <c r="J4759" s="289" t="s">
        <v>13422</v>
      </c>
      <c r="K4759" s="281">
        <v>-0.16137149707699999</v>
      </c>
      <c r="L4759" s="279" t="s">
        <v>278</v>
      </c>
    </row>
    <row r="4760" spans="1:12" x14ac:dyDescent="0.25">
      <c r="A4760" s="279" t="s">
        <v>292</v>
      </c>
      <c r="B4760" s="279" t="s">
        <v>291</v>
      </c>
      <c r="C4760" s="279" t="s">
        <v>291</v>
      </c>
      <c r="D4760" s="279" t="s">
        <v>3404</v>
      </c>
      <c r="E4760">
        <v>798932</v>
      </c>
      <c r="F4760" s="288">
        <v>34.307999999999986</v>
      </c>
      <c r="G4760" t="s">
        <v>76</v>
      </c>
      <c r="H4760" s="289" t="s">
        <v>13445</v>
      </c>
      <c r="I4760" s="289" t="s">
        <v>13412</v>
      </c>
      <c r="J4760" s="289" t="s">
        <v>13416</v>
      </c>
      <c r="K4760" s="281">
        <v>-1.0407530042699999</v>
      </c>
      <c r="L4760" s="279" t="s">
        <v>278</v>
      </c>
    </row>
    <row r="4761" spans="1:12" x14ac:dyDescent="0.25">
      <c r="A4761" s="279" t="s">
        <v>292</v>
      </c>
      <c r="B4761" s="279" t="s">
        <v>291</v>
      </c>
      <c r="C4761" s="279" t="s">
        <v>291</v>
      </c>
      <c r="D4761" s="279" t="s">
        <v>3406</v>
      </c>
      <c r="E4761">
        <v>607134</v>
      </c>
      <c r="F4761" s="288">
        <v>34.307999999999986</v>
      </c>
      <c r="G4761" t="s">
        <v>76</v>
      </c>
      <c r="H4761" s="289" t="s">
        <v>13444</v>
      </c>
      <c r="I4761" s="289" t="s">
        <v>13412</v>
      </c>
      <c r="J4761" s="289" t="s">
        <v>13416</v>
      </c>
      <c r="K4761" s="281">
        <v>-0.50873398402799996</v>
      </c>
      <c r="L4761" s="279" t="s">
        <v>278</v>
      </c>
    </row>
    <row r="4762" spans="1:12" x14ac:dyDescent="0.25">
      <c r="A4762" s="279" t="s">
        <v>292</v>
      </c>
      <c r="B4762" s="279" t="s">
        <v>291</v>
      </c>
      <c r="C4762" s="279" t="s">
        <v>291</v>
      </c>
      <c r="D4762" s="279" t="s">
        <v>3424</v>
      </c>
      <c r="E4762">
        <v>799050</v>
      </c>
      <c r="F4762" s="288">
        <v>34.307999999999986</v>
      </c>
      <c r="G4762" t="s">
        <v>76</v>
      </c>
      <c r="H4762" s="289" t="s">
        <v>13445</v>
      </c>
      <c r="I4762" s="289" t="s">
        <v>13412</v>
      </c>
      <c r="J4762" s="289" t="s">
        <v>13416</v>
      </c>
      <c r="K4762" s="281">
        <v>-0.93151831438199995</v>
      </c>
      <c r="L4762" s="279" t="s">
        <v>278</v>
      </c>
    </row>
    <row r="4763" spans="1:12" x14ac:dyDescent="0.25">
      <c r="A4763" s="279" t="s">
        <v>292</v>
      </c>
      <c r="B4763" s="279" t="s">
        <v>291</v>
      </c>
      <c r="C4763" s="279" t="s">
        <v>291</v>
      </c>
      <c r="D4763" s="279" t="s">
        <v>3435</v>
      </c>
      <c r="E4763">
        <v>654647</v>
      </c>
      <c r="F4763" s="288">
        <v>34.307999999999986</v>
      </c>
      <c r="G4763" t="s">
        <v>76</v>
      </c>
      <c r="H4763" s="289" t="s">
        <v>13445</v>
      </c>
      <c r="I4763" s="289" t="s">
        <v>13412</v>
      </c>
      <c r="J4763" s="289" t="s">
        <v>13416</v>
      </c>
      <c r="K4763" s="281">
        <v>-0.91539463579299996</v>
      </c>
      <c r="L4763" s="279" t="s">
        <v>278</v>
      </c>
    </row>
    <row r="4764" spans="1:12" x14ac:dyDescent="0.25">
      <c r="A4764" s="279" t="s">
        <v>292</v>
      </c>
      <c r="B4764" s="279" t="s">
        <v>291</v>
      </c>
      <c r="C4764" s="279" t="s">
        <v>291</v>
      </c>
      <c r="D4764" s="279" t="s">
        <v>3468</v>
      </c>
      <c r="E4764">
        <v>799068</v>
      </c>
      <c r="F4764" s="288">
        <v>34.307999999999986</v>
      </c>
      <c r="G4764" t="s">
        <v>76</v>
      </c>
      <c r="H4764" s="289" t="s">
        <v>13445</v>
      </c>
      <c r="I4764" s="289" t="s">
        <v>13412</v>
      </c>
      <c r="J4764" s="289" t="s">
        <v>13416</v>
      </c>
      <c r="K4764" s="281">
        <v>-0.96030983291700001</v>
      </c>
      <c r="L4764" s="279" t="s">
        <v>278</v>
      </c>
    </row>
    <row r="4765" spans="1:12" x14ac:dyDescent="0.25">
      <c r="A4765" s="279" t="s">
        <v>292</v>
      </c>
      <c r="B4765" s="279" t="s">
        <v>291</v>
      </c>
      <c r="C4765" s="279" t="s">
        <v>291</v>
      </c>
      <c r="D4765" s="279" t="s">
        <v>3472</v>
      </c>
      <c r="E4765">
        <v>799122</v>
      </c>
      <c r="F4765" s="288">
        <v>34.307999999999986</v>
      </c>
      <c r="G4765" t="s">
        <v>76</v>
      </c>
      <c r="H4765" s="289" t="s">
        <v>13445</v>
      </c>
      <c r="I4765" s="289" t="s">
        <v>13412</v>
      </c>
      <c r="J4765" s="289" t="s">
        <v>13416</v>
      </c>
      <c r="K4765" s="281">
        <v>-1.06043253325</v>
      </c>
      <c r="L4765" s="279" t="s">
        <v>278</v>
      </c>
    </row>
    <row r="4766" spans="1:12" x14ac:dyDescent="0.25">
      <c r="A4766" s="279" t="s">
        <v>292</v>
      </c>
      <c r="B4766" s="279" t="s">
        <v>291</v>
      </c>
      <c r="C4766" s="279" t="s">
        <v>291</v>
      </c>
      <c r="D4766" s="279" t="s">
        <v>3474</v>
      </c>
      <c r="E4766">
        <v>737097</v>
      </c>
      <c r="F4766" s="288">
        <v>34.307999999999986</v>
      </c>
      <c r="G4766" t="s">
        <v>77</v>
      </c>
      <c r="H4766" s="289" t="s">
        <v>13444</v>
      </c>
      <c r="I4766" s="289" t="s">
        <v>13412</v>
      </c>
      <c r="J4766" s="289" t="s">
        <v>13422</v>
      </c>
      <c r="K4766" s="281">
        <v>-0.46815937829299997</v>
      </c>
      <c r="L4766" s="279" t="s">
        <v>278</v>
      </c>
    </row>
    <row r="4767" spans="1:12" x14ac:dyDescent="0.25">
      <c r="A4767" s="279" t="s">
        <v>292</v>
      </c>
      <c r="B4767" s="279" t="s">
        <v>291</v>
      </c>
      <c r="C4767" s="279" t="s">
        <v>291</v>
      </c>
      <c r="D4767" s="279" t="s">
        <v>3487</v>
      </c>
      <c r="E4767">
        <v>654655</v>
      </c>
      <c r="F4767" s="288">
        <v>34.307999999999986</v>
      </c>
      <c r="G4767" t="s">
        <v>76</v>
      </c>
      <c r="H4767" s="289" t="s">
        <v>13445</v>
      </c>
      <c r="I4767" s="289" t="s">
        <v>13412</v>
      </c>
      <c r="J4767" s="289" t="s">
        <v>13416</v>
      </c>
      <c r="K4767" s="281">
        <v>-7.3183203752999998E-2</v>
      </c>
      <c r="L4767" s="279" t="s">
        <v>278</v>
      </c>
    </row>
    <row r="4768" spans="1:12" x14ac:dyDescent="0.25">
      <c r="A4768" s="279" t="s">
        <v>292</v>
      </c>
      <c r="B4768" s="279" t="s">
        <v>291</v>
      </c>
      <c r="C4768" s="279" t="s">
        <v>291</v>
      </c>
      <c r="D4768" s="279" t="s">
        <v>3502</v>
      </c>
      <c r="E4768">
        <v>665967</v>
      </c>
      <c r="F4768" s="288">
        <v>34.307999999999986</v>
      </c>
      <c r="G4768" t="s">
        <v>76</v>
      </c>
      <c r="H4768" s="289" t="s">
        <v>13444</v>
      </c>
      <c r="I4768" s="289" t="s">
        <v>13412</v>
      </c>
      <c r="J4768" s="289" t="s">
        <v>13416</v>
      </c>
      <c r="K4768" s="281">
        <v>-0.64622400799900004</v>
      </c>
      <c r="L4768" s="279" t="s">
        <v>278</v>
      </c>
    </row>
    <row r="4769" spans="1:12" x14ac:dyDescent="0.25">
      <c r="A4769" s="279" t="s">
        <v>292</v>
      </c>
      <c r="B4769" s="279" t="s">
        <v>291</v>
      </c>
      <c r="C4769" s="279" t="s">
        <v>291</v>
      </c>
      <c r="D4769" s="279" t="s">
        <v>3505</v>
      </c>
      <c r="E4769">
        <v>771503</v>
      </c>
      <c r="F4769" s="288">
        <v>34.307999999999986</v>
      </c>
      <c r="G4769" t="s">
        <v>76</v>
      </c>
      <c r="H4769" s="289" t="s">
        <v>13445</v>
      </c>
      <c r="I4769" s="289" t="s">
        <v>13412</v>
      </c>
      <c r="J4769" s="289" t="s">
        <v>13416</v>
      </c>
      <c r="K4769" s="281">
        <v>-0.22270414024400001</v>
      </c>
      <c r="L4769" s="279" t="s">
        <v>278</v>
      </c>
    </row>
    <row r="4770" spans="1:12" x14ac:dyDescent="0.25">
      <c r="A4770" s="279" t="s">
        <v>292</v>
      </c>
      <c r="B4770" s="279" t="s">
        <v>291</v>
      </c>
      <c r="C4770" s="279" t="s">
        <v>291</v>
      </c>
      <c r="D4770" s="279" t="s">
        <v>3534</v>
      </c>
      <c r="E4770">
        <v>767689</v>
      </c>
      <c r="F4770" s="288">
        <v>34.307999999999986</v>
      </c>
      <c r="G4770" t="s">
        <v>76</v>
      </c>
      <c r="H4770" s="289" t="s">
        <v>13434</v>
      </c>
      <c r="I4770" s="289" t="s">
        <v>13412</v>
      </c>
      <c r="J4770" s="289" t="s">
        <v>13416</v>
      </c>
      <c r="K4770" s="281">
        <v>-0.34190914718299997</v>
      </c>
      <c r="L4770" s="279" t="s">
        <v>278</v>
      </c>
    </row>
    <row r="4771" spans="1:12" x14ac:dyDescent="0.25">
      <c r="A4771" s="279" t="s">
        <v>292</v>
      </c>
      <c r="B4771" s="279" t="s">
        <v>291</v>
      </c>
      <c r="C4771" s="279" t="s">
        <v>291</v>
      </c>
      <c r="D4771" s="279" t="s">
        <v>3543</v>
      </c>
      <c r="E4771">
        <v>798991</v>
      </c>
      <c r="F4771" s="288">
        <v>34.307999999999986</v>
      </c>
      <c r="G4771" t="s">
        <v>76</v>
      </c>
      <c r="H4771" s="289" t="s">
        <v>13445</v>
      </c>
      <c r="I4771" s="289" t="s">
        <v>13412</v>
      </c>
      <c r="J4771" s="289" t="s">
        <v>13416</v>
      </c>
      <c r="K4771" s="281">
        <v>-0.94784399734799996</v>
      </c>
      <c r="L4771" s="279" t="s">
        <v>278</v>
      </c>
    </row>
    <row r="4772" spans="1:12" x14ac:dyDescent="0.25">
      <c r="A4772" s="279" t="s">
        <v>292</v>
      </c>
      <c r="B4772" s="279" t="s">
        <v>291</v>
      </c>
      <c r="C4772" s="279" t="s">
        <v>291</v>
      </c>
      <c r="D4772" s="279" t="s">
        <v>3613</v>
      </c>
      <c r="E4772">
        <v>750204</v>
      </c>
      <c r="F4772" s="288">
        <v>34.307999999999986</v>
      </c>
      <c r="G4772" t="s">
        <v>77</v>
      </c>
      <c r="H4772" s="289" t="s">
        <v>13411</v>
      </c>
      <c r="I4772" s="289" t="s">
        <v>13412</v>
      </c>
      <c r="J4772" s="289" t="s">
        <v>13416</v>
      </c>
      <c r="K4772" s="281">
        <v>-0.38138079106400002</v>
      </c>
      <c r="L4772" s="279" t="s">
        <v>278</v>
      </c>
    </row>
    <row r="4773" spans="1:12" x14ac:dyDescent="0.25">
      <c r="A4773" s="279" t="s">
        <v>292</v>
      </c>
      <c r="B4773" s="279" t="s">
        <v>291</v>
      </c>
      <c r="C4773" s="279" t="s">
        <v>291</v>
      </c>
      <c r="D4773" s="279" t="s">
        <v>3614</v>
      </c>
      <c r="E4773">
        <v>734438</v>
      </c>
      <c r="F4773" s="288">
        <v>34.307999999999986</v>
      </c>
      <c r="G4773" t="s">
        <v>77</v>
      </c>
      <c r="H4773" s="289" t="s">
        <v>13444</v>
      </c>
      <c r="I4773" s="289" t="s">
        <v>13412</v>
      </c>
      <c r="J4773" s="289" t="s">
        <v>13422</v>
      </c>
      <c r="K4773" s="281">
        <v>-9.62096410225E-2</v>
      </c>
      <c r="L4773" s="279" t="s">
        <v>278</v>
      </c>
    </row>
    <row r="4774" spans="1:12" x14ac:dyDescent="0.25">
      <c r="A4774" s="279" t="s">
        <v>292</v>
      </c>
      <c r="B4774" s="279" t="s">
        <v>291</v>
      </c>
      <c r="C4774" s="279" t="s">
        <v>291</v>
      </c>
      <c r="D4774" s="279" t="s">
        <v>3651</v>
      </c>
      <c r="E4774">
        <v>678392</v>
      </c>
      <c r="F4774" s="288">
        <v>34.307999999999986</v>
      </c>
      <c r="G4774" t="s">
        <v>77</v>
      </c>
      <c r="H4774" s="289" t="s">
        <v>13434</v>
      </c>
      <c r="I4774" s="289" t="s">
        <v>13412</v>
      </c>
      <c r="J4774" s="289" t="s">
        <v>13417</v>
      </c>
      <c r="K4774" s="281">
        <v>1.09122757555E-2</v>
      </c>
      <c r="L4774" s="279" t="s">
        <v>271</v>
      </c>
    </row>
    <row r="4775" spans="1:12" x14ac:dyDescent="0.25">
      <c r="A4775" s="279" t="s">
        <v>292</v>
      </c>
      <c r="B4775" s="279" t="s">
        <v>291</v>
      </c>
      <c r="C4775" s="279" t="s">
        <v>291</v>
      </c>
      <c r="D4775" s="279" t="s">
        <v>3695</v>
      </c>
      <c r="E4775">
        <v>771511</v>
      </c>
      <c r="F4775" s="288">
        <v>34.307999999999986</v>
      </c>
      <c r="G4775" t="s">
        <v>76</v>
      </c>
      <c r="H4775" s="289" t="s">
        <v>13444</v>
      </c>
      <c r="I4775" s="289" t="s">
        <v>13412</v>
      </c>
      <c r="J4775" s="289" t="s">
        <v>13416</v>
      </c>
      <c r="K4775" s="281">
        <v>-0.43794973844899998</v>
      </c>
      <c r="L4775" s="279" t="s">
        <v>278</v>
      </c>
    </row>
    <row r="4776" spans="1:12" x14ac:dyDescent="0.25">
      <c r="A4776" s="279" t="s">
        <v>292</v>
      </c>
      <c r="B4776" s="279" t="s">
        <v>291</v>
      </c>
      <c r="C4776" s="279" t="s">
        <v>291</v>
      </c>
      <c r="D4776" s="279" t="s">
        <v>3704</v>
      </c>
      <c r="E4776">
        <v>764647</v>
      </c>
      <c r="F4776" s="288">
        <v>34.307999999999986</v>
      </c>
      <c r="G4776" t="s">
        <v>76</v>
      </c>
      <c r="H4776" s="289" t="s">
        <v>13445</v>
      </c>
      <c r="I4776" s="289" t="s">
        <v>13412</v>
      </c>
      <c r="J4776" s="289" t="s">
        <v>13416</v>
      </c>
      <c r="K4776" s="281">
        <v>-0.73518382172399999</v>
      </c>
      <c r="L4776" s="279" t="s">
        <v>278</v>
      </c>
    </row>
    <row r="4777" spans="1:12" x14ac:dyDescent="0.25">
      <c r="A4777" s="279" t="s">
        <v>292</v>
      </c>
      <c r="B4777" s="279" t="s">
        <v>291</v>
      </c>
      <c r="C4777" s="279" t="s">
        <v>291</v>
      </c>
      <c r="D4777" s="279" t="s">
        <v>3713</v>
      </c>
      <c r="E4777">
        <v>695815</v>
      </c>
      <c r="F4777" s="288">
        <v>34.307999999999986</v>
      </c>
      <c r="G4777" t="s">
        <v>76</v>
      </c>
      <c r="H4777" s="289" t="s">
        <v>13444</v>
      </c>
      <c r="I4777" s="289" t="s">
        <v>13412</v>
      </c>
      <c r="J4777" s="289" t="s">
        <v>13422</v>
      </c>
      <c r="K4777" s="281">
        <v>-0.84137581435700004</v>
      </c>
      <c r="L4777" s="279" t="s">
        <v>278</v>
      </c>
    </row>
    <row r="4778" spans="1:12" x14ac:dyDescent="0.25">
      <c r="A4778" s="279" t="s">
        <v>292</v>
      </c>
      <c r="B4778" s="279" t="s">
        <v>291</v>
      </c>
      <c r="C4778" s="279" t="s">
        <v>291</v>
      </c>
      <c r="D4778" s="279" t="s">
        <v>3724</v>
      </c>
      <c r="E4778">
        <v>641910</v>
      </c>
      <c r="F4778" s="288">
        <v>34.307999999999986</v>
      </c>
      <c r="G4778" t="s">
        <v>76</v>
      </c>
      <c r="H4778" s="289" t="s">
        <v>13445</v>
      </c>
      <c r="I4778" s="289" t="s">
        <v>13412</v>
      </c>
      <c r="J4778" s="289" t="s">
        <v>13416</v>
      </c>
      <c r="K4778" s="281">
        <v>0.37908337346499998</v>
      </c>
      <c r="L4778" s="279" t="s">
        <v>271</v>
      </c>
    </row>
    <row r="4779" spans="1:12" x14ac:dyDescent="0.25">
      <c r="A4779" s="279" t="s">
        <v>292</v>
      </c>
      <c r="B4779" s="279" t="s">
        <v>291</v>
      </c>
      <c r="C4779" s="279" t="s">
        <v>291</v>
      </c>
      <c r="D4779" s="279" t="s">
        <v>3766</v>
      </c>
      <c r="E4779">
        <v>771538</v>
      </c>
      <c r="F4779" s="288">
        <v>34.307999999999986</v>
      </c>
      <c r="G4779" t="s">
        <v>76</v>
      </c>
      <c r="H4779" s="289" t="s">
        <v>13445</v>
      </c>
      <c r="I4779" s="289" t="s">
        <v>13412</v>
      </c>
      <c r="J4779" s="289" t="s">
        <v>13416</v>
      </c>
      <c r="K4779" s="281">
        <v>1.0482029052199999</v>
      </c>
      <c r="L4779" s="279" t="s">
        <v>335</v>
      </c>
    </row>
    <row r="4780" spans="1:12" x14ac:dyDescent="0.25">
      <c r="A4780" s="279" t="s">
        <v>292</v>
      </c>
      <c r="B4780" s="279" t="s">
        <v>291</v>
      </c>
      <c r="C4780" s="279" t="s">
        <v>291</v>
      </c>
      <c r="D4780" s="279" t="s">
        <v>3772</v>
      </c>
      <c r="E4780">
        <v>687588</v>
      </c>
      <c r="F4780" s="288">
        <v>34.307999999999986</v>
      </c>
      <c r="G4780" t="s">
        <v>76</v>
      </c>
      <c r="H4780" s="289" t="s">
        <v>13445</v>
      </c>
      <c r="I4780" s="289" t="s">
        <v>13412</v>
      </c>
      <c r="J4780" s="289" t="s">
        <v>13416</v>
      </c>
      <c r="K4780" s="281">
        <v>-0.87095188505099996</v>
      </c>
      <c r="L4780" s="279" t="s">
        <v>278</v>
      </c>
    </row>
    <row r="4781" spans="1:12" x14ac:dyDescent="0.25">
      <c r="A4781" s="279" t="s">
        <v>292</v>
      </c>
      <c r="B4781" s="279" t="s">
        <v>291</v>
      </c>
      <c r="C4781" s="279" t="s">
        <v>291</v>
      </c>
      <c r="D4781" s="279" t="s">
        <v>3797</v>
      </c>
      <c r="E4781">
        <v>772283</v>
      </c>
      <c r="F4781" s="288">
        <v>34.307999999999986</v>
      </c>
      <c r="G4781" t="s">
        <v>76</v>
      </c>
      <c r="H4781" s="289" t="s">
        <v>13445</v>
      </c>
      <c r="I4781" s="289" t="s">
        <v>13412</v>
      </c>
      <c r="J4781" s="289" t="s">
        <v>13416</v>
      </c>
      <c r="K4781" s="281">
        <v>-0.60261410681399996</v>
      </c>
      <c r="L4781" s="279" t="s">
        <v>278</v>
      </c>
    </row>
    <row r="4782" spans="1:12" x14ac:dyDescent="0.25">
      <c r="A4782" s="279" t="s">
        <v>292</v>
      </c>
      <c r="B4782" s="279" t="s">
        <v>291</v>
      </c>
      <c r="C4782" s="279" t="s">
        <v>291</v>
      </c>
      <c r="D4782" s="279" t="s">
        <v>3803</v>
      </c>
      <c r="E4782">
        <v>772305</v>
      </c>
      <c r="F4782" s="288">
        <v>34.307999999999986</v>
      </c>
      <c r="G4782" t="s">
        <v>76</v>
      </c>
      <c r="H4782" s="289" t="s">
        <v>13445</v>
      </c>
      <c r="I4782" s="289" t="s">
        <v>13412</v>
      </c>
      <c r="J4782" s="289" t="s">
        <v>13416</v>
      </c>
      <c r="K4782" s="281">
        <v>-0.86745020664700001</v>
      </c>
      <c r="L4782" s="279" t="s">
        <v>278</v>
      </c>
    </row>
    <row r="4783" spans="1:12" x14ac:dyDescent="0.25">
      <c r="A4783" s="279" t="s">
        <v>292</v>
      </c>
      <c r="B4783" s="279" t="s">
        <v>291</v>
      </c>
      <c r="C4783" s="279" t="s">
        <v>291</v>
      </c>
      <c r="D4783" s="279" t="s">
        <v>3846</v>
      </c>
      <c r="E4783">
        <v>771520</v>
      </c>
      <c r="F4783" s="288">
        <v>34.307999999999986</v>
      </c>
      <c r="G4783" t="s">
        <v>76</v>
      </c>
      <c r="H4783" s="289" t="s">
        <v>13411</v>
      </c>
      <c r="I4783" s="289" t="s">
        <v>13412</v>
      </c>
      <c r="J4783" s="289" t="s">
        <v>13416</v>
      </c>
      <c r="K4783" s="281">
        <v>0.63739719145499996</v>
      </c>
      <c r="L4783" s="279" t="s">
        <v>293</v>
      </c>
    </row>
    <row r="4784" spans="1:12" x14ac:dyDescent="0.25">
      <c r="A4784" s="279" t="s">
        <v>292</v>
      </c>
      <c r="B4784" s="279" t="s">
        <v>291</v>
      </c>
      <c r="C4784" s="279" t="s">
        <v>291</v>
      </c>
      <c r="D4784" s="279" t="s">
        <v>3847</v>
      </c>
      <c r="E4784">
        <v>700746</v>
      </c>
      <c r="F4784" s="288">
        <v>34.307999999999986</v>
      </c>
      <c r="G4784" t="s">
        <v>77</v>
      </c>
      <c r="H4784" s="289" t="s">
        <v>13434</v>
      </c>
      <c r="I4784" s="289" t="s">
        <v>13412</v>
      </c>
      <c r="J4784" s="289" t="s">
        <v>13422</v>
      </c>
      <c r="K4784" s="281">
        <v>4.2553592469199999E-2</v>
      </c>
      <c r="L4784" s="279" t="s">
        <v>271</v>
      </c>
    </row>
    <row r="4785" spans="1:12" x14ac:dyDescent="0.25">
      <c r="A4785" s="279" t="s">
        <v>292</v>
      </c>
      <c r="B4785" s="279" t="s">
        <v>291</v>
      </c>
      <c r="C4785" s="279" t="s">
        <v>291</v>
      </c>
      <c r="D4785" s="279" t="s">
        <v>3858</v>
      </c>
      <c r="E4785">
        <v>664405</v>
      </c>
      <c r="F4785" s="288">
        <v>34.307999999999986</v>
      </c>
      <c r="G4785" t="s">
        <v>76</v>
      </c>
      <c r="H4785" s="289" t="s">
        <v>13445</v>
      </c>
      <c r="I4785" s="289" t="s">
        <v>13412</v>
      </c>
      <c r="J4785" s="289" t="s">
        <v>13416</v>
      </c>
      <c r="K4785" s="281">
        <v>0.24563135861099999</v>
      </c>
      <c r="L4785" s="279" t="s">
        <v>271</v>
      </c>
    </row>
    <row r="4786" spans="1:12" x14ac:dyDescent="0.25">
      <c r="A4786" s="279" t="s">
        <v>292</v>
      </c>
      <c r="B4786" s="279" t="s">
        <v>291</v>
      </c>
      <c r="C4786" s="279" t="s">
        <v>291</v>
      </c>
      <c r="D4786" s="279" t="s">
        <v>3879</v>
      </c>
      <c r="E4786">
        <v>637271</v>
      </c>
      <c r="F4786" s="288">
        <v>34.307999999999986</v>
      </c>
      <c r="G4786" t="s">
        <v>76</v>
      </c>
      <c r="H4786" s="289" t="s">
        <v>13445</v>
      </c>
      <c r="I4786" s="289" t="s">
        <v>13412</v>
      </c>
      <c r="J4786" s="289" t="s">
        <v>13416</v>
      </c>
      <c r="K4786" s="281">
        <v>-0.39906121168100001</v>
      </c>
      <c r="L4786" s="279" t="s">
        <v>278</v>
      </c>
    </row>
    <row r="4787" spans="1:12" x14ac:dyDescent="0.25">
      <c r="A4787" s="279" t="s">
        <v>292</v>
      </c>
      <c r="B4787" s="279" t="s">
        <v>291</v>
      </c>
      <c r="C4787" s="279" t="s">
        <v>291</v>
      </c>
      <c r="D4787" s="279" t="s">
        <v>3895</v>
      </c>
      <c r="E4787">
        <v>740063</v>
      </c>
      <c r="F4787" s="288">
        <v>34.307999999999986</v>
      </c>
      <c r="G4787" t="s">
        <v>76</v>
      </c>
      <c r="H4787" s="289" t="s">
        <v>13445</v>
      </c>
      <c r="I4787" s="289" t="s">
        <v>13412</v>
      </c>
      <c r="J4787" s="289" t="s">
        <v>13416</v>
      </c>
      <c r="K4787" s="281">
        <v>-0.80762410368100002</v>
      </c>
      <c r="L4787" s="279" t="s">
        <v>278</v>
      </c>
    </row>
    <row r="4788" spans="1:12" x14ac:dyDescent="0.25">
      <c r="A4788" s="279" t="s">
        <v>292</v>
      </c>
      <c r="B4788" s="279" t="s">
        <v>291</v>
      </c>
      <c r="C4788" s="279" t="s">
        <v>291</v>
      </c>
      <c r="D4788" s="279" t="s">
        <v>3932</v>
      </c>
      <c r="E4788">
        <v>625353</v>
      </c>
      <c r="F4788" s="288">
        <v>34.307999999999986</v>
      </c>
      <c r="G4788" t="s">
        <v>76</v>
      </c>
      <c r="H4788" s="289" t="s">
        <v>13444</v>
      </c>
      <c r="I4788" s="289" t="s">
        <v>13412</v>
      </c>
      <c r="J4788" s="289" t="s">
        <v>13422</v>
      </c>
      <c r="K4788" s="281">
        <v>1.9866667617000001E-2</v>
      </c>
      <c r="L4788" s="279" t="s">
        <v>271</v>
      </c>
    </row>
    <row r="4789" spans="1:12" x14ac:dyDescent="0.25">
      <c r="A4789" s="279" t="s">
        <v>292</v>
      </c>
      <c r="B4789" s="279" t="s">
        <v>291</v>
      </c>
      <c r="C4789" s="279" t="s">
        <v>291</v>
      </c>
      <c r="D4789" s="279" t="s">
        <v>3997</v>
      </c>
      <c r="E4789">
        <v>782688</v>
      </c>
      <c r="F4789" s="288">
        <v>34.307999999999986</v>
      </c>
      <c r="G4789" t="s">
        <v>76</v>
      </c>
      <c r="H4789" s="289" t="s">
        <v>13445</v>
      </c>
      <c r="I4789" s="289" t="s">
        <v>13412</v>
      </c>
      <c r="J4789" s="289" t="s">
        <v>13416</v>
      </c>
      <c r="K4789" s="281">
        <v>-0.74330855023999998</v>
      </c>
      <c r="L4789" s="279" t="s">
        <v>278</v>
      </c>
    </row>
    <row r="4790" spans="1:12" x14ac:dyDescent="0.25">
      <c r="A4790" s="279" t="s">
        <v>292</v>
      </c>
      <c r="B4790" s="279" t="s">
        <v>291</v>
      </c>
      <c r="C4790" s="279" t="s">
        <v>291</v>
      </c>
      <c r="D4790" s="279" t="s">
        <v>4006</v>
      </c>
      <c r="E4790">
        <v>654680</v>
      </c>
      <c r="F4790" s="288">
        <v>34.307999999999986</v>
      </c>
      <c r="G4790" t="s">
        <v>77</v>
      </c>
      <c r="H4790" s="289" t="s">
        <v>13411</v>
      </c>
      <c r="I4790" s="289" t="s">
        <v>13412</v>
      </c>
      <c r="J4790" s="289" t="s">
        <v>13416</v>
      </c>
      <c r="K4790" s="281">
        <v>-0.131466742586</v>
      </c>
      <c r="L4790" s="279" t="s">
        <v>278</v>
      </c>
    </row>
    <row r="4791" spans="1:12" x14ac:dyDescent="0.25">
      <c r="A4791" s="279" t="s">
        <v>292</v>
      </c>
      <c r="B4791" s="279" t="s">
        <v>291</v>
      </c>
      <c r="C4791" s="279" t="s">
        <v>291</v>
      </c>
      <c r="D4791" s="279" t="s">
        <v>4022</v>
      </c>
      <c r="E4791">
        <v>720003</v>
      </c>
      <c r="F4791" s="288">
        <v>34.307999999999986</v>
      </c>
      <c r="G4791" t="s">
        <v>76</v>
      </c>
      <c r="H4791" s="289" t="s">
        <v>13445</v>
      </c>
      <c r="I4791" s="289" t="s">
        <v>13412</v>
      </c>
      <c r="J4791" s="289" t="s">
        <v>13416</v>
      </c>
      <c r="K4791" s="281">
        <v>-0.82760483923299999</v>
      </c>
      <c r="L4791" s="279" t="s">
        <v>278</v>
      </c>
    </row>
    <row r="4792" spans="1:12" x14ac:dyDescent="0.25">
      <c r="A4792" s="279" t="s">
        <v>292</v>
      </c>
      <c r="B4792" s="279" t="s">
        <v>291</v>
      </c>
      <c r="C4792" s="279" t="s">
        <v>291</v>
      </c>
      <c r="D4792" s="279" t="s">
        <v>4040</v>
      </c>
      <c r="E4792">
        <v>778834</v>
      </c>
      <c r="F4792" s="288">
        <v>34.307999999999986</v>
      </c>
      <c r="G4792" t="s">
        <v>76</v>
      </c>
      <c r="H4792" s="289" t="s">
        <v>13444</v>
      </c>
      <c r="I4792" s="289" t="s">
        <v>13412</v>
      </c>
      <c r="J4792" s="289" t="s">
        <v>13422</v>
      </c>
      <c r="K4792" s="281">
        <v>-0.45240028133600002</v>
      </c>
      <c r="L4792" s="279" t="s">
        <v>278</v>
      </c>
    </row>
    <row r="4793" spans="1:12" x14ac:dyDescent="0.25">
      <c r="A4793" s="279" t="s">
        <v>292</v>
      </c>
      <c r="B4793" s="279" t="s">
        <v>291</v>
      </c>
      <c r="C4793" s="279" t="s">
        <v>291</v>
      </c>
      <c r="D4793" s="279" t="s">
        <v>4088</v>
      </c>
      <c r="E4793">
        <v>756806</v>
      </c>
      <c r="F4793" s="288">
        <v>34.307999999999986</v>
      </c>
      <c r="G4793" t="s">
        <v>76</v>
      </c>
      <c r="H4793" s="289" t="s">
        <v>13434</v>
      </c>
      <c r="I4793" s="289" t="s">
        <v>13412</v>
      </c>
      <c r="J4793" s="289" t="s">
        <v>13416</v>
      </c>
      <c r="K4793" s="281">
        <v>-0.26179594075000001</v>
      </c>
      <c r="L4793" s="279" t="s">
        <v>278</v>
      </c>
    </row>
    <row r="4794" spans="1:12" x14ac:dyDescent="0.25">
      <c r="A4794" s="279" t="s">
        <v>292</v>
      </c>
      <c r="B4794" s="279" t="s">
        <v>291</v>
      </c>
      <c r="C4794" s="279" t="s">
        <v>291</v>
      </c>
      <c r="D4794" s="279" t="s">
        <v>4107</v>
      </c>
      <c r="E4794">
        <v>717321</v>
      </c>
      <c r="F4794" s="288">
        <v>34.307999999999986</v>
      </c>
      <c r="G4794" t="s">
        <v>76</v>
      </c>
      <c r="H4794" s="289" t="s">
        <v>13445</v>
      </c>
      <c r="I4794" s="289" t="s">
        <v>13412</v>
      </c>
      <c r="J4794" s="289" t="s">
        <v>13416</v>
      </c>
      <c r="K4794" s="281">
        <v>2.8480342747299998E-2</v>
      </c>
      <c r="L4794" s="279" t="s">
        <v>271</v>
      </c>
    </row>
    <row r="4795" spans="1:12" x14ac:dyDescent="0.25">
      <c r="A4795" s="279" t="s">
        <v>292</v>
      </c>
      <c r="B4795" s="279" t="s">
        <v>291</v>
      </c>
      <c r="C4795" s="279" t="s">
        <v>291</v>
      </c>
      <c r="D4795" s="279" t="s">
        <v>4117</v>
      </c>
      <c r="E4795">
        <v>791997</v>
      </c>
      <c r="F4795" s="288">
        <v>34.307999999999986</v>
      </c>
      <c r="G4795" t="s">
        <v>76</v>
      </c>
      <c r="H4795" s="289" t="s">
        <v>13445</v>
      </c>
      <c r="I4795" s="289" t="s">
        <v>13412</v>
      </c>
      <c r="J4795" s="289" t="s">
        <v>13416</v>
      </c>
      <c r="K4795" s="281">
        <v>-0.40546278224499999</v>
      </c>
      <c r="L4795" s="279" t="s">
        <v>278</v>
      </c>
    </row>
    <row r="4796" spans="1:12" x14ac:dyDescent="0.25">
      <c r="A4796" s="279" t="s">
        <v>292</v>
      </c>
      <c r="B4796" s="279" t="s">
        <v>291</v>
      </c>
      <c r="C4796" s="279" t="s">
        <v>291</v>
      </c>
      <c r="D4796" s="279" t="s">
        <v>4138</v>
      </c>
      <c r="E4796">
        <v>721476</v>
      </c>
      <c r="F4796" s="288">
        <v>34.307999999999986</v>
      </c>
      <c r="G4796" t="s">
        <v>77</v>
      </c>
      <c r="H4796" s="289" t="s">
        <v>13434</v>
      </c>
      <c r="I4796" s="289" t="s">
        <v>13412</v>
      </c>
      <c r="J4796" s="289" t="s">
        <v>13417</v>
      </c>
      <c r="K4796" s="281">
        <v>-0.41181853554300002</v>
      </c>
      <c r="L4796" s="279" t="s">
        <v>278</v>
      </c>
    </row>
    <row r="4797" spans="1:12" x14ac:dyDescent="0.25">
      <c r="A4797" s="279" t="s">
        <v>292</v>
      </c>
      <c r="B4797" s="279" t="s">
        <v>291</v>
      </c>
      <c r="C4797" s="279" t="s">
        <v>291</v>
      </c>
      <c r="D4797" s="279" t="s">
        <v>4189</v>
      </c>
      <c r="E4797">
        <v>791318</v>
      </c>
      <c r="F4797" s="288">
        <v>34.307999999999986</v>
      </c>
      <c r="G4797" t="s">
        <v>76</v>
      </c>
      <c r="H4797" s="289" t="s">
        <v>13444</v>
      </c>
      <c r="I4797" s="289" t="s">
        <v>13412</v>
      </c>
      <c r="J4797" s="289" t="s">
        <v>13422</v>
      </c>
      <c r="K4797" s="281">
        <v>-0.56821960185700005</v>
      </c>
      <c r="L4797" s="279" t="s">
        <v>278</v>
      </c>
    </row>
    <row r="4798" spans="1:12" x14ac:dyDescent="0.25">
      <c r="A4798" s="279" t="s">
        <v>292</v>
      </c>
      <c r="B4798" s="279" t="s">
        <v>291</v>
      </c>
      <c r="C4798" s="279" t="s">
        <v>291</v>
      </c>
      <c r="D4798" s="279" t="s">
        <v>4324</v>
      </c>
      <c r="E4798">
        <v>639206</v>
      </c>
      <c r="F4798" s="288">
        <v>34.307999999999986</v>
      </c>
      <c r="G4798" t="s">
        <v>76</v>
      </c>
      <c r="H4798" s="289" t="s">
        <v>13434</v>
      </c>
      <c r="I4798" s="289" t="s">
        <v>13412</v>
      </c>
      <c r="J4798" s="289" t="s">
        <v>13422</v>
      </c>
      <c r="K4798" s="281">
        <v>3.7184993170999998E-2</v>
      </c>
      <c r="L4798" s="279" t="s">
        <v>271</v>
      </c>
    </row>
    <row r="4799" spans="1:12" x14ac:dyDescent="0.25">
      <c r="A4799" s="279" t="s">
        <v>292</v>
      </c>
      <c r="B4799" s="279" t="s">
        <v>291</v>
      </c>
      <c r="C4799" s="279" t="s">
        <v>291</v>
      </c>
      <c r="D4799" s="279" t="s">
        <v>4337</v>
      </c>
      <c r="E4799">
        <v>770221</v>
      </c>
      <c r="F4799" s="288">
        <v>34.307999999999986</v>
      </c>
      <c r="G4799" t="s">
        <v>77</v>
      </c>
      <c r="H4799" s="289" t="s">
        <v>13444</v>
      </c>
      <c r="I4799" s="289" t="s">
        <v>13412</v>
      </c>
      <c r="J4799" s="289" t="s">
        <v>13422</v>
      </c>
      <c r="K4799" s="281">
        <v>-0.21659238777299999</v>
      </c>
      <c r="L4799" s="279" t="s">
        <v>278</v>
      </c>
    </row>
    <row r="4800" spans="1:12" x14ac:dyDescent="0.25">
      <c r="A4800" s="279" t="s">
        <v>292</v>
      </c>
      <c r="B4800" s="279" t="s">
        <v>291</v>
      </c>
      <c r="C4800" s="279" t="s">
        <v>291</v>
      </c>
      <c r="D4800" s="279" t="s">
        <v>4361</v>
      </c>
      <c r="E4800">
        <v>689068</v>
      </c>
      <c r="F4800" s="288">
        <v>34.307999999999986</v>
      </c>
      <c r="G4800" t="s">
        <v>76</v>
      </c>
      <c r="H4800" s="289" t="s">
        <v>13445</v>
      </c>
      <c r="I4800" s="289" t="s">
        <v>13412</v>
      </c>
      <c r="J4800" s="289" t="s">
        <v>13416</v>
      </c>
      <c r="K4800" s="281">
        <v>-0.49389715211399998</v>
      </c>
      <c r="L4800" s="279" t="s">
        <v>278</v>
      </c>
    </row>
    <row r="4801" spans="1:12" x14ac:dyDescent="0.25">
      <c r="A4801" s="279" t="s">
        <v>292</v>
      </c>
      <c r="B4801" s="279" t="s">
        <v>291</v>
      </c>
      <c r="C4801" s="279" t="s">
        <v>291</v>
      </c>
      <c r="D4801" s="279" t="s">
        <v>4377</v>
      </c>
      <c r="E4801">
        <v>618268</v>
      </c>
      <c r="F4801" s="288">
        <v>34.307999999999986</v>
      </c>
      <c r="G4801" t="s">
        <v>76</v>
      </c>
      <c r="H4801" s="289" t="s">
        <v>13445</v>
      </c>
      <c r="I4801" s="289" t="s">
        <v>13412</v>
      </c>
      <c r="J4801" s="289" t="s">
        <v>13416</v>
      </c>
      <c r="K4801" s="281">
        <v>-0.92752975201900001</v>
      </c>
      <c r="L4801" s="279" t="s">
        <v>278</v>
      </c>
    </row>
    <row r="4802" spans="1:12" x14ac:dyDescent="0.25">
      <c r="A4802" s="279" t="s">
        <v>292</v>
      </c>
      <c r="B4802" s="279" t="s">
        <v>291</v>
      </c>
      <c r="C4802" s="279" t="s">
        <v>291</v>
      </c>
      <c r="D4802" s="279" t="s">
        <v>4382</v>
      </c>
      <c r="E4802">
        <v>761397</v>
      </c>
      <c r="F4802" s="288">
        <v>34.307999999999986</v>
      </c>
      <c r="G4802" t="s">
        <v>76</v>
      </c>
      <c r="H4802" s="289" t="s">
        <v>13445</v>
      </c>
      <c r="I4802" s="289" t="s">
        <v>13412</v>
      </c>
      <c r="J4802" s="289" t="s">
        <v>13416</v>
      </c>
      <c r="K4802" s="281">
        <v>-0.88545876786300004</v>
      </c>
      <c r="L4802" s="279" t="s">
        <v>278</v>
      </c>
    </row>
    <row r="4803" spans="1:12" x14ac:dyDescent="0.25">
      <c r="A4803" s="279" t="s">
        <v>292</v>
      </c>
      <c r="B4803" s="279" t="s">
        <v>291</v>
      </c>
      <c r="C4803" s="279" t="s">
        <v>291</v>
      </c>
      <c r="D4803" s="279" t="s">
        <v>4412</v>
      </c>
      <c r="E4803">
        <v>764574</v>
      </c>
      <c r="F4803" s="288">
        <v>34.307999999999986</v>
      </c>
      <c r="G4803" t="s">
        <v>77</v>
      </c>
      <c r="H4803" s="289" t="s">
        <v>13434</v>
      </c>
      <c r="I4803" s="289" t="s">
        <v>13412</v>
      </c>
      <c r="J4803" s="289" t="s">
        <v>13417</v>
      </c>
      <c r="K4803" s="281">
        <v>-0.29471445553800002</v>
      </c>
      <c r="L4803" s="279" t="s">
        <v>278</v>
      </c>
    </row>
    <row r="4804" spans="1:12" x14ac:dyDescent="0.25">
      <c r="A4804" s="279" t="s">
        <v>292</v>
      </c>
      <c r="B4804" s="279" t="s">
        <v>291</v>
      </c>
      <c r="C4804" s="279" t="s">
        <v>291</v>
      </c>
      <c r="D4804" s="279" t="s">
        <v>4450</v>
      </c>
      <c r="E4804">
        <v>639125</v>
      </c>
      <c r="F4804" s="288">
        <v>34.307999999999986</v>
      </c>
      <c r="G4804" t="s">
        <v>76</v>
      </c>
      <c r="H4804" s="289" t="s">
        <v>13445</v>
      </c>
      <c r="I4804" s="289" t="s">
        <v>13412</v>
      </c>
      <c r="J4804" s="289" t="s">
        <v>13416</v>
      </c>
      <c r="K4804" s="281">
        <v>0.55832035266900004</v>
      </c>
      <c r="L4804" s="279" t="s">
        <v>293</v>
      </c>
    </row>
    <row r="4805" spans="1:12" x14ac:dyDescent="0.25">
      <c r="A4805" s="279" t="s">
        <v>292</v>
      </c>
      <c r="B4805" s="279" t="s">
        <v>291</v>
      </c>
      <c r="C4805" s="279" t="s">
        <v>291</v>
      </c>
      <c r="D4805" s="279" t="s">
        <v>4504</v>
      </c>
      <c r="E4805">
        <v>639168</v>
      </c>
      <c r="F4805" s="288">
        <v>34.307999999999986</v>
      </c>
      <c r="G4805" t="s">
        <v>76</v>
      </c>
      <c r="H4805" s="289" t="s">
        <v>13445</v>
      </c>
      <c r="I4805" s="289" t="s">
        <v>13412</v>
      </c>
      <c r="J4805" s="289" t="s">
        <v>13416</v>
      </c>
      <c r="K4805" s="281">
        <v>-0.96808703111899996</v>
      </c>
      <c r="L4805" s="279" t="s">
        <v>278</v>
      </c>
    </row>
    <row r="4806" spans="1:12" x14ac:dyDescent="0.25">
      <c r="A4806" s="279" t="s">
        <v>292</v>
      </c>
      <c r="B4806" s="279" t="s">
        <v>291</v>
      </c>
      <c r="C4806" s="279" t="s">
        <v>291</v>
      </c>
      <c r="D4806" s="279" t="s">
        <v>4507</v>
      </c>
      <c r="E4806">
        <v>782726</v>
      </c>
      <c r="F4806" s="288">
        <v>34.307999999999986</v>
      </c>
      <c r="G4806" t="s">
        <v>76</v>
      </c>
      <c r="H4806" s="289" t="s">
        <v>13444</v>
      </c>
      <c r="I4806" s="289" t="s">
        <v>13412</v>
      </c>
      <c r="J4806" s="289" t="s">
        <v>13417</v>
      </c>
      <c r="K4806" s="281">
        <v>-0.63867254605500001</v>
      </c>
      <c r="L4806" s="279" t="s">
        <v>278</v>
      </c>
    </row>
    <row r="4807" spans="1:12" x14ac:dyDescent="0.25">
      <c r="A4807" s="279" t="s">
        <v>292</v>
      </c>
      <c r="B4807" s="279" t="s">
        <v>291</v>
      </c>
      <c r="C4807" s="279" t="s">
        <v>291</v>
      </c>
      <c r="D4807" s="279" t="s">
        <v>4515</v>
      </c>
      <c r="E4807">
        <v>623580</v>
      </c>
      <c r="F4807" s="288">
        <v>34.307999999999986</v>
      </c>
      <c r="G4807" t="s">
        <v>76</v>
      </c>
      <c r="H4807" s="289" t="s">
        <v>13445</v>
      </c>
      <c r="I4807" s="289" t="s">
        <v>13412</v>
      </c>
      <c r="J4807" s="289" t="s">
        <v>13416</v>
      </c>
      <c r="K4807" s="281">
        <v>-0.51445550531700002</v>
      </c>
      <c r="L4807" s="279" t="s">
        <v>278</v>
      </c>
    </row>
    <row r="4808" spans="1:12" x14ac:dyDescent="0.25">
      <c r="A4808" s="279" t="s">
        <v>292</v>
      </c>
      <c r="B4808" s="279" t="s">
        <v>291</v>
      </c>
      <c r="C4808" s="279" t="s">
        <v>291</v>
      </c>
      <c r="D4808" s="279" t="s">
        <v>4530</v>
      </c>
      <c r="E4808">
        <v>783889</v>
      </c>
      <c r="F4808" s="288">
        <v>34.307999999999986</v>
      </c>
      <c r="G4808" t="s">
        <v>76</v>
      </c>
      <c r="H4808" s="289" t="s">
        <v>13445</v>
      </c>
      <c r="I4808" s="289" t="s">
        <v>13412</v>
      </c>
      <c r="J4808" s="289" t="s">
        <v>13416</v>
      </c>
      <c r="K4808" s="281">
        <v>-0.86484031835499997</v>
      </c>
      <c r="L4808" s="279" t="s">
        <v>278</v>
      </c>
    </row>
    <row r="4809" spans="1:12" x14ac:dyDescent="0.25">
      <c r="A4809" s="279" t="s">
        <v>292</v>
      </c>
      <c r="B4809" s="279" t="s">
        <v>291</v>
      </c>
      <c r="C4809" s="279" t="s">
        <v>291</v>
      </c>
      <c r="D4809" s="279" t="s">
        <v>4545</v>
      </c>
      <c r="E4809">
        <v>625361</v>
      </c>
      <c r="F4809" s="288">
        <v>34.307999999999986</v>
      </c>
      <c r="G4809" t="s">
        <v>77</v>
      </c>
      <c r="H4809" s="289" t="s">
        <v>13444</v>
      </c>
      <c r="I4809" s="289" t="s">
        <v>13412</v>
      </c>
      <c r="J4809" s="289" t="s">
        <v>13422</v>
      </c>
      <c r="K4809" s="281">
        <v>0.202083423688</v>
      </c>
      <c r="L4809" s="279" t="s">
        <v>271</v>
      </c>
    </row>
    <row r="4810" spans="1:12" x14ac:dyDescent="0.25">
      <c r="A4810" s="279" t="s">
        <v>292</v>
      </c>
      <c r="B4810" s="279" t="s">
        <v>291</v>
      </c>
      <c r="C4810" s="279" t="s">
        <v>291</v>
      </c>
      <c r="D4810" s="279" t="s">
        <v>4584</v>
      </c>
      <c r="E4810">
        <v>639109</v>
      </c>
      <c r="F4810" s="288">
        <v>34.307999999999986</v>
      </c>
      <c r="G4810" t="s">
        <v>76</v>
      </c>
      <c r="H4810" s="289" t="s">
        <v>13445</v>
      </c>
      <c r="I4810" s="289" t="s">
        <v>13412</v>
      </c>
      <c r="J4810" s="289" t="s">
        <v>13416</v>
      </c>
      <c r="K4810" s="281">
        <v>-0.22529413218</v>
      </c>
      <c r="L4810" s="279" t="s">
        <v>278</v>
      </c>
    </row>
    <row r="4811" spans="1:12" x14ac:dyDescent="0.25">
      <c r="A4811" s="279" t="s">
        <v>292</v>
      </c>
      <c r="B4811" s="279" t="s">
        <v>291</v>
      </c>
      <c r="C4811" s="279" t="s">
        <v>291</v>
      </c>
      <c r="D4811" s="279" t="s">
        <v>4593</v>
      </c>
      <c r="E4811">
        <v>734420</v>
      </c>
      <c r="F4811" s="288">
        <v>34.307999999999986</v>
      </c>
      <c r="G4811" t="s">
        <v>77</v>
      </c>
      <c r="H4811" s="289" t="s">
        <v>13444</v>
      </c>
      <c r="I4811" s="289" t="s">
        <v>13412</v>
      </c>
      <c r="J4811" s="289" t="s">
        <v>13417</v>
      </c>
      <c r="K4811" s="281">
        <v>-0.168797206689</v>
      </c>
      <c r="L4811" s="279" t="s">
        <v>278</v>
      </c>
    </row>
    <row r="4812" spans="1:12" x14ac:dyDescent="0.25">
      <c r="A4812" s="279" t="s">
        <v>292</v>
      </c>
      <c r="B4812" s="279" t="s">
        <v>291</v>
      </c>
      <c r="C4812" s="279" t="s">
        <v>291</v>
      </c>
      <c r="D4812" s="279" t="s">
        <v>4594</v>
      </c>
      <c r="E4812">
        <v>734446</v>
      </c>
      <c r="F4812" s="288">
        <v>34.307999999999986</v>
      </c>
      <c r="G4812" t="s">
        <v>77</v>
      </c>
      <c r="H4812" s="289" t="s">
        <v>13444</v>
      </c>
      <c r="I4812" s="289" t="s">
        <v>13412</v>
      </c>
      <c r="J4812" s="289" t="s">
        <v>13422</v>
      </c>
      <c r="K4812" s="281">
        <v>-0.53166970786099998</v>
      </c>
      <c r="L4812" s="279" t="s">
        <v>278</v>
      </c>
    </row>
    <row r="4813" spans="1:12" x14ac:dyDescent="0.25">
      <c r="A4813" s="279" t="s">
        <v>292</v>
      </c>
      <c r="B4813" s="279" t="s">
        <v>291</v>
      </c>
      <c r="C4813" s="279" t="s">
        <v>291</v>
      </c>
      <c r="D4813" s="279" t="s">
        <v>4601</v>
      </c>
      <c r="E4813">
        <v>691054</v>
      </c>
      <c r="F4813" s="288">
        <v>34.307999999999986</v>
      </c>
      <c r="G4813" t="s">
        <v>77</v>
      </c>
      <c r="H4813" s="289" t="s">
        <v>13444</v>
      </c>
      <c r="I4813" s="289" t="s">
        <v>13412</v>
      </c>
      <c r="J4813" s="289" t="s">
        <v>13417</v>
      </c>
      <c r="K4813" s="281">
        <v>0.190847451531</v>
      </c>
      <c r="L4813" s="279" t="s">
        <v>271</v>
      </c>
    </row>
    <row r="4814" spans="1:12" x14ac:dyDescent="0.25">
      <c r="A4814" s="279" t="s">
        <v>292</v>
      </c>
      <c r="B4814" s="279" t="s">
        <v>291</v>
      </c>
      <c r="C4814" s="279" t="s">
        <v>291</v>
      </c>
      <c r="D4814" s="279" t="s">
        <v>4615</v>
      </c>
      <c r="E4814">
        <v>702986</v>
      </c>
      <c r="F4814" s="288">
        <v>34.307999999999986</v>
      </c>
      <c r="G4814" t="s">
        <v>76</v>
      </c>
      <c r="H4814" s="289" t="s">
        <v>13445</v>
      </c>
      <c r="I4814" s="289" t="s">
        <v>13412</v>
      </c>
      <c r="J4814" s="289" t="s">
        <v>13416</v>
      </c>
      <c r="K4814" s="281">
        <v>0.23254580179199999</v>
      </c>
      <c r="L4814" s="279" t="s">
        <v>271</v>
      </c>
    </row>
    <row r="4815" spans="1:12" x14ac:dyDescent="0.25">
      <c r="A4815" s="279" t="s">
        <v>292</v>
      </c>
      <c r="B4815" s="279" t="s">
        <v>291</v>
      </c>
      <c r="C4815" s="279" t="s">
        <v>291</v>
      </c>
      <c r="D4815" s="279" t="s">
        <v>4625</v>
      </c>
      <c r="E4815">
        <v>692450</v>
      </c>
      <c r="F4815" s="288">
        <v>34.307999999999986</v>
      </c>
      <c r="G4815" t="s">
        <v>77</v>
      </c>
      <c r="H4815" s="289" t="s">
        <v>13411</v>
      </c>
      <c r="I4815" s="289" t="s">
        <v>13412</v>
      </c>
      <c r="J4815" s="289" t="s">
        <v>13417</v>
      </c>
      <c r="K4815" s="281">
        <v>-0.18072903705000001</v>
      </c>
      <c r="L4815" s="279" t="s">
        <v>278</v>
      </c>
    </row>
    <row r="4816" spans="1:12" x14ac:dyDescent="0.25">
      <c r="A4816" s="279" t="s">
        <v>292</v>
      </c>
      <c r="B4816" s="279" t="s">
        <v>291</v>
      </c>
      <c r="C4816" s="279" t="s">
        <v>291</v>
      </c>
      <c r="D4816" s="279" t="s">
        <v>4626</v>
      </c>
      <c r="E4816">
        <v>692468</v>
      </c>
      <c r="F4816" s="288">
        <v>34.307999999999986</v>
      </c>
      <c r="G4816" t="s">
        <v>76</v>
      </c>
      <c r="H4816" s="289" t="s">
        <v>13434</v>
      </c>
      <c r="I4816" s="289" t="s">
        <v>13412</v>
      </c>
      <c r="J4816" s="289" t="s">
        <v>13416</v>
      </c>
      <c r="K4816" s="281">
        <v>-9.1615571216699998E-2</v>
      </c>
      <c r="L4816" s="279" t="s">
        <v>278</v>
      </c>
    </row>
    <row r="4817" spans="1:12" x14ac:dyDescent="0.25">
      <c r="A4817" s="279" t="s">
        <v>292</v>
      </c>
      <c r="B4817" s="279" t="s">
        <v>291</v>
      </c>
      <c r="C4817" s="279" t="s">
        <v>291</v>
      </c>
      <c r="D4817" s="279" t="s">
        <v>4643</v>
      </c>
      <c r="E4817">
        <v>704385</v>
      </c>
      <c r="F4817" s="288">
        <v>34.307999999999986</v>
      </c>
      <c r="G4817" t="s">
        <v>77</v>
      </c>
      <c r="H4817" s="289" t="s">
        <v>13444</v>
      </c>
      <c r="I4817" s="289" t="s">
        <v>13412</v>
      </c>
      <c r="J4817" s="289" t="s">
        <v>13422</v>
      </c>
      <c r="K4817" s="281">
        <v>-0.28920298281700002</v>
      </c>
      <c r="L4817" s="279" t="s">
        <v>278</v>
      </c>
    </row>
    <row r="4818" spans="1:12" x14ac:dyDescent="0.25">
      <c r="A4818" s="279" t="s">
        <v>292</v>
      </c>
      <c r="B4818" s="279" t="s">
        <v>291</v>
      </c>
      <c r="C4818" s="279" t="s">
        <v>291</v>
      </c>
      <c r="D4818" s="279" t="s">
        <v>4687</v>
      </c>
      <c r="E4818">
        <v>742341</v>
      </c>
      <c r="F4818" s="288">
        <v>34.307999999999986</v>
      </c>
      <c r="G4818" t="s">
        <v>76</v>
      </c>
      <c r="H4818" s="289" t="s">
        <v>13445</v>
      </c>
      <c r="I4818" s="289" t="s">
        <v>13412</v>
      </c>
      <c r="J4818" s="289" t="s">
        <v>13416</v>
      </c>
      <c r="K4818" s="281">
        <v>-0.24586922570299999</v>
      </c>
      <c r="L4818" s="279" t="s">
        <v>278</v>
      </c>
    </row>
    <row r="4819" spans="1:12" x14ac:dyDescent="0.25">
      <c r="A4819" s="279" t="s">
        <v>292</v>
      </c>
      <c r="B4819" s="279" t="s">
        <v>291</v>
      </c>
      <c r="C4819" s="279" t="s">
        <v>291</v>
      </c>
      <c r="D4819" s="279" t="s">
        <v>4693</v>
      </c>
      <c r="E4819">
        <v>698245</v>
      </c>
      <c r="F4819" s="288">
        <v>34.307999999999986</v>
      </c>
      <c r="G4819" t="s">
        <v>76</v>
      </c>
      <c r="H4819" s="289" t="s">
        <v>13445</v>
      </c>
      <c r="I4819" s="289" t="s">
        <v>13412</v>
      </c>
      <c r="J4819" s="289" t="s">
        <v>13416</v>
      </c>
      <c r="K4819" s="281">
        <v>-0.79873318788000003</v>
      </c>
      <c r="L4819" s="279" t="s">
        <v>278</v>
      </c>
    </row>
    <row r="4820" spans="1:12" x14ac:dyDescent="0.25">
      <c r="A4820" s="279" t="s">
        <v>292</v>
      </c>
      <c r="B4820" s="279" t="s">
        <v>291</v>
      </c>
      <c r="C4820" s="279" t="s">
        <v>291</v>
      </c>
      <c r="D4820" s="279" t="s">
        <v>4713</v>
      </c>
      <c r="E4820">
        <v>700720</v>
      </c>
      <c r="F4820" s="288">
        <v>34.307999999999986</v>
      </c>
      <c r="G4820" t="s">
        <v>76</v>
      </c>
      <c r="H4820" s="289" t="s">
        <v>13444</v>
      </c>
      <c r="I4820" s="289" t="s">
        <v>13412</v>
      </c>
      <c r="J4820" s="289" t="s">
        <v>13416</v>
      </c>
      <c r="K4820" s="281">
        <v>0.16593459921500001</v>
      </c>
      <c r="L4820" s="279" t="s">
        <v>271</v>
      </c>
    </row>
    <row r="4821" spans="1:12" x14ac:dyDescent="0.25">
      <c r="A4821" s="279" t="s">
        <v>292</v>
      </c>
      <c r="B4821" s="279" t="s">
        <v>291</v>
      </c>
      <c r="C4821" s="279" t="s">
        <v>291</v>
      </c>
      <c r="D4821" s="279" t="s">
        <v>4714</v>
      </c>
      <c r="E4821">
        <v>700738</v>
      </c>
      <c r="F4821" s="288">
        <v>34.307999999999986</v>
      </c>
      <c r="G4821" t="s">
        <v>76</v>
      </c>
      <c r="H4821" s="289" t="s">
        <v>13445</v>
      </c>
      <c r="I4821" s="289" t="s">
        <v>13412</v>
      </c>
      <c r="J4821" s="289" t="s">
        <v>13417</v>
      </c>
      <c r="K4821" s="281">
        <v>0.228887886904</v>
      </c>
      <c r="L4821" s="279" t="s">
        <v>271</v>
      </c>
    </row>
    <row r="4822" spans="1:12" x14ac:dyDescent="0.25">
      <c r="A4822" s="279" t="s">
        <v>292</v>
      </c>
      <c r="B4822" s="279" t="s">
        <v>291</v>
      </c>
      <c r="C4822" s="279" t="s">
        <v>291</v>
      </c>
      <c r="D4822" s="279" t="s">
        <v>4758</v>
      </c>
      <c r="E4822">
        <v>626333</v>
      </c>
      <c r="F4822" s="288">
        <v>34.307999999999986</v>
      </c>
      <c r="G4822" t="s">
        <v>76</v>
      </c>
      <c r="H4822" s="289" t="s">
        <v>13411</v>
      </c>
      <c r="I4822" s="289" t="s">
        <v>13412</v>
      </c>
      <c r="J4822" s="289" t="s">
        <v>13416</v>
      </c>
      <c r="K4822" s="281">
        <v>0.71094799683300003</v>
      </c>
      <c r="L4822" s="279" t="s">
        <v>293</v>
      </c>
    </row>
    <row r="4823" spans="1:12" x14ac:dyDescent="0.25">
      <c r="A4823" s="279" t="s">
        <v>292</v>
      </c>
      <c r="B4823" s="279" t="s">
        <v>291</v>
      </c>
      <c r="C4823" s="279" t="s">
        <v>291</v>
      </c>
      <c r="D4823" s="279" t="s">
        <v>4762</v>
      </c>
      <c r="E4823">
        <v>664448</v>
      </c>
      <c r="F4823" s="288">
        <v>34.307999999999986</v>
      </c>
      <c r="G4823" t="s">
        <v>76</v>
      </c>
      <c r="H4823" s="289" t="s">
        <v>13445</v>
      </c>
      <c r="I4823" s="289" t="s">
        <v>13412</v>
      </c>
      <c r="J4823" s="289" t="s">
        <v>13416</v>
      </c>
      <c r="K4823" s="281">
        <v>-0.27966428669900001</v>
      </c>
      <c r="L4823" s="279" t="s">
        <v>278</v>
      </c>
    </row>
    <row r="4824" spans="1:12" x14ac:dyDescent="0.25">
      <c r="A4824" s="279" t="s">
        <v>292</v>
      </c>
      <c r="B4824" s="279" t="s">
        <v>291</v>
      </c>
      <c r="C4824" s="279" t="s">
        <v>291</v>
      </c>
      <c r="D4824" s="279" t="s">
        <v>4819</v>
      </c>
      <c r="E4824">
        <v>720054</v>
      </c>
      <c r="F4824" s="288">
        <v>34.307999999999986</v>
      </c>
      <c r="G4824" t="s">
        <v>76</v>
      </c>
      <c r="H4824" s="289" t="s">
        <v>13445</v>
      </c>
      <c r="I4824" s="289" t="s">
        <v>13412</v>
      </c>
      <c r="J4824" s="289" t="s">
        <v>13416</v>
      </c>
      <c r="K4824" s="281">
        <v>-0.78366334670000004</v>
      </c>
      <c r="L4824" s="279" t="s">
        <v>278</v>
      </c>
    </row>
    <row r="4825" spans="1:12" x14ac:dyDescent="0.25">
      <c r="A4825" s="279" t="s">
        <v>292</v>
      </c>
      <c r="B4825" s="279" t="s">
        <v>291</v>
      </c>
      <c r="C4825" s="279" t="s">
        <v>291</v>
      </c>
      <c r="D4825" s="279" t="s">
        <v>4972</v>
      </c>
      <c r="E4825">
        <v>751901</v>
      </c>
      <c r="F4825" s="288">
        <v>34.307999999999986</v>
      </c>
      <c r="G4825" t="s">
        <v>76</v>
      </c>
      <c r="H4825" s="289" t="s">
        <v>13411</v>
      </c>
      <c r="I4825" s="289" t="s">
        <v>13412</v>
      </c>
      <c r="J4825" s="289" t="s">
        <v>13417</v>
      </c>
      <c r="K4825" s="281">
        <v>-0.426755679517</v>
      </c>
      <c r="L4825" s="279" t="s">
        <v>278</v>
      </c>
    </row>
    <row r="4826" spans="1:12" x14ac:dyDescent="0.25">
      <c r="A4826" s="279" t="s">
        <v>292</v>
      </c>
      <c r="B4826" s="279" t="s">
        <v>291</v>
      </c>
      <c r="C4826" s="279" t="s">
        <v>291</v>
      </c>
      <c r="D4826" s="279" t="s">
        <v>4981</v>
      </c>
      <c r="E4826">
        <v>795941</v>
      </c>
      <c r="F4826" s="288">
        <v>34.307999999999986</v>
      </c>
      <c r="G4826" t="s">
        <v>76</v>
      </c>
      <c r="H4826" s="289" t="s">
        <v>13445</v>
      </c>
      <c r="I4826" s="289" t="s">
        <v>13412</v>
      </c>
      <c r="J4826" s="289" t="s">
        <v>13416</v>
      </c>
      <c r="K4826" s="281">
        <v>-0.70664562352000004</v>
      </c>
      <c r="L4826" s="279" t="s">
        <v>278</v>
      </c>
    </row>
    <row r="4827" spans="1:12" x14ac:dyDescent="0.25">
      <c r="A4827" s="279" t="s">
        <v>292</v>
      </c>
      <c r="B4827" s="279" t="s">
        <v>291</v>
      </c>
      <c r="C4827" s="279" t="s">
        <v>291</v>
      </c>
      <c r="D4827" s="279" t="s">
        <v>4982</v>
      </c>
      <c r="E4827">
        <v>795950</v>
      </c>
      <c r="F4827" s="288">
        <v>34.307999999999986</v>
      </c>
      <c r="G4827" t="s">
        <v>76</v>
      </c>
      <c r="H4827" s="289" t="s">
        <v>13434</v>
      </c>
      <c r="I4827" s="289" t="s">
        <v>13412</v>
      </c>
      <c r="J4827" s="289" t="s">
        <v>13417</v>
      </c>
      <c r="K4827" s="281">
        <v>-0.69433993591999998</v>
      </c>
      <c r="L4827" s="279" t="s">
        <v>278</v>
      </c>
    </row>
    <row r="4828" spans="1:12" x14ac:dyDescent="0.25">
      <c r="A4828" s="279" t="s">
        <v>292</v>
      </c>
      <c r="B4828" s="279" t="s">
        <v>291</v>
      </c>
      <c r="C4828" s="279" t="s">
        <v>291</v>
      </c>
      <c r="D4828" s="279" t="s">
        <v>4983</v>
      </c>
      <c r="E4828">
        <v>796051</v>
      </c>
      <c r="F4828" s="288">
        <v>34.307999999999986</v>
      </c>
      <c r="G4828" t="s">
        <v>76</v>
      </c>
      <c r="H4828" s="289" t="s">
        <v>13445</v>
      </c>
      <c r="I4828" s="289" t="s">
        <v>13412</v>
      </c>
      <c r="J4828" s="289" t="s">
        <v>13416</v>
      </c>
      <c r="K4828" s="281">
        <v>-0.59023762992100004</v>
      </c>
      <c r="L4828" s="279" t="s">
        <v>278</v>
      </c>
    </row>
    <row r="4829" spans="1:12" x14ac:dyDescent="0.25">
      <c r="A4829" s="279" t="s">
        <v>292</v>
      </c>
      <c r="B4829" s="279" t="s">
        <v>291</v>
      </c>
      <c r="C4829" s="279" t="s">
        <v>291</v>
      </c>
      <c r="D4829" s="279" t="s">
        <v>5040</v>
      </c>
      <c r="E4829">
        <v>759678</v>
      </c>
      <c r="F4829" s="288">
        <v>34.307999999999986</v>
      </c>
      <c r="G4829" t="s">
        <v>76</v>
      </c>
      <c r="H4829" s="289" t="s">
        <v>13445</v>
      </c>
      <c r="I4829" s="289" t="s">
        <v>13412</v>
      </c>
      <c r="J4829" s="289" t="s">
        <v>13416</v>
      </c>
      <c r="K4829" s="281">
        <v>3.3749523362499999E-2</v>
      </c>
      <c r="L4829" s="279" t="s">
        <v>271</v>
      </c>
    </row>
    <row r="4830" spans="1:12" x14ac:dyDescent="0.25">
      <c r="A4830" s="279" t="s">
        <v>292</v>
      </c>
      <c r="B4830" s="279" t="s">
        <v>291</v>
      </c>
      <c r="C4830" s="279" t="s">
        <v>291</v>
      </c>
      <c r="D4830" s="279" t="s">
        <v>5041</v>
      </c>
      <c r="E4830">
        <v>759686</v>
      </c>
      <c r="F4830" s="288">
        <v>34.307999999999986</v>
      </c>
      <c r="G4830" t="s">
        <v>76</v>
      </c>
      <c r="H4830" s="289" t="s">
        <v>13445</v>
      </c>
      <c r="I4830" s="289" t="s">
        <v>13412</v>
      </c>
      <c r="J4830" s="289" t="s">
        <v>13416</v>
      </c>
      <c r="K4830" s="281">
        <v>0.375310273887</v>
      </c>
      <c r="L4830" s="279" t="s">
        <v>271</v>
      </c>
    </row>
    <row r="4831" spans="1:12" x14ac:dyDescent="0.25">
      <c r="A4831" s="279" t="s">
        <v>292</v>
      </c>
      <c r="B4831" s="279" t="s">
        <v>291</v>
      </c>
      <c r="C4831" s="279" t="s">
        <v>291</v>
      </c>
      <c r="D4831" s="279" t="s">
        <v>5042</v>
      </c>
      <c r="E4831">
        <v>759708</v>
      </c>
      <c r="F4831" s="288">
        <v>34.307999999999986</v>
      </c>
      <c r="G4831" t="s">
        <v>76</v>
      </c>
      <c r="H4831" s="289" t="s">
        <v>13445</v>
      </c>
      <c r="I4831" s="289" t="s">
        <v>13412</v>
      </c>
      <c r="J4831" s="289" t="s">
        <v>13416</v>
      </c>
      <c r="K4831" s="281">
        <v>0.25045678193900001</v>
      </c>
      <c r="L4831" s="279" t="s">
        <v>271</v>
      </c>
    </row>
    <row r="4832" spans="1:12" x14ac:dyDescent="0.25">
      <c r="A4832" s="279" t="s">
        <v>292</v>
      </c>
      <c r="B4832" s="279" t="s">
        <v>291</v>
      </c>
      <c r="C4832" s="279" t="s">
        <v>291</v>
      </c>
      <c r="D4832" s="279" t="s">
        <v>5043</v>
      </c>
      <c r="E4832">
        <v>759741</v>
      </c>
      <c r="F4832" s="288">
        <v>34.307999999999986</v>
      </c>
      <c r="G4832" t="s">
        <v>76</v>
      </c>
      <c r="H4832" s="289" t="s">
        <v>13445</v>
      </c>
      <c r="I4832" s="289" t="s">
        <v>13412</v>
      </c>
      <c r="J4832" s="289" t="s">
        <v>13416</v>
      </c>
      <c r="K4832" s="281">
        <v>-0.56953857156800003</v>
      </c>
      <c r="L4832" s="279" t="s">
        <v>278</v>
      </c>
    </row>
    <row r="4833" spans="1:12" x14ac:dyDescent="0.25">
      <c r="A4833" s="279" t="s">
        <v>292</v>
      </c>
      <c r="B4833" s="279" t="s">
        <v>291</v>
      </c>
      <c r="C4833" s="279" t="s">
        <v>291</v>
      </c>
      <c r="D4833" s="279" t="s">
        <v>5059</v>
      </c>
      <c r="E4833">
        <v>761371</v>
      </c>
      <c r="F4833" s="288">
        <v>34.307999999999986</v>
      </c>
      <c r="G4833" t="s">
        <v>76</v>
      </c>
      <c r="H4833" s="289" t="s">
        <v>13445</v>
      </c>
      <c r="I4833" s="289" t="s">
        <v>13412</v>
      </c>
      <c r="J4833" s="289" t="s">
        <v>13416</v>
      </c>
      <c r="K4833" s="281">
        <v>-2.5743389488E-2</v>
      </c>
      <c r="L4833" s="279" t="s">
        <v>278</v>
      </c>
    </row>
    <row r="4834" spans="1:12" x14ac:dyDescent="0.25">
      <c r="A4834" s="279" t="s">
        <v>292</v>
      </c>
      <c r="B4834" s="279" t="s">
        <v>291</v>
      </c>
      <c r="C4834" s="279" t="s">
        <v>291</v>
      </c>
      <c r="D4834" s="279" t="s">
        <v>5069</v>
      </c>
      <c r="E4834">
        <v>650617</v>
      </c>
      <c r="F4834" s="288">
        <v>34.307999999999986</v>
      </c>
      <c r="G4834" t="s">
        <v>76</v>
      </c>
      <c r="H4834" s="289" t="s">
        <v>13444</v>
      </c>
      <c r="I4834" s="289" t="s">
        <v>13412</v>
      </c>
      <c r="J4834" s="289" t="s">
        <v>13417</v>
      </c>
      <c r="K4834" s="281">
        <v>-0.39759290642599998</v>
      </c>
      <c r="L4834" s="279" t="s">
        <v>278</v>
      </c>
    </row>
    <row r="4835" spans="1:12" x14ac:dyDescent="0.25">
      <c r="A4835" s="279" t="s">
        <v>292</v>
      </c>
      <c r="B4835" s="279" t="s">
        <v>291</v>
      </c>
      <c r="C4835" s="279" t="s">
        <v>291</v>
      </c>
      <c r="D4835" s="279" t="s">
        <v>5070</v>
      </c>
      <c r="E4835">
        <v>650625</v>
      </c>
      <c r="F4835" s="288">
        <v>34.307999999999986</v>
      </c>
      <c r="G4835" t="s">
        <v>77</v>
      </c>
      <c r="H4835" s="289" t="s">
        <v>13445</v>
      </c>
      <c r="I4835" s="289" t="s">
        <v>13412</v>
      </c>
      <c r="J4835" s="289" t="s">
        <v>13422</v>
      </c>
      <c r="K4835" s="281">
        <v>-0.413800658913</v>
      </c>
      <c r="L4835" s="279" t="s">
        <v>278</v>
      </c>
    </row>
    <row r="4836" spans="1:12" x14ac:dyDescent="0.25">
      <c r="A4836" s="279" t="s">
        <v>292</v>
      </c>
      <c r="B4836" s="279" t="s">
        <v>291</v>
      </c>
      <c r="C4836" s="279" t="s">
        <v>291</v>
      </c>
      <c r="D4836" s="279" t="s">
        <v>5114</v>
      </c>
      <c r="E4836">
        <v>621005</v>
      </c>
      <c r="F4836" s="288">
        <v>34.307999999999986</v>
      </c>
      <c r="G4836" t="s">
        <v>76</v>
      </c>
      <c r="H4836" s="289" t="s">
        <v>13445</v>
      </c>
      <c r="I4836" s="289" t="s">
        <v>13412</v>
      </c>
      <c r="J4836" s="289" t="s">
        <v>13416</v>
      </c>
      <c r="K4836" s="281">
        <v>-0.68152782070700002</v>
      </c>
      <c r="L4836" s="279" t="s">
        <v>278</v>
      </c>
    </row>
    <row r="4837" spans="1:12" x14ac:dyDescent="0.25">
      <c r="A4837" s="279" t="s">
        <v>292</v>
      </c>
      <c r="B4837" s="279" t="s">
        <v>291</v>
      </c>
      <c r="C4837" s="279" t="s">
        <v>291</v>
      </c>
      <c r="D4837" s="279" t="s">
        <v>5123</v>
      </c>
      <c r="E4837">
        <v>654698</v>
      </c>
      <c r="F4837" s="288">
        <v>34.307999999999986</v>
      </c>
      <c r="G4837" t="s">
        <v>76</v>
      </c>
      <c r="H4837" s="289" t="s">
        <v>13445</v>
      </c>
      <c r="I4837" s="289" t="s">
        <v>13412</v>
      </c>
      <c r="J4837" s="289" t="s">
        <v>13416</v>
      </c>
      <c r="K4837" s="281">
        <v>-0.87780819015199996</v>
      </c>
      <c r="L4837" s="279" t="s">
        <v>278</v>
      </c>
    </row>
    <row r="4838" spans="1:12" x14ac:dyDescent="0.25">
      <c r="A4838" s="279" t="s">
        <v>292</v>
      </c>
      <c r="B4838" s="279" t="s">
        <v>291</v>
      </c>
      <c r="C4838" s="279" t="s">
        <v>291</v>
      </c>
      <c r="D4838" s="279" t="s">
        <v>5124</v>
      </c>
      <c r="E4838">
        <v>654728</v>
      </c>
      <c r="F4838" s="288">
        <v>34.307999999999986</v>
      </c>
      <c r="G4838" t="s">
        <v>76</v>
      </c>
      <c r="H4838" s="289" t="s">
        <v>13445</v>
      </c>
      <c r="I4838" s="289" t="s">
        <v>13412</v>
      </c>
      <c r="J4838" s="289" t="s">
        <v>13416</v>
      </c>
      <c r="K4838" s="281">
        <v>-1.03529404644</v>
      </c>
      <c r="L4838" s="279" t="s">
        <v>278</v>
      </c>
    </row>
    <row r="4839" spans="1:12" x14ac:dyDescent="0.25">
      <c r="A4839" s="279" t="s">
        <v>292</v>
      </c>
      <c r="B4839" s="279" t="s">
        <v>291</v>
      </c>
      <c r="C4839" s="279" t="s">
        <v>291</v>
      </c>
      <c r="D4839" s="279" t="s">
        <v>5137</v>
      </c>
      <c r="E4839">
        <v>786250</v>
      </c>
      <c r="F4839" s="288">
        <v>34.307999999999986</v>
      </c>
      <c r="G4839" t="s">
        <v>77</v>
      </c>
      <c r="H4839" s="289" t="s">
        <v>13411</v>
      </c>
      <c r="I4839" s="289" t="s">
        <v>13412</v>
      </c>
      <c r="J4839" s="289" t="s">
        <v>13423</v>
      </c>
      <c r="K4839" s="281">
        <v>-0.16174631024399999</v>
      </c>
      <c r="L4839" s="279" t="s">
        <v>278</v>
      </c>
    </row>
    <row r="4840" spans="1:12" x14ac:dyDescent="0.25">
      <c r="A4840" s="279" t="s">
        <v>292</v>
      </c>
      <c r="B4840" s="279" t="s">
        <v>291</v>
      </c>
      <c r="C4840" s="279" t="s">
        <v>291</v>
      </c>
      <c r="D4840" s="279" t="s">
        <v>5138</v>
      </c>
      <c r="E4840">
        <v>786268</v>
      </c>
      <c r="F4840" s="288">
        <v>34.307999999999986</v>
      </c>
      <c r="G4840" t="s">
        <v>76</v>
      </c>
      <c r="H4840" s="289" t="s">
        <v>13434</v>
      </c>
      <c r="I4840" s="289" t="s">
        <v>13412</v>
      </c>
      <c r="J4840" s="289" t="s">
        <v>13416</v>
      </c>
      <c r="K4840" s="281">
        <v>-0.64525367995600003</v>
      </c>
      <c r="L4840" s="279" t="s">
        <v>278</v>
      </c>
    </row>
    <row r="4841" spans="1:12" x14ac:dyDescent="0.25">
      <c r="A4841" s="279" t="s">
        <v>292</v>
      </c>
      <c r="B4841" s="279" t="s">
        <v>291</v>
      </c>
      <c r="C4841" s="279" t="s">
        <v>291</v>
      </c>
      <c r="D4841" s="279" t="s">
        <v>5174</v>
      </c>
      <c r="E4841">
        <v>773956</v>
      </c>
      <c r="F4841" s="288">
        <v>34.307999999999986</v>
      </c>
      <c r="G4841" t="s">
        <v>76</v>
      </c>
      <c r="H4841" s="289" t="s">
        <v>13445</v>
      </c>
      <c r="I4841" s="289" t="s">
        <v>13412</v>
      </c>
      <c r="J4841" s="289" t="s">
        <v>13416</v>
      </c>
      <c r="K4841" s="281">
        <v>-0.39339480242899999</v>
      </c>
      <c r="L4841" s="279" t="s">
        <v>278</v>
      </c>
    </row>
    <row r="4842" spans="1:12" x14ac:dyDescent="0.25">
      <c r="A4842" s="279" t="s">
        <v>292</v>
      </c>
      <c r="B4842" s="279" t="s">
        <v>291</v>
      </c>
      <c r="C4842" s="279" t="s">
        <v>291</v>
      </c>
      <c r="D4842" s="279" t="s">
        <v>5218</v>
      </c>
      <c r="E4842">
        <v>665983</v>
      </c>
      <c r="F4842" s="288">
        <v>34.307999999999986</v>
      </c>
      <c r="G4842" t="s">
        <v>77</v>
      </c>
      <c r="H4842" s="289" t="s">
        <v>13445</v>
      </c>
      <c r="I4842" s="289" t="s">
        <v>13412</v>
      </c>
      <c r="J4842" s="289" t="s">
        <v>13416</v>
      </c>
      <c r="K4842" s="281">
        <v>-0.75991449667099997</v>
      </c>
      <c r="L4842" s="279" t="s">
        <v>278</v>
      </c>
    </row>
    <row r="4843" spans="1:12" x14ac:dyDescent="0.25">
      <c r="A4843" s="279" t="s">
        <v>292</v>
      </c>
      <c r="B4843" s="279" t="s">
        <v>291</v>
      </c>
      <c r="C4843" s="279" t="s">
        <v>291</v>
      </c>
      <c r="D4843" s="279" t="s">
        <v>5223</v>
      </c>
      <c r="E4843">
        <v>657140</v>
      </c>
      <c r="F4843" s="288">
        <v>34.307999999999986</v>
      </c>
      <c r="G4843" t="s">
        <v>76</v>
      </c>
      <c r="H4843" s="289" t="s">
        <v>13411</v>
      </c>
      <c r="I4843" s="289" t="s">
        <v>13412</v>
      </c>
      <c r="J4843" s="289" t="s">
        <v>13416</v>
      </c>
      <c r="K4843" s="281">
        <v>-0.42114392101800002</v>
      </c>
      <c r="L4843" s="279" t="s">
        <v>278</v>
      </c>
    </row>
    <row r="4844" spans="1:12" x14ac:dyDescent="0.25">
      <c r="A4844" s="279" t="s">
        <v>292</v>
      </c>
      <c r="B4844" s="279" t="s">
        <v>291</v>
      </c>
      <c r="C4844" s="279" t="s">
        <v>291</v>
      </c>
      <c r="D4844" s="279" t="s">
        <v>5233</v>
      </c>
      <c r="E4844">
        <v>629502</v>
      </c>
      <c r="F4844" s="288">
        <v>34.307999999999986</v>
      </c>
      <c r="G4844" t="s">
        <v>76</v>
      </c>
      <c r="H4844" s="289" t="s">
        <v>13445</v>
      </c>
      <c r="I4844" s="289" t="s">
        <v>13412</v>
      </c>
      <c r="J4844" s="289" t="s">
        <v>13422</v>
      </c>
      <c r="K4844" s="281">
        <v>-0.72876656721099997</v>
      </c>
      <c r="L4844" s="279" t="s">
        <v>278</v>
      </c>
    </row>
    <row r="4845" spans="1:12" x14ac:dyDescent="0.25">
      <c r="A4845" s="279" t="s">
        <v>292</v>
      </c>
      <c r="B4845" s="279" t="s">
        <v>291</v>
      </c>
      <c r="C4845" s="279" t="s">
        <v>291</v>
      </c>
      <c r="D4845" s="279" t="s">
        <v>5241</v>
      </c>
      <c r="E4845">
        <v>657182</v>
      </c>
      <c r="F4845" s="288">
        <v>34.307999999999986</v>
      </c>
      <c r="G4845" t="s">
        <v>77</v>
      </c>
      <c r="H4845" s="289" t="s">
        <v>13444</v>
      </c>
      <c r="I4845" s="289" t="s">
        <v>13412</v>
      </c>
      <c r="J4845" s="289" t="s">
        <v>13416</v>
      </c>
      <c r="K4845" s="281">
        <v>-0.61064376665999998</v>
      </c>
      <c r="L4845" s="279" t="s">
        <v>278</v>
      </c>
    </row>
    <row r="4846" spans="1:12" x14ac:dyDescent="0.25">
      <c r="A4846" s="279" t="s">
        <v>292</v>
      </c>
      <c r="B4846" s="279" t="s">
        <v>291</v>
      </c>
      <c r="C4846" s="279" t="s">
        <v>291</v>
      </c>
      <c r="D4846" s="279" t="s">
        <v>5313</v>
      </c>
      <c r="E4846">
        <v>665959</v>
      </c>
      <c r="F4846" s="288">
        <v>34.307999999999986</v>
      </c>
      <c r="G4846" t="s">
        <v>76</v>
      </c>
      <c r="H4846" s="289" t="s">
        <v>13434</v>
      </c>
      <c r="I4846" s="289" t="s">
        <v>13412</v>
      </c>
      <c r="J4846" s="289" t="s">
        <v>13417</v>
      </c>
      <c r="K4846" s="281">
        <v>-0.13962655838499999</v>
      </c>
      <c r="L4846" s="279" t="s">
        <v>278</v>
      </c>
    </row>
    <row r="4847" spans="1:12" x14ac:dyDescent="0.25">
      <c r="A4847" s="279" t="s">
        <v>292</v>
      </c>
      <c r="B4847" s="279" t="s">
        <v>291</v>
      </c>
      <c r="C4847" s="279" t="s">
        <v>291</v>
      </c>
      <c r="D4847" s="279" t="s">
        <v>5351</v>
      </c>
      <c r="E4847">
        <v>603341</v>
      </c>
      <c r="F4847" s="288">
        <v>34.307999999999986</v>
      </c>
      <c r="G4847" t="s">
        <v>76</v>
      </c>
      <c r="H4847" s="289" t="s">
        <v>13445</v>
      </c>
      <c r="I4847" s="289" t="s">
        <v>13412</v>
      </c>
      <c r="J4847" s="289" t="s">
        <v>13416</v>
      </c>
      <c r="K4847" s="281">
        <v>2.1754265111199999E-2</v>
      </c>
      <c r="L4847" s="279" t="s">
        <v>271</v>
      </c>
    </row>
    <row r="4848" spans="1:12" x14ac:dyDescent="0.25">
      <c r="A4848" s="279" t="s">
        <v>292</v>
      </c>
      <c r="B4848" s="279" t="s">
        <v>291</v>
      </c>
      <c r="C4848" s="279" t="s">
        <v>291</v>
      </c>
      <c r="D4848" s="279" t="s">
        <v>5356</v>
      </c>
      <c r="E4848">
        <v>639095</v>
      </c>
      <c r="F4848" s="288">
        <v>34.307999999999986</v>
      </c>
      <c r="G4848" t="s">
        <v>76</v>
      </c>
      <c r="H4848" s="289" t="s">
        <v>13445</v>
      </c>
      <c r="I4848" s="289" t="s">
        <v>13412</v>
      </c>
      <c r="J4848" s="289" t="s">
        <v>13416</v>
      </c>
      <c r="K4848" s="281">
        <v>-8.3574227078200003E-2</v>
      </c>
      <c r="L4848" s="279" t="s">
        <v>278</v>
      </c>
    </row>
    <row r="4849" spans="1:12" x14ac:dyDescent="0.25">
      <c r="A4849" s="279" t="s">
        <v>292</v>
      </c>
      <c r="B4849" s="279" t="s">
        <v>291</v>
      </c>
      <c r="C4849" s="279" t="s">
        <v>291</v>
      </c>
      <c r="D4849" s="279" t="s">
        <v>5363</v>
      </c>
      <c r="E4849">
        <v>720046</v>
      </c>
      <c r="F4849" s="288">
        <v>34.307999999999986</v>
      </c>
      <c r="G4849" t="s">
        <v>76</v>
      </c>
      <c r="H4849" s="289" t="s">
        <v>13445</v>
      </c>
      <c r="I4849" s="289" t="s">
        <v>13412</v>
      </c>
      <c r="J4849" s="289" t="s">
        <v>13423</v>
      </c>
      <c r="K4849" s="281">
        <v>-0.54375774654499998</v>
      </c>
      <c r="L4849" s="279" t="s">
        <v>278</v>
      </c>
    </row>
    <row r="4850" spans="1:12" x14ac:dyDescent="0.25">
      <c r="A4850" s="279" t="s">
        <v>292</v>
      </c>
      <c r="B4850" s="279" t="s">
        <v>291</v>
      </c>
      <c r="C4850" s="279" t="s">
        <v>291</v>
      </c>
      <c r="D4850" s="279" t="s">
        <v>5364</v>
      </c>
      <c r="E4850">
        <v>639214</v>
      </c>
      <c r="F4850" s="288">
        <v>34.307999999999986</v>
      </c>
      <c r="G4850" t="s">
        <v>76</v>
      </c>
      <c r="H4850" s="289" t="s">
        <v>13445</v>
      </c>
      <c r="I4850" s="289" t="s">
        <v>13412</v>
      </c>
      <c r="J4850" s="289" t="s">
        <v>13416</v>
      </c>
      <c r="K4850" s="281">
        <v>-0.494711174511</v>
      </c>
      <c r="L4850" s="279" t="s">
        <v>278</v>
      </c>
    </row>
    <row r="4851" spans="1:12" x14ac:dyDescent="0.25">
      <c r="A4851" s="279" t="s">
        <v>292</v>
      </c>
      <c r="B4851" s="279" t="s">
        <v>291</v>
      </c>
      <c r="C4851" s="279" t="s">
        <v>291</v>
      </c>
      <c r="D4851" s="279" t="s">
        <v>5422</v>
      </c>
      <c r="E4851">
        <v>637416</v>
      </c>
      <c r="F4851" s="288">
        <v>34.307999999999986</v>
      </c>
      <c r="G4851" t="s">
        <v>76</v>
      </c>
      <c r="H4851" s="289" t="s">
        <v>13445</v>
      </c>
      <c r="I4851" s="289" t="s">
        <v>13412</v>
      </c>
      <c r="J4851" s="289" t="s">
        <v>13416</v>
      </c>
      <c r="K4851" s="281">
        <v>0.41564573863400001</v>
      </c>
      <c r="L4851" s="279" t="s">
        <v>271</v>
      </c>
    </row>
    <row r="4852" spans="1:12" x14ac:dyDescent="0.25">
      <c r="A4852" s="279" t="s">
        <v>292</v>
      </c>
      <c r="B4852" s="279" t="s">
        <v>291</v>
      </c>
      <c r="C4852" s="279" t="s">
        <v>291</v>
      </c>
      <c r="D4852" s="279" t="s">
        <v>5443</v>
      </c>
      <c r="E4852">
        <v>637386</v>
      </c>
      <c r="F4852" s="288">
        <v>34.307999999999986</v>
      </c>
      <c r="G4852" t="s">
        <v>76</v>
      </c>
      <c r="H4852" s="289" t="s">
        <v>13445</v>
      </c>
      <c r="I4852" s="289" t="s">
        <v>13412</v>
      </c>
      <c r="J4852" s="289" t="s">
        <v>13416</v>
      </c>
      <c r="K4852" s="281">
        <v>-0.50320875028800005</v>
      </c>
      <c r="L4852" s="279" t="s">
        <v>278</v>
      </c>
    </row>
    <row r="4853" spans="1:12" x14ac:dyDescent="0.25">
      <c r="A4853" s="279" t="s">
        <v>292</v>
      </c>
      <c r="B4853" s="279" t="s">
        <v>291</v>
      </c>
      <c r="C4853" s="279" t="s">
        <v>291</v>
      </c>
      <c r="D4853" s="279" t="s">
        <v>5445</v>
      </c>
      <c r="E4853">
        <v>691089</v>
      </c>
      <c r="F4853" s="288">
        <v>34.307999999999986</v>
      </c>
      <c r="G4853" t="s">
        <v>76</v>
      </c>
      <c r="H4853" s="289" t="s">
        <v>13445</v>
      </c>
      <c r="I4853" s="289" t="s">
        <v>13412</v>
      </c>
      <c r="J4853" s="289" t="s">
        <v>13416</v>
      </c>
      <c r="K4853" s="281">
        <v>-0.83980440438699999</v>
      </c>
      <c r="L4853" s="279" t="s">
        <v>278</v>
      </c>
    </row>
    <row r="4854" spans="1:12" x14ac:dyDescent="0.25">
      <c r="A4854" s="279" t="s">
        <v>292</v>
      </c>
      <c r="B4854" s="279" t="s">
        <v>291</v>
      </c>
      <c r="C4854" s="279" t="s">
        <v>291</v>
      </c>
      <c r="D4854" s="279" t="s">
        <v>5463</v>
      </c>
      <c r="E4854">
        <v>667625</v>
      </c>
      <c r="F4854" s="288">
        <v>34.307999999999986</v>
      </c>
      <c r="G4854" t="s">
        <v>76</v>
      </c>
      <c r="H4854" s="289" t="s">
        <v>13411</v>
      </c>
      <c r="I4854" s="289" t="s">
        <v>13412</v>
      </c>
      <c r="J4854" s="289" t="s">
        <v>13416</v>
      </c>
      <c r="K4854" s="281">
        <v>0.76979144748799999</v>
      </c>
      <c r="L4854" s="279" t="s">
        <v>293</v>
      </c>
    </row>
    <row r="4855" spans="1:12" x14ac:dyDescent="0.25">
      <c r="A4855" s="279" t="s">
        <v>292</v>
      </c>
      <c r="B4855" s="279" t="s">
        <v>291</v>
      </c>
      <c r="C4855" s="279" t="s">
        <v>291</v>
      </c>
      <c r="D4855" s="279" t="s">
        <v>5466</v>
      </c>
      <c r="E4855">
        <v>665975</v>
      </c>
      <c r="F4855" s="288">
        <v>34.307999999999986</v>
      </c>
      <c r="G4855" t="s">
        <v>76</v>
      </c>
      <c r="H4855" s="289" t="s">
        <v>13444</v>
      </c>
      <c r="I4855" s="289" t="s">
        <v>13412</v>
      </c>
      <c r="J4855" s="289" t="s">
        <v>13417</v>
      </c>
      <c r="K4855" s="281">
        <v>-0.23676867090000001</v>
      </c>
      <c r="L4855" s="279" t="s">
        <v>278</v>
      </c>
    </row>
    <row r="4856" spans="1:12" x14ac:dyDescent="0.25">
      <c r="A4856" s="279" t="s">
        <v>292</v>
      </c>
      <c r="B4856" s="279" t="s">
        <v>291</v>
      </c>
      <c r="C4856" s="279" t="s">
        <v>291</v>
      </c>
      <c r="D4856" s="279" t="s">
        <v>5650</v>
      </c>
      <c r="E4856">
        <v>756741</v>
      </c>
      <c r="F4856" s="288">
        <v>34.307999999999986</v>
      </c>
      <c r="G4856" t="s">
        <v>76</v>
      </c>
      <c r="H4856" s="289" t="s">
        <v>13445</v>
      </c>
      <c r="I4856" s="289" t="s">
        <v>13412</v>
      </c>
      <c r="J4856" s="289" t="s">
        <v>13416</v>
      </c>
      <c r="K4856" s="281">
        <v>-0.278863468083</v>
      </c>
      <c r="L4856" s="279" t="s">
        <v>278</v>
      </c>
    </row>
    <row r="4857" spans="1:12" x14ac:dyDescent="0.25">
      <c r="A4857" s="279" t="s">
        <v>292</v>
      </c>
      <c r="B4857" s="279" t="s">
        <v>291</v>
      </c>
      <c r="C4857" s="279" t="s">
        <v>291</v>
      </c>
      <c r="D4857" s="279" t="s">
        <v>5657</v>
      </c>
      <c r="E4857">
        <v>756776</v>
      </c>
      <c r="F4857" s="288">
        <v>34.307999999999986</v>
      </c>
      <c r="G4857" t="s">
        <v>76</v>
      </c>
      <c r="H4857" s="289" t="s">
        <v>13434</v>
      </c>
      <c r="I4857" s="289" t="s">
        <v>13412</v>
      </c>
      <c r="J4857" s="289" t="s">
        <v>13416</v>
      </c>
      <c r="K4857" s="281">
        <v>-0.58986183202800002</v>
      </c>
      <c r="L4857" s="279" t="s">
        <v>278</v>
      </c>
    </row>
    <row r="4858" spans="1:12" x14ac:dyDescent="0.25">
      <c r="A4858" s="279" t="s">
        <v>292</v>
      </c>
      <c r="B4858" s="279" t="s">
        <v>291</v>
      </c>
      <c r="C4858" s="279" t="s">
        <v>291</v>
      </c>
      <c r="D4858" s="279" t="s">
        <v>5674</v>
      </c>
      <c r="E4858">
        <v>725153</v>
      </c>
      <c r="F4858" s="288">
        <v>34.307999999999986</v>
      </c>
      <c r="G4858" t="s">
        <v>77</v>
      </c>
      <c r="H4858" s="289" t="s">
        <v>13411</v>
      </c>
      <c r="I4858" s="289" t="s">
        <v>13412</v>
      </c>
      <c r="J4858" s="289" t="s">
        <v>13422</v>
      </c>
      <c r="K4858" s="281">
        <v>3.5051881446099997E-2</v>
      </c>
      <c r="L4858" s="279" t="s">
        <v>271</v>
      </c>
    </row>
    <row r="4859" spans="1:12" x14ac:dyDescent="0.25">
      <c r="A4859" s="279" t="s">
        <v>292</v>
      </c>
      <c r="B4859" s="279" t="s">
        <v>291</v>
      </c>
      <c r="C4859" s="279" t="s">
        <v>291</v>
      </c>
      <c r="D4859" s="279" t="s">
        <v>5909</v>
      </c>
      <c r="E4859">
        <v>717282</v>
      </c>
      <c r="F4859" s="288">
        <v>34.307999999999986</v>
      </c>
      <c r="G4859" t="s">
        <v>77</v>
      </c>
      <c r="H4859" s="289" t="s">
        <v>13445</v>
      </c>
      <c r="I4859" s="289" t="s">
        <v>13412</v>
      </c>
      <c r="J4859" s="289" t="s">
        <v>13422</v>
      </c>
      <c r="K4859" s="281">
        <v>0.25607993920799998</v>
      </c>
      <c r="L4859" s="279" t="s">
        <v>271</v>
      </c>
    </row>
    <row r="4860" spans="1:12" x14ac:dyDescent="0.25">
      <c r="A4860" s="279" t="s">
        <v>292</v>
      </c>
      <c r="B4860" s="279" t="s">
        <v>291</v>
      </c>
      <c r="C4860" s="279" t="s">
        <v>291</v>
      </c>
      <c r="D4860" s="279" t="s">
        <v>6084</v>
      </c>
      <c r="E4860">
        <v>659533</v>
      </c>
      <c r="F4860" s="288">
        <v>34.307999999999986</v>
      </c>
      <c r="G4860" t="s">
        <v>76</v>
      </c>
      <c r="H4860" s="289" t="s">
        <v>13434</v>
      </c>
      <c r="I4860" s="289" t="s">
        <v>13412</v>
      </c>
      <c r="J4860" s="289" t="s">
        <v>13416</v>
      </c>
      <c r="K4860" s="281">
        <v>0.19414703068700001</v>
      </c>
      <c r="L4860" s="279" t="s">
        <v>271</v>
      </c>
    </row>
    <row r="4861" spans="1:12" x14ac:dyDescent="0.25">
      <c r="A4861" s="279" t="s">
        <v>292</v>
      </c>
      <c r="B4861" s="279" t="s">
        <v>291</v>
      </c>
      <c r="C4861" s="279" t="s">
        <v>291</v>
      </c>
      <c r="D4861" s="279" t="s">
        <v>6103</v>
      </c>
      <c r="E4861">
        <v>637351</v>
      </c>
      <c r="F4861" s="288">
        <v>34.307999999999986</v>
      </c>
      <c r="G4861" t="s">
        <v>76</v>
      </c>
      <c r="H4861" s="289" t="s">
        <v>13445</v>
      </c>
      <c r="I4861" s="289" t="s">
        <v>13412</v>
      </c>
      <c r="J4861" s="289" t="s">
        <v>13416</v>
      </c>
      <c r="K4861" s="281">
        <v>-1.0280568325199999</v>
      </c>
      <c r="L4861" s="279" t="s">
        <v>278</v>
      </c>
    </row>
    <row r="4862" spans="1:12" x14ac:dyDescent="0.25">
      <c r="A4862" s="279" t="s">
        <v>292</v>
      </c>
      <c r="B4862" s="279" t="s">
        <v>291</v>
      </c>
      <c r="C4862" s="279" t="s">
        <v>291</v>
      </c>
      <c r="D4862" s="279" t="s">
        <v>6111</v>
      </c>
      <c r="E4862">
        <v>764582</v>
      </c>
      <c r="F4862" s="288">
        <v>34.307999999999986</v>
      </c>
      <c r="G4862" t="s">
        <v>76</v>
      </c>
      <c r="H4862" s="289" t="s">
        <v>13411</v>
      </c>
      <c r="I4862" s="289" t="s">
        <v>13412</v>
      </c>
      <c r="J4862" s="289" t="s">
        <v>13417</v>
      </c>
      <c r="K4862" s="281">
        <v>-0.30898742670599999</v>
      </c>
      <c r="L4862" s="279" t="s">
        <v>278</v>
      </c>
    </row>
    <row r="4863" spans="1:12" x14ac:dyDescent="0.25">
      <c r="A4863" s="279" t="s">
        <v>292</v>
      </c>
      <c r="B4863" s="279" t="s">
        <v>291</v>
      </c>
      <c r="C4863" s="279" t="s">
        <v>291</v>
      </c>
      <c r="D4863" s="279" t="s">
        <v>6169</v>
      </c>
      <c r="E4863">
        <v>639176</v>
      </c>
      <c r="F4863" s="288">
        <v>34.307999999999986</v>
      </c>
      <c r="G4863" t="s">
        <v>76</v>
      </c>
      <c r="H4863" s="289" t="s">
        <v>13445</v>
      </c>
      <c r="I4863" s="289" t="s">
        <v>13412</v>
      </c>
      <c r="J4863" s="289" t="s">
        <v>13416</v>
      </c>
      <c r="K4863" s="281">
        <v>-0.75931919185200003</v>
      </c>
      <c r="L4863" s="279" t="s">
        <v>278</v>
      </c>
    </row>
    <row r="4864" spans="1:12" x14ac:dyDescent="0.25">
      <c r="A4864" s="279" t="s">
        <v>292</v>
      </c>
      <c r="B4864" s="279" t="s">
        <v>291</v>
      </c>
      <c r="C4864" s="279" t="s">
        <v>291</v>
      </c>
      <c r="D4864" s="279" t="s">
        <v>6185</v>
      </c>
      <c r="E4864">
        <v>653152</v>
      </c>
      <c r="F4864" s="288">
        <v>34.307999999999986</v>
      </c>
      <c r="G4864" t="s">
        <v>76</v>
      </c>
      <c r="H4864" s="289" t="s">
        <v>13411</v>
      </c>
      <c r="I4864" s="289" t="s">
        <v>13412</v>
      </c>
      <c r="J4864" s="289" t="s">
        <v>13416</v>
      </c>
      <c r="K4864" s="281">
        <v>-0.63809991515200004</v>
      </c>
      <c r="L4864" s="279" t="s">
        <v>278</v>
      </c>
    </row>
    <row r="4865" spans="1:12" x14ac:dyDescent="0.25">
      <c r="A4865" s="279" t="s">
        <v>292</v>
      </c>
      <c r="B4865" s="279" t="s">
        <v>291</v>
      </c>
      <c r="C4865" s="279" t="s">
        <v>291</v>
      </c>
      <c r="D4865" s="279" t="s">
        <v>6195</v>
      </c>
      <c r="E4865">
        <v>641871</v>
      </c>
      <c r="F4865" s="288">
        <v>34.307999999999986</v>
      </c>
      <c r="G4865" t="s">
        <v>77</v>
      </c>
      <c r="H4865" s="289" t="s">
        <v>13445</v>
      </c>
      <c r="I4865" s="289" t="s">
        <v>13412</v>
      </c>
      <c r="J4865" s="289" t="s">
        <v>13422</v>
      </c>
      <c r="K4865" s="281">
        <v>-0.28861166934900001</v>
      </c>
      <c r="L4865" s="279" t="s">
        <v>278</v>
      </c>
    </row>
    <row r="4866" spans="1:12" x14ac:dyDescent="0.25">
      <c r="A4866" s="279" t="s">
        <v>292</v>
      </c>
      <c r="B4866" s="279" t="s">
        <v>291</v>
      </c>
      <c r="C4866" s="279" t="s">
        <v>291</v>
      </c>
      <c r="D4866" s="279" t="s">
        <v>6283</v>
      </c>
      <c r="E4866">
        <v>651923</v>
      </c>
      <c r="F4866" s="288">
        <v>34.307999999999986</v>
      </c>
      <c r="G4866" t="s">
        <v>77</v>
      </c>
      <c r="H4866" s="289" t="s">
        <v>13434</v>
      </c>
      <c r="I4866" s="289" t="s">
        <v>13412</v>
      </c>
      <c r="J4866" s="289" t="s">
        <v>13422</v>
      </c>
      <c r="K4866" s="281">
        <v>-0.51839205939400002</v>
      </c>
      <c r="L4866" s="279" t="s">
        <v>278</v>
      </c>
    </row>
    <row r="4867" spans="1:12" x14ac:dyDescent="0.25">
      <c r="A4867" s="279" t="s">
        <v>292</v>
      </c>
      <c r="B4867" s="279" t="s">
        <v>291</v>
      </c>
      <c r="C4867" s="279" t="s">
        <v>291</v>
      </c>
      <c r="D4867" s="279" t="s">
        <v>6312</v>
      </c>
      <c r="E4867">
        <v>623571</v>
      </c>
      <c r="F4867" s="288">
        <v>34.307999999999986</v>
      </c>
      <c r="G4867" t="s">
        <v>77</v>
      </c>
      <c r="H4867" s="289" t="s">
        <v>13434</v>
      </c>
      <c r="I4867" s="289" t="s">
        <v>13412</v>
      </c>
      <c r="J4867" s="289" t="s">
        <v>13416</v>
      </c>
      <c r="K4867" s="281">
        <v>-0.41384927459199999</v>
      </c>
      <c r="L4867" s="279" t="s">
        <v>278</v>
      </c>
    </row>
    <row r="4868" spans="1:12" x14ac:dyDescent="0.25">
      <c r="A4868" s="279" t="s">
        <v>292</v>
      </c>
      <c r="B4868" s="279" t="s">
        <v>291</v>
      </c>
      <c r="C4868" s="279" t="s">
        <v>291</v>
      </c>
      <c r="D4868" s="279" t="s">
        <v>6354</v>
      </c>
      <c r="E4868">
        <v>721450</v>
      </c>
      <c r="F4868" s="288">
        <v>34.307999999999986</v>
      </c>
      <c r="G4868" t="s">
        <v>76</v>
      </c>
      <c r="H4868" s="289" t="s">
        <v>13445</v>
      </c>
      <c r="I4868" s="289" t="s">
        <v>13412</v>
      </c>
      <c r="J4868" s="289" t="s">
        <v>13416</v>
      </c>
      <c r="K4868" s="281">
        <v>-0.84320393727300003</v>
      </c>
      <c r="L4868" s="279" t="s">
        <v>278</v>
      </c>
    </row>
    <row r="4869" spans="1:12" x14ac:dyDescent="0.25">
      <c r="A4869" s="279" t="s">
        <v>292</v>
      </c>
      <c r="B4869" s="279" t="s">
        <v>291</v>
      </c>
      <c r="C4869" s="279" t="s">
        <v>291</v>
      </c>
      <c r="D4869" s="279" t="s">
        <v>6368</v>
      </c>
      <c r="E4869">
        <v>637319</v>
      </c>
      <c r="F4869" s="288">
        <v>34.307999999999986</v>
      </c>
      <c r="G4869" t="s">
        <v>76</v>
      </c>
      <c r="H4869" s="289" t="s">
        <v>13445</v>
      </c>
      <c r="I4869" s="289" t="s">
        <v>13412</v>
      </c>
      <c r="J4869" s="289" t="s">
        <v>13416</v>
      </c>
      <c r="K4869" s="281">
        <v>0.14618769573099999</v>
      </c>
      <c r="L4869" s="279" t="s">
        <v>271</v>
      </c>
    </row>
    <row r="4870" spans="1:12" x14ac:dyDescent="0.25">
      <c r="A4870" s="279" t="s">
        <v>292</v>
      </c>
      <c r="B4870" s="279" t="s">
        <v>291</v>
      </c>
      <c r="C4870" s="279" t="s">
        <v>291</v>
      </c>
      <c r="D4870" s="279" t="s">
        <v>6392</v>
      </c>
      <c r="E4870">
        <v>629481</v>
      </c>
      <c r="F4870" s="288">
        <v>34.307999999999986</v>
      </c>
      <c r="G4870" t="s">
        <v>77</v>
      </c>
      <c r="H4870" s="289" t="s">
        <v>13444</v>
      </c>
      <c r="I4870" s="289" t="s">
        <v>13412</v>
      </c>
      <c r="J4870" s="289" t="s">
        <v>13423</v>
      </c>
      <c r="K4870" s="281">
        <v>-0.499113113138</v>
      </c>
      <c r="L4870" s="279" t="s">
        <v>278</v>
      </c>
    </row>
    <row r="4871" spans="1:12" x14ac:dyDescent="0.25">
      <c r="A4871" s="279" t="s">
        <v>292</v>
      </c>
      <c r="B4871" s="279" t="s">
        <v>291</v>
      </c>
      <c r="C4871" s="279" t="s">
        <v>291</v>
      </c>
      <c r="D4871" s="279" t="s">
        <v>6436</v>
      </c>
      <c r="E4871">
        <v>704423</v>
      </c>
      <c r="F4871" s="288">
        <v>34.307999999999986</v>
      </c>
      <c r="G4871" t="s">
        <v>76</v>
      </c>
      <c r="H4871" s="289" t="s">
        <v>13445</v>
      </c>
      <c r="I4871" s="289" t="s">
        <v>13412</v>
      </c>
      <c r="J4871" s="289" t="s">
        <v>13417</v>
      </c>
      <c r="K4871" s="281">
        <v>-7.1941168878199999E-2</v>
      </c>
      <c r="L4871" s="279" t="s">
        <v>278</v>
      </c>
    </row>
    <row r="4872" spans="1:12" x14ac:dyDescent="0.25">
      <c r="A4872" s="279" t="s">
        <v>292</v>
      </c>
      <c r="B4872" s="279" t="s">
        <v>291</v>
      </c>
      <c r="C4872" s="279" t="s">
        <v>291</v>
      </c>
      <c r="D4872" s="279" t="s">
        <v>6439</v>
      </c>
      <c r="E4872">
        <v>620998</v>
      </c>
      <c r="F4872" s="288">
        <v>34.307999999999986</v>
      </c>
      <c r="G4872" t="s">
        <v>76</v>
      </c>
      <c r="H4872" s="289" t="s">
        <v>13434</v>
      </c>
      <c r="I4872" s="289" t="s">
        <v>13412</v>
      </c>
      <c r="J4872" s="289" t="s">
        <v>13416</v>
      </c>
      <c r="K4872" s="281">
        <v>0.138357148889</v>
      </c>
      <c r="L4872" s="279" t="s">
        <v>271</v>
      </c>
    </row>
    <row r="4873" spans="1:12" x14ac:dyDescent="0.25">
      <c r="A4873" s="279" t="s">
        <v>292</v>
      </c>
      <c r="B4873" s="279" t="s">
        <v>291</v>
      </c>
      <c r="C4873" s="279" t="s">
        <v>291</v>
      </c>
      <c r="D4873" s="279" t="s">
        <v>6472</v>
      </c>
      <c r="E4873">
        <v>756784</v>
      </c>
      <c r="F4873" s="288">
        <v>34.307999999999986</v>
      </c>
      <c r="G4873" t="s">
        <v>76</v>
      </c>
      <c r="H4873" s="289" t="s">
        <v>13411</v>
      </c>
      <c r="I4873" s="289" t="s">
        <v>13412</v>
      </c>
      <c r="J4873" s="289" t="s">
        <v>13416</v>
      </c>
      <c r="K4873" s="281">
        <v>-0.577011553781</v>
      </c>
      <c r="L4873" s="279" t="s">
        <v>278</v>
      </c>
    </row>
    <row r="4874" spans="1:12" x14ac:dyDescent="0.25">
      <c r="A4874" s="279" t="s">
        <v>292</v>
      </c>
      <c r="B4874" s="279" t="s">
        <v>291</v>
      </c>
      <c r="C4874" s="279" t="s">
        <v>291</v>
      </c>
      <c r="D4874" s="279" t="s">
        <v>6501</v>
      </c>
      <c r="E4874">
        <v>621013</v>
      </c>
      <c r="F4874" s="288">
        <v>34.307999999999986</v>
      </c>
      <c r="G4874" t="s">
        <v>76</v>
      </c>
      <c r="H4874" s="289" t="s">
        <v>13445</v>
      </c>
      <c r="I4874" s="289" t="s">
        <v>13412</v>
      </c>
      <c r="J4874" s="289" t="s">
        <v>13416</v>
      </c>
      <c r="K4874" s="281">
        <v>-0.75573346518100004</v>
      </c>
      <c r="L4874" s="279" t="s">
        <v>278</v>
      </c>
    </row>
    <row r="4875" spans="1:12" x14ac:dyDescent="0.25">
      <c r="A4875" s="279" t="s">
        <v>292</v>
      </c>
      <c r="B4875" s="279" t="s">
        <v>291</v>
      </c>
      <c r="C4875" s="279" t="s">
        <v>291</v>
      </c>
      <c r="D4875" s="279" t="s">
        <v>6509</v>
      </c>
      <c r="E4875">
        <v>603503</v>
      </c>
      <c r="F4875" s="288">
        <v>34.307999999999986</v>
      </c>
      <c r="G4875" t="s">
        <v>77</v>
      </c>
      <c r="H4875" s="289" t="s">
        <v>13411</v>
      </c>
      <c r="I4875" s="289" t="s">
        <v>13412</v>
      </c>
      <c r="J4875" s="289" t="s">
        <v>13416</v>
      </c>
      <c r="K4875" s="281">
        <v>0.89706195057399996</v>
      </c>
      <c r="L4875" s="279" t="s">
        <v>293</v>
      </c>
    </row>
    <row r="4876" spans="1:12" x14ac:dyDescent="0.25">
      <c r="A4876" s="279" t="s">
        <v>292</v>
      </c>
      <c r="B4876" s="279" t="s">
        <v>291</v>
      </c>
      <c r="C4876" s="279" t="s">
        <v>291</v>
      </c>
      <c r="D4876" s="279" t="s">
        <v>6516</v>
      </c>
      <c r="E4876">
        <v>639133</v>
      </c>
      <c r="F4876" s="288">
        <v>34.307999999999986</v>
      </c>
      <c r="G4876" t="s">
        <v>76</v>
      </c>
      <c r="H4876" s="289" t="s">
        <v>13445</v>
      </c>
      <c r="I4876" s="289" t="s">
        <v>13412</v>
      </c>
      <c r="J4876" s="289" t="s">
        <v>13416</v>
      </c>
      <c r="K4876" s="281">
        <v>-0.51916000848400001</v>
      </c>
      <c r="L4876" s="279" t="s">
        <v>278</v>
      </c>
    </row>
    <row r="4877" spans="1:12" x14ac:dyDescent="0.25">
      <c r="A4877" s="279" t="s">
        <v>292</v>
      </c>
      <c r="B4877" s="279" t="s">
        <v>291</v>
      </c>
      <c r="C4877" s="279" t="s">
        <v>291</v>
      </c>
      <c r="D4877" s="279" t="s">
        <v>6571</v>
      </c>
      <c r="E4877">
        <v>753084</v>
      </c>
      <c r="F4877" s="288">
        <v>34.307999999999986</v>
      </c>
      <c r="G4877" t="s">
        <v>76</v>
      </c>
      <c r="H4877" s="289" t="s">
        <v>13445</v>
      </c>
      <c r="I4877" s="289" t="s">
        <v>13412</v>
      </c>
      <c r="J4877" s="289" t="s">
        <v>13416</v>
      </c>
      <c r="K4877" s="281">
        <v>-0.93966431626400004</v>
      </c>
      <c r="L4877" s="279" t="s">
        <v>278</v>
      </c>
    </row>
    <row r="4878" spans="1:12" x14ac:dyDescent="0.25">
      <c r="A4878" s="279" t="s">
        <v>292</v>
      </c>
      <c r="B4878" s="279" t="s">
        <v>291</v>
      </c>
      <c r="C4878" s="279" t="s">
        <v>291</v>
      </c>
      <c r="D4878" s="279" t="s">
        <v>6590</v>
      </c>
      <c r="E4878">
        <v>657123</v>
      </c>
      <c r="F4878" s="288">
        <v>34.307999999999986</v>
      </c>
      <c r="G4878" t="s">
        <v>76</v>
      </c>
      <c r="H4878" s="289" t="s">
        <v>13445</v>
      </c>
      <c r="I4878" s="289" t="s">
        <v>13412</v>
      </c>
      <c r="J4878" s="289" t="s">
        <v>13417</v>
      </c>
      <c r="K4878" s="281">
        <v>-0.48912296440500003</v>
      </c>
      <c r="L4878" s="279" t="s">
        <v>278</v>
      </c>
    </row>
    <row r="4879" spans="1:12" x14ac:dyDescent="0.25">
      <c r="A4879" s="279" t="s">
        <v>292</v>
      </c>
      <c r="B4879" s="279" t="s">
        <v>291</v>
      </c>
      <c r="C4879" s="279" t="s">
        <v>291</v>
      </c>
      <c r="D4879" s="279" t="s">
        <v>6627</v>
      </c>
      <c r="E4879">
        <v>708852</v>
      </c>
      <c r="F4879" s="288">
        <v>34.307999999999986</v>
      </c>
      <c r="G4879" t="s">
        <v>76</v>
      </c>
      <c r="H4879" s="289" t="s">
        <v>13445</v>
      </c>
      <c r="I4879" s="289" t="s">
        <v>13412</v>
      </c>
      <c r="J4879" s="289" t="s">
        <v>13416</v>
      </c>
      <c r="K4879" s="281">
        <v>-0.150068054506</v>
      </c>
      <c r="L4879" s="279" t="s">
        <v>278</v>
      </c>
    </row>
    <row r="4880" spans="1:12" x14ac:dyDescent="0.25">
      <c r="A4880" s="279" t="s">
        <v>292</v>
      </c>
      <c r="B4880" s="279" t="s">
        <v>291</v>
      </c>
      <c r="C4880" s="279" t="s">
        <v>291</v>
      </c>
      <c r="D4880" s="279" t="s">
        <v>6705</v>
      </c>
      <c r="E4880">
        <v>639079</v>
      </c>
      <c r="F4880" s="288">
        <v>34.307999999999986</v>
      </c>
      <c r="G4880" t="s">
        <v>76</v>
      </c>
      <c r="H4880" s="289" t="s">
        <v>13445</v>
      </c>
      <c r="I4880" s="289" t="s">
        <v>13412</v>
      </c>
      <c r="J4880" s="289" t="s">
        <v>13416</v>
      </c>
      <c r="K4880" s="281">
        <v>-0.54875806594200005</v>
      </c>
      <c r="L4880" s="279" t="s">
        <v>278</v>
      </c>
    </row>
    <row r="4881" spans="1:12" x14ac:dyDescent="0.25">
      <c r="A4881" s="279" t="s">
        <v>292</v>
      </c>
      <c r="B4881" s="279" t="s">
        <v>291</v>
      </c>
      <c r="C4881" s="279" t="s">
        <v>291</v>
      </c>
      <c r="D4881" s="279" t="s">
        <v>6741</v>
      </c>
      <c r="E4881">
        <v>708445</v>
      </c>
      <c r="F4881" s="288">
        <v>34.307999999999986</v>
      </c>
      <c r="G4881" t="s">
        <v>76</v>
      </c>
      <c r="H4881" s="289" t="s">
        <v>13434</v>
      </c>
      <c r="I4881" s="289" t="s">
        <v>13412</v>
      </c>
      <c r="J4881" s="289" t="s">
        <v>13416</v>
      </c>
      <c r="K4881" s="281">
        <v>0.219107581143</v>
      </c>
      <c r="L4881" s="279" t="s">
        <v>271</v>
      </c>
    </row>
    <row r="4882" spans="1:12" x14ac:dyDescent="0.25">
      <c r="A4882" s="279" t="s">
        <v>292</v>
      </c>
      <c r="B4882" s="279" t="s">
        <v>291</v>
      </c>
      <c r="C4882" s="279" t="s">
        <v>291</v>
      </c>
      <c r="D4882" s="279" t="s">
        <v>6827</v>
      </c>
      <c r="E4882">
        <v>664413</v>
      </c>
      <c r="F4882" s="288">
        <v>34.307999999999986</v>
      </c>
      <c r="G4882" t="s">
        <v>76</v>
      </c>
      <c r="H4882" s="289" t="s">
        <v>13445</v>
      </c>
      <c r="I4882" s="289" t="s">
        <v>13412</v>
      </c>
      <c r="J4882" s="289" t="s">
        <v>13416</v>
      </c>
      <c r="K4882" s="281">
        <v>-0.95822894396299996</v>
      </c>
      <c r="L4882" s="279" t="s">
        <v>278</v>
      </c>
    </row>
    <row r="4883" spans="1:12" x14ac:dyDescent="0.25">
      <c r="A4883" s="279" t="s">
        <v>292</v>
      </c>
      <c r="B4883" s="279" t="s">
        <v>291</v>
      </c>
      <c r="C4883" s="279" t="s">
        <v>291</v>
      </c>
      <c r="D4883" s="279" t="s">
        <v>6830</v>
      </c>
      <c r="E4883">
        <v>628336</v>
      </c>
      <c r="F4883" s="288">
        <v>34.307999999999986</v>
      </c>
      <c r="G4883" t="s">
        <v>76</v>
      </c>
      <c r="H4883" s="289" t="s">
        <v>13445</v>
      </c>
      <c r="I4883" s="289" t="s">
        <v>13412</v>
      </c>
      <c r="J4883" s="289" t="s">
        <v>13416</v>
      </c>
      <c r="K4883" s="281">
        <v>-0.26309908994499998</v>
      </c>
      <c r="L4883" s="279" t="s">
        <v>278</v>
      </c>
    </row>
    <row r="4884" spans="1:12" x14ac:dyDescent="0.25">
      <c r="A4884" s="279" t="s">
        <v>292</v>
      </c>
      <c r="B4884" s="279" t="s">
        <v>291</v>
      </c>
      <c r="C4884" s="279" t="s">
        <v>291</v>
      </c>
      <c r="D4884" s="279" t="s">
        <v>6831</v>
      </c>
      <c r="E4884">
        <v>799033</v>
      </c>
      <c r="F4884" s="288">
        <v>34.307999999999986</v>
      </c>
      <c r="G4884" t="s">
        <v>76</v>
      </c>
      <c r="H4884" s="289" t="s">
        <v>13445</v>
      </c>
      <c r="I4884" s="289" t="s">
        <v>13412</v>
      </c>
      <c r="J4884" s="289" t="s">
        <v>13416</v>
      </c>
      <c r="K4884" s="281">
        <v>-1.0197576532699999</v>
      </c>
      <c r="L4884" s="279" t="s">
        <v>278</v>
      </c>
    </row>
    <row r="4885" spans="1:12" x14ac:dyDescent="0.25">
      <c r="A4885" s="279" t="s">
        <v>292</v>
      </c>
      <c r="B4885" s="279" t="s">
        <v>291</v>
      </c>
      <c r="C4885" s="279" t="s">
        <v>291</v>
      </c>
      <c r="D4885" s="279" t="s">
        <v>6850</v>
      </c>
      <c r="E4885">
        <v>797901</v>
      </c>
      <c r="F4885" s="288">
        <v>34.307999999999986</v>
      </c>
      <c r="G4885" t="s">
        <v>76</v>
      </c>
      <c r="H4885" s="289" t="s">
        <v>13445</v>
      </c>
      <c r="I4885" s="289" t="s">
        <v>13412</v>
      </c>
      <c r="J4885" s="289" t="s">
        <v>13416</v>
      </c>
      <c r="K4885" s="281">
        <v>-0.52169070370399995</v>
      </c>
      <c r="L4885" s="279" t="s">
        <v>278</v>
      </c>
    </row>
    <row r="4886" spans="1:12" x14ac:dyDescent="0.25">
      <c r="A4886" s="279" t="s">
        <v>292</v>
      </c>
      <c r="B4886" s="279" t="s">
        <v>291</v>
      </c>
      <c r="C4886" s="279" t="s">
        <v>291</v>
      </c>
      <c r="D4886" s="279" t="s">
        <v>6893</v>
      </c>
      <c r="E4886">
        <v>623598</v>
      </c>
      <c r="F4886" s="288">
        <v>34.307999999999986</v>
      </c>
      <c r="G4886" t="s">
        <v>76</v>
      </c>
      <c r="H4886" s="289" t="s">
        <v>13445</v>
      </c>
      <c r="I4886" s="289" t="s">
        <v>13412</v>
      </c>
      <c r="J4886" s="289" t="s">
        <v>13417</v>
      </c>
      <c r="K4886" s="281">
        <v>-0.55796651554900001</v>
      </c>
      <c r="L4886" s="279" t="s">
        <v>278</v>
      </c>
    </row>
    <row r="4887" spans="1:12" x14ac:dyDescent="0.25">
      <c r="A4887" s="279" t="s">
        <v>292</v>
      </c>
      <c r="B4887" s="279" t="s">
        <v>291</v>
      </c>
      <c r="C4887" s="279" t="s">
        <v>291</v>
      </c>
      <c r="D4887" s="279" t="s">
        <v>6967</v>
      </c>
      <c r="E4887">
        <v>667609</v>
      </c>
      <c r="F4887" s="288">
        <v>34.307999999999986</v>
      </c>
      <c r="G4887" t="s">
        <v>76</v>
      </c>
      <c r="H4887" s="289" t="s">
        <v>13445</v>
      </c>
      <c r="I4887" s="289" t="s">
        <v>13412</v>
      </c>
      <c r="J4887" s="289" t="s">
        <v>13416</v>
      </c>
      <c r="K4887" s="281">
        <v>0.47139371731500002</v>
      </c>
      <c r="L4887" s="279" t="s">
        <v>271</v>
      </c>
    </row>
    <row r="4888" spans="1:12" x14ac:dyDescent="0.25">
      <c r="A4888" s="279" t="s">
        <v>292</v>
      </c>
      <c r="B4888" s="279" t="s">
        <v>291</v>
      </c>
      <c r="C4888" s="279" t="s">
        <v>291</v>
      </c>
      <c r="D4888" s="279" t="s">
        <v>6980</v>
      </c>
      <c r="E4888">
        <v>720038</v>
      </c>
      <c r="F4888" s="288">
        <v>34.307999999999986</v>
      </c>
      <c r="G4888" t="s">
        <v>76</v>
      </c>
      <c r="H4888" s="289" t="s">
        <v>13445</v>
      </c>
      <c r="I4888" s="289" t="s">
        <v>13412</v>
      </c>
      <c r="J4888" s="289" t="s">
        <v>13423</v>
      </c>
      <c r="K4888" s="281">
        <v>-0.68880900649099996</v>
      </c>
      <c r="L4888" s="279" t="s">
        <v>278</v>
      </c>
    </row>
    <row r="4889" spans="1:12" x14ac:dyDescent="0.25">
      <c r="A4889" s="279" t="s">
        <v>292</v>
      </c>
      <c r="B4889" s="279" t="s">
        <v>291</v>
      </c>
      <c r="C4889" s="279" t="s">
        <v>291</v>
      </c>
      <c r="D4889" s="279" t="s">
        <v>6981</v>
      </c>
      <c r="E4889">
        <v>734411</v>
      </c>
      <c r="F4889" s="288">
        <v>34.307999999999986</v>
      </c>
      <c r="G4889" t="s">
        <v>77</v>
      </c>
      <c r="H4889" s="289" t="s">
        <v>13444</v>
      </c>
      <c r="I4889" s="289" t="s">
        <v>13412</v>
      </c>
      <c r="J4889" s="289" t="s">
        <v>13417</v>
      </c>
      <c r="K4889" s="281">
        <v>-0.29327746074700001</v>
      </c>
      <c r="L4889" s="279" t="s">
        <v>278</v>
      </c>
    </row>
    <row r="4890" spans="1:12" x14ac:dyDescent="0.25">
      <c r="A4890" s="279" t="s">
        <v>292</v>
      </c>
      <c r="B4890" s="279" t="s">
        <v>291</v>
      </c>
      <c r="C4890" s="279" t="s">
        <v>291</v>
      </c>
      <c r="D4890" s="279" t="s">
        <v>7048</v>
      </c>
      <c r="E4890">
        <v>740098</v>
      </c>
      <c r="F4890" s="288">
        <v>34.307999999999986</v>
      </c>
      <c r="G4890" t="s">
        <v>76</v>
      </c>
      <c r="H4890" s="289" t="s">
        <v>13445</v>
      </c>
      <c r="I4890" s="289" t="s">
        <v>13412</v>
      </c>
      <c r="J4890" s="289" t="s">
        <v>13416</v>
      </c>
      <c r="K4890" s="281">
        <v>-0.806851284911</v>
      </c>
      <c r="L4890" s="279" t="s">
        <v>278</v>
      </c>
    </row>
    <row r="4891" spans="1:12" x14ac:dyDescent="0.25">
      <c r="A4891" s="279" t="s">
        <v>292</v>
      </c>
      <c r="B4891" s="279" t="s">
        <v>291</v>
      </c>
      <c r="C4891" s="279" t="s">
        <v>291</v>
      </c>
      <c r="D4891" s="279" t="s">
        <v>7053</v>
      </c>
      <c r="E4891">
        <v>697281</v>
      </c>
      <c r="F4891" s="288">
        <v>34.307999999999986</v>
      </c>
      <c r="G4891" t="s">
        <v>76</v>
      </c>
      <c r="H4891" s="289" t="s">
        <v>13445</v>
      </c>
      <c r="I4891" s="289" t="s">
        <v>13412</v>
      </c>
      <c r="J4891" s="289" t="s">
        <v>13422</v>
      </c>
      <c r="K4891" s="281">
        <v>-0.64375670190900003</v>
      </c>
      <c r="L4891" s="279" t="s">
        <v>278</v>
      </c>
    </row>
    <row r="4892" spans="1:12" x14ac:dyDescent="0.25">
      <c r="A4892" s="279" t="s">
        <v>292</v>
      </c>
      <c r="B4892" s="279" t="s">
        <v>291</v>
      </c>
      <c r="C4892" s="279" t="s">
        <v>291</v>
      </c>
      <c r="D4892" s="279" t="s">
        <v>7081</v>
      </c>
      <c r="E4892">
        <v>756733</v>
      </c>
      <c r="F4892" s="288">
        <v>34.307999999999986</v>
      </c>
      <c r="G4892" t="s">
        <v>76</v>
      </c>
      <c r="H4892" s="289" t="s">
        <v>13445</v>
      </c>
      <c r="I4892" s="289" t="s">
        <v>13412</v>
      </c>
      <c r="J4892" s="289" t="s">
        <v>13416</v>
      </c>
      <c r="K4892" s="281">
        <v>-0.70315708141900002</v>
      </c>
      <c r="L4892" s="279" t="s">
        <v>278</v>
      </c>
    </row>
    <row r="4893" spans="1:12" x14ac:dyDescent="0.25">
      <c r="A4893" s="279" t="s">
        <v>292</v>
      </c>
      <c r="B4893" s="279" t="s">
        <v>291</v>
      </c>
      <c r="C4893" s="279" t="s">
        <v>291</v>
      </c>
      <c r="D4893" s="279" t="s">
        <v>7110</v>
      </c>
      <c r="E4893">
        <v>737119</v>
      </c>
      <c r="F4893" s="288">
        <v>34.307999999999986</v>
      </c>
      <c r="G4893" t="s">
        <v>76</v>
      </c>
      <c r="H4893" s="289" t="s">
        <v>13434</v>
      </c>
      <c r="I4893" s="289" t="s">
        <v>13412</v>
      </c>
      <c r="J4893" s="289" t="s">
        <v>13417</v>
      </c>
      <c r="K4893" s="281">
        <v>-0.21431607040100001</v>
      </c>
      <c r="L4893" s="279" t="s">
        <v>278</v>
      </c>
    </row>
    <row r="4894" spans="1:12" x14ac:dyDescent="0.25">
      <c r="A4894" s="279" t="s">
        <v>292</v>
      </c>
      <c r="B4894" s="279" t="s">
        <v>291</v>
      </c>
      <c r="C4894" s="279" t="s">
        <v>291</v>
      </c>
      <c r="D4894" s="279" t="s">
        <v>7115</v>
      </c>
      <c r="E4894">
        <v>668451</v>
      </c>
      <c r="F4894" s="288">
        <v>34.307999999999986</v>
      </c>
      <c r="G4894" t="s">
        <v>77</v>
      </c>
      <c r="H4894" s="289" t="s">
        <v>13444</v>
      </c>
      <c r="I4894" s="289" t="s">
        <v>13412</v>
      </c>
      <c r="J4894" s="289" t="s">
        <v>13417</v>
      </c>
      <c r="K4894" s="281">
        <v>-0.59753814809000005</v>
      </c>
      <c r="L4894" s="279" t="s">
        <v>278</v>
      </c>
    </row>
    <row r="4895" spans="1:12" x14ac:dyDescent="0.25">
      <c r="A4895" s="279" t="s">
        <v>292</v>
      </c>
      <c r="B4895" s="279" t="s">
        <v>291</v>
      </c>
      <c r="C4895" s="279" t="s">
        <v>291</v>
      </c>
      <c r="D4895" s="279" t="s">
        <v>7163</v>
      </c>
      <c r="E4895">
        <v>717339</v>
      </c>
      <c r="F4895" s="288">
        <v>34.307999999999986</v>
      </c>
      <c r="G4895" t="s">
        <v>76</v>
      </c>
      <c r="H4895" s="289" t="s">
        <v>13445</v>
      </c>
      <c r="I4895" s="289" t="s">
        <v>13412</v>
      </c>
      <c r="J4895" s="289" t="s">
        <v>13422</v>
      </c>
      <c r="K4895" s="281">
        <v>0.420575776688</v>
      </c>
      <c r="L4895" s="279" t="s">
        <v>271</v>
      </c>
    </row>
    <row r="4896" spans="1:12" x14ac:dyDescent="0.25">
      <c r="A4896" s="279" t="s">
        <v>292</v>
      </c>
      <c r="B4896" s="279" t="s">
        <v>291</v>
      </c>
      <c r="C4896" s="279" t="s">
        <v>291</v>
      </c>
      <c r="D4896" s="279" t="s">
        <v>7179</v>
      </c>
      <c r="E4896">
        <v>791326</v>
      </c>
      <c r="F4896" s="288">
        <v>34.307999999999986</v>
      </c>
      <c r="G4896" t="s">
        <v>76</v>
      </c>
      <c r="H4896" s="289" t="s">
        <v>13444</v>
      </c>
      <c r="I4896" s="289" t="s">
        <v>13412</v>
      </c>
      <c r="J4896" s="289" t="s">
        <v>13422</v>
      </c>
      <c r="K4896" s="281">
        <v>-3.2898109499000003E-2</v>
      </c>
      <c r="L4896" s="279" t="s">
        <v>278</v>
      </c>
    </row>
    <row r="4897" spans="1:12" x14ac:dyDescent="0.25">
      <c r="A4897" s="279" t="s">
        <v>292</v>
      </c>
      <c r="B4897" s="279" t="s">
        <v>291</v>
      </c>
      <c r="C4897" s="279" t="s">
        <v>291</v>
      </c>
      <c r="D4897" s="279" t="s">
        <v>7195</v>
      </c>
      <c r="E4897">
        <v>608211</v>
      </c>
      <c r="F4897" s="288">
        <v>34.307999999999986</v>
      </c>
      <c r="G4897" t="s">
        <v>76</v>
      </c>
      <c r="H4897" s="289" t="s">
        <v>13445</v>
      </c>
      <c r="I4897" s="289" t="s">
        <v>13412</v>
      </c>
      <c r="J4897" s="289" t="s">
        <v>13416</v>
      </c>
      <c r="K4897" s="281">
        <v>-0.83123004502200004</v>
      </c>
      <c r="L4897" s="279" t="s">
        <v>278</v>
      </c>
    </row>
    <row r="4898" spans="1:12" x14ac:dyDescent="0.25">
      <c r="A4898" s="279" t="s">
        <v>292</v>
      </c>
      <c r="B4898" s="279" t="s">
        <v>291</v>
      </c>
      <c r="C4898" s="279" t="s">
        <v>291</v>
      </c>
      <c r="D4898" s="279" t="s">
        <v>7207</v>
      </c>
      <c r="E4898">
        <v>780332</v>
      </c>
      <c r="F4898" s="288">
        <v>34.307999999999986</v>
      </c>
      <c r="G4898" t="s">
        <v>76</v>
      </c>
      <c r="H4898" s="289" t="s">
        <v>13434</v>
      </c>
      <c r="I4898" s="289" t="s">
        <v>13412</v>
      </c>
      <c r="J4898" s="289" t="s">
        <v>13416</v>
      </c>
      <c r="K4898" s="281">
        <v>0.71299466872899997</v>
      </c>
      <c r="L4898" s="279" t="s">
        <v>293</v>
      </c>
    </row>
    <row r="4899" spans="1:12" x14ac:dyDescent="0.25">
      <c r="A4899" s="279" t="s">
        <v>292</v>
      </c>
      <c r="B4899" s="279" t="s">
        <v>291</v>
      </c>
      <c r="C4899" s="279" t="s">
        <v>291</v>
      </c>
      <c r="D4899" s="279" t="s">
        <v>7208</v>
      </c>
      <c r="E4899">
        <v>774812</v>
      </c>
      <c r="F4899" s="288">
        <v>34.307999999999986</v>
      </c>
      <c r="G4899" t="s">
        <v>77</v>
      </c>
      <c r="H4899" s="289" t="s">
        <v>13444</v>
      </c>
      <c r="I4899" s="289" t="s">
        <v>13412</v>
      </c>
      <c r="J4899" s="289" t="s">
        <v>13416</v>
      </c>
      <c r="K4899" s="281">
        <v>-0.164863098801</v>
      </c>
      <c r="L4899" s="279" t="s">
        <v>278</v>
      </c>
    </row>
    <row r="4900" spans="1:12" x14ac:dyDescent="0.25">
      <c r="A4900" s="279" t="s">
        <v>292</v>
      </c>
      <c r="B4900" s="279" t="s">
        <v>291</v>
      </c>
      <c r="C4900" s="279" t="s">
        <v>291</v>
      </c>
      <c r="D4900" s="279" t="s">
        <v>7247</v>
      </c>
      <c r="E4900">
        <v>782700</v>
      </c>
      <c r="F4900" s="288">
        <v>34.307999999999986</v>
      </c>
      <c r="G4900" t="s">
        <v>76</v>
      </c>
      <c r="H4900" s="289" t="s">
        <v>13445</v>
      </c>
      <c r="I4900" s="289" t="s">
        <v>13412</v>
      </c>
      <c r="J4900" s="289" t="s">
        <v>13416</v>
      </c>
      <c r="K4900" s="281">
        <v>-0.92486921160299995</v>
      </c>
      <c r="L4900" s="279" t="s">
        <v>278</v>
      </c>
    </row>
    <row r="4901" spans="1:12" x14ac:dyDescent="0.25">
      <c r="A4901" s="279" t="s">
        <v>292</v>
      </c>
      <c r="B4901" s="279" t="s">
        <v>291</v>
      </c>
      <c r="C4901" s="279" t="s">
        <v>291</v>
      </c>
      <c r="D4901" s="279" t="s">
        <v>7402</v>
      </c>
      <c r="E4901">
        <v>659525</v>
      </c>
      <c r="F4901" s="288">
        <v>34.307999999999986</v>
      </c>
      <c r="G4901" t="s">
        <v>77</v>
      </c>
      <c r="H4901" s="289" t="s">
        <v>13434</v>
      </c>
      <c r="I4901" s="289" t="s">
        <v>13412</v>
      </c>
      <c r="J4901" s="289" t="s">
        <v>13416</v>
      </c>
      <c r="K4901" s="281">
        <v>-0.17745292784399999</v>
      </c>
      <c r="L4901" s="279" t="s">
        <v>278</v>
      </c>
    </row>
    <row r="4902" spans="1:12" x14ac:dyDescent="0.25">
      <c r="A4902" s="279" t="s">
        <v>292</v>
      </c>
      <c r="B4902" s="279" t="s">
        <v>291</v>
      </c>
      <c r="C4902" s="279" t="s">
        <v>291</v>
      </c>
      <c r="D4902" s="279" t="s">
        <v>7405</v>
      </c>
      <c r="E4902">
        <v>675822</v>
      </c>
      <c r="F4902" s="288">
        <v>34.307999999999986</v>
      </c>
      <c r="G4902" t="s">
        <v>76</v>
      </c>
      <c r="H4902" s="289" t="s">
        <v>13444</v>
      </c>
      <c r="I4902" s="289" t="s">
        <v>13412</v>
      </c>
      <c r="J4902" s="289" t="s">
        <v>13422</v>
      </c>
      <c r="K4902" s="281">
        <v>1.6471104727600001E-2</v>
      </c>
      <c r="L4902" s="279" t="s">
        <v>271</v>
      </c>
    </row>
    <row r="4903" spans="1:12" x14ac:dyDescent="0.25">
      <c r="A4903" s="279" t="s">
        <v>292</v>
      </c>
      <c r="B4903" s="279" t="s">
        <v>291</v>
      </c>
      <c r="C4903" s="279" t="s">
        <v>291</v>
      </c>
      <c r="D4903" s="279" t="s">
        <v>7427</v>
      </c>
      <c r="E4903">
        <v>675857</v>
      </c>
      <c r="F4903" s="288">
        <v>34.307999999999986</v>
      </c>
      <c r="G4903" t="s">
        <v>76</v>
      </c>
      <c r="H4903" s="289" t="s">
        <v>13434</v>
      </c>
      <c r="I4903" s="289" t="s">
        <v>13412</v>
      </c>
      <c r="J4903" s="289" t="s">
        <v>13422</v>
      </c>
      <c r="K4903" s="281">
        <v>-1.29391193817E-2</v>
      </c>
      <c r="L4903" s="279" t="s">
        <v>278</v>
      </c>
    </row>
    <row r="4904" spans="1:12" x14ac:dyDescent="0.25">
      <c r="A4904" s="279" t="s">
        <v>292</v>
      </c>
      <c r="B4904" s="279" t="s">
        <v>291</v>
      </c>
      <c r="C4904" s="279" t="s">
        <v>291</v>
      </c>
      <c r="D4904" s="279" t="s">
        <v>7430</v>
      </c>
      <c r="E4904">
        <v>647284</v>
      </c>
      <c r="F4904" s="288">
        <v>34.307999999999986</v>
      </c>
      <c r="G4904" t="s">
        <v>77</v>
      </c>
      <c r="H4904" s="289" t="s">
        <v>13434</v>
      </c>
      <c r="I4904" s="289" t="s">
        <v>13412</v>
      </c>
      <c r="J4904" s="289" t="s">
        <v>13422</v>
      </c>
      <c r="K4904" s="281">
        <v>-0.47033450173500002</v>
      </c>
      <c r="L4904" s="279" t="s">
        <v>278</v>
      </c>
    </row>
    <row r="4905" spans="1:12" x14ac:dyDescent="0.25">
      <c r="A4905" s="279" t="s">
        <v>292</v>
      </c>
      <c r="B4905" s="279" t="s">
        <v>291</v>
      </c>
      <c r="C4905" s="279" t="s">
        <v>291</v>
      </c>
      <c r="D4905" s="279" t="s">
        <v>7441</v>
      </c>
      <c r="E4905">
        <v>607967</v>
      </c>
      <c r="F4905" s="288">
        <v>34.307999999999986</v>
      </c>
      <c r="G4905" t="s">
        <v>77</v>
      </c>
      <c r="H4905" s="289" t="s">
        <v>13434</v>
      </c>
      <c r="I4905" s="289" t="s">
        <v>13412</v>
      </c>
      <c r="J4905" s="289" t="s">
        <v>13417</v>
      </c>
      <c r="K4905" s="281">
        <v>0.44208582408500002</v>
      </c>
      <c r="L4905" s="279" t="s">
        <v>271</v>
      </c>
    </row>
    <row r="4906" spans="1:12" x14ac:dyDescent="0.25">
      <c r="A4906" s="279" t="s">
        <v>292</v>
      </c>
      <c r="B4906" s="279" t="s">
        <v>291</v>
      </c>
      <c r="C4906" s="279" t="s">
        <v>291</v>
      </c>
      <c r="D4906" s="279" t="s">
        <v>7553</v>
      </c>
      <c r="E4906">
        <v>614891</v>
      </c>
      <c r="F4906" s="288">
        <v>34.307999999999986</v>
      </c>
      <c r="G4906" t="s">
        <v>77</v>
      </c>
      <c r="H4906" s="289" t="s">
        <v>13444</v>
      </c>
      <c r="I4906" s="289" t="s">
        <v>13412</v>
      </c>
      <c r="J4906" s="289" t="s">
        <v>13423</v>
      </c>
      <c r="K4906" s="281">
        <v>-0.476575434485</v>
      </c>
      <c r="L4906" s="279" t="s">
        <v>278</v>
      </c>
    </row>
    <row r="4907" spans="1:12" x14ac:dyDescent="0.25">
      <c r="A4907" s="279" t="s">
        <v>292</v>
      </c>
      <c r="B4907" s="279" t="s">
        <v>291</v>
      </c>
      <c r="C4907" s="279" t="s">
        <v>291</v>
      </c>
      <c r="D4907" s="279" t="s">
        <v>7557</v>
      </c>
      <c r="E4907">
        <v>628379</v>
      </c>
      <c r="F4907" s="288">
        <v>34.307999999999986</v>
      </c>
      <c r="G4907" t="s">
        <v>77</v>
      </c>
      <c r="H4907" s="289" t="s">
        <v>13411</v>
      </c>
      <c r="I4907" s="289" t="s">
        <v>13412</v>
      </c>
      <c r="J4907" s="289" t="s">
        <v>13417</v>
      </c>
      <c r="K4907" s="281">
        <v>-0.36213260329699998</v>
      </c>
      <c r="L4907" s="279" t="s">
        <v>278</v>
      </c>
    </row>
    <row r="4908" spans="1:12" x14ac:dyDescent="0.25">
      <c r="A4908" s="279" t="s">
        <v>292</v>
      </c>
      <c r="B4908" s="279" t="s">
        <v>291</v>
      </c>
      <c r="C4908" s="279" t="s">
        <v>291</v>
      </c>
      <c r="D4908" s="279" t="s">
        <v>7567</v>
      </c>
      <c r="E4908">
        <v>654639</v>
      </c>
      <c r="F4908" s="288">
        <v>34.307999999999986</v>
      </c>
      <c r="G4908" t="s">
        <v>76</v>
      </c>
      <c r="H4908" s="289" t="s">
        <v>13445</v>
      </c>
      <c r="I4908" s="289" t="s">
        <v>13412</v>
      </c>
      <c r="J4908" s="289" t="s">
        <v>13416</v>
      </c>
      <c r="K4908" s="281">
        <v>-0.37017710681400001</v>
      </c>
      <c r="L4908" s="279" t="s">
        <v>278</v>
      </c>
    </row>
    <row r="4909" spans="1:12" x14ac:dyDescent="0.25">
      <c r="A4909" s="279" t="s">
        <v>292</v>
      </c>
      <c r="B4909" s="279" t="s">
        <v>291</v>
      </c>
      <c r="C4909" s="279" t="s">
        <v>291</v>
      </c>
      <c r="D4909" s="279" t="s">
        <v>7587</v>
      </c>
      <c r="E4909">
        <v>702994</v>
      </c>
      <c r="F4909" s="288">
        <v>34.307999999999986</v>
      </c>
      <c r="G4909" t="s">
        <v>77</v>
      </c>
      <c r="H4909" s="289" t="s">
        <v>13444</v>
      </c>
      <c r="I4909" s="289" t="s">
        <v>13412</v>
      </c>
      <c r="J4909" s="289" t="s">
        <v>13417</v>
      </c>
      <c r="K4909" s="281">
        <v>0.754643547493</v>
      </c>
      <c r="L4909" s="279" t="s">
        <v>293</v>
      </c>
    </row>
    <row r="4910" spans="1:12" x14ac:dyDescent="0.25">
      <c r="A4910" s="279" t="s">
        <v>292</v>
      </c>
      <c r="B4910" s="279" t="s">
        <v>291</v>
      </c>
      <c r="C4910" s="279" t="s">
        <v>291</v>
      </c>
      <c r="D4910" s="279" t="s">
        <v>7598</v>
      </c>
      <c r="E4910">
        <v>725145</v>
      </c>
      <c r="F4910" s="288">
        <v>34.307999999999986</v>
      </c>
      <c r="G4910" t="s">
        <v>77</v>
      </c>
      <c r="H4910" s="289" t="s">
        <v>13411</v>
      </c>
      <c r="I4910" s="289" t="s">
        <v>13412</v>
      </c>
      <c r="J4910" s="289" t="s">
        <v>13417</v>
      </c>
      <c r="K4910" s="281">
        <v>5.52444428912E-2</v>
      </c>
      <c r="L4910" s="279" t="s">
        <v>271</v>
      </c>
    </row>
    <row r="4911" spans="1:12" x14ac:dyDescent="0.25">
      <c r="A4911" s="279" t="s">
        <v>292</v>
      </c>
      <c r="B4911" s="279" t="s">
        <v>291</v>
      </c>
      <c r="C4911" s="279" t="s">
        <v>291</v>
      </c>
      <c r="D4911" s="279" t="s">
        <v>7631</v>
      </c>
      <c r="E4911">
        <v>759635</v>
      </c>
      <c r="F4911" s="288">
        <v>34.307999999999986</v>
      </c>
      <c r="G4911" t="s">
        <v>76</v>
      </c>
      <c r="H4911" s="289" t="s">
        <v>13411</v>
      </c>
      <c r="I4911" s="289" t="s">
        <v>13412</v>
      </c>
      <c r="J4911" s="289" t="s">
        <v>13416</v>
      </c>
      <c r="K4911" s="281">
        <v>-0.33962722309400001</v>
      </c>
      <c r="L4911" s="279" t="s">
        <v>278</v>
      </c>
    </row>
    <row r="4912" spans="1:12" x14ac:dyDescent="0.25">
      <c r="A4912" s="279" t="s">
        <v>292</v>
      </c>
      <c r="B4912" s="279" t="s">
        <v>291</v>
      </c>
      <c r="C4912" s="279" t="s">
        <v>291</v>
      </c>
      <c r="D4912" s="279" t="s">
        <v>7773</v>
      </c>
      <c r="E4912">
        <v>708453</v>
      </c>
      <c r="F4912" s="288">
        <v>34.307999999999986</v>
      </c>
      <c r="G4912" t="s">
        <v>77</v>
      </c>
      <c r="H4912" s="289" t="s">
        <v>13445</v>
      </c>
      <c r="I4912" s="289" t="s">
        <v>13412</v>
      </c>
      <c r="J4912" s="289" t="s">
        <v>13416</v>
      </c>
      <c r="K4912" s="281">
        <v>-0.60672169259300002</v>
      </c>
      <c r="L4912" s="279" t="s">
        <v>278</v>
      </c>
    </row>
    <row r="4913" spans="1:12" x14ac:dyDescent="0.25">
      <c r="A4913" s="279" t="s">
        <v>292</v>
      </c>
      <c r="B4913" s="279" t="s">
        <v>291</v>
      </c>
      <c r="C4913" s="279" t="s">
        <v>291</v>
      </c>
      <c r="D4913" s="279" t="s">
        <v>7941</v>
      </c>
      <c r="E4913">
        <v>720020</v>
      </c>
      <c r="F4913" s="288">
        <v>34.307999999999986</v>
      </c>
      <c r="G4913" t="s">
        <v>76</v>
      </c>
      <c r="H4913" s="289" t="s">
        <v>13411</v>
      </c>
      <c r="I4913" s="289" t="s">
        <v>13412</v>
      </c>
      <c r="J4913" s="289" t="s">
        <v>13422</v>
      </c>
      <c r="K4913" s="281">
        <v>-0.63655551162000001</v>
      </c>
      <c r="L4913" s="279" t="s">
        <v>278</v>
      </c>
    </row>
    <row r="4914" spans="1:12" x14ac:dyDescent="0.25">
      <c r="A4914" s="279" t="s">
        <v>292</v>
      </c>
      <c r="B4914" s="279" t="s">
        <v>291</v>
      </c>
      <c r="C4914" s="279" t="s">
        <v>291</v>
      </c>
      <c r="D4914" s="279" t="s">
        <v>7945</v>
      </c>
      <c r="E4914">
        <v>639150</v>
      </c>
      <c r="F4914" s="288">
        <v>34.307999999999986</v>
      </c>
      <c r="G4914" t="s">
        <v>76</v>
      </c>
      <c r="H4914" s="289" t="s">
        <v>13445</v>
      </c>
      <c r="I4914" s="289" t="s">
        <v>13412</v>
      </c>
      <c r="J4914" s="289" t="s">
        <v>13416</v>
      </c>
      <c r="K4914" s="281">
        <v>-0.70759045778499996</v>
      </c>
      <c r="L4914" s="279" t="s">
        <v>278</v>
      </c>
    </row>
    <row r="4915" spans="1:12" x14ac:dyDescent="0.25">
      <c r="A4915" s="279" t="s">
        <v>292</v>
      </c>
      <c r="B4915" s="279" t="s">
        <v>291</v>
      </c>
      <c r="C4915" s="279" t="s">
        <v>291</v>
      </c>
      <c r="D4915" s="279" t="s">
        <v>8030</v>
      </c>
      <c r="E4915">
        <v>628361</v>
      </c>
      <c r="F4915" s="288">
        <v>34.307999999999986</v>
      </c>
      <c r="G4915" t="s">
        <v>77</v>
      </c>
      <c r="H4915" s="289" t="s">
        <v>13411</v>
      </c>
      <c r="I4915" s="289" t="s">
        <v>13412</v>
      </c>
      <c r="J4915" s="289" t="s">
        <v>13416</v>
      </c>
      <c r="K4915" s="281">
        <v>-0.439398059269</v>
      </c>
      <c r="L4915" s="279" t="s">
        <v>278</v>
      </c>
    </row>
    <row r="4916" spans="1:12" x14ac:dyDescent="0.25">
      <c r="A4916" s="279" t="s">
        <v>292</v>
      </c>
      <c r="B4916" s="279" t="s">
        <v>291</v>
      </c>
      <c r="C4916" s="279" t="s">
        <v>291</v>
      </c>
      <c r="D4916" s="279" t="s">
        <v>8089</v>
      </c>
      <c r="E4916">
        <v>703524</v>
      </c>
      <c r="F4916" s="288">
        <v>34.307999999999986</v>
      </c>
      <c r="G4916" t="s">
        <v>76</v>
      </c>
      <c r="H4916" s="289" t="s">
        <v>13444</v>
      </c>
      <c r="I4916" s="289" t="s">
        <v>13412</v>
      </c>
      <c r="J4916" s="289" t="s">
        <v>13417</v>
      </c>
      <c r="K4916" s="281">
        <v>-0.61502870752600003</v>
      </c>
      <c r="L4916" s="279" t="s">
        <v>278</v>
      </c>
    </row>
    <row r="4917" spans="1:12" x14ac:dyDescent="0.25">
      <c r="A4917" s="279" t="s">
        <v>292</v>
      </c>
      <c r="B4917" s="279" t="s">
        <v>291</v>
      </c>
      <c r="C4917" s="279" t="s">
        <v>291</v>
      </c>
      <c r="D4917" s="279" t="s">
        <v>8149</v>
      </c>
      <c r="E4917">
        <v>677302</v>
      </c>
      <c r="F4917" s="288">
        <v>34.307999999999986</v>
      </c>
      <c r="G4917" t="s">
        <v>76</v>
      </c>
      <c r="H4917" s="289" t="s">
        <v>13445</v>
      </c>
      <c r="I4917" s="289" t="s">
        <v>13412</v>
      </c>
      <c r="J4917" s="289" t="s">
        <v>13416</v>
      </c>
      <c r="K4917" s="281">
        <v>-0.216331498958</v>
      </c>
      <c r="L4917" s="279" t="s">
        <v>278</v>
      </c>
    </row>
    <row r="4918" spans="1:12" x14ac:dyDescent="0.25">
      <c r="A4918" s="279" t="s">
        <v>292</v>
      </c>
      <c r="B4918" s="279" t="s">
        <v>291</v>
      </c>
      <c r="C4918" s="279" t="s">
        <v>291</v>
      </c>
      <c r="D4918" s="279" t="s">
        <v>8202</v>
      </c>
      <c r="E4918">
        <v>737101</v>
      </c>
      <c r="F4918" s="288">
        <v>34.307999999999986</v>
      </c>
      <c r="G4918" t="s">
        <v>76</v>
      </c>
      <c r="H4918" s="289" t="s">
        <v>13445</v>
      </c>
      <c r="I4918" s="289" t="s">
        <v>13412</v>
      </c>
      <c r="J4918" s="289" t="s">
        <v>13416</v>
      </c>
      <c r="K4918" s="281">
        <v>-0.92946245978200004</v>
      </c>
      <c r="L4918" s="279" t="s">
        <v>278</v>
      </c>
    </row>
    <row r="4919" spans="1:12" x14ac:dyDescent="0.25">
      <c r="A4919" s="279" t="s">
        <v>292</v>
      </c>
      <c r="B4919" s="279" t="s">
        <v>291</v>
      </c>
      <c r="C4919" s="279" t="s">
        <v>291</v>
      </c>
      <c r="D4919" s="279" t="s">
        <v>8230</v>
      </c>
      <c r="E4919">
        <v>620190</v>
      </c>
      <c r="F4919" s="288">
        <v>34.307999999999986</v>
      </c>
      <c r="G4919" t="s">
        <v>77</v>
      </c>
      <c r="H4919" s="289" t="s">
        <v>13411</v>
      </c>
      <c r="I4919" s="289" t="s">
        <v>13412</v>
      </c>
      <c r="J4919" s="289" t="s">
        <v>13417</v>
      </c>
      <c r="K4919" s="281">
        <v>-4.2190691414999999E-3</v>
      </c>
      <c r="L4919" s="279" t="s">
        <v>278</v>
      </c>
    </row>
    <row r="4920" spans="1:12" x14ac:dyDescent="0.25">
      <c r="A4920" s="279" t="s">
        <v>292</v>
      </c>
      <c r="B4920" s="279" t="s">
        <v>291</v>
      </c>
      <c r="C4920" s="279" t="s">
        <v>291</v>
      </c>
      <c r="D4920" s="279" t="s">
        <v>8238</v>
      </c>
      <c r="E4920">
        <v>653136</v>
      </c>
      <c r="F4920" s="288">
        <v>34.307999999999986</v>
      </c>
      <c r="G4920" t="s">
        <v>76</v>
      </c>
      <c r="H4920" s="289" t="s">
        <v>13445</v>
      </c>
      <c r="I4920" s="289" t="s">
        <v>13412</v>
      </c>
      <c r="J4920" s="289" t="s">
        <v>13416</v>
      </c>
      <c r="K4920" s="281">
        <v>-0.613979701687</v>
      </c>
      <c r="L4920" s="279" t="s">
        <v>278</v>
      </c>
    </row>
    <row r="4921" spans="1:12" x14ac:dyDescent="0.25">
      <c r="A4921" s="279" t="s">
        <v>292</v>
      </c>
      <c r="B4921" s="279" t="s">
        <v>291</v>
      </c>
      <c r="C4921" s="279" t="s">
        <v>291</v>
      </c>
      <c r="D4921" s="279" t="s">
        <v>8306</v>
      </c>
      <c r="E4921">
        <v>695823</v>
      </c>
      <c r="F4921" s="288">
        <v>34.307999999999986</v>
      </c>
      <c r="G4921" t="s">
        <v>77</v>
      </c>
      <c r="H4921" s="289" t="s">
        <v>13444</v>
      </c>
      <c r="I4921" s="289" t="s">
        <v>13412</v>
      </c>
      <c r="J4921" s="289" t="s">
        <v>13422</v>
      </c>
      <c r="K4921" s="281">
        <v>-0.83133923834000001</v>
      </c>
      <c r="L4921" s="279" t="s">
        <v>278</v>
      </c>
    </row>
    <row r="4922" spans="1:12" x14ac:dyDescent="0.25">
      <c r="A4922" s="279" t="s">
        <v>292</v>
      </c>
      <c r="B4922" s="279" t="s">
        <v>291</v>
      </c>
      <c r="C4922" s="279" t="s">
        <v>291</v>
      </c>
      <c r="D4922" s="279" t="s">
        <v>8308</v>
      </c>
      <c r="E4922">
        <v>687596</v>
      </c>
      <c r="F4922" s="288">
        <v>34.307999999999986</v>
      </c>
      <c r="G4922" t="s">
        <v>76</v>
      </c>
      <c r="H4922" s="289" t="s">
        <v>13411</v>
      </c>
      <c r="I4922" s="289" t="s">
        <v>13412</v>
      </c>
      <c r="J4922" s="289" t="s">
        <v>13417</v>
      </c>
      <c r="K4922" s="281">
        <v>4.2372211985300001E-2</v>
      </c>
      <c r="L4922" s="279" t="s">
        <v>271</v>
      </c>
    </row>
    <row r="4923" spans="1:12" x14ac:dyDescent="0.25">
      <c r="A4923" s="279" t="s">
        <v>292</v>
      </c>
      <c r="B4923" s="279" t="s">
        <v>291</v>
      </c>
      <c r="C4923" s="279" t="s">
        <v>291</v>
      </c>
      <c r="D4923" s="279" t="s">
        <v>8413</v>
      </c>
      <c r="E4923">
        <v>654612</v>
      </c>
      <c r="F4923" s="288">
        <v>34.307999999999986</v>
      </c>
      <c r="G4923" t="s">
        <v>77</v>
      </c>
      <c r="H4923" s="289" t="s">
        <v>13434</v>
      </c>
      <c r="I4923" s="289" t="s">
        <v>13412</v>
      </c>
      <c r="J4923" s="289" t="s">
        <v>13417</v>
      </c>
      <c r="K4923" s="281">
        <v>6.0665729727000003E-2</v>
      </c>
      <c r="L4923" s="279" t="s">
        <v>271</v>
      </c>
    </row>
    <row r="4924" spans="1:12" x14ac:dyDescent="0.25">
      <c r="A4924" s="279" t="s">
        <v>292</v>
      </c>
      <c r="B4924" s="279" t="s">
        <v>291</v>
      </c>
      <c r="C4924" s="279" t="s">
        <v>291</v>
      </c>
      <c r="D4924" s="279" t="s">
        <v>8417</v>
      </c>
      <c r="E4924">
        <v>764621</v>
      </c>
      <c r="F4924" s="288">
        <v>34.307999999999986</v>
      </c>
      <c r="G4924" t="s">
        <v>77</v>
      </c>
      <c r="H4924" s="289" t="s">
        <v>13411</v>
      </c>
      <c r="I4924" s="289" t="s">
        <v>13412</v>
      </c>
      <c r="J4924" s="289" t="s">
        <v>13417</v>
      </c>
      <c r="K4924" s="281">
        <v>-0.163874344629</v>
      </c>
      <c r="L4924" s="279" t="s">
        <v>278</v>
      </c>
    </row>
    <row r="4925" spans="1:12" x14ac:dyDescent="0.25">
      <c r="A4925" s="279" t="s">
        <v>292</v>
      </c>
      <c r="B4925" s="279" t="s">
        <v>291</v>
      </c>
      <c r="C4925" s="279" t="s">
        <v>291</v>
      </c>
      <c r="D4925" s="279" t="s">
        <v>8474</v>
      </c>
      <c r="E4925">
        <v>637301</v>
      </c>
      <c r="F4925" s="288">
        <v>34.307999999999986</v>
      </c>
      <c r="G4925" t="s">
        <v>76</v>
      </c>
      <c r="H4925" s="289" t="s">
        <v>13445</v>
      </c>
      <c r="I4925" s="289" t="s">
        <v>13412</v>
      </c>
      <c r="J4925" s="289" t="s">
        <v>13416</v>
      </c>
      <c r="K4925" s="281">
        <v>-0.55376399210500005</v>
      </c>
      <c r="L4925" s="279" t="s">
        <v>278</v>
      </c>
    </row>
    <row r="4926" spans="1:12" x14ac:dyDescent="0.25">
      <c r="A4926" s="279" t="s">
        <v>292</v>
      </c>
      <c r="B4926" s="279" t="s">
        <v>291</v>
      </c>
      <c r="C4926" s="279" t="s">
        <v>291</v>
      </c>
      <c r="D4926" s="279" t="s">
        <v>8533</v>
      </c>
      <c r="E4926">
        <v>644986</v>
      </c>
      <c r="F4926" s="288">
        <v>34.307999999999986</v>
      </c>
      <c r="G4926" t="s">
        <v>76</v>
      </c>
      <c r="H4926" s="289" t="s">
        <v>13445</v>
      </c>
      <c r="I4926" s="289" t="s">
        <v>13412</v>
      </c>
      <c r="J4926" s="289" t="s">
        <v>13416</v>
      </c>
      <c r="K4926" s="281">
        <v>-0.82040643448600004</v>
      </c>
      <c r="L4926" s="279" t="s">
        <v>278</v>
      </c>
    </row>
    <row r="4927" spans="1:12" x14ac:dyDescent="0.25">
      <c r="A4927" s="279" t="s">
        <v>292</v>
      </c>
      <c r="B4927" s="279" t="s">
        <v>291</v>
      </c>
      <c r="C4927" s="279" t="s">
        <v>291</v>
      </c>
      <c r="D4927" s="279" t="s">
        <v>8596</v>
      </c>
      <c r="E4927">
        <v>603481</v>
      </c>
      <c r="F4927" s="288">
        <v>34.307999999999986</v>
      </c>
      <c r="G4927" t="s">
        <v>77</v>
      </c>
      <c r="H4927" s="289" t="s">
        <v>13444</v>
      </c>
      <c r="I4927" s="289" t="s">
        <v>13412</v>
      </c>
      <c r="J4927" s="289" t="s">
        <v>13422</v>
      </c>
      <c r="K4927" s="281">
        <v>-0.35456324832800001</v>
      </c>
      <c r="L4927" s="279" t="s">
        <v>278</v>
      </c>
    </row>
    <row r="4928" spans="1:12" x14ac:dyDescent="0.25">
      <c r="A4928" s="279" t="s">
        <v>292</v>
      </c>
      <c r="B4928" s="279" t="s">
        <v>291</v>
      </c>
      <c r="C4928" s="279" t="s">
        <v>291</v>
      </c>
      <c r="D4928" s="279" t="s">
        <v>8623</v>
      </c>
      <c r="E4928">
        <v>603490</v>
      </c>
      <c r="F4928" s="288">
        <v>34.307999999999986</v>
      </c>
      <c r="G4928" t="s">
        <v>77</v>
      </c>
      <c r="H4928" s="289" t="s">
        <v>13434</v>
      </c>
      <c r="I4928" s="289" t="s">
        <v>13412</v>
      </c>
      <c r="J4928" s="289" t="s">
        <v>13422</v>
      </c>
      <c r="K4928" s="281">
        <v>0.70971634077900003</v>
      </c>
      <c r="L4928" s="279" t="s">
        <v>293</v>
      </c>
    </row>
    <row r="4929" spans="1:12" x14ac:dyDescent="0.25">
      <c r="A4929" s="279" t="s">
        <v>292</v>
      </c>
      <c r="B4929" s="279" t="s">
        <v>291</v>
      </c>
      <c r="C4929" s="279" t="s">
        <v>291</v>
      </c>
      <c r="D4929" s="279" t="s">
        <v>8630</v>
      </c>
      <c r="E4929">
        <v>784028</v>
      </c>
      <c r="F4929" s="288">
        <v>34.307999999999986</v>
      </c>
      <c r="G4929" t="s">
        <v>77</v>
      </c>
      <c r="H4929" s="289" t="s">
        <v>13434</v>
      </c>
      <c r="I4929" s="289" t="s">
        <v>13412</v>
      </c>
      <c r="J4929" s="289" t="s">
        <v>13423</v>
      </c>
      <c r="K4929" s="281">
        <v>-0.31806413025399999</v>
      </c>
      <c r="L4929" s="279" t="s">
        <v>278</v>
      </c>
    </row>
    <row r="4930" spans="1:12" x14ac:dyDescent="0.25">
      <c r="A4930" s="279" t="s">
        <v>292</v>
      </c>
      <c r="B4930" s="279" t="s">
        <v>291</v>
      </c>
      <c r="C4930" s="279" t="s">
        <v>291</v>
      </c>
      <c r="D4930" s="279" t="s">
        <v>8653</v>
      </c>
      <c r="E4930">
        <v>779539</v>
      </c>
      <c r="F4930" s="288">
        <v>34.307999999999986</v>
      </c>
      <c r="G4930" t="s">
        <v>77</v>
      </c>
      <c r="H4930" s="289" t="s">
        <v>13444</v>
      </c>
      <c r="I4930" s="289" t="s">
        <v>13412</v>
      </c>
      <c r="J4930" s="289" t="s">
        <v>13422</v>
      </c>
      <c r="K4930" s="281">
        <v>-0.385008889972</v>
      </c>
      <c r="L4930" s="279" t="s">
        <v>278</v>
      </c>
    </row>
    <row r="4931" spans="1:12" x14ac:dyDescent="0.25">
      <c r="A4931" s="279" t="s">
        <v>292</v>
      </c>
      <c r="B4931" s="279" t="s">
        <v>291</v>
      </c>
      <c r="C4931" s="279" t="s">
        <v>291</v>
      </c>
      <c r="D4931" s="279" t="s">
        <v>8660</v>
      </c>
      <c r="E4931">
        <v>668419</v>
      </c>
      <c r="F4931" s="288">
        <v>34.307999999999986</v>
      </c>
      <c r="G4931" t="s">
        <v>77</v>
      </c>
      <c r="H4931" s="289" t="s">
        <v>13434</v>
      </c>
      <c r="I4931" s="289" t="s">
        <v>13412</v>
      </c>
      <c r="J4931" s="289" t="s">
        <v>13422</v>
      </c>
      <c r="K4931" s="281">
        <v>-0.316933373721</v>
      </c>
      <c r="L4931" s="279" t="s">
        <v>278</v>
      </c>
    </row>
    <row r="4932" spans="1:12" x14ac:dyDescent="0.25">
      <c r="A4932" s="279" t="s">
        <v>292</v>
      </c>
      <c r="B4932" s="279" t="s">
        <v>291</v>
      </c>
      <c r="C4932" s="279" t="s">
        <v>291</v>
      </c>
      <c r="D4932" s="279" t="s">
        <v>8684</v>
      </c>
      <c r="E4932">
        <v>615307</v>
      </c>
      <c r="F4932" s="288">
        <v>34.307999999999986</v>
      </c>
      <c r="G4932" t="s">
        <v>77</v>
      </c>
      <c r="H4932" s="289" t="s">
        <v>13411</v>
      </c>
      <c r="I4932" s="289" t="s">
        <v>13412</v>
      </c>
      <c r="J4932" s="289" t="s">
        <v>13422</v>
      </c>
      <c r="K4932" s="281">
        <v>8.1562030562799995E-2</v>
      </c>
      <c r="L4932" s="279" t="s">
        <v>271</v>
      </c>
    </row>
    <row r="4933" spans="1:12" x14ac:dyDescent="0.25">
      <c r="A4933" s="279" t="s">
        <v>292</v>
      </c>
      <c r="B4933" s="279" t="s">
        <v>291</v>
      </c>
      <c r="C4933" s="279" t="s">
        <v>291</v>
      </c>
      <c r="D4933" s="279" t="s">
        <v>8716</v>
      </c>
      <c r="E4933">
        <v>628352</v>
      </c>
      <c r="F4933" s="288">
        <v>34.307999999999986</v>
      </c>
      <c r="G4933" t="s">
        <v>76</v>
      </c>
      <c r="H4933" s="289" t="s">
        <v>13434</v>
      </c>
      <c r="I4933" s="289" t="s">
        <v>13412</v>
      </c>
      <c r="J4933" s="289" t="s">
        <v>13416</v>
      </c>
      <c r="K4933" s="281">
        <v>1.09264764807E-2</v>
      </c>
      <c r="L4933" s="279" t="s">
        <v>271</v>
      </c>
    </row>
    <row r="4934" spans="1:12" x14ac:dyDescent="0.25">
      <c r="A4934" s="279" t="s">
        <v>292</v>
      </c>
      <c r="B4934" s="279" t="s">
        <v>291</v>
      </c>
      <c r="C4934" s="279" t="s">
        <v>291</v>
      </c>
      <c r="D4934" s="279" t="s">
        <v>8747</v>
      </c>
      <c r="E4934">
        <v>725129</v>
      </c>
      <c r="F4934" s="288">
        <v>34.307999999999986</v>
      </c>
      <c r="G4934" t="s">
        <v>76</v>
      </c>
      <c r="H4934" s="289" t="s">
        <v>13411</v>
      </c>
      <c r="I4934" s="289" t="s">
        <v>13412</v>
      </c>
      <c r="J4934" s="289" t="s">
        <v>13422</v>
      </c>
      <c r="K4934" s="281">
        <v>-0.238115403369</v>
      </c>
      <c r="L4934" s="279" t="s">
        <v>278</v>
      </c>
    </row>
    <row r="4935" spans="1:12" x14ac:dyDescent="0.25">
      <c r="A4935" s="279" t="s">
        <v>292</v>
      </c>
      <c r="B4935" s="279" t="s">
        <v>291</v>
      </c>
      <c r="C4935" s="279" t="s">
        <v>291</v>
      </c>
      <c r="D4935" s="279" t="s">
        <v>8755</v>
      </c>
      <c r="E4935">
        <v>772291</v>
      </c>
      <c r="F4935" s="288">
        <v>34.307999999999986</v>
      </c>
      <c r="G4935" t="s">
        <v>76</v>
      </c>
      <c r="H4935" s="289" t="s">
        <v>13434</v>
      </c>
      <c r="I4935" s="289" t="s">
        <v>13412</v>
      </c>
      <c r="J4935" s="289" t="s">
        <v>13416</v>
      </c>
      <c r="K4935" s="281">
        <v>-0.54342598601900005</v>
      </c>
      <c r="L4935" s="279" t="s">
        <v>278</v>
      </c>
    </row>
    <row r="4936" spans="1:12" x14ac:dyDescent="0.25">
      <c r="A4936" s="279" t="s">
        <v>292</v>
      </c>
      <c r="B4936" s="279" t="s">
        <v>291</v>
      </c>
      <c r="C4936" s="279" t="s">
        <v>291</v>
      </c>
      <c r="D4936" s="279" t="s">
        <v>8779</v>
      </c>
      <c r="E4936">
        <v>621021</v>
      </c>
      <c r="F4936" s="288">
        <v>34.307999999999986</v>
      </c>
      <c r="G4936" t="s">
        <v>76</v>
      </c>
      <c r="H4936" s="289" t="s">
        <v>13434</v>
      </c>
      <c r="I4936" s="289" t="s">
        <v>13412</v>
      </c>
      <c r="J4936" s="289" t="s">
        <v>13416</v>
      </c>
      <c r="K4936" s="281">
        <v>-0.28963445332999999</v>
      </c>
      <c r="L4936" s="279" t="s">
        <v>278</v>
      </c>
    </row>
    <row r="4937" spans="1:12" x14ac:dyDescent="0.25">
      <c r="A4937" s="279" t="s">
        <v>292</v>
      </c>
      <c r="B4937" s="279" t="s">
        <v>291</v>
      </c>
      <c r="C4937" s="279" t="s">
        <v>291</v>
      </c>
      <c r="D4937" s="279" t="s">
        <v>8787</v>
      </c>
      <c r="E4937">
        <v>647438</v>
      </c>
      <c r="F4937" s="288">
        <v>34.307999999999986</v>
      </c>
      <c r="G4937" t="s">
        <v>77</v>
      </c>
      <c r="H4937" s="289" t="s">
        <v>13444</v>
      </c>
      <c r="I4937" s="289" t="s">
        <v>13412</v>
      </c>
      <c r="J4937" s="289" t="s">
        <v>13422</v>
      </c>
      <c r="K4937" s="281">
        <v>-0.63687523774599997</v>
      </c>
      <c r="L4937" s="279" t="s">
        <v>278</v>
      </c>
    </row>
    <row r="4938" spans="1:12" x14ac:dyDescent="0.25">
      <c r="A4938" s="279" t="s">
        <v>292</v>
      </c>
      <c r="B4938" s="279" t="s">
        <v>291</v>
      </c>
      <c r="C4938" s="279" t="s">
        <v>291</v>
      </c>
      <c r="D4938" s="279" t="s">
        <v>8913</v>
      </c>
      <c r="E4938">
        <v>647411</v>
      </c>
      <c r="F4938" s="288">
        <v>34.307999999999986</v>
      </c>
      <c r="G4938" t="s">
        <v>77</v>
      </c>
      <c r="H4938" s="289" t="s">
        <v>13444</v>
      </c>
      <c r="I4938" s="289" t="s">
        <v>13412</v>
      </c>
      <c r="J4938" s="289" t="s">
        <v>13423</v>
      </c>
      <c r="K4938" s="281">
        <v>-0.58138896479699997</v>
      </c>
      <c r="L4938" s="279" t="s">
        <v>278</v>
      </c>
    </row>
    <row r="4939" spans="1:12" x14ac:dyDescent="0.25">
      <c r="A4939" s="279" t="s">
        <v>292</v>
      </c>
      <c r="B4939" s="279" t="s">
        <v>291</v>
      </c>
      <c r="C4939" s="279" t="s">
        <v>291</v>
      </c>
      <c r="D4939" s="279" t="s">
        <v>8920</v>
      </c>
      <c r="E4939">
        <v>641855</v>
      </c>
      <c r="F4939" s="288">
        <v>34.307999999999986</v>
      </c>
      <c r="G4939" t="s">
        <v>77</v>
      </c>
      <c r="H4939" s="289" t="s">
        <v>13444</v>
      </c>
      <c r="I4939" s="289" t="s">
        <v>13412</v>
      </c>
      <c r="J4939" s="289" t="s">
        <v>13422</v>
      </c>
      <c r="K4939" s="281">
        <v>0.31621079634900001</v>
      </c>
      <c r="L4939" s="279" t="s">
        <v>271</v>
      </c>
    </row>
    <row r="4940" spans="1:12" x14ac:dyDescent="0.25">
      <c r="A4940" s="279" t="s">
        <v>292</v>
      </c>
      <c r="B4940" s="279" t="s">
        <v>291</v>
      </c>
      <c r="C4940" s="279" t="s">
        <v>291</v>
      </c>
      <c r="D4940" s="279" t="s">
        <v>8952</v>
      </c>
      <c r="E4940">
        <v>765457</v>
      </c>
      <c r="F4940" s="288">
        <v>34.307999999999986</v>
      </c>
      <c r="G4940" t="s">
        <v>76</v>
      </c>
      <c r="H4940" s="289" t="s">
        <v>13445</v>
      </c>
      <c r="I4940" s="289" t="s">
        <v>13412</v>
      </c>
      <c r="J4940" s="289" t="s">
        <v>13416</v>
      </c>
      <c r="K4940" s="281">
        <v>-0.60014723292299998</v>
      </c>
      <c r="L4940" s="279" t="s">
        <v>278</v>
      </c>
    </row>
    <row r="4941" spans="1:12" x14ac:dyDescent="0.25">
      <c r="A4941" s="279" t="s">
        <v>292</v>
      </c>
      <c r="B4941" s="279" t="s">
        <v>291</v>
      </c>
      <c r="C4941" s="279" t="s">
        <v>291</v>
      </c>
      <c r="D4941" s="279" t="s">
        <v>8970</v>
      </c>
      <c r="E4941">
        <v>796930</v>
      </c>
      <c r="F4941" s="288">
        <v>34.307999999999986</v>
      </c>
      <c r="G4941" t="s">
        <v>77</v>
      </c>
      <c r="H4941" s="289" t="s">
        <v>13434</v>
      </c>
      <c r="I4941" s="289" t="s">
        <v>13412</v>
      </c>
      <c r="J4941" s="289" t="s">
        <v>13417</v>
      </c>
      <c r="K4941" s="281">
        <v>-0.625074523848</v>
      </c>
      <c r="L4941" s="279" t="s">
        <v>278</v>
      </c>
    </row>
    <row r="4942" spans="1:12" x14ac:dyDescent="0.25">
      <c r="A4942" s="279" t="s">
        <v>292</v>
      </c>
      <c r="B4942" s="279" t="s">
        <v>291</v>
      </c>
      <c r="C4942" s="279" t="s">
        <v>291</v>
      </c>
      <c r="D4942" s="279" t="s">
        <v>8973</v>
      </c>
      <c r="E4942">
        <v>721484</v>
      </c>
      <c r="F4942" s="288">
        <v>34.307999999999986</v>
      </c>
      <c r="G4942" t="s">
        <v>77</v>
      </c>
      <c r="H4942" s="289" t="s">
        <v>13444</v>
      </c>
      <c r="I4942" s="289" t="s">
        <v>13412</v>
      </c>
      <c r="J4942" s="289" t="s">
        <v>13417</v>
      </c>
      <c r="K4942" s="281">
        <v>-0.432947331938</v>
      </c>
      <c r="L4942" s="279" t="s">
        <v>278</v>
      </c>
    </row>
    <row r="4943" spans="1:12" x14ac:dyDescent="0.25">
      <c r="A4943" s="279" t="s">
        <v>292</v>
      </c>
      <c r="B4943" s="279" t="s">
        <v>291</v>
      </c>
      <c r="C4943" s="279" t="s">
        <v>291</v>
      </c>
      <c r="D4943" s="279" t="s">
        <v>8995</v>
      </c>
      <c r="E4943">
        <v>691046</v>
      </c>
      <c r="F4943" s="288">
        <v>34.307999999999986</v>
      </c>
      <c r="G4943" t="s">
        <v>77</v>
      </c>
      <c r="H4943" s="289" t="s">
        <v>13444</v>
      </c>
      <c r="I4943" s="289" t="s">
        <v>13412</v>
      </c>
      <c r="J4943" s="289" t="s">
        <v>13417</v>
      </c>
      <c r="K4943" s="281">
        <v>-0.14581838364800001</v>
      </c>
      <c r="L4943" s="279" t="s">
        <v>278</v>
      </c>
    </row>
    <row r="4944" spans="1:12" x14ac:dyDescent="0.25">
      <c r="A4944" s="279" t="s">
        <v>292</v>
      </c>
      <c r="B4944" s="279" t="s">
        <v>291</v>
      </c>
      <c r="C4944" s="279" t="s">
        <v>291</v>
      </c>
      <c r="D4944" s="279" t="s">
        <v>9002</v>
      </c>
      <c r="E4944">
        <v>691399</v>
      </c>
      <c r="F4944" s="288">
        <v>34.307999999999986</v>
      </c>
      <c r="G4944" t="s">
        <v>77</v>
      </c>
      <c r="H4944" s="289" t="s">
        <v>13444</v>
      </c>
      <c r="I4944" s="289" t="s">
        <v>13412</v>
      </c>
      <c r="J4944" s="289" t="s">
        <v>13422</v>
      </c>
      <c r="K4944" s="281">
        <v>-0.31284629514500001</v>
      </c>
      <c r="L4944" s="279" t="s">
        <v>278</v>
      </c>
    </row>
    <row r="4945" spans="1:12" x14ac:dyDescent="0.25">
      <c r="A4945" s="279" t="s">
        <v>292</v>
      </c>
      <c r="B4945" s="279" t="s">
        <v>291</v>
      </c>
      <c r="C4945" s="279" t="s">
        <v>291</v>
      </c>
      <c r="D4945" s="279" t="s">
        <v>9037</v>
      </c>
      <c r="E4945">
        <v>695840</v>
      </c>
      <c r="F4945" s="288">
        <v>34.307999999999986</v>
      </c>
      <c r="G4945" t="s">
        <v>76</v>
      </c>
      <c r="H4945" s="289" t="s">
        <v>13444</v>
      </c>
      <c r="I4945" s="289" t="s">
        <v>13412</v>
      </c>
      <c r="J4945" s="289" t="s">
        <v>13422</v>
      </c>
      <c r="K4945" s="281">
        <v>-0.112882015654</v>
      </c>
      <c r="L4945" s="279" t="s">
        <v>278</v>
      </c>
    </row>
    <row r="4946" spans="1:12" x14ac:dyDescent="0.25">
      <c r="A4946" s="279" t="s">
        <v>292</v>
      </c>
      <c r="B4946" s="279" t="s">
        <v>291</v>
      </c>
      <c r="C4946" s="279" t="s">
        <v>291</v>
      </c>
      <c r="D4946" s="279" t="s">
        <v>9170</v>
      </c>
      <c r="E4946">
        <v>668931</v>
      </c>
      <c r="F4946" s="288">
        <v>34.307999999999986</v>
      </c>
      <c r="G4946" t="s">
        <v>76</v>
      </c>
      <c r="H4946" s="289" t="s">
        <v>13444</v>
      </c>
      <c r="I4946" s="289" t="s">
        <v>13412</v>
      </c>
      <c r="J4946" s="289" t="s">
        <v>13422</v>
      </c>
      <c r="K4946" s="281">
        <v>0.187240280638</v>
      </c>
      <c r="L4946" s="279" t="s">
        <v>271</v>
      </c>
    </row>
    <row r="4947" spans="1:12" x14ac:dyDescent="0.25">
      <c r="A4947" s="279" t="s">
        <v>292</v>
      </c>
      <c r="B4947" s="279" t="s">
        <v>291</v>
      </c>
      <c r="C4947" s="279" t="s">
        <v>291</v>
      </c>
      <c r="D4947" s="279" t="s">
        <v>9280</v>
      </c>
      <c r="E4947">
        <v>756768</v>
      </c>
      <c r="F4947" s="288">
        <v>34.307999999999986</v>
      </c>
      <c r="G4947" t="s">
        <v>76</v>
      </c>
      <c r="H4947" s="289" t="s">
        <v>13445</v>
      </c>
      <c r="I4947" s="289" t="s">
        <v>13412</v>
      </c>
      <c r="J4947" s="289" t="s">
        <v>13416</v>
      </c>
      <c r="K4947" s="281">
        <v>-0.43347248571000002</v>
      </c>
      <c r="L4947" s="279" t="s">
        <v>278</v>
      </c>
    </row>
    <row r="4948" spans="1:12" x14ac:dyDescent="0.25">
      <c r="A4948" s="279" t="s">
        <v>292</v>
      </c>
      <c r="B4948" s="279" t="s">
        <v>291</v>
      </c>
      <c r="C4948" s="279" t="s">
        <v>291</v>
      </c>
      <c r="D4948" s="279" t="s">
        <v>9295</v>
      </c>
      <c r="E4948">
        <v>774804</v>
      </c>
      <c r="F4948" s="288">
        <v>34.307999999999986</v>
      </c>
      <c r="G4948" t="s">
        <v>76</v>
      </c>
      <c r="H4948" s="289" t="s">
        <v>13445</v>
      </c>
      <c r="I4948" s="289" t="s">
        <v>13412</v>
      </c>
      <c r="J4948" s="289" t="s">
        <v>13416</v>
      </c>
      <c r="K4948" s="281">
        <v>-4.5677425771500003E-2</v>
      </c>
      <c r="L4948" s="279" t="s">
        <v>278</v>
      </c>
    </row>
    <row r="4949" spans="1:12" x14ac:dyDescent="0.25">
      <c r="A4949" s="279" t="s">
        <v>292</v>
      </c>
      <c r="B4949" s="279" t="s">
        <v>291</v>
      </c>
      <c r="C4949" s="279" t="s">
        <v>291</v>
      </c>
      <c r="D4949" s="279" t="s">
        <v>9411</v>
      </c>
      <c r="E4949">
        <v>798908</v>
      </c>
      <c r="F4949" s="288">
        <v>34.307999999999986</v>
      </c>
      <c r="G4949" t="s">
        <v>76</v>
      </c>
      <c r="H4949" s="289" t="s">
        <v>13445</v>
      </c>
      <c r="I4949" s="289" t="s">
        <v>13412</v>
      </c>
      <c r="J4949" s="289" t="s">
        <v>13416</v>
      </c>
      <c r="K4949" s="281">
        <v>-0.996495335431</v>
      </c>
      <c r="L4949" s="279" t="s">
        <v>278</v>
      </c>
    </row>
    <row r="4950" spans="1:12" x14ac:dyDescent="0.25">
      <c r="A4950" s="279" t="s">
        <v>292</v>
      </c>
      <c r="B4950" s="279" t="s">
        <v>291</v>
      </c>
      <c r="C4950" s="279" t="s">
        <v>291</v>
      </c>
      <c r="D4950" s="279" t="s">
        <v>9431</v>
      </c>
      <c r="E4950">
        <v>717304</v>
      </c>
      <c r="F4950" s="288">
        <v>34.307999999999986</v>
      </c>
      <c r="G4950" t="s">
        <v>76</v>
      </c>
      <c r="H4950" s="289" t="s">
        <v>13444</v>
      </c>
      <c r="I4950" s="289" t="s">
        <v>13412</v>
      </c>
      <c r="J4950" s="289" t="s">
        <v>13422</v>
      </c>
      <c r="K4950" s="281">
        <v>3.34759906069E-2</v>
      </c>
      <c r="L4950" s="279" t="s">
        <v>271</v>
      </c>
    </row>
    <row r="4951" spans="1:12" x14ac:dyDescent="0.25">
      <c r="A4951" s="279" t="s">
        <v>292</v>
      </c>
      <c r="B4951" s="279" t="s">
        <v>291</v>
      </c>
      <c r="C4951" s="279" t="s">
        <v>291</v>
      </c>
      <c r="D4951" s="279" t="s">
        <v>9482</v>
      </c>
      <c r="E4951">
        <v>799025</v>
      </c>
      <c r="F4951" s="288">
        <v>34.307999999999986</v>
      </c>
      <c r="G4951" t="s">
        <v>76</v>
      </c>
      <c r="H4951" s="289" t="s">
        <v>13445</v>
      </c>
      <c r="I4951" s="289" t="s">
        <v>13412</v>
      </c>
      <c r="J4951" s="289" t="s">
        <v>13416</v>
      </c>
      <c r="K4951" s="281">
        <v>-1.0266113721600001</v>
      </c>
      <c r="L4951" s="279" t="s">
        <v>278</v>
      </c>
    </row>
    <row r="4952" spans="1:12" x14ac:dyDescent="0.25">
      <c r="A4952" s="279" t="s">
        <v>292</v>
      </c>
      <c r="B4952" s="279" t="s">
        <v>291</v>
      </c>
      <c r="C4952" s="279" t="s">
        <v>291</v>
      </c>
      <c r="D4952" s="279" t="s">
        <v>9486</v>
      </c>
      <c r="E4952">
        <v>798975</v>
      </c>
      <c r="F4952" s="288">
        <v>34.307999999999986</v>
      </c>
      <c r="G4952" t="s">
        <v>76</v>
      </c>
      <c r="H4952" s="289" t="s">
        <v>13445</v>
      </c>
      <c r="I4952" s="289" t="s">
        <v>13412</v>
      </c>
      <c r="J4952" s="289" t="s">
        <v>13416</v>
      </c>
      <c r="K4952" s="281">
        <v>-1.0280274084000001</v>
      </c>
      <c r="L4952" s="279" t="s">
        <v>278</v>
      </c>
    </row>
    <row r="4953" spans="1:12" x14ac:dyDescent="0.25">
      <c r="A4953" s="279" t="s">
        <v>292</v>
      </c>
      <c r="B4953" s="279" t="s">
        <v>291</v>
      </c>
      <c r="C4953" s="279" t="s">
        <v>291</v>
      </c>
      <c r="D4953" s="279" t="s">
        <v>9541</v>
      </c>
      <c r="E4953">
        <v>772275</v>
      </c>
      <c r="F4953" s="288">
        <v>34.307999999999986</v>
      </c>
      <c r="G4953" t="s">
        <v>76</v>
      </c>
      <c r="H4953" s="289" t="s">
        <v>13445</v>
      </c>
      <c r="I4953" s="289" t="s">
        <v>13412</v>
      </c>
      <c r="J4953" s="289" t="s">
        <v>13416</v>
      </c>
      <c r="K4953" s="281">
        <v>-0.82558008080199996</v>
      </c>
      <c r="L4953" s="279" t="s">
        <v>278</v>
      </c>
    </row>
    <row r="4954" spans="1:12" x14ac:dyDescent="0.25">
      <c r="A4954" s="279" t="s">
        <v>292</v>
      </c>
      <c r="B4954" s="279" t="s">
        <v>291</v>
      </c>
      <c r="C4954" s="279" t="s">
        <v>291</v>
      </c>
      <c r="D4954" s="279" t="s">
        <v>9609</v>
      </c>
      <c r="E4954">
        <v>664391</v>
      </c>
      <c r="F4954" s="288">
        <v>34.307999999999986</v>
      </c>
      <c r="G4954" t="s">
        <v>76</v>
      </c>
      <c r="H4954" s="289" t="s">
        <v>13445</v>
      </c>
      <c r="I4954" s="289" t="s">
        <v>13412</v>
      </c>
      <c r="J4954" s="289" t="s">
        <v>13416</v>
      </c>
      <c r="K4954" s="281">
        <v>-0.59043053193999995</v>
      </c>
      <c r="L4954" s="279" t="s">
        <v>278</v>
      </c>
    </row>
    <row r="4955" spans="1:12" x14ac:dyDescent="0.25">
      <c r="A4955" s="279" t="s">
        <v>292</v>
      </c>
      <c r="B4955" s="279" t="s">
        <v>291</v>
      </c>
      <c r="C4955" s="279" t="s">
        <v>291</v>
      </c>
      <c r="D4955" s="279" t="s">
        <v>9658</v>
      </c>
      <c r="E4955">
        <v>623911</v>
      </c>
      <c r="F4955" s="288">
        <v>34.307999999999986</v>
      </c>
      <c r="G4955" t="s">
        <v>76</v>
      </c>
      <c r="H4955" s="289" t="s">
        <v>13434</v>
      </c>
      <c r="I4955" s="289" t="s">
        <v>13412</v>
      </c>
      <c r="J4955" s="289" t="s">
        <v>13422</v>
      </c>
      <c r="K4955" s="281">
        <v>-0.59948701592800002</v>
      </c>
      <c r="L4955" s="279" t="s">
        <v>278</v>
      </c>
    </row>
    <row r="4956" spans="1:12" x14ac:dyDescent="0.25">
      <c r="A4956" s="279" t="s">
        <v>292</v>
      </c>
      <c r="B4956" s="279" t="s">
        <v>291</v>
      </c>
      <c r="C4956" s="279" t="s">
        <v>291</v>
      </c>
      <c r="D4956" s="279" t="s">
        <v>9788</v>
      </c>
      <c r="E4956">
        <v>657174</v>
      </c>
      <c r="F4956" s="288">
        <v>34.307999999999986</v>
      </c>
      <c r="G4956" t="s">
        <v>77</v>
      </c>
      <c r="H4956" s="289" t="s">
        <v>13445</v>
      </c>
      <c r="I4956" s="289" t="s">
        <v>13412</v>
      </c>
      <c r="J4956" s="289" t="s">
        <v>13417</v>
      </c>
      <c r="K4956" s="281">
        <v>-0.224983036074</v>
      </c>
      <c r="L4956" s="279" t="s">
        <v>278</v>
      </c>
    </row>
    <row r="4957" spans="1:12" x14ac:dyDescent="0.25">
      <c r="A4957" s="279" t="s">
        <v>292</v>
      </c>
      <c r="B4957" s="279" t="s">
        <v>291</v>
      </c>
      <c r="C4957" s="279" t="s">
        <v>291</v>
      </c>
      <c r="D4957" s="279" t="s">
        <v>9879</v>
      </c>
      <c r="E4957">
        <v>764591</v>
      </c>
      <c r="F4957" s="288">
        <v>34.307999999999986</v>
      </c>
      <c r="G4957" t="s">
        <v>77</v>
      </c>
      <c r="H4957" s="289" t="s">
        <v>13411</v>
      </c>
      <c r="I4957" s="289" t="s">
        <v>13412</v>
      </c>
      <c r="J4957" s="289" t="s">
        <v>13416</v>
      </c>
      <c r="K4957" s="281">
        <v>0.88003049648700005</v>
      </c>
      <c r="L4957" s="279" t="s">
        <v>293</v>
      </c>
    </row>
    <row r="4958" spans="1:12" x14ac:dyDescent="0.25">
      <c r="A4958" s="279" t="s">
        <v>292</v>
      </c>
      <c r="B4958" s="279" t="s">
        <v>291</v>
      </c>
      <c r="C4958" s="279" t="s">
        <v>291</v>
      </c>
      <c r="D4958" s="279" t="s">
        <v>9885</v>
      </c>
      <c r="E4958">
        <v>675831</v>
      </c>
      <c r="F4958" s="288">
        <v>34.307999999999986</v>
      </c>
      <c r="G4958" t="s">
        <v>76</v>
      </c>
      <c r="H4958" s="289" t="s">
        <v>13411</v>
      </c>
      <c r="I4958" s="289" t="s">
        <v>13412</v>
      </c>
      <c r="J4958" s="289" t="s">
        <v>13416</v>
      </c>
      <c r="K4958" s="281">
        <v>0.55453868703099995</v>
      </c>
      <c r="L4958" s="279" t="s">
        <v>293</v>
      </c>
    </row>
    <row r="4959" spans="1:12" x14ac:dyDescent="0.25">
      <c r="A4959" s="279" t="s">
        <v>292</v>
      </c>
      <c r="B4959" s="279" t="s">
        <v>291</v>
      </c>
      <c r="C4959" s="279" t="s">
        <v>291</v>
      </c>
      <c r="D4959" s="279" t="s">
        <v>9901</v>
      </c>
      <c r="E4959">
        <v>627054</v>
      </c>
      <c r="F4959" s="288">
        <v>34.307999999999986</v>
      </c>
      <c r="G4959" t="s">
        <v>76</v>
      </c>
      <c r="H4959" s="289" t="s">
        <v>13445</v>
      </c>
      <c r="I4959" s="289" t="s">
        <v>13412</v>
      </c>
      <c r="J4959" s="289" t="s">
        <v>13416</v>
      </c>
      <c r="K4959" s="281">
        <v>-0.92430478413899997</v>
      </c>
      <c r="L4959" s="279" t="s">
        <v>278</v>
      </c>
    </row>
    <row r="4960" spans="1:12" x14ac:dyDescent="0.25">
      <c r="A4960" s="279" t="s">
        <v>292</v>
      </c>
      <c r="B4960" s="279" t="s">
        <v>291</v>
      </c>
      <c r="C4960" s="279" t="s">
        <v>291</v>
      </c>
      <c r="D4960" s="279" t="s">
        <v>9940</v>
      </c>
      <c r="E4960">
        <v>700665</v>
      </c>
      <c r="F4960" s="288">
        <v>34.307999999999986</v>
      </c>
      <c r="G4960" t="s">
        <v>77</v>
      </c>
      <c r="H4960" s="289" t="s">
        <v>13444</v>
      </c>
      <c r="I4960" s="289" t="s">
        <v>13412</v>
      </c>
      <c r="J4960" s="289" t="s">
        <v>13417</v>
      </c>
      <c r="K4960" s="281">
        <v>-0.20104833717699999</v>
      </c>
      <c r="L4960" s="279" t="s">
        <v>278</v>
      </c>
    </row>
    <row r="4961" spans="1:12" x14ac:dyDescent="0.25">
      <c r="A4961" s="279" t="s">
        <v>292</v>
      </c>
      <c r="B4961" s="279" t="s">
        <v>291</v>
      </c>
      <c r="C4961" s="279" t="s">
        <v>291</v>
      </c>
      <c r="D4961" s="279" t="s">
        <v>9989</v>
      </c>
      <c r="E4961">
        <v>641928</v>
      </c>
      <c r="F4961" s="288">
        <v>34.307999999999986</v>
      </c>
      <c r="G4961" t="s">
        <v>76</v>
      </c>
      <c r="H4961" s="289" t="s">
        <v>13444</v>
      </c>
      <c r="I4961" s="289" t="s">
        <v>13412</v>
      </c>
      <c r="J4961" s="289" t="s">
        <v>13417</v>
      </c>
      <c r="K4961" s="281">
        <v>0.101465367911</v>
      </c>
      <c r="L4961" s="279" t="s">
        <v>271</v>
      </c>
    </row>
    <row r="4962" spans="1:12" x14ac:dyDescent="0.25">
      <c r="A4962" s="279" t="s">
        <v>292</v>
      </c>
      <c r="B4962" s="279" t="s">
        <v>291</v>
      </c>
      <c r="C4962" s="279" t="s">
        <v>291</v>
      </c>
      <c r="D4962" s="279" t="s">
        <v>10015</v>
      </c>
      <c r="E4962">
        <v>650633</v>
      </c>
      <c r="F4962" s="288">
        <v>34.307999999999986</v>
      </c>
      <c r="G4962" t="s">
        <v>76</v>
      </c>
      <c r="H4962" s="289" t="s">
        <v>13444</v>
      </c>
      <c r="I4962" s="289" t="s">
        <v>13412</v>
      </c>
      <c r="J4962" s="289" t="s">
        <v>13416</v>
      </c>
      <c r="K4962" s="281">
        <v>-0.87406596829100003</v>
      </c>
      <c r="L4962" s="279" t="s">
        <v>278</v>
      </c>
    </row>
    <row r="4963" spans="1:12" x14ac:dyDescent="0.25">
      <c r="A4963" s="279" t="s">
        <v>292</v>
      </c>
      <c r="B4963" s="279" t="s">
        <v>291</v>
      </c>
      <c r="C4963" s="279" t="s">
        <v>291</v>
      </c>
      <c r="D4963" s="279" t="s">
        <v>10050</v>
      </c>
      <c r="E4963">
        <v>756750</v>
      </c>
      <c r="F4963" s="288">
        <v>34.307999999999986</v>
      </c>
      <c r="G4963" t="s">
        <v>76</v>
      </c>
      <c r="H4963" s="289" t="s">
        <v>13445</v>
      </c>
      <c r="I4963" s="289" t="s">
        <v>13412</v>
      </c>
      <c r="J4963" s="289" t="s">
        <v>13416</v>
      </c>
      <c r="K4963" s="281">
        <v>-0.83655937062700003</v>
      </c>
      <c r="L4963" s="279" t="s">
        <v>278</v>
      </c>
    </row>
    <row r="4964" spans="1:12" x14ac:dyDescent="0.25">
      <c r="A4964" s="279" t="s">
        <v>292</v>
      </c>
      <c r="B4964" s="279" t="s">
        <v>291</v>
      </c>
      <c r="C4964" s="279" t="s">
        <v>291</v>
      </c>
      <c r="D4964" s="279" t="s">
        <v>10057</v>
      </c>
      <c r="E4964">
        <v>664723</v>
      </c>
      <c r="F4964" s="288">
        <v>34.307999999999986</v>
      </c>
      <c r="G4964" t="s">
        <v>76</v>
      </c>
      <c r="H4964" s="289" t="s">
        <v>13444</v>
      </c>
      <c r="I4964" s="289" t="s">
        <v>13412</v>
      </c>
      <c r="J4964" s="289" t="s">
        <v>13417</v>
      </c>
      <c r="K4964" s="281">
        <v>-0.36303108873899997</v>
      </c>
      <c r="L4964" s="279" t="s">
        <v>278</v>
      </c>
    </row>
    <row r="4965" spans="1:12" x14ac:dyDescent="0.25">
      <c r="A4965" s="279" t="s">
        <v>292</v>
      </c>
      <c r="B4965" s="279" t="s">
        <v>291</v>
      </c>
      <c r="C4965" s="279" t="s">
        <v>291</v>
      </c>
      <c r="D4965" s="279" t="s">
        <v>10107</v>
      </c>
      <c r="E4965">
        <v>667617</v>
      </c>
      <c r="F4965" s="288">
        <v>34.307999999999986</v>
      </c>
      <c r="G4965" t="s">
        <v>77</v>
      </c>
      <c r="H4965" s="289" t="s">
        <v>13411</v>
      </c>
      <c r="I4965" s="289" t="s">
        <v>13412</v>
      </c>
      <c r="J4965" s="289" t="s">
        <v>13417</v>
      </c>
      <c r="K4965" s="281">
        <v>0.80690065238300002</v>
      </c>
      <c r="L4965" s="279" t="s">
        <v>293</v>
      </c>
    </row>
    <row r="4966" spans="1:12" x14ac:dyDescent="0.25">
      <c r="A4966" s="279" t="s">
        <v>292</v>
      </c>
      <c r="B4966" s="279" t="s">
        <v>291</v>
      </c>
      <c r="C4966" s="279" t="s">
        <v>291</v>
      </c>
      <c r="D4966" s="279" t="s">
        <v>10120</v>
      </c>
      <c r="E4966">
        <v>687618</v>
      </c>
      <c r="F4966" s="288">
        <v>34.307999999999986</v>
      </c>
      <c r="G4966" t="s">
        <v>76</v>
      </c>
      <c r="H4966" s="289" t="s">
        <v>13445</v>
      </c>
      <c r="I4966" s="289" t="s">
        <v>13412</v>
      </c>
      <c r="J4966" s="289" t="s">
        <v>13416</v>
      </c>
      <c r="K4966" s="281">
        <v>-2.8943862723000001E-2</v>
      </c>
      <c r="L4966" s="279" t="s">
        <v>278</v>
      </c>
    </row>
    <row r="4967" spans="1:12" x14ac:dyDescent="0.25">
      <c r="A4967" s="279" t="s">
        <v>292</v>
      </c>
      <c r="B4967" s="279" t="s">
        <v>291</v>
      </c>
      <c r="C4967" s="279" t="s">
        <v>291</v>
      </c>
      <c r="D4967" s="279" t="s">
        <v>10131</v>
      </c>
      <c r="E4967">
        <v>639117</v>
      </c>
      <c r="F4967" s="288">
        <v>34.307999999999986</v>
      </c>
      <c r="G4967" t="s">
        <v>76</v>
      </c>
      <c r="H4967" s="289" t="s">
        <v>13434</v>
      </c>
      <c r="I4967" s="289" t="s">
        <v>13412</v>
      </c>
      <c r="J4967" s="289" t="s">
        <v>13417</v>
      </c>
      <c r="K4967" s="281">
        <v>-0.12789991478500001</v>
      </c>
      <c r="L4967" s="279" t="s">
        <v>278</v>
      </c>
    </row>
    <row r="4968" spans="1:12" x14ac:dyDescent="0.25">
      <c r="A4968" s="279" t="s">
        <v>292</v>
      </c>
      <c r="B4968" s="279" t="s">
        <v>291</v>
      </c>
      <c r="C4968" s="279" t="s">
        <v>291</v>
      </c>
      <c r="D4968" s="279" t="s">
        <v>10175</v>
      </c>
      <c r="E4968">
        <v>690597</v>
      </c>
      <c r="F4968" s="288">
        <v>34.307999999999986</v>
      </c>
      <c r="G4968" t="s">
        <v>76</v>
      </c>
      <c r="H4968" s="289" t="s">
        <v>13445</v>
      </c>
      <c r="I4968" s="289" t="s">
        <v>13412</v>
      </c>
      <c r="J4968" s="289" t="s">
        <v>13416</v>
      </c>
      <c r="K4968" s="281">
        <v>-0.94014184700199999</v>
      </c>
      <c r="L4968" s="279" t="s">
        <v>278</v>
      </c>
    </row>
    <row r="4969" spans="1:12" x14ac:dyDescent="0.25">
      <c r="A4969" s="279" t="s">
        <v>292</v>
      </c>
      <c r="B4969" s="279" t="s">
        <v>291</v>
      </c>
      <c r="C4969" s="279" t="s">
        <v>291</v>
      </c>
      <c r="D4969" s="279" t="s">
        <v>10242</v>
      </c>
      <c r="E4969">
        <v>639141</v>
      </c>
      <c r="F4969" s="288">
        <v>34.307999999999986</v>
      </c>
      <c r="G4969" t="s">
        <v>76</v>
      </c>
      <c r="H4969" s="289" t="s">
        <v>13445</v>
      </c>
      <c r="I4969" s="289" t="s">
        <v>13412</v>
      </c>
      <c r="J4969" s="289" t="s">
        <v>13416</v>
      </c>
      <c r="K4969" s="281">
        <v>-0.73308490295600004</v>
      </c>
      <c r="L4969" s="279" t="s">
        <v>278</v>
      </c>
    </row>
    <row r="4970" spans="1:12" x14ac:dyDescent="0.25">
      <c r="A4970" s="279" t="s">
        <v>292</v>
      </c>
      <c r="B4970" s="279" t="s">
        <v>291</v>
      </c>
      <c r="C4970" s="279" t="s">
        <v>291</v>
      </c>
      <c r="D4970" s="279" t="s">
        <v>10307</v>
      </c>
      <c r="E4970">
        <v>798983</v>
      </c>
      <c r="F4970" s="288">
        <v>34.307999999999986</v>
      </c>
      <c r="G4970" t="s">
        <v>76</v>
      </c>
      <c r="H4970" s="289" t="s">
        <v>13445</v>
      </c>
      <c r="I4970" s="289" t="s">
        <v>13412</v>
      </c>
      <c r="J4970" s="289" t="s">
        <v>13416</v>
      </c>
      <c r="K4970" s="281">
        <v>-0.96288767056500002</v>
      </c>
      <c r="L4970" s="279" t="s">
        <v>278</v>
      </c>
    </row>
    <row r="4971" spans="1:12" x14ac:dyDescent="0.25">
      <c r="A4971" s="279" t="s">
        <v>292</v>
      </c>
      <c r="B4971" s="279" t="s">
        <v>291</v>
      </c>
      <c r="C4971" s="279" t="s">
        <v>291</v>
      </c>
      <c r="D4971" s="279" t="s">
        <v>10331</v>
      </c>
      <c r="E4971">
        <v>791334</v>
      </c>
      <c r="F4971" s="288">
        <v>34.307999999999986</v>
      </c>
      <c r="G4971" t="s">
        <v>76</v>
      </c>
      <c r="H4971" s="289" t="s">
        <v>13444</v>
      </c>
      <c r="I4971" s="289" t="s">
        <v>13412</v>
      </c>
      <c r="J4971" s="289" t="s">
        <v>13417</v>
      </c>
      <c r="K4971" s="281">
        <v>-0.59685240587099997</v>
      </c>
      <c r="L4971" s="279" t="s">
        <v>278</v>
      </c>
    </row>
    <row r="4972" spans="1:12" x14ac:dyDescent="0.25">
      <c r="A4972" s="279" t="s">
        <v>292</v>
      </c>
      <c r="B4972" s="279" t="s">
        <v>291</v>
      </c>
      <c r="C4972" s="279" t="s">
        <v>291</v>
      </c>
      <c r="D4972" s="279" t="s">
        <v>10379</v>
      </c>
      <c r="E4972">
        <v>782718</v>
      </c>
      <c r="F4972" s="288">
        <v>34.307999999999986</v>
      </c>
      <c r="G4972" t="s">
        <v>76</v>
      </c>
      <c r="H4972" s="289" t="s">
        <v>13445</v>
      </c>
      <c r="I4972" s="289" t="s">
        <v>13412</v>
      </c>
      <c r="J4972" s="289" t="s">
        <v>13416</v>
      </c>
      <c r="K4972" s="281">
        <v>-1.0097574763199999</v>
      </c>
      <c r="L4972" s="279" t="s">
        <v>278</v>
      </c>
    </row>
    <row r="4973" spans="1:12" x14ac:dyDescent="0.25">
      <c r="A4973" s="279" t="s">
        <v>292</v>
      </c>
      <c r="B4973" s="279" t="s">
        <v>291</v>
      </c>
      <c r="C4973" s="279" t="s">
        <v>291</v>
      </c>
      <c r="D4973" s="279" t="s">
        <v>10417</v>
      </c>
      <c r="E4973">
        <v>639222</v>
      </c>
      <c r="F4973" s="288">
        <v>34.307999999999986</v>
      </c>
      <c r="G4973" t="s">
        <v>77</v>
      </c>
      <c r="H4973" s="289" t="s">
        <v>13444</v>
      </c>
      <c r="I4973" s="289" t="s">
        <v>13412</v>
      </c>
      <c r="J4973" s="289" t="s">
        <v>13423</v>
      </c>
      <c r="K4973" s="281">
        <v>-0.237538254516</v>
      </c>
      <c r="L4973" s="279" t="s">
        <v>278</v>
      </c>
    </row>
    <row r="4974" spans="1:12" x14ac:dyDescent="0.25">
      <c r="A4974" s="279" t="s">
        <v>292</v>
      </c>
      <c r="B4974" s="279" t="s">
        <v>291</v>
      </c>
      <c r="C4974" s="279" t="s">
        <v>291</v>
      </c>
      <c r="D4974" s="279" t="s">
        <v>10424</v>
      </c>
      <c r="E4974">
        <v>647276</v>
      </c>
      <c r="F4974" s="288">
        <v>34.307999999999986</v>
      </c>
      <c r="G4974" t="s">
        <v>76</v>
      </c>
      <c r="H4974" s="289" t="s">
        <v>13411</v>
      </c>
      <c r="I4974" s="289" t="s">
        <v>13412</v>
      </c>
      <c r="J4974" s="289" t="s">
        <v>13416</v>
      </c>
      <c r="K4974" s="281">
        <v>-0.58244205954700001</v>
      </c>
      <c r="L4974" s="279" t="s">
        <v>278</v>
      </c>
    </row>
    <row r="4975" spans="1:12" x14ac:dyDescent="0.25">
      <c r="A4975" s="279" t="s">
        <v>292</v>
      </c>
      <c r="B4975" s="279" t="s">
        <v>291</v>
      </c>
      <c r="C4975" s="279" t="s">
        <v>291</v>
      </c>
      <c r="D4975" s="279" t="s">
        <v>10452</v>
      </c>
      <c r="E4975">
        <v>777803</v>
      </c>
      <c r="F4975" s="288">
        <v>34.307999999999986</v>
      </c>
      <c r="G4975" t="s">
        <v>76</v>
      </c>
      <c r="H4975" s="289" t="s">
        <v>13445</v>
      </c>
      <c r="I4975" s="289" t="s">
        <v>13412</v>
      </c>
      <c r="J4975" s="289" t="s">
        <v>13416</v>
      </c>
      <c r="K4975" s="281">
        <v>-0.51592313553299995</v>
      </c>
      <c r="L4975" s="279" t="s">
        <v>278</v>
      </c>
    </row>
    <row r="4976" spans="1:12" x14ac:dyDescent="0.25">
      <c r="A4976" s="279" t="s">
        <v>292</v>
      </c>
      <c r="B4976" s="279" t="s">
        <v>291</v>
      </c>
      <c r="C4976" s="279" t="s">
        <v>291</v>
      </c>
      <c r="D4976" s="279" t="s">
        <v>10454</v>
      </c>
      <c r="E4976">
        <v>657131</v>
      </c>
      <c r="F4976" s="288">
        <v>34.307999999999986</v>
      </c>
      <c r="G4976" t="s">
        <v>77</v>
      </c>
      <c r="H4976" s="289" t="s">
        <v>13444</v>
      </c>
      <c r="I4976" s="289" t="s">
        <v>13412</v>
      </c>
      <c r="J4976" s="289" t="s">
        <v>13417</v>
      </c>
      <c r="K4976" s="281">
        <v>-0.46140361875699998</v>
      </c>
      <c r="L4976" s="279" t="s">
        <v>278</v>
      </c>
    </row>
    <row r="4977" spans="1:12" x14ac:dyDescent="0.25">
      <c r="A4977" s="279" t="s">
        <v>292</v>
      </c>
      <c r="B4977" s="279" t="s">
        <v>291</v>
      </c>
      <c r="C4977" s="279" t="s">
        <v>291</v>
      </c>
      <c r="D4977" s="279" t="s">
        <v>10490</v>
      </c>
      <c r="E4977">
        <v>608238</v>
      </c>
      <c r="F4977" s="288">
        <v>34.307999999999986</v>
      </c>
      <c r="G4977" t="s">
        <v>76</v>
      </c>
      <c r="H4977" s="289" t="s">
        <v>13445</v>
      </c>
      <c r="I4977" s="289" t="s">
        <v>13412</v>
      </c>
      <c r="J4977" s="289" t="s">
        <v>13416</v>
      </c>
      <c r="K4977" s="281">
        <v>7.3772721008300004E-3</v>
      </c>
      <c r="L4977" s="279" t="s">
        <v>271</v>
      </c>
    </row>
    <row r="4978" spans="1:12" x14ac:dyDescent="0.25">
      <c r="A4978" s="279" t="s">
        <v>292</v>
      </c>
      <c r="B4978" s="279" t="s">
        <v>291</v>
      </c>
      <c r="C4978" s="279" t="s">
        <v>291</v>
      </c>
      <c r="D4978" s="279" t="s">
        <v>10619</v>
      </c>
      <c r="E4978">
        <v>767671</v>
      </c>
      <c r="F4978" s="288">
        <v>34.307999999999986</v>
      </c>
      <c r="G4978" t="s">
        <v>77</v>
      </c>
      <c r="H4978" s="289" t="s">
        <v>13445</v>
      </c>
      <c r="I4978" s="289" t="s">
        <v>13412</v>
      </c>
      <c r="J4978" s="289" t="s">
        <v>13417</v>
      </c>
      <c r="K4978" s="281">
        <v>-0.900375374236</v>
      </c>
      <c r="L4978" s="279" t="s">
        <v>278</v>
      </c>
    </row>
    <row r="4979" spans="1:12" x14ac:dyDescent="0.25">
      <c r="A4979" s="279" t="s">
        <v>292</v>
      </c>
      <c r="B4979" s="279" t="s">
        <v>291</v>
      </c>
      <c r="C4979" s="279" t="s">
        <v>291</v>
      </c>
      <c r="D4979" s="279" t="s">
        <v>10634</v>
      </c>
      <c r="E4979">
        <v>700681</v>
      </c>
      <c r="F4979" s="288">
        <v>34.307999999999986</v>
      </c>
      <c r="G4979" t="s">
        <v>76</v>
      </c>
      <c r="H4979" s="289" t="s">
        <v>13445</v>
      </c>
      <c r="I4979" s="289" t="s">
        <v>13412</v>
      </c>
      <c r="J4979" s="289" t="s">
        <v>13416</v>
      </c>
      <c r="K4979" s="281">
        <v>-0.51747678054699997</v>
      </c>
      <c r="L4979" s="279" t="s">
        <v>278</v>
      </c>
    </row>
    <row r="4980" spans="1:12" x14ac:dyDescent="0.25">
      <c r="A4980" s="279" t="s">
        <v>292</v>
      </c>
      <c r="B4980" s="279" t="s">
        <v>291</v>
      </c>
      <c r="C4980" s="279" t="s">
        <v>291</v>
      </c>
      <c r="D4980" s="279" t="s">
        <v>10644</v>
      </c>
      <c r="E4980">
        <v>687600</v>
      </c>
      <c r="F4980" s="288">
        <v>34.307999999999986</v>
      </c>
      <c r="G4980" t="s">
        <v>76</v>
      </c>
      <c r="H4980" s="289" t="s">
        <v>13445</v>
      </c>
      <c r="I4980" s="289" t="s">
        <v>13412</v>
      </c>
      <c r="J4980" s="289" t="s">
        <v>13416</v>
      </c>
      <c r="K4980" s="281">
        <v>-0.27200070999800002</v>
      </c>
      <c r="L4980" s="279" t="s">
        <v>278</v>
      </c>
    </row>
    <row r="4981" spans="1:12" x14ac:dyDescent="0.25">
      <c r="A4981" s="279" t="s">
        <v>292</v>
      </c>
      <c r="B4981" s="279" t="s">
        <v>291</v>
      </c>
      <c r="C4981" s="279" t="s">
        <v>291</v>
      </c>
      <c r="D4981" s="279" t="s">
        <v>10677</v>
      </c>
      <c r="E4981">
        <v>638161</v>
      </c>
      <c r="F4981" s="288">
        <v>34.307999999999986</v>
      </c>
      <c r="G4981" t="s">
        <v>77</v>
      </c>
      <c r="H4981" s="289" t="s">
        <v>13434</v>
      </c>
      <c r="I4981" s="289" t="s">
        <v>13412</v>
      </c>
      <c r="J4981" s="289" t="s">
        <v>13416</v>
      </c>
      <c r="K4981" s="281">
        <v>-0.26035976064499999</v>
      </c>
      <c r="L4981" s="279" t="s">
        <v>278</v>
      </c>
    </row>
    <row r="4982" spans="1:12" x14ac:dyDescent="0.25">
      <c r="A4982" s="279" t="s">
        <v>292</v>
      </c>
      <c r="B4982" s="279" t="s">
        <v>291</v>
      </c>
      <c r="C4982" s="279" t="s">
        <v>291</v>
      </c>
      <c r="D4982" s="279" t="s">
        <v>10740</v>
      </c>
      <c r="E4982">
        <v>772313</v>
      </c>
      <c r="F4982" s="288">
        <v>34.307999999999986</v>
      </c>
      <c r="G4982" t="s">
        <v>76</v>
      </c>
      <c r="H4982" s="289" t="s">
        <v>13434</v>
      </c>
      <c r="I4982" s="289" t="s">
        <v>13412</v>
      </c>
      <c r="J4982" s="289" t="s">
        <v>13417</v>
      </c>
      <c r="K4982" s="281">
        <v>-0.34233986046199999</v>
      </c>
      <c r="L4982" s="279" t="s">
        <v>278</v>
      </c>
    </row>
    <row r="4983" spans="1:12" x14ac:dyDescent="0.25">
      <c r="A4983" s="279" t="s">
        <v>292</v>
      </c>
      <c r="B4983" s="279" t="s">
        <v>291</v>
      </c>
      <c r="C4983" s="279" t="s">
        <v>291</v>
      </c>
      <c r="D4983" s="279" t="s">
        <v>10747</v>
      </c>
      <c r="E4983">
        <v>779521</v>
      </c>
      <c r="F4983" s="288">
        <v>34.307999999999986</v>
      </c>
      <c r="G4983" t="s">
        <v>76</v>
      </c>
      <c r="H4983" s="289" t="s">
        <v>13445</v>
      </c>
      <c r="I4983" s="289" t="s">
        <v>13412</v>
      </c>
      <c r="J4983" s="289" t="s">
        <v>13422</v>
      </c>
      <c r="K4983" s="281">
        <v>-0.260939507505</v>
      </c>
      <c r="L4983" s="279" t="s">
        <v>278</v>
      </c>
    </row>
    <row r="4984" spans="1:12" x14ac:dyDescent="0.25">
      <c r="A4984" s="279" t="s">
        <v>292</v>
      </c>
      <c r="B4984" s="279" t="s">
        <v>291</v>
      </c>
      <c r="C4984" s="279" t="s">
        <v>291</v>
      </c>
      <c r="D4984" s="279" t="s">
        <v>10770</v>
      </c>
      <c r="E4984">
        <v>767646</v>
      </c>
      <c r="F4984" s="288">
        <v>34.307999999999986</v>
      </c>
      <c r="G4984" t="s">
        <v>76</v>
      </c>
      <c r="H4984" s="289" t="s">
        <v>13411</v>
      </c>
      <c r="I4984" s="289" t="s">
        <v>13412</v>
      </c>
      <c r="J4984" s="289" t="s">
        <v>13417</v>
      </c>
      <c r="K4984" s="281">
        <v>-0.31159580210100002</v>
      </c>
      <c r="L4984" s="279" t="s">
        <v>278</v>
      </c>
    </row>
    <row r="4985" spans="1:12" x14ac:dyDescent="0.25">
      <c r="A4985" s="279" t="s">
        <v>292</v>
      </c>
      <c r="B4985" s="279" t="s">
        <v>291</v>
      </c>
      <c r="C4985" s="279" t="s">
        <v>291</v>
      </c>
      <c r="D4985" s="279" t="s">
        <v>10809</v>
      </c>
      <c r="E4985">
        <v>717312</v>
      </c>
      <c r="F4985" s="288">
        <v>34.307999999999986</v>
      </c>
      <c r="G4985" t="s">
        <v>77</v>
      </c>
      <c r="H4985" s="289" t="s">
        <v>13444</v>
      </c>
      <c r="I4985" s="289" t="s">
        <v>13412</v>
      </c>
      <c r="J4985" s="289" t="s">
        <v>13416</v>
      </c>
      <c r="K4985" s="281">
        <v>-0.59284784543500002</v>
      </c>
      <c r="L4985" s="279" t="s">
        <v>278</v>
      </c>
    </row>
    <row r="4986" spans="1:12" x14ac:dyDescent="0.25">
      <c r="A4986" s="279" t="s">
        <v>292</v>
      </c>
      <c r="B4986" s="279" t="s">
        <v>291</v>
      </c>
      <c r="C4986" s="279" t="s">
        <v>291</v>
      </c>
      <c r="D4986" s="279" t="s">
        <v>10912</v>
      </c>
      <c r="E4986">
        <v>753092</v>
      </c>
      <c r="F4986" s="288">
        <v>34.307999999999986</v>
      </c>
      <c r="G4986" t="s">
        <v>76</v>
      </c>
      <c r="H4986" s="289" t="s">
        <v>13445</v>
      </c>
      <c r="I4986" s="289" t="s">
        <v>13412</v>
      </c>
      <c r="J4986" s="289" t="s">
        <v>13416</v>
      </c>
      <c r="K4986" s="281">
        <v>-0.94333546297100002</v>
      </c>
      <c r="L4986" s="279" t="s">
        <v>278</v>
      </c>
    </row>
    <row r="4987" spans="1:12" x14ac:dyDescent="0.25">
      <c r="A4987" s="279" t="s">
        <v>292</v>
      </c>
      <c r="B4987" s="279" t="s">
        <v>291</v>
      </c>
      <c r="C4987" s="279" t="s">
        <v>291</v>
      </c>
      <c r="D4987" s="279" t="s">
        <v>10918</v>
      </c>
      <c r="E4987">
        <v>668923</v>
      </c>
      <c r="F4987" s="288">
        <v>34.307999999999986</v>
      </c>
      <c r="G4987" t="s">
        <v>77</v>
      </c>
      <c r="H4987" s="289" t="s">
        <v>13445</v>
      </c>
      <c r="I4987" s="289" t="s">
        <v>13412</v>
      </c>
      <c r="J4987" s="289" t="s">
        <v>13422</v>
      </c>
      <c r="K4987" s="281">
        <v>-0.39100019282600001</v>
      </c>
      <c r="L4987" s="279" t="s">
        <v>278</v>
      </c>
    </row>
    <row r="4988" spans="1:12" x14ac:dyDescent="0.25">
      <c r="A4988" s="279" t="s">
        <v>292</v>
      </c>
      <c r="B4988" s="279" t="s">
        <v>291</v>
      </c>
      <c r="C4988" s="279" t="s">
        <v>291</v>
      </c>
      <c r="D4988" s="279" t="s">
        <v>10937</v>
      </c>
      <c r="E4988">
        <v>759601</v>
      </c>
      <c r="F4988" s="288">
        <v>34.307999999999986</v>
      </c>
      <c r="G4988" t="s">
        <v>76</v>
      </c>
      <c r="H4988" s="289" t="s">
        <v>13411</v>
      </c>
      <c r="I4988" s="289" t="s">
        <v>13412</v>
      </c>
      <c r="J4988" s="289" t="s">
        <v>13423</v>
      </c>
      <c r="K4988" s="281">
        <v>-0.30616624277600002</v>
      </c>
      <c r="L4988" s="279" t="s">
        <v>278</v>
      </c>
    </row>
    <row r="4989" spans="1:12" x14ac:dyDescent="0.25">
      <c r="A4989" s="279" t="s">
        <v>292</v>
      </c>
      <c r="B4989" s="279" t="s">
        <v>291</v>
      </c>
      <c r="C4989" s="279" t="s">
        <v>291</v>
      </c>
      <c r="D4989" s="279" t="s">
        <v>10943</v>
      </c>
      <c r="E4989">
        <v>796069</v>
      </c>
      <c r="F4989" s="288">
        <v>34.307999999999986</v>
      </c>
      <c r="G4989" t="s">
        <v>76</v>
      </c>
      <c r="H4989" s="289" t="s">
        <v>13445</v>
      </c>
      <c r="I4989" s="289" t="s">
        <v>13412</v>
      </c>
      <c r="J4989" s="289" t="s">
        <v>13416</v>
      </c>
      <c r="K4989" s="281">
        <v>-1.48538304082E-2</v>
      </c>
      <c r="L4989" s="279" t="s">
        <v>278</v>
      </c>
    </row>
    <row r="4990" spans="1:12" x14ac:dyDescent="0.25">
      <c r="A4990" s="279" t="s">
        <v>292</v>
      </c>
      <c r="B4990" s="279" t="s">
        <v>291</v>
      </c>
      <c r="C4990" s="279" t="s">
        <v>291</v>
      </c>
      <c r="D4990" s="279" t="s">
        <v>10944</v>
      </c>
      <c r="E4990">
        <v>742325</v>
      </c>
      <c r="F4990" s="288">
        <v>34.307999999999986</v>
      </c>
      <c r="G4990" t="s">
        <v>77</v>
      </c>
      <c r="H4990" s="289" t="s">
        <v>13411</v>
      </c>
      <c r="I4990" s="289" t="s">
        <v>13412</v>
      </c>
      <c r="J4990" s="289" t="s">
        <v>13417</v>
      </c>
      <c r="K4990" s="281">
        <v>-5.4540340300800003E-2</v>
      </c>
      <c r="L4990" s="279" t="s">
        <v>278</v>
      </c>
    </row>
    <row r="4991" spans="1:12" x14ac:dyDescent="0.25">
      <c r="A4991" s="279" t="s">
        <v>292</v>
      </c>
      <c r="B4991" s="279" t="s">
        <v>291</v>
      </c>
      <c r="C4991" s="279" t="s">
        <v>291</v>
      </c>
      <c r="D4991" s="279" t="s">
        <v>11022</v>
      </c>
      <c r="E4991">
        <v>724041</v>
      </c>
      <c r="F4991" s="288">
        <v>34.307999999999986</v>
      </c>
      <c r="G4991" t="s">
        <v>76</v>
      </c>
      <c r="H4991" s="289" t="s">
        <v>13434</v>
      </c>
      <c r="I4991" s="289" t="s">
        <v>13412</v>
      </c>
      <c r="J4991" s="289" t="s">
        <v>13422</v>
      </c>
      <c r="K4991" s="281">
        <v>-5.5551625167800003E-2</v>
      </c>
      <c r="L4991" s="279" t="s">
        <v>278</v>
      </c>
    </row>
    <row r="4992" spans="1:12" x14ac:dyDescent="0.25">
      <c r="A4992" s="279" t="s">
        <v>292</v>
      </c>
      <c r="B4992" s="279" t="s">
        <v>291</v>
      </c>
      <c r="C4992" s="279" t="s">
        <v>291</v>
      </c>
      <c r="D4992" s="279" t="s">
        <v>11042</v>
      </c>
      <c r="E4992">
        <v>617091</v>
      </c>
      <c r="F4992" s="288">
        <v>34.307999999999986</v>
      </c>
      <c r="G4992" t="s">
        <v>77</v>
      </c>
      <c r="H4992" s="289" t="s">
        <v>13444</v>
      </c>
      <c r="I4992" s="289" t="s">
        <v>13412</v>
      </c>
      <c r="J4992" s="289" t="s">
        <v>13417</v>
      </c>
      <c r="K4992" s="281">
        <v>-0.68434369284499996</v>
      </c>
      <c r="L4992" s="279" t="s">
        <v>278</v>
      </c>
    </row>
    <row r="4993" spans="1:12" x14ac:dyDescent="0.25">
      <c r="A4993" s="279" t="s">
        <v>292</v>
      </c>
      <c r="B4993" s="279" t="s">
        <v>291</v>
      </c>
      <c r="C4993" s="279" t="s">
        <v>291</v>
      </c>
      <c r="D4993" s="279" t="s">
        <v>11074</v>
      </c>
      <c r="E4993">
        <v>791300</v>
      </c>
      <c r="F4993" s="288">
        <v>34.307999999999986</v>
      </c>
      <c r="G4993" t="s">
        <v>76</v>
      </c>
      <c r="H4993" s="289" t="s">
        <v>13445</v>
      </c>
      <c r="I4993" s="289" t="s">
        <v>13412</v>
      </c>
      <c r="J4993" s="289" t="s">
        <v>13416</v>
      </c>
      <c r="K4993" s="281">
        <v>-0.28879694042499998</v>
      </c>
      <c r="L4993" s="279" t="s">
        <v>278</v>
      </c>
    </row>
    <row r="4994" spans="1:12" x14ac:dyDescent="0.25">
      <c r="A4994" s="279" t="s">
        <v>292</v>
      </c>
      <c r="B4994" s="279" t="s">
        <v>291</v>
      </c>
      <c r="C4994" s="279" t="s">
        <v>291</v>
      </c>
      <c r="D4994" s="279" t="s">
        <v>11122</v>
      </c>
      <c r="E4994">
        <v>620980</v>
      </c>
      <c r="F4994" s="288">
        <v>34.307999999999986</v>
      </c>
      <c r="G4994" t="s">
        <v>76</v>
      </c>
      <c r="H4994" s="289" t="s">
        <v>13444</v>
      </c>
      <c r="I4994" s="289" t="s">
        <v>13412</v>
      </c>
      <c r="J4994" s="289" t="s">
        <v>13416</v>
      </c>
      <c r="K4994" s="281">
        <v>-2.8693685211299998E-2</v>
      </c>
      <c r="L4994" s="279" t="s">
        <v>278</v>
      </c>
    </row>
    <row r="4995" spans="1:12" x14ac:dyDescent="0.25">
      <c r="A4995" s="279" t="s">
        <v>292</v>
      </c>
      <c r="B4995" s="279" t="s">
        <v>291</v>
      </c>
      <c r="C4995" s="279" t="s">
        <v>291</v>
      </c>
      <c r="D4995" s="279" t="s">
        <v>11156</v>
      </c>
      <c r="E4995">
        <v>647420</v>
      </c>
      <c r="F4995" s="288">
        <v>34.307999999999986</v>
      </c>
      <c r="G4995" t="s">
        <v>77</v>
      </c>
      <c r="H4995" s="289" t="s">
        <v>13445</v>
      </c>
      <c r="I4995" s="289" t="s">
        <v>13412</v>
      </c>
      <c r="J4995" s="289" t="s">
        <v>13423</v>
      </c>
      <c r="K4995" s="281">
        <v>-0.290128058292</v>
      </c>
      <c r="L4995" s="279" t="s">
        <v>278</v>
      </c>
    </row>
    <row r="4996" spans="1:12" x14ac:dyDescent="0.25">
      <c r="A4996" s="279" t="s">
        <v>292</v>
      </c>
      <c r="B4996" s="279" t="s">
        <v>291</v>
      </c>
      <c r="C4996" s="279" t="s">
        <v>291</v>
      </c>
      <c r="D4996" s="279" t="s">
        <v>11263</v>
      </c>
      <c r="E4996">
        <v>765465</v>
      </c>
      <c r="F4996" s="288">
        <v>34.307999999999986</v>
      </c>
      <c r="G4996" t="s">
        <v>76</v>
      </c>
      <c r="H4996" s="289" t="s">
        <v>13444</v>
      </c>
      <c r="I4996" s="289" t="s">
        <v>13412</v>
      </c>
      <c r="J4996" s="289" t="s">
        <v>13417</v>
      </c>
      <c r="K4996" s="281">
        <v>0.266877894901</v>
      </c>
      <c r="L4996" s="279" t="s">
        <v>271</v>
      </c>
    </row>
    <row r="4997" spans="1:12" x14ac:dyDescent="0.25">
      <c r="A4997" s="279" t="s">
        <v>292</v>
      </c>
      <c r="B4997" s="279" t="s">
        <v>291</v>
      </c>
      <c r="C4997" s="279" t="s">
        <v>291</v>
      </c>
      <c r="D4997" s="279" t="s">
        <v>11336</v>
      </c>
      <c r="E4997">
        <v>725161</v>
      </c>
      <c r="F4997" s="288">
        <v>34.307999999999986</v>
      </c>
      <c r="G4997" t="s">
        <v>77</v>
      </c>
      <c r="H4997" s="289" t="s">
        <v>13434</v>
      </c>
      <c r="I4997" s="289" t="s">
        <v>13412</v>
      </c>
      <c r="J4997" s="289" t="s">
        <v>13417</v>
      </c>
      <c r="K4997" s="281">
        <v>-0.21029690158299999</v>
      </c>
      <c r="L4997" s="279" t="s">
        <v>278</v>
      </c>
    </row>
    <row r="4998" spans="1:12" x14ac:dyDescent="0.25">
      <c r="A4998" s="279" t="s">
        <v>292</v>
      </c>
      <c r="B4998" s="279" t="s">
        <v>291</v>
      </c>
      <c r="C4998" s="279" t="s">
        <v>291</v>
      </c>
      <c r="D4998" s="279" t="s">
        <v>11360</v>
      </c>
      <c r="E4998">
        <v>644994</v>
      </c>
      <c r="F4998" s="288">
        <v>34.307999999999986</v>
      </c>
      <c r="G4998" t="s">
        <v>76</v>
      </c>
      <c r="H4998" s="289" t="s">
        <v>13445</v>
      </c>
      <c r="I4998" s="289" t="s">
        <v>13412</v>
      </c>
      <c r="J4998" s="289" t="s">
        <v>13416</v>
      </c>
      <c r="K4998" s="281">
        <v>-5.3736966230000004E-3</v>
      </c>
      <c r="L4998" s="279" t="s">
        <v>278</v>
      </c>
    </row>
    <row r="4999" spans="1:12" x14ac:dyDescent="0.25">
      <c r="A4999" s="279" t="s">
        <v>292</v>
      </c>
      <c r="B4999" s="279" t="s">
        <v>291</v>
      </c>
      <c r="C4999" s="279" t="s">
        <v>291</v>
      </c>
      <c r="D4999" s="279" t="s">
        <v>11387</v>
      </c>
      <c r="E4999">
        <v>767654</v>
      </c>
      <c r="F4999" s="288">
        <v>34.307999999999986</v>
      </c>
      <c r="G4999" t="s">
        <v>76</v>
      </c>
      <c r="H4999" s="289" t="s">
        <v>13434</v>
      </c>
      <c r="I4999" s="289" t="s">
        <v>13412</v>
      </c>
      <c r="J4999" s="289" t="s">
        <v>13416</v>
      </c>
      <c r="K4999" s="281">
        <v>-0.62772403665700005</v>
      </c>
      <c r="L4999" s="279" t="s">
        <v>278</v>
      </c>
    </row>
    <row r="5000" spans="1:12" x14ac:dyDescent="0.25">
      <c r="A5000" s="279" t="s">
        <v>292</v>
      </c>
      <c r="B5000" s="279" t="s">
        <v>291</v>
      </c>
      <c r="C5000" s="279" t="s">
        <v>291</v>
      </c>
      <c r="D5000" s="279" t="s">
        <v>11428</v>
      </c>
      <c r="E5000">
        <v>687626</v>
      </c>
      <c r="F5000" s="288">
        <v>34.307999999999986</v>
      </c>
      <c r="G5000" t="s">
        <v>76</v>
      </c>
      <c r="H5000" s="289" t="s">
        <v>13434</v>
      </c>
      <c r="I5000" s="289" t="s">
        <v>13412</v>
      </c>
      <c r="J5000" s="289" t="s">
        <v>13416</v>
      </c>
      <c r="K5000" s="281">
        <v>2.5468287061700002E-3</v>
      </c>
      <c r="L5000" s="279" t="s">
        <v>271</v>
      </c>
    </row>
    <row r="5001" spans="1:12" x14ac:dyDescent="0.25">
      <c r="A5001" s="279" t="s">
        <v>292</v>
      </c>
      <c r="B5001" s="279" t="s">
        <v>291</v>
      </c>
      <c r="C5001" s="279" t="s">
        <v>291</v>
      </c>
      <c r="D5001" s="279" t="s">
        <v>11433</v>
      </c>
      <c r="E5001">
        <v>637327</v>
      </c>
      <c r="F5001" s="288">
        <v>34.307999999999986</v>
      </c>
      <c r="G5001" t="s">
        <v>76</v>
      </c>
      <c r="H5001" s="289" t="s">
        <v>13445</v>
      </c>
      <c r="I5001" s="289" t="s">
        <v>13412</v>
      </c>
      <c r="J5001" s="289" t="s">
        <v>13416</v>
      </c>
      <c r="K5001" s="281">
        <v>-0.87808556593599996</v>
      </c>
      <c r="L5001" s="279" t="s">
        <v>278</v>
      </c>
    </row>
    <row r="5002" spans="1:12" x14ac:dyDescent="0.25">
      <c r="A5002" s="279" t="s">
        <v>292</v>
      </c>
      <c r="B5002" s="279" t="s">
        <v>291</v>
      </c>
      <c r="C5002" s="279" t="s">
        <v>291</v>
      </c>
      <c r="D5002" s="279" t="s">
        <v>11437</v>
      </c>
      <c r="E5002">
        <v>770213</v>
      </c>
      <c r="F5002" s="288">
        <v>34.307999999999986</v>
      </c>
      <c r="G5002" t="s">
        <v>77</v>
      </c>
      <c r="H5002" s="289" t="s">
        <v>13444</v>
      </c>
      <c r="I5002" s="289" t="s">
        <v>13412</v>
      </c>
      <c r="J5002" s="289" t="s">
        <v>13422</v>
      </c>
      <c r="K5002" s="281">
        <v>-9.1527904696699997E-2</v>
      </c>
      <c r="L5002" s="279" t="s">
        <v>278</v>
      </c>
    </row>
    <row r="5003" spans="1:12" x14ac:dyDescent="0.25">
      <c r="A5003" s="279" t="s">
        <v>292</v>
      </c>
      <c r="B5003" s="279" t="s">
        <v>291</v>
      </c>
      <c r="C5003" s="279" t="s">
        <v>291</v>
      </c>
      <c r="D5003" s="279" t="s">
        <v>11462</v>
      </c>
      <c r="E5003">
        <v>668443</v>
      </c>
      <c r="F5003" s="288">
        <v>34.307999999999986</v>
      </c>
      <c r="G5003" t="s">
        <v>76</v>
      </c>
      <c r="H5003" s="289" t="s">
        <v>13445</v>
      </c>
      <c r="I5003" s="289" t="s">
        <v>13412</v>
      </c>
      <c r="J5003" s="289" t="s">
        <v>13416</v>
      </c>
      <c r="K5003" s="281">
        <v>-0.90562770673399995</v>
      </c>
      <c r="L5003" s="279" t="s">
        <v>278</v>
      </c>
    </row>
    <row r="5004" spans="1:12" x14ac:dyDescent="0.25">
      <c r="A5004" s="279" t="s">
        <v>292</v>
      </c>
      <c r="B5004" s="279" t="s">
        <v>291</v>
      </c>
      <c r="C5004" s="279" t="s">
        <v>291</v>
      </c>
      <c r="D5004" s="279" t="s">
        <v>11469</v>
      </c>
      <c r="E5004">
        <v>637394</v>
      </c>
      <c r="F5004" s="288">
        <v>34.307999999999986</v>
      </c>
      <c r="G5004" t="s">
        <v>76</v>
      </c>
      <c r="H5004" s="289" t="s">
        <v>13445</v>
      </c>
      <c r="I5004" s="289" t="s">
        <v>13412</v>
      </c>
      <c r="J5004" s="289" t="s">
        <v>13416</v>
      </c>
      <c r="K5004" s="281">
        <v>-0.73383619783800003</v>
      </c>
      <c r="L5004" s="279" t="s">
        <v>278</v>
      </c>
    </row>
    <row r="5005" spans="1:12" x14ac:dyDescent="0.25">
      <c r="A5005" s="279" t="s">
        <v>292</v>
      </c>
      <c r="B5005" s="279" t="s">
        <v>291</v>
      </c>
      <c r="C5005" s="279" t="s">
        <v>291</v>
      </c>
      <c r="D5005" s="279" t="s">
        <v>11487</v>
      </c>
      <c r="E5005">
        <v>757594</v>
      </c>
      <c r="F5005" s="288">
        <v>34.307999999999986</v>
      </c>
      <c r="G5005" t="s">
        <v>76</v>
      </c>
      <c r="H5005" s="289" t="s">
        <v>13434</v>
      </c>
      <c r="I5005" s="289" t="s">
        <v>13412</v>
      </c>
      <c r="J5005" s="289" t="s">
        <v>13416</v>
      </c>
      <c r="K5005" s="281">
        <v>0.53047904093099996</v>
      </c>
      <c r="L5005" s="279" t="s">
        <v>293</v>
      </c>
    </row>
    <row r="5006" spans="1:12" x14ac:dyDescent="0.25">
      <c r="A5006" s="279" t="s">
        <v>292</v>
      </c>
      <c r="B5006" s="279" t="s">
        <v>291</v>
      </c>
      <c r="C5006" s="279" t="s">
        <v>291</v>
      </c>
      <c r="D5006" s="279" t="s">
        <v>11521</v>
      </c>
      <c r="E5006">
        <v>782696</v>
      </c>
      <c r="F5006" s="288">
        <v>34.307999999999986</v>
      </c>
      <c r="G5006" t="s">
        <v>76</v>
      </c>
      <c r="H5006" s="289" t="s">
        <v>13445</v>
      </c>
      <c r="I5006" s="289" t="s">
        <v>13412</v>
      </c>
      <c r="J5006" s="289" t="s">
        <v>13416</v>
      </c>
      <c r="K5006" s="281">
        <v>-0.813556127031</v>
      </c>
      <c r="L5006" s="279" t="s">
        <v>278</v>
      </c>
    </row>
    <row r="5007" spans="1:12" x14ac:dyDescent="0.25">
      <c r="A5007" s="279" t="s">
        <v>292</v>
      </c>
      <c r="B5007" s="279" t="s">
        <v>291</v>
      </c>
      <c r="C5007" s="279" t="s">
        <v>291</v>
      </c>
      <c r="D5007" s="279" t="s">
        <v>11573</v>
      </c>
      <c r="E5007">
        <v>777935</v>
      </c>
      <c r="F5007" s="288">
        <v>34.307999999999986</v>
      </c>
      <c r="G5007" t="s">
        <v>76</v>
      </c>
      <c r="H5007" s="289" t="s">
        <v>13411</v>
      </c>
      <c r="I5007" s="289" t="s">
        <v>13412</v>
      </c>
      <c r="J5007" s="289" t="s">
        <v>13416</v>
      </c>
      <c r="K5007" s="281">
        <v>-0.434496429134</v>
      </c>
      <c r="L5007" s="279" t="s">
        <v>278</v>
      </c>
    </row>
    <row r="5008" spans="1:12" x14ac:dyDescent="0.25">
      <c r="A5008" s="279" t="s">
        <v>292</v>
      </c>
      <c r="B5008" s="279" t="s">
        <v>291</v>
      </c>
      <c r="C5008" s="279" t="s">
        <v>291</v>
      </c>
      <c r="D5008" s="279" t="s">
        <v>11629</v>
      </c>
      <c r="E5008">
        <v>760307</v>
      </c>
      <c r="F5008" s="288">
        <v>34.307999999999986</v>
      </c>
      <c r="G5008" t="s">
        <v>77</v>
      </c>
      <c r="H5008" s="289" t="s">
        <v>13444</v>
      </c>
      <c r="I5008" s="289" t="s">
        <v>13412</v>
      </c>
      <c r="J5008" s="289" t="s">
        <v>13417</v>
      </c>
      <c r="K5008" s="281">
        <v>-0.29012505356000001</v>
      </c>
      <c r="L5008" s="279" t="s">
        <v>278</v>
      </c>
    </row>
    <row r="5009" spans="1:12" x14ac:dyDescent="0.25">
      <c r="A5009" s="279" t="s">
        <v>292</v>
      </c>
      <c r="B5009" s="279" t="s">
        <v>291</v>
      </c>
      <c r="C5009" s="279" t="s">
        <v>291</v>
      </c>
      <c r="D5009" s="279" t="s">
        <v>11644</v>
      </c>
      <c r="E5009">
        <v>619027</v>
      </c>
      <c r="F5009" s="288">
        <v>34.307999999999986</v>
      </c>
      <c r="G5009" t="s">
        <v>76</v>
      </c>
      <c r="H5009" s="289" t="s">
        <v>13444</v>
      </c>
      <c r="I5009" s="289" t="s">
        <v>13412</v>
      </c>
      <c r="J5009" s="289" t="s">
        <v>13422</v>
      </c>
      <c r="K5009" s="281">
        <v>-0.47351741332000002</v>
      </c>
      <c r="L5009" s="279" t="s">
        <v>278</v>
      </c>
    </row>
    <row r="5010" spans="1:12" x14ac:dyDescent="0.25">
      <c r="A5010" s="279" t="s">
        <v>292</v>
      </c>
      <c r="B5010" s="279" t="s">
        <v>291</v>
      </c>
      <c r="C5010" s="279" t="s">
        <v>291</v>
      </c>
      <c r="D5010" s="279" t="s">
        <v>11647</v>
      </c>
      <c r="E5010">
        <v>709000</v>
      </c>
      <c r="F5010" s="288">
        <v>34.307999999999986</v>
      </c>
      <c r="G5010" t="s">
        <v>76</v>
      </c>
      <c r="H5010" s="289" t="s">
        <v>13445</v>
      </c>
      <c r="I5010" s="289" t="s">
        <v>13412</v>
      </c>
      <c r="J5010" s="289" t="s">
        <v>13416</v>
      </c>
      <c r="K5010" s="281">
        <v>-0.60286224076499995</v>
      </c>
      <c r="L5010" s="279" t="s">
        <v>278</v>
      </c>
    </row>
    <row r="5011" spans="1:12" x14ac:dyDescent="0.25">
      <c r="A5011" s="279" t="s">
        <v>292</v>
      </c>
      <c r="B5011" s="279" t="s">
        <v>291</v>
      </c>
      <c r="C5011" s="279" t="s">
        <v>291</v>
      </c>
      <c r="D5011" s="279" t="s">
        <v>11695</v>
      </c>
      <c r="E5011">
        <v>651915</v>
      </c>
      <c r="F5011" s="288">
        <v>34.307999999999986</v>
      </c>
      <c r="G5011" t="s">
        <v>76</v>
      </c>
      <c r="H5011" s="289" t="s">
        <v>13445</v>
      </c>
      <c r="I5011" s="289" t="s">
        <v>13412</v>
      </c>
      <c r="J5011" s="289" t="s">
        <v>13422</v>
      </c>
      <c r="K5011" s="281">
        <v>-0.54404730174799998</v>
      </c>
      <c r="L5011" s="279" t="s">
        <v>278</v>
      </c>
    </row>
    <row r="5012" spans="1:12" x14ac:dyDescent="0.25">
      <c r="A5012" s="279" t="s">
        <v>292</v>
      </c>
      <c r="B5012" s="279" t="s">
        <v>291</v>
      </c>
      <c r="C5012" s="279" t="s">
        <v>291</v>
      </c>
      <c r="D5012" s="279" t="s">
        <v>11719</v>
      </c>
      <c r="E5012">
        <v>637335</v>
      </c>
      <c r="F5012" s="288">
        <v>34.307999999999986</v>
      </c>
      <c r="G5012" t="s">
        <v>76</v>
      </c>
      <c r="H5012" s="289" t="s">
        <v>13445</v>
      </c>
      <c r="I5012" s="289" t="s">
        <v>13412</v>
      </c>
      <c r="J5012" s="289" t="s">
        <v>13416</v>
      </c>
      <c r="K5012" s="281">
        <v>-0.48352816859800002</v>
      </c>
      <c r="L5012" s="279" t="s">
        <v>278</v>
      </c>
    </row>
    <row r="5013" spans="1:12" x14ac:dyDescent="0.25">
      <c r="A5013" s="279" t="s">
        <v>292</v>
      </c>
      <c r="B5013" s="279" t="s">
        <v>291</v>
      </c>
      <c r="C5013" s="279" t="s">
        <v>291</v>
      </c>
      <c r="D5013" s="279" t="s">
        <v>11731</v>
      </c>
      <c r="E5013">
        <v>759732</v>
      </c>
      <c r="F5013" s="288">
        <v>34.307999999999986</v>
      </c>
      <c r="G5013" t="s">
        <v>76</v>
      </c>
      <c r="H5013" s="289" t="s">
        <v>13445</v>
      </c>
      <c r="I5013" s="289" t="s">
        <v>13412</v>
      </c>
      <c r="J5013" s="289" t="s">
        <v>13416</v>
      </c>
      <c r="K5013" s="281">
        <v>-0.83044587072700005</v>
      </c>
      <c r="L5013" s="279" t="s">
        <v>278</v>
      </c>
    </row>
    <row r="5014" spans="1:12" x14ac:dyDescent="0.25">
      <c r="A5014" s="279" t="s">
        <v>292</v>
      </c>
      <c r="B5014" s="279" t="s">
        <v>291</v>
      </c>
      <c r="C5014" s="279" t="s">
        <v>291</v>
      </c>
      <c r="D5014" s="279" t="s">
        <v>11757</v>
      </c>
      <c r="E5014">
        <v>740071</v>
      </c>
      <c r="F5014" s="288">
        <v>34.307999999999986</v>
      </c>
      <c r="G5014" t="s">
        <v>76</v>
      </c>
      <c r="H5014" s="289" t="s">
        <v>13445</v>
      </c>
      <c r="I5014" s="289" t="s">
        <v>13412</v>
      </c>
      <c r="J5014" s="289" t="s">
        <v>13416</v>
      </c>
      <c r="K5014" s="281">
        <v>-0.97963903749199999</v>
      </c>
      <c r="L5014" s="279" t="s">
        <v>278</v>
      </c>
    </row>
    <row r="5015" spans="1:12" x14ac:dyDescent="0.25">
      <c r="A5015" s="279" t="s">
        <v>292</v>
      </c>
      <c r="B5015" s="279" t="s">
        <v>291</v>
      </c>
      <c r="C5015" s="279" t="s">
        <v>291</v>
      </c>
      <c r="D5015" s="279" t="s">
        <v>11790</v>
      </c>
      <c r="E5015">
        <v>618225</v>
      </c>
      <c r="F5015" s="288">
        <v>34.307999999999986</v>
      </c>
      <c r="G5015" t="s">
        <v>76</v>
      </c>
      <c r="H5015" s="289" t="s">
        <v>13434</v>
      </c>
      <c r="I5015" s="289" t="s">
        <v>13412</v>
      </c>
      <c r="J5015" s="289" t="s">
        <v>13422</v>
      </c>
      <c r="K5015" s="281">
        <v>-0.233762670614</v>
      </c>
      <c r="L5015" s="279" t="s">
        <v>278</v>
      </c>
    </row>
    <row r="5016" spans="1:12" x14ac:dyDescent="0.25">
      <c r="A5016" s="279" t="s">
        <v>292</v>
      </c>
      <c r="B5016" s="279" t="s">
        <v>291</v>
      </c>
      <c r="C5016" s="279" t="s">
        <v>291</v>
      </c>
      <c r="D5016" s="279" t="s">
        <v>11824</v>
      </c>
      <c r="E5016">
        <v>757608</v>
      </c>
      <c r="F5016" s="288">
        <v>34.307999999999986</v>
      </c>
      <c r="G5016" t="s">
        <v>76</v>
      </c>
      <c r="H5016" s="289" t="s">
        <v>13411</v>
      </c>
      <c r="I5016" s="289" t="s">
        <v>13412</v>
      </c>
      <c r="J5016" s="289" t="s">
        <v>13417</v>
      </c>
      <c r="K5016" s="281">
        <v>0.44977517082500001</v>
      </c>
      <c r="L5016" s="279" t="s">
        <v>271</v>
      </c>
    </row>
    <row r="5017" spans="1:12" x14ac:dyDescent="0.25">
      <c r="A5017" s="279" t="s">
        <v>292</v>
      </c>
      <c r="B5017" s="279" t="s">
        <v>291</v>
      </c>
      <c r="C5017" s="279" t="s">
        <v>291</v>
      </c>
      <c r="D5017" s="279" t="s">
        <v>11884</v>
      </c>
      <c r="E5017">
        <v>724246</v>
      </c>
      <c r="F5017" s="288">
        <v>34.307999999999986</v>
      </c>
      <c r="G5017" t="s">
        <v>76</v>
      </c>
      <c r="H5017" s="289" t="s">
        <v>13445</v>
      </c>
      <c r="I5017" s="289" t="s">
        <v>13412</v>
      </c>
      <c r="J5017" s="289" t="s">
        <v>13416</v>
      </c>
      <c r="K5017" s="281">
        <v>1.82360048425E-2</v>
      </c>
      <c r="L5017" s="279" t="s">
        <v>271</v>
      </c>
    </row>
    <row r="5018" spans="1:12" x14ac:dyDescent="0.25">
      <c r="A5018" s="279" t="s">
        <v>292</v>
      </c>
      <c r="B5018" s="279" t="s">
        <v>291</v>
      </c>
      <c r="C5018" s="279" t="s">
        <v>291</v>
      </c>
      <c r="D5018" s="279" t="s">
        <v>11908</v>
      </c>
      <c r="E5018">
        <v>677311</v>
      </c>
      <c r="F5018" s="288">
        <v>34.307999999999986</v>
      </c>
      <c r="G5018" t="s">
        <v>76</v>
      </c>
      <c r="H5018" s="289" t="s">
        <v>13445</v>
      </c>
      <c r="I5018" s="289" t="s">
        <v>13412</v>
      </c>
      <c r="J5018" s="289" t="s">
        <v>13416</v>
      </c>
      <c r="K5018" s="281">
        <v>-0.157961257154</v>
      </c>
      <c r="L5018" s="279" t="s">
        <v>278</v>
      </c>
    </row>
    <row r="5019" spans="1:12" x14ac:dyDescent="0.25">
      <c r="A5019" s="279" t="s">
        <v>292</v>
      </c>
      <c r="B5019" s="279" t="s">
        <v>291</v>
      </c>
      <c r="C5019" s="279" t="s">
        <v>291</v>
      </c>
      <c r="D5019" s="279" t="s">
        <v>11923</v>
      </c>
      <c r="E5019">
        <v>657786</v>
      </c>
      <c r="F5019" s="288">
        <v>34.307999999999986</v>
      </c>
      <c r="G5019" t="s">
        <v>76</v>
      </c>
      <c r="H5019" s="289" t="s">
        <v>13445</v>
      </c>
      <c r="I5019" s="289" t="s">
        <v>13412</v>
      </c>
      <c r="J5019" s="289" t="s">
        <v>13416</v>
      </c>
      <c r="K5019" s="281">
        <v>-0.144415435634</v>
      </c>
      <c r="L5019" s="279" t="s">
        <v>278</v>
      </c>
    </row>
    <row r="5020" spans="1:12" x14ac:dyDescent="0.25">
      <c r="A5020" s="279" t="s">
        <v>292</v>
      </c>
      <c r="B5020" s="279" t="s">
        <v>291</v>
      </c>
      <c r="C5020" s="279" t="s">
        <v>291</v>
      </c>
      <c r="D5020" s="279" t="s">
        <v>11928</v>
      </c>
      <c r="E5020">
        <v>653144</v>
      </c>
      <c r="F5020" s="288">
        <v>34.307999999999986</v>
      </c>
      <c r="G5020" t="s">
        <v>76</v>
      </c>
      <c r="H5020" s="289" t="s">
        <v>13445</v>
      </c>
      <c r="I5020" s="289" t="s">
        <v>13412</v>
      </c>
      <c r="J5020" s="289" t="s">
        <v>13416</v>
      </c>
      <c r="K5020" s="281">
        <v>-0.40911726596999998</v>
      </c>
      <c r="L5020" s="279" t="s">
        <v>278</v>
      </c>
    </row>
    <row r="5021" spans="1:12" x14ac:dyDescent="0.25">
      <c r="A5021" s="279" t="s">
        <v>292</v>
      </c>
      <c r="B5021" s="279" t="s">
        <v>291</v>
      </c>
      <c r="C5021" s="279" t="s">
        <v>291</v>
      </c>
      <c r="D5021" s="279" t="s">
        <v>291</v>
      </c>
      <c r="E5021">
        <v>665797</v>
      </c>
      <c r="F5021" s="288">
        <v>34.307999999999986</v>
      </c>
      <c r="G5021" t="s">
        <v>77</v>
      </c>
      <c r="H5021" s="289" t="s">
        <v>13444</v>
      </c>
      <c r="I5021" s="289" t="s">
        <v>13412</v>
      </c>
      <c r="J5021" s="289" t="s">
        <v>13417</v>
      </c>
      <c r="K5021" s="281">
        <v>-0.37721003614800003</v>
      </c>
      <c r="L5021" s="279" t="s">
        <v>278</v>
      </c>
    </row>
    <row r="5022" spans="1:12" x14ac:dyDescent="0.25">
      <c r="A5022" s="279" t="s">
        <v>292</v>
      </c>
      <c r="B5022" s="279" t="s">
        <v>291</v>
      </c>
      <c r="C5022" s="279" t="s">
        <v>291</v>
      </c>
      <c r="D5022" s="279" t="s">
        <v>11961</v>
      </c>
      <c r="E5022">
        <v>618241</v>
      </c>
      <c r="F5022" s="288">
        <v>34.307999999999986</v>
      </c>
      <c r="G5022" t="s">
        <v>76</v>
      </c>
      <c r="H5022" s="289" t="s">
        <v>13445</v>
      </c>
      <c r="I5022" s="289" t="s">
        <v>13412</v>
      </c>
      <c r="J5022" s="289" t="s">
        <v>13416</v>
      </c>
      <c r="K5022" s="281">
        <v>-0.94429844575499999</v>
      </c>
      <c r="L5022" s="279" t="s">
        <v>278</v>
      </c>
    </row>
    <row r="5023" spans="1:12" x14ac:dyDescent="0.25">
      <c r="A5023" s="279" t="s">
        <v>292</v>
      </c>
      <c r="B5023" s="279" t="s">
        <v>291</v>
      </c>
      <c r="C5023" s="279" t="s">
        <v>291</v>
      </c>
      <c r="D5023" s="279" t="s">
        <v>11977</v>
      </c>
      <c r="E5023">
        <v>756261</v>
      </c>
      <c r="F5023" s="288">
        <v>34.307999999999986</v>
      </c>
      <c r="G5023" t="s">
        <v>76</v>
      </c>
      <c r="H5023" s="289" t="s">
        <v>13445</v>
      </c>
      <c r="I5023" s="289" t="s">
        <v>13412</v>
      </c>
      <c r="J5023" s="289" t="s">
        <v>13416</v>
      </c>
      <c r="K5023" s="281">
        <v>-0.66349126224400001</v>
      </c>
      <c r="L5023" s="279" t="s">
        <v>278</v>
      </c>
    </row>
    <row r="5024" spans="1:12" x14ac:dyDescent="0.25">
      <c r="A5024" s="279" t="s">
        <v>292</v>
      </c>
      <c r="B5024" s="279" t="s">
        <v>291</v>
      </c>
      <c r="C5024" s="279" t="s">
        <v>291</v>
      </c>
      <c r="D5024" s="279" t="s">
        <v>11987</v>
      </c>
      <c r="E5024">
        <v>740101</v>
      </c>
      <c r="F5024" s="288">
        <v>34.307999999999986</v>
      </c>
      <c r="G5024" t="s">
        <v>76</v>
      </c>
      <c r="H5024" s="289" t="s">
        <v>13445</v>
      </c>
      <c r="I5024" s="289" t="s">
        <v>13412</v>
      </c>
      <c r="J5024" s="289" t="s">
        <v>13416</v>
      </c>
      <c r="K5024" s="281">
        <v>-0.99457327654200001</v>
      </c>
      <c r="L5024" s="279" t="s">
        <v>278</v>
      </c>
    </row>
    <row r="5025" spans="1:12" x14ac:dyDescent="0.25">
      <c r="A5025" s="279" t="s">
        <v>292</v>
      </c>
      <c r="B5025" s="279" t="s">
        <v>291</v>
      </c>
      <c r="C5025" s="279" t="s">
        <v>291</v>
      </c>
      <c r="D5025" s="279" t="s">
        <v>12009</v>
      </c>
      <c r="E5025">
        <v>724220</v>
      </c>
      <c r="F5025" s="288">
        <v>34.307999999999986</v>
      </c>
      <c r="G5025" t="s">
        <v>76</v>
      </c>
      <c r="H5025" s="289" t="s">
        <v>13445</v>
      </c>
      <c r="I5025" s="289" t="s">
        <v>13412</v>
      </c>
      <c r="J5025" s="289" t="s">
        <v>13416</v>
      </c>
      <c r="K5025" s="281">
        <v>-0.61441616874399996</v>
      </c>
      <c r="L5025" s="279" t="s">
        <v>278</v>
      </c>
    </row>
    <row r="5026" spans="1:12" x14ac:dyDescent="0.25">
      <c r="A5026" s="279" t="s">
        <v>292</v>
      </c>
      <c r="B5026" s="279" t="s">
        <v>291</v>
      </c>
      <c r="C5026" s="279" t="s">
        <v>291</v>
      </c>
      <c r="D5026" s="279" t="s">
        <v>12014</v>
      </c>
      <c r="E5026">
        <v>632333</v>
      </c>
      <c r="F5026" s="288">
        <v>34.307999999999986</v>
      </c>
      <c r="G5026" t="s">
        <v>77</v>
      </c>
      <c r="H5026" s="289" t="s">
        <v>13434</v>
      </c>
      <c r="I5026" s="289" t="s">
        <v>13412</v>
      </c>
      <c r="J5026" s="289" t="s">
        <v>13417</v>
      </c>
      <c r="K5026" s="281">
        <v>-0.52920218558599996</v>
      </c>
      <c r="L5026" s="279" t="s">
        <v>278</v>
      </c>
    </row>
    <row r="5027" spans="1:12" x14ac:dyDescent="0.25">
      <c r="A5027" s="279" t="s">
        <v>292</v>
      </c>
      <c r="B5027" s="279" t="s">
        <v>291</v>
      </c>
      <c r="C5027" s="279" t="s">
        <v>291</v>
      </c>
      <c r="D5027" s="279" t="s">
        <v>12026</v>
      </c>
      <c r="E5027">
        <v>664421</v>
      </c>
      <c r="F5027" s="288">
        <v>34.307999999999986</v>
      </c>
      <c r="G5027" t="s">
        <v>76</v>
      </c>
      <c r="H5027" s="289" t="s">
        <v>13445</v>
      </c>
      <c r="I5027" s="289" t="s">
        <v>13412</v>
      </c>
      <c r="J5027" s="289" t="s">
        <v>13416</v>
      </c>
      <c r="K5027" s="281">
        <v>-0.95669780681500005</v>
      </c>
      <c r="L5027" s="279" t="s">
        <v>278</v>
      </c>
    </row>
    <row r="5028" spans="1:12" x14ac:dyDescent="0.25">
      <c r="A5028" s="279" t="s">
        <v>292</v>
      </c>
      <c r="B5028" s="279" t="s">
        <v>291</v>
      </c>
      <c r="C5028" s="279" t="s">
        <v>291</v>
      </c>
      <c r="D5028" s="279" t="s">
        <v>12078</v>
      </c>
      <c r="E5028">
        <v>618217</v>
      </c>
      <c r="F5028" s="288">
        <v>34.307999999999986</v>
      </c>
      <c r="G5028" t="s">
        <v>76</v>
      </c>
      <c r="H5028" s="289" t="s">
        <v>13445</v>
      </c>
      <c r="I5028" s="289" t="s">
        <v>13412</v>
      </c>
      <c r="J5028" s="289" t="s">
        <v>13416</v>
      </c>
      <c r="K5028" s="281">
        <v>-0.59624701159899995</v>
      </c>
      <c r="L5028" s="279" t="s">
        <v>278</v>
      </c>
    </row>
    <row r="5029" spans="1:12" x14ac:dyDescent="0.25">
      <c r="A5029" s="279" t="s">
        <v>292</v>
      </c>
      <c r="B5029" s="279" t="s">
        <v>291</v>
      </c>
      <c r="C5029" s="279" t="s">
        <v>291</v>
      </c>
      <c r="D5029" s="279" t="s">
        <v>12135</v>
      </c>
      <c r="E5029">
        <v>619035</v>
      </c>
      <c r="F5029" s="288">
        <v>34.307999999999986</v>
      </c>
      <c r="G5029" t="s">
        <v>76</v>
      </c>
      <c r="H5029" s="289" t="s">
        <v>13444</v>
      </c>
      <c r="I5029" s="289" t="s">
        <v>13412</v>
      </c>
      <c r="J5029" s="289" t="s">
        <v>13423</v>
      </c>
      <c r="K5029" s="281">
        <v>-0.46226012163399999</v>
      </c>
      <c r="L5029" s="279" t="s">
        <v>278</v>
      </c>
    </row>
    <row r="5030" spans="1:12" x14ac:dyDescent="0.25">
      <c r="A5030" s="279" t="s">
        <v>292</v>
      </c>
      <c r="B5030" s="279" t="s">
        <v>291</v>
      </c>
      <c r="C5030" s="279" t="s">
        <v>291</v>
      </c>
      <c r="D5030" s="279" t="s">
        <v>12156</v>
      </c>
      <c r="E5030">
        <v>618233</v>
      </c>
      <c r="F5030" s="288">
        <v>34.307999999999986</v>
      </c>
      <c r="G5030" t="s">
        <v>76</v>
      </c>
      <c r="H5030" s="289" t="s">
        <v>13445</v>
      </c>
      <c r="I5030" s="289" t="s">
        <v>13412</v>
      </c>
      <c r="J5030" s="289" t="s">
        <v>13416</v>
      </c>
      <c r="K5030" s="281">
        <v>-0.99194552580999995</v>
      </c>
      <c r="L5030" s="279" t="s">
        <v>278</v>
      </c>
    </row>
    <row r="5031" spans="1:12" x14ac:dyDescent="0.25">
      <c r="A5031" s="279" t="s">
        <v>292</v>
      </c>
      <c r="B5031" s="279" t="s">
        <v>291</v>
      </c>
      <c r="C5031" s="279" t="s">
        <v>291</v>
      </c>
      <c r="D5031" s="279" t="s">
        <v>12170</v>
      </c>
      <c r="E5031">
        <v>740080</v>
      </c>
      <c r="F5031" s="288">
        <v>34.307999999999986</v>
      </c>
      <c r="G5031" t="s">
        <v>76</v>
      </c>
      <c r="H5031" s="289" t="s">
        <v>13445</v>
      </c>
      <c r="I5031" s="289" t="s">
        <v>13412</v>
      </c>
      <c r="J5031" s="289" t="s">
        <v>13416</v>
      </c>
      <c r="K5031" s="281">
        <v>-0.95713173088400005</v>
      </c>
      <c r="L5031" s="279" t="s">
        <v>278</v>
      </c>
    </row>
    <row r="5032" spans="1:12" x14ac:dyDescent="0.25">
      <c r="A5032" s="279" t="s">
        <v>292</v>
      </c>
      <c r="B5032" s="279" t="s">
        <v>291</v>
      </c>
      <c r="C5032" s="279" t="s">
        <v>291</v>
      </c>
      <c r="D5032" s="279" t="s">
        <v>12194</v>
      </c>
      <c r="E5032">
        <v>625655</v>
      </c>
      <c r="F5032" s="288">
        <v>34.307999999999986</v>
      </c>
      <c r="G5032" t="s">
        <v>76</v>
      </c>
      <c r="H5032" s="289" t="s">
        <v>13434</v>
      </c>
      <c r="I5032" s="289" t="s">
        <v>13412</v>
      </c>
      <c r="J5032" s="289" t="s">
        <v>13416</v>
      </c>
      <c r="K5032" s="281">
        <v>-0.67882308610099995</v>
      </c>
      <c r="L5032" s="279" t="s">
        <v>278</v>
      </c>
    </row>
    <row r="5033" spans="1:12" x14ac:dyDescent="0.25">
      <c r="A5033" s="279" t="s">
        <v>292</v>
      </c>
      <c r="B5033" s="279" t="s">
        <v>291</v>
      </c>
      <c r="C5033" s="279" t="s">
        <v>291</v>
      </c>
      <c r="D5033" s="279" t="s">
        <v>12221</v>
      </c>
      <c r="E5033">
        <v>664383</v>
      </c>
      <c r="F5033" s="288">
        <v>34.307999999999986</v>
      </c>
      <c r="G5033" t="s">
        <v>76</v>
      </c>
      <c r="H5033" s="289" t="s">
        <v>13445</v>
      </c>
      <c r="I5033" s="289" t="s">
        <v>13412</v>
      </c>
      <c r="J5033" s="289" t="s">
        <v>13416</v>
      </c>
      <c r="K5033" s="281">
        <v>-0.97746351703199996</v>
      </c>
      <c r="L5033" s="279" t="s">
        <v>278</v>
      </c>
    </row>
    <row r="5034" spans="1:12" x14ac:dyDescent="0.25">
      <c r="A5034" s="279" t="s">
        <v>292</v>
      </c>
      <c r="B5034" s="279" t="s">
        <v>291</v>
      </c>
      <c r="C5034" s="279" t="s">
        <v>291</v>
      </c>
      <c r="D5034" s="279" t="s">
        <v>12250</v>
      </c>
      <c r="E5034">
        <v>677299</v>
      </c>
      <c r="F5034" s="288">
        <v>34.307999999999986</v>
      </c>
      <c r="G5034" t="s">
        <v>76</v>
      </c>
      <c r="H5034" s="289" t="s">
        <v>13445</v>
      </c>
      <c r="I5034" s="289" t="s">
        <v>13412</v>
      </c>
      <c r="J5034" s="289" t="s">
        <v>13416</v>
      </c>
      <c r="K5034" s="281">
        <v>-0.97913593767200002</v>
      </c>
      <c r="L5034" s="279" t="s">
        <v>278</v>
      </c>
    </row>
    <row r="5035" spans="1:12" x14ac:dyDescent="0.25">
      <c r="A5035" s="279" t="s">
        <v>292</v>
      </c>
      <c r="B5035" s="279" t="s">
        <v>291</v>
      </c>
      <c r="C5035" s="279" t="s">
        <v>291</v>
      </c>
      <c r="D5035" s="279" t="s">
        <v>12254</v>
      </c>
      <c r="E5035">
        <v>619728</v>
      </c>
      <c r="F5035" s="288">
        <v>34.307999999999986</v>
      </c>
      <c r="G5035" t="s">
        <v>76</v>
      </c>
      <c r="H5035" s="289" t="s">
        <v>13434</v>
      </c>
      <c r="I5035" s="289" t="s">
        <v>13412</v>
      </c>
      <c r="J5035" s="289" t="s">
        <v>13422</v>
      </c>
      <c r="K5035" s="281">
        <v>-0.74611792245899999</v>
      </c>
      <c r="L5035" s="279" t="s">
        <v>278</v>
      </c>
    </row>
    <row r="5036" spans="1:12" x14ac:dyDescent="0.25">
      <c r="A5036" s="279" t="s">
        <v>292</v>
      </c>
      <c r="B5036" s="279" t="s">
        <v>291</v>
      </c>
      <c r="C5036" s="279" t="s">
        <v>291</v>
      </c>
      <c r="D5036" s="279" t="s">
        <v>12257</v>
      </c>
      <c r="E5036">
        <v>618250</v>
      </c>
      <c r="F5036" s="288">
        <v>34.307999999999986</v>
      </c>
      <c r="G5036" t="s">
        <v>76</v>
      </c>
      <c r="H5036" s="289" t="s">
        <v>13445</v>
      </c>
      <c r="I5036" s="289" t="s">
        <v>13412</v>
      </c>
      <c r="J5036" s="289" t="s">
        <v>13416</v>
      </c>
      <c r="K5036" s="281">
        <v>-0.63430556615199996</v>
      </c>
      <c r="L5036" s="279" t="s">
        <v>278</v>
      </c>
    </row>
    <row r="5037" spans="1:12" x14ac:dyDescent="0.25">
      <c r="A5037" s="279" t="s">
        <v>292</v>
      </c>
      <c r="B5037" s="279" t="s">
        <v>291</v>
      </c>
      <c r="C5037" s="279" t="s">
        <v>291</v>
      </c>
      <c r="D5037" s="279" t="s">
        <v>12279</v>
      </c>
      <c r="E5037">
        <v>698253</v>
      </c>
      <c r="F5037" s="288">
        <v>34.307999999999986</v>
      </c>
      <c r="G5037" t="s">
        <v>76</v>
      </c>
      <c r="H5037" s="289" t="s">
        <v>13445</v>
      </c>
      <c r="I5037" s="289" t="s">
        <v>13412</v>
      </c>
      <c r="J5037" s="289" t="s">
        <v>13416</v>
      </c>
      <c r="K5037" s="281">
        <v>-0.53937672958899996</v>
      </c>
      <c r="L5037" s="279" t="s">
        <v>278</v>
      </c>
    </row>
    <row r="5038" spans="1:12" x14ac:dyDescent="0.25">
      <c r="A5038" s="279" t="s">
        <v>292</v>
      </c>
      <c r="B5038" s="279" t="s">
        <v>291</v>
      </c>
      <c r="C5038" s="279" t="s">
        <v>291</v>
      </c>
      <c r="D5038" s="279" t="s">
        <v>12285</v>
      </c>
      <c r="E5038">
        <v>657778</v>
      </c>
      <c r="F5038" s="288">
        <v>34.307999999999986</v>
      </c>
      <c r="G5038" t="s">
        <v>76</v>
      </c>
      <c r="H5038" s="289" t="s">
        <v>13445</v>
      </c>
      <c r="I5038" s="289" t="s">
        <v>13412</v>
      </c>
      <c r="J5038" s="289" t="s">
        <v>13416</v>
      </c>
      <c r="K5038" s="281">
        <v>-0.67007600235599996</v>
      </c>
      <c r="L5038" s="279" t="s">
        <v>278</v>
      </c>
    </row>
    <row r="5039" spans="1:12" x14ac:dyDescent="0.25">
      <c r="A5039" s="279" t="s">
        <v>292</v>
      </c>
      <c r="B5039" s="279" t="s">
        <v>291</v>
      </c>
      <c r="C5039" s="279" t="s">
        <v>291</v>
      </c>
      <c r="D5039" s="279" t="s">
        <v>12324</v>
      </c>
      <c r="E5039">
        <v>664430</v>
      </c>
      <c r="F5039" s="288">
        <v>34.307999999999986</v>
      </c>
      <c r="G5039" t="s">
        <v>76</v>
      </c>
      <c r="H5039" s="289" t="s">
        <v>13445</v>
      </c>
      <c r="I5039" s="289" t="s">
        <v>13412</v>
      </c>
      <c r="J5039" s="289" t="s">
        <v>13416</v>
      </c>
      <c r="K5039" s="281">
        <v>-0.620516213092</v>
      </c>
      <c r="L5039" s="279" t="s">
        <v>278</v>
      </c>
    </row>
    <row r="5040" spans="1:12" x14ac:dyDescent="0.25">
      <c r="A5040" s="279" t="s">
        <v>292</v>
      </c>
      <c r="B5040" s="279" t="s">
        <v>291</v>
      </c>
      <c r="C5040" s="279" t="s">
        <v>291</v>
      </c>
      <c r="D5040" s="279" t="s">
        <v>12368</v>
      </c>
      <c r="E5040">
        <v>618209</v>
      </c>
      <c r="F5040" s="288">
        <v>34.307999999999986</v>
      </c>
      <c r="G5040" t="s">
        <v>76</v>
      </c>
      <c r="H5040" s="289" t="s">
        <v>13445</v>
      </c>
      <c r="I5040" s="289" t="s">
        <v>13412</v>
      </c>
      <c r="J5040" s="289" t="s">
        <v>13416</v>
      </c>
      <c r="K5040" s="281">
        <v>-0.85123454942400001</v>
      </c>
      <c r="L5040" s="279" t="s">
        <v>278</v>
      </c>
    </row>
    <row r="5041" spans="1:12" x14ac:dyDescent="0.25">
      <c r="A5041" s="279" t="s">
        <v>292</v>
      </c>
      <c r="B5041" s="279" t="s">
        <v>291</v>
      </c>
      <c r="C5041" s="279" t="s">
        <v>291</v>
      </c>
      <c r="D5041" s="279" t="s">
        <v>12393</v>
      </c>
      <c r="E5041">
        <v>740128</v>
      </c>
      <c r="F5041" s="288">
        <v>34.307999999999986</v>
      </c>
      <c r="G5041" t="s">
        <v>76</v>
      </c>
      <c r="H5041" s="289" t="s">
        <v>13445</v>
      </c>
      <c r="I5041" s="289" t="s">
        <v>13412</v>
      </c>
      <c r="J5041" s="289" t="s">
        <v>13416</v>
      </c>
      <c r="K5041" s="281">
        <v>-0.949760598377</v>
      </c>
      <c r="L5041" s="279" t="s">
        <v>278</v>
      </c>
    </row>
    <row r="5042" spans="1:12" x14ac:dyDescent="0.25">
      <c r="A5042" s="279" t="s">
        <v>292</v>
      </c>
      <c r="B5042" s="279" t="s">
        <v>291</v>
      </c>
      <c r="C5042" s="279" t="s">
        <v>291</v>
      </c>
      <c r="D5042" s="279" t="s">
        <v>12412</v>
      </c>
      <c r="E5042">
        <v>708437</v>
      </c>
      <c r="F5042" s="288">
        <v>34.307999999999986</v>
      </c>
      <c r="G5042" t="s">
        <v>76</v>
      </c>
      <c r="H5042" s="289" t="s">
        <v>13445</v>
      </c>
      <c r="I5042" s="289" t="s">
        <v>13412</v>
      </c>
      <c r="J5042" s="289" t="s">
        <v>13416</v>
      </c>
      <c r="K5042" s="281">
        <v>-0.50036305225099997</v>
      </c>
      <c r="L5042" s="279" t="s">
        <v>278</v>
      </c>
    </row>
    <row r="5043" spans="1:12" x14ac:dyDescent="0.25">
      <c r="A5043" s="279" t="s">
        <v>292</v>
      </c>
      <c r="B5043" s="279" t="s">
        <v>291</v>
      </c>
      <c r="C5043" s="279" t="s">
        <v>291</v>
      </c>
      <c r="D5043" s="279" t="s">
        <v>12428</v>
      </c>
      <c r="E5043">
        <v>756253</v>
      </c>
      <c r="F5043" s="288">
        <v>34.307999999999986</v>
      </c>
      <c r="G5043" t="s">
        <v>76</v>
      </c>
      <c r="H5043" s="289" t="s">
        <v>13445</v>
      </c>
      <c r="I5043" s="289" t="s">
        <v>13412</v>
      </c>
      <c r="J5043" s="289" t="s">
        <v>13416</v>
      </c>
      <c r="K5043" s="281">
        <v>-0.87108626600399996</v>
      </c>
      <c r="L5043" s="279" t="s">
        <v>278</v>
      </c>
    </row>
    <row r="5044" spans="1:12" x14ac:dyDescent="0.25">
      <c r="A5044" s="279" t="s">
        <v>292</v>
      </c>
      <c r="B5044" s="279" t="s">
        <v>291</v>
      </c>
      <c r="C5044" s="279" t="s">
        <v>291</v>
      </c>
      <c r="D5044" s="279" t="s">
        <v>12429</v>
      </c>
      <c r="E5044">
        <v>637408</v>
      </c>
      <c r="F5044" s="288">
        <v>34.307999999999986</v>
      </c>
      <c r="G5044" t="s">
        <v>76</v>
      </c>
      <c r="H5044" s="289" t="s">
        <v>13445</v>
      </c>
      <c r="I5044" s="289" t="s">
        <v>13412</v>
      </c>
      <c r="J5044" s="289" t="s">
        <v>13416</v>
      </c>
      <c r="K5044" s="281">
        <v>-0.975425966235</v>
      </c>
      <c r="L5044" s="279" t="s">
        <v>278</v>
      </c>
    </row>
    <row r="5045" spans="1:12" x14ac:dyDescent="0.25">
      <c r="A5045" s="279" t="s">
        <v>292</v>
      </c>
      <c r="B5045" s="279" t="s">
        <v>291</v>
      </c>
      <c r="C5045" s="279" t="s">
        <v>291</v>
      </c>
      <c r="D5045" s="279" t="s">
        <v>12434</v>
      </c>
      <c r="E5045">
        <v>719960</v>
      </c>
      <c r="F5045" s="288">
        <v>34.307999999999986</v>
      </c>
      <c r="G5045" t="s">
        <v>76</v>
      </c>
      <c r="H5045" s="289" t="s">
        <v>13445</v>
      </c>
      <c r="I5045" s="289" t="s">
        <v>13412</v>
      </c>
      <c r="J5045" s="289" t="s">
        <v>13416</v>
      </c>
      <c r="K5045" s="281">
        <v>-0.17079252697299999</v>
      </c>
      <c r="L5045" s="279" t="s">
        <v>278</v>
      </c>
    </row>
    <row r="5046" spans="1:12" x14ac:dyDescent="0.25">
      <c r="A5046" s="279" t="s">
        <v>292</v>
      </c>
      <c r="B5046" s="279" t="s">
        <v>291</v>
      </c>
      <c r="C5046" s="279" t="s">
        <v>291</v>
      </c>
      <c r="D5046" s="279" t="s">
        <v>12441</v>
      </c>
      <c r="E5046">
        <v>603325</v>
      </c>
      <c r="F5046" s="288">
        <v>34.307999999999986</v>
      </c>
      <c r="G5046" t="s">
        <v>76</v>
      </c>
      <c r="H5046" s="289" t="s">
        <v>13445</v>
      </c>
      <c r="I5046" s="289" t="s">
        <v>13412</v>
      </c>
      <c r="J5046" s="289" t="s">
        <v>13422</v>
      </c>
      <c r="K5046" s="281">
        <v>6.0264479752E-2</v>
      </c>
      <c r="L5046" s="279" t="s">
        <v>271</v>
      </c>
    </row>
    <row r="5047" spans="1:12" x14ac:dyDescent="0.25">
      <c r="A5047" s="279" t="s">
        <v>292</v>
      </c>
      <c r="B5047" s="279" t="s">
        <v>291</v>
      </c>
      <c r="C5047" s="279" t="s">
        <v>291</v>
      </c>
      <c r="D5047" s="279" t="s">
        <v>12443</v>
      </c>
      <c r="E5047">
        <v>664375</v>
      </c>
      <c r="F5047" s="288">
        <v>34.307999999999986</v>
      </c>
      <c r="G5047" t="s">
        <v>76</v>
      </c>
      <c r="H5047" s="289" t="s">
        <v>13445</v>
      </c>
      <c r="I5047" s="289" t="s">
        <v>13412</v>
      </c>
      <c r="J5047" s="289" t="s">
        <v>13416</v>
      </c>
      <c r="K5047" s="281">
        <v>-0.90549346801300001</v>
      </c>
      <c r="L5047" s="279" t="s">
        <v>278</v>
      </c>
    </row>
    <row r="5048" spans="1:12" x14ac:dyDescent="0.25">
      <c r="A5048" s="279" t="s">
        <v>292</v>
      </c>
      <c r="B5048" s="279" t="s">
        <v>291</v>
      </c>
      <c r="C5048" s="279" t="s">
        <v>291</v>
      </c>
      <c r="D5048" s="279" t="s">
        <v>12461</v>
      </c>
      <c r="E5048">
        <v>708461</v>
      </c>
      <c r="F5048" s="288">
        <v>34.307999999999986</v>
      </c>
      <c r="G5048" t="s">
        <v>76</v>
      </c>
      <c r="H5048" s="289" t="s">
        <v>13445</v>
      </c>
      <c r="I5048" s="289" t="s">
        <v>13412</v>
      </c>
      <c r="J5048" s="289" t="s">
        <v>13416</v>
      </c>
      <c r="K5048" s="281">
        <v>-0.87804125749999995</v>
      </c>
      <c r="L5048" s="279" t="s">
        <v>278</v>
      </c>
    </row>
    <row r="5049" spans="1:12" x14ac:dyDescent="0.25">
      <c r="A5049" s="279" t="s">
        <v>292</v>
      </c>
      <c r="B5049" s="279" t="s">
        <v>291</v>
      </c>
      <c r="C5049" s="279" t="s">
        <v>291</v>
      </c>
      <c r="D5049" s="279" t="s">
        <v>12474</v>
      </c>
      <c r="E5049">
        <v>617105</v>
      </c>
      <c r="F5049" s="288">
        <v>34.307999999999986</v>
      </c>
      <c r="G5049" t="s">
        <v>76</v>
      </c>
      <c r="H5049" s="289" t="s">
        <v>13444</v>
      </c>
      <c r="I5049" s="289" t="s">
        <v>13412</v>
      </c>
      <c r="J5049" s="289" t="s">
        <v>13416</v>
      </c>
      <c r="K5049" s="281">
        <v>-0.77773378931299997</v>
      </c>
      <c r="L5049" s="279" t="s">
        <v>278</v>
      </c>
    </row>
    <row r="5050" spans="1:12" x14ac:dyDescent="0.25">
      <c r="A5050" s="279" t="s">
        <v>292</v>
      </c>
      <c r="B5050" s="279" t="s">
        <v>291</v>
      </c>
      <c r="C5050" s="279" t="s">
        <v>291</v>
      </c>
      <c r="D5050" s="279" t="s">
        <v>12495</v>
      </c>
      <c r="E5050">
        <v>625469</v>
      </c>
      <c r="F5050" s="288">
        <v>34.307999999999986</v>
      </c>
      <c r="G5050" t="s">
        <v>76</v>
      </c>
      <c r="H5050" s="289" t="s">
        <v>13445</v>
      </c>
      <c r="I5050" s="289" t="s">
        <v>13412</v>
      </c>
      <c r="J5050" s="289" t="s">
        <v>13416</v>
      </c>
      <c r="K5050" s="281">
        <v>-0.90848817712700003</v>
      </c>
      <c r="L5050" s="279" t="s">
        <v>278</v>
      </c>
    </row>
    <row r="5051" spans="1:12" x14ac:dyDescent="0.25">
      <c r="A5051" s="279" t="s">
        <v>292</v>
      </c>
      <c r="B5051" s="279" t="s">
        <v>291</v>
      </c>
      <c r="C5051" s="279" t="s">
        <v>291</v>
      </c>
      <c r="D5051" s="279" t="s">
        <v>12609</v>
      </c>
      <c r="E5051">
        <v>637289</v>
      </c>
      <c r="F5051" s="288">
        <v>34.307999999999986</v>
      </c>
      <c r="G5051" t="s">
        <v>76</v>
      </c>
      <c r="H5051" s="289" t="s">
        <v>13445</v>
      </c>
      <c r="I5051" s="289" t="s">
        <v>13412</v>
      </c>
      <c r="J5051" s="289" t="s">
        <v>13416</v>
      </c>
      <c r="K5051" s="281">
        <v>-0.196423887144</v>
      </c>
      <c r="L5051" s="279" t="s">
        <v>278</v>
      </c>
    </row>
    <row r="5052" spans="1:12" x14ac:dyDescent="0.25">
      <c r="A5052" s="279" t="s">
        <v>292</v>
      </c>
      <c r="B5052" s="279" t="s">
        <v>291</v>
      </c>
      <c r="C5052" s="279" t="s">
        <v>291</v>
      </c>
      <c r="D5052" s="279" t="s">
        <v>12635</v>
      </c>
      <c r="E5052">
        <v>700673</v>
      </c>
      <c r="F5052" s="288">
        <v>34.307999999999986</v>
      </c>
      <c r="G5052" t="s">
        <v>77</v>
      </c>
      <c r="H5052" s="289" t="s">
        <v>13411</v>
      </c>
      <c r="I5052" s="289" t="s">
        <v>13412</v>
      </c>
      <c r="J5052" s="289" t="s">
        <v>13417</v>
      </c>
      <c r="K5052" s="281">
        <v>-0.33552019908399999</v>
      </c>
      <c r="L5052" s="279" t="s">
        <v>278</v>
      </c>
    </row>
    <row r="5053" spans="1:12" x14ac:dyDescent="0.25">
      <c r="A5053" s="279" t="s">
        <v>292</v>
      </c>
      <c r="B5053" s="279" t="s">
        <v>291</v>
      </c>
      <c r="C5053" s="279" t="s">
        <v>291</v>
      </c>
      <c r="D5053" s="279" t="s">
        <v>12667</v>
      </c>
      <c r="E5053">
        <v>625671</v>
      </c>
      <c r="F5053" s="288">
        <v>34.307999999999986</v>
      </c>
      <c r="G5053" t="s">
        <v>76</v>
      </c>
      <c r="H5053" s="289" t="s">
        <v>13445</v>
      </c>
      <c r="I5053" s="289" t="s">
        <v>13412</v>
      </c>
      <c r="J5053" s="289" t="s">
        <v>13416</v>
      </c>
      <c r="K5053" s="281">
        <v>-5.7969702363000003E-2</v>
      </c>
      <c r="L5053" s="279" t="s">
        <v>278</v>
      </c>
    </row>
    <row r="5054" spans="1:12" x14ac:dyDescent="0.25">
      <c r="A5054" s="279" t="s">
        <v>292</v>
      </c>
      <c r="B5054" s="279" t="s">
        <v>291</v>
      </c>
      <c r="C5054" s="279" t="s">
        <v>291</v>
      </c>
      <c r="D5054" s="279" t="s">
        <v>12688</v>
      </c>
      <c r="E5054">
        <v>616141</v>
      </c>
      <c r="F5054" s="288">
        <v>34.307999999999986</v>
      </c>
      <c r="G5054" t="s">
        <v>76</v>
      </c>
      <c r="H5054" s="289" t="s">
        <v>13434</v>
      </c>
      <c r="I5054" s="289" t="s">
        <v>13412</v>
      </c>
      <c r="J5054" s="289" t="s">
        <v>13417</v>
      </c>
      <c r="K5054" s="281">
        <v>-0.29106934682699998</v>
      </c>
      <c r="L5054" s="279" t="s">
        <v>278</v>
      </c>
    </row>
    <row r="5055" spans="1:12" x14ac:dyDescent="0.25">
      <c r="A5055" s="279" t="s">
        <v>292</v>
      </c>
      <c r="B5055" s="279" t="s">
        <v>291</v>
      </c>
      <c r="C5055" s="279" t="s">
        <v>291</v>
      </c>
      <c r="D5055" s="279" t="s">
        <v>12703</v>
      </c>
      <c r="E5055">
        <v>625663</v>
      </c>
      <c r="F5055" s="288">
        <v>34.307999999999986</v>
      </c>
      <c r="G5055" t="s">
        <v>76</v>
      </c>
      <c r="H5055" s="289" t="s">
        <v>13445</v>
      </c>
      <c r="I5055" s="289" t="s">
        <v>13412</v>
      </c>
      <c r="J5055" s="289" t="s">
        <v>13416</v>
      </c>
      <c r="K5055" s="281">
        <v>0.35311450034300002</v>
      </c>
      <c r="L5055" s="279" t="s">
        <v>271</v>
      </c>
    </row>
    <row r="5056" spans="1:12" x14ac:dyDescent="0.25">
      <c r="A5056" s="279" t="s">
        <v>292</v>
      </c>
      <c r="B5056" s="279" t="s">
        <v>291</v>
      </c>
      <c r="C5056" s="279" t="s">
        <v>291</v>
      </c>
      <c r="D5056" s="279" t="s">
        <v>12714</v>
      </c>
      <c r="E5056">
        <v>637432</v>
      </c>
      <c r="F5056" s="288">
        <v>34.307999999999986</v>
      </c>
      <c r="G5056" t="s">
        <v>76</v>
      </c>
      <c r="H5056" s="289" t="s">
        <v>13445</v>
      </c>
      <c r="I5056" s="289" t="s">
        <v>13412</v>
      </c>
      <c r="J5056" s="289" t="s">
        <v>13416</v>
      </c>
      <c r="K5056" s="281">
        <v>-0.88970882385000005</v>
      </c>
      <c r="L5056" s="279" t="s">
        <v>278</v>
      </c>
    </row>
    <row r="5057" spans="1:12" x14ac:dyDescent="0.25">
      <c r="A5057" s="279" t="s">
        <v>292</v>
      </c>
      <c r="B5057" s="279" t="s">
        <v>291</v>
      </c>
      <c r="C5057" s="279" t="s">
        <v>291</v>
      </c>
      <c r="D5057" s="279" t="s">
        <v>12744</v>
      </c>
      <c r="E5057">
        <v>796093</v>
      </c>
      <c r="F5057" s="288">
        <v>34.307999999999986</v>
      </c>
      <c r="G5057" t="s">
        <v>76</v>
      </c>
      <c r="H5057" s="289" t="s">
        <v>13445</v>
      </c>
      <c r="I5057" s="289" t="s">
        <v>13412</v>
      </c>
      <c r="J5057" s="289" t="s">
        <v>13416</v>
      </c>
      <c r="K5057" s="281">
        <v>0.29257795439599998</v>
      </c>
      <c r="L5057" s="279" t="s">
        <v>271</v>
      </c>
    </row>
    <row r="5058" spans="1:12" x14ac:dyDescent="0.25">
      <c r="A5058" s="279" t="s">
        <v>292</v>
      </c>
      <c r="B5058" s="279" t="s">
        <v>291</v>
      </c>
      <c r="C5058" s="279" t="s">
        <v>291</v>
      </c>
      <c r="D5058" s="279" t="s">
        <v>12748</v>
      </c>
      <c r="E5058">
        <v>703141</v>
      </c>
      <c r="F5058" s="288">
        <v>34.307999999999986</v>
      </c>
      <c r="G5058" t="s">
        <v>76</v>
      </c>
      <c r="H5058" s="289" t="s">
        <v>13411</v>
      </c>
      <c r="I5058" s="289" t="s">
        <v>13412</v>
      </c>
      <c r="J5058" s="289" t="s">
        <v>13416</v>
      </c>
      <c r="K5058" s="281">
        <v>-0.19129010158900001</v>
      </c>
      <c r="L5058" s="279" t="s">
        <v>278</v>
      </c>
    </row>
    <row r="5059" spans="1:12" x14ac:dyDescent="0.25">
      <c r="A5059" s="279" t="s">
        <v>292</v>
      </c>
      <c r="B5059" s="279" t="s">
        <v>291</v>
      </c>
      <c r="C5059" s="279" t="s">
        <v>291</v>
      </c>
      <c r="D5059" s="279" t="s">
        <v>12752</v>
      </c>
      <c r="E5059">
        <v>697851</v>
      </c>
      <c r="F5059" s="288">
        <v>34.307999999999986</v>
      </c>
      <c r="G5059" t="s">
        <v>76</v>
      </c>
      <c r="H5059" s="289" t="s">
        <v>13445</v>
      </c>
      <c r="I5059" s="289" t="s">
        <v>13412</v>
      </c>
      <c r="J5059" s="289" t="s">
        <v>13416</v>
      </c>
      <c r="K5059" s="281">
        <v>-0.89381637870599995</v>
      </c>
      <c r="L5059" s="279" t="s">
        <v>278</v>
      </c>
    </row>
    <row r="5060" spans="1:12" x14ac:dyDescent="0.25">
      <c r="A5060" s="279" t="s">
        <v>292</v>
      </c>
      <c r="B5060" s="279" t="s">
        <v>291</v>
      </c>
      <c r="C5060" s="279" t="s">
        <v>291</v>
      </c>
      <c r="D5060" s="279" t="s">
        <v>12763</v>
      </c>
      <c r="E5060">
        <v>792748</v>
      </c>
      <c r="F5060" s="288">
        <v>34.307999999999986</v>
      </c>
      <c r="G5060" t="s">
        <v>76</v>
      </c>
      <c r="H5060" s="289" t="s">
        <v>13445</v>
      </c>
      <c r="I5060" s="289" t="s">
        <v>13412</v>
      </c>
      <c r="J5060" s="289" t="s">
        <v>13416</v>
      </c>
      <c r="K5060" s="281">
        <v>-0.62371864026099999</v>
      </c>
      <c r="L5060" s="279" t="s">
        <v>278</v>
      </c>
    </row>
    <row r="5061" spans="1:12" x14ac:dyDescent="0.25">
      <c r="A5061" s="279" t="s">
        <v>292</v>
      </c>
      <c r="B5061" s="279" t="s">
        <v>291</v>
      </c>
      <c r="C5061" s="279" t="s">
        <v>291</v>
      </c>
      <c r="D5061" s="279" t="s">
        <v>12766</v>
      </c>
      <c r="E5061">
        <v>742333</v>
      </c>
      <c r="F5061" s="288">
        <v>34.307999999999986</v>
      </c>
      <c r="G5061" t="s">
        <v>77</v>
      </c>
      <c r="H5061" s="289" t="s">
        <v>13411</v>
      </c>
      <c r="I5061" s="289" t="s">
        <v>13412</v>
      </c>
      <c r="J5061" s="289" t="s">
        <v>13417</v>
      </c>
      <c r="K5061" s="281">
        <v>-0.41996131241099999</v>
      </c>
      <c r="L5061" s="279" t="s">
        <v>278</v>
      </c>
    </row>
    <row r="5062" spans="1:12" x14ac:dyDescent="0.25">
      <c r="A5062" s="279" t="s">
        <v>292</v>
      </c>
      <c r="B5062" s="279" t="s">
        <v>291</v>
      </c>
      <c r="C5062" s="279" t="s">
        <v>291</v>
      </c>
      <c r="D5062" s="279" t="s">
        <v>12771</v>
      </c>
      <c r="E5062">
        <v>716251</v>
      </c>
      <c r="F5062" s="288">
        <v>34.307999999999986</v>
      </c>
      <c r="G5062" t="s">
        <v>76</v>
      </c>
      <c r="H5062" s="289" t="s">
        <v>13445</v>
      </c>
      <c r="I5062" s="289" t="s">
        <v>13412</v>
      </c>
      <c r="J5062" s="289" t="s">
        <v>13416</v>
      </c>
      <c r="K5062" s="281">
        <v>-1.9177503672199999E-2</v>
      </c>
      <c r="L5062" s="279" t="s">
        <v>278</v>
      </c>
    </row>
    <row r="5063" spans="1:12" x14ac:dyDescent="0.25">
      <c r="A5063" s="279" t="s">
        <v>292</v>
      </c>
      <c r="B5063" s="279" t="s">
        <v>291</v>
      </c>
      <c r="C5063" s="279" t="s">
        <v>291</v>
      </c>
      <c r="D5063" s="279" t="s">
        <v>12776</v>
      </c>
      <c r="E5063">
        <v>759724</v>
      </c>
      <c r="F5063" s="288">
        <v>34.307999999999986</v>
      </c>
      <c r="G5063" t="s">
        <v>76</v>
      </c>
      <c r="H5063" s="289" t="s">
        <v>13445</v>
      </c>
      <c r="I5063" s="289" t="s">
        <v>13412</v>
      </c>
      <c r="J5063" s="289" t="s">
        <v>13416</v>
      </c>
      <c r="K5063" s="281">
        <v>-0.49866088976599998</v>
      </c>
      <c r="L5063" s="279" t="s">
        <v>278</v>
      </c>
    </row>
    <row r="5064" spans="1:12" x14ac:dyDescent="0.25">
      <c r="A5064" s="279" t="s">
        <v>292</v>
      </c>
      <c r="B5064" s="279" t="s">
        <v>291</v>
      </c>
      <c r="C5064" s="279" t="s">
        <v>291</v>
      </c>
      <c r="D5064" s="279" t="s">
        <v>12910</v>
      </c>
      <c r="E5064">
        <v>701521</v>
      </c>
      <c r="F5064" s="288">
        <v>34.307999999999986</v>
      </c>
      <c r="G5064" t="s">
        <v>77</v>
      </c>
      <c r="H5064" s="289" t="s">
        <v>13444</v>
      </c>
      <c r="I5064" s="289" t="s">
        <v>13412</v>
      </c>
      <c r="J5064" s="289" t="s">
        <v>13417</v>
      </c>
      <c r="K5064" s="281">
        <v>-0.12190792913</v>
      </c>
      <c r="L5064" s="279" t="s">
        <v>278</v>
      </c>
    </row>
    <row r="5065" spans="1:12" x14ac:dyDescent="0.25">
      <c r="A5065" s="279" t="s">
        <v>292</v>
      </c>
      <c r="B5065" s="279" t="s">
        <v>291</v>
      </c>
      <c r="C5065" s="279" t="s">
        <v>291</v>
      </c>
      <c r="D5065" s="279" t="s">
        <v>12928</v>
      </c>
      <c r="E5065">
        <v>637378</v>
      </c>
      <c r="F5065" s="288">
        <v>34.307999999999986</v>
      </c>
      <c r="G5065" t="s">
        <v>76</v>
      </c>
      <c r="H5065" s="289" t="s">
        <v>13445</v>
      </c>
      <c r="I5065" s="289" t="s">
        <v>13412</v>
      </c>
      <c r="J5065" s="289" t="s">
        <v>13416</v>
      </c>
      <c r="K5065" s="281">
        <v>0.114191321964</v>
      </c>
      <c r="L5065" s="279" t="s">
        <v>271</v>
      </c>
    </row>
    <row r="5066" spans="1:12" x14ac:dyDescent="0.25">
      <c r="A5066" s="279" t="s">
        <v>292</v>
      </c>
      <c r="B5066" s="279" t="s">
        <v>291</v>
      </c>
      <c r="C5066" s="279" t="s">
        <v>291</v>
      </c>
      <c r="D5066" s="279" t="s">
        <v>13076</v>
      </c>
      <c r="E5066">
        <v>625485</v>
      </c>
      <c r="F5066" s="288">
        <v>34.307999999999986</v>
      </c>
      <c r="G5066" t="s">
        <v>76</v>
      </c>
      <c r="H5066" s="289" t="s">
        <v>13445</v>
      </c>
      <c r="I5066" s="289" t="s">
        <v>13412</v>
      </c>
      <c r="J5066" s="289" t="s">
        <v>13416</v>
      </c>
      <c r="K5066" s="281">
        <v>-0.91039055402400004</v>
      </c>
      <c r="L5066" s="279" t="s">
        <v>278</v>
      </c>
    </row>
    <row r="5067" spans="1:12" x14ac:dyDescent="0.25">
      <c r="A5067" s="279" t="s">
        <v>292</v>
      </c>
      <c r="B5067" s="279" t="s">
        <v>291</v>
      </c>
      <c r="C5067" s="279" t="s">
        <v>291</v>
      </c>
      <c r="D5067" s="279" t="s">
        <v>13079</v>
      </c>
      <c r="E5067">
        <v>698113</v>
      </c>
      <c r="F5067" s="288">
        <v>34.307999999999986</v>
      </c>
      <c r="G5067" t="s">
        <v>76</v>
      </c>
      <c r="H5067" s="289" t="s">
        <v>13411</v>
      </c>
      <c r="I5067" s="289" t="s">
        <v>13412</v>
      </c>
      <c r="J5067" s="289" t="s">
        <v>13417</v>
      </c>
      <c r="K5067" s="281">
        <v>0.23306206854700001</v>
      </c>
      <c r="L5067" s="279" t="s">
        <v>271</v>
      </c>
    </row>
    <row r="5068" spans="1:12" x14ac:dyDescent="0.25">
      <c r="A5068" s="279" t="s">
        <v>292</v>
      </c>
      <c r="B5068" s="279" t="s">
        <v>291</v>
      </c>
      <c r="C5068" s="279" t="s">
        <v>291</v>
      </c>
      <c r="D5068" s="279" t="s">
        <v>13092</v>
      </c>
      <c r="E5068">
        <v>709018</v>
      </c>
      <c r="F5068" s="288">
        <v>34.307999999999986</v>
      </c>
      <c r="G5068" t="s">
        <v>76</v>
      </c>
      <c r="H5068" s="289" t="s">
        <v>13445</v>
      </c>
      <c r="I5068" s="289" t="s">
        <v>13412</v>
      </c>
      <c r="J5068" s="289" t="s">
        <v>13416</v>
      </c>
      <c r="K5068" s="281">
        <v>-0.79725311490200002</v>
      </c>
      <c r="L5068" s="279" t="s">
        <v>278</v>
      </c>
    </row>
    <row r="5069" spans="1:12" x14ac:dyDescent="0.25">
      <c r="A5069" s="279" t="s">
        <v>292</v>
      </c>
      <c r="B5069" s="279" t="s">
        <v>291</v>
      </c>
      <c r="C5069" s="279" t="s">
        <v>291</v>
      </c>
      <c r="D5069" s="279" t="s">
        <v>13107</v>
      </c>
      <c r="E5069">
        <v>601411</v>
      </c>
      <c r="F5069" s="288">
        <v>34.307999999999986</v>
      </c>
      <c r="G5069" t="s">
        <v>76</v>
      </c>
      <c r="H5069" s="289" t="s">
        <v>13445</v>
      </c>
      <c r="I5069" s="289" t="s">
        <v>13412</v>
      </c>
      <c r="J5069" s="289" t="s">
        <v>13416</v>
      </c>
      <c r="K5069" s="281">
        <v>-0.87472173073100001</v>
      </c>
      <c r="L5069" s="279" t="s">
        <v>278</v>
      </c>
    </row>
    <row r="5070" spans="1:12" x14ac:dyDescent="0.25">
      <c r="A5070" s="279" t="s">
        <v>292</v>
      </c>
      <c r="B5070" s="279" t="s">
        <v>291</v>
      </c>
      <c r="C5070" s="279" t="s">
        <v>291</v>
      </c>
      <c r="D5070" s="279" t="s">
        <v>13156</v>
      </c>
      <c r="E5070">
        <v>624659</v>
      </c>
      <c r="F5070" s="288">
        <v>34.307999999999986</v>
      </c>
      <c r="G5070" t="s">
        <v>76</v>
      </c>
      <c r="H5070" s="289" t="s">
        <v>13445</v>
      </c>
      <c r="I5070" s="289" t="s">
        <v>13412</v>
      </c>
      <c r="J5070" s="289" t="s">
        <v>13416</v>
      </c>
      <c r="K5070" s="281">
        <v>5.9474594217300003E-2</v>
      </c>
      <c r="L5070" s="279" t="s">
        <v>271</v>
      </c>
    </row>
    <row r="5071" spans="1:12" x14ac:dyDescent="0.25">
      <c r="A5071" s="279" t="s">
        <v>292</v>
      </c>
      <c r="B5071" s="279" t="s">
        <v>291</v>
      </c>
      <c r="C5071" s="279" t="s">
        <v>291</v>
      </c>
      <c r="D5071" s="279" t="s">
        <v>13221</v>
      </c>
      <c r="E5071">
        <v>798681</v>
      </c>
      <c r="F5071" s="288">
        <v>34.307999999999986</v>
      </c>
      <c r="G5071" t="s">
        <v>76</v>
      </c>
      <c r="H5071" s="289" t="s">
        <v>13445</v>
      </c>
      <c r="I5071" s="289" t="s">
        <v>13412</v>
      </c>
      <c r="J5071" s="289" t="s">
        <v>13416</v>
      </c>
      <c r="K5071" s="281">
        <v>-0.91108420559100001</v>
      </c>
      <c r="L5071" s="279" t="s">
        <v>278</v>
      </c>
    </row>
    <row r="5072" spans="1:12" x14ac:dyDescent="0.25">
      <c r="A5072" s="279" t="s">
        <v>292</v>
      </c>
      <c r="B5072" s="279" t="s">
        <v>291</v>
      </c>
      <c r="C5072" s="279" t="s">
        <v>291</v>
      </c>
      <c r="D5072" s="279" t="s">
        <v>13262</v>
      </c>
      <c r="E5072">
        <v>625493</v>
      </c>
      <c r="F5072" s="288">
        <v>34.307999999999986</v>
      </c>
      <c r="G5072" t="s">
        <v>76</v>
      </c>
      <c r="H5072" s="289" t="s">
        <v>13445</v>
      </c>
      <c r="I5072" s="289" t="s">
        <v>13412</v>
      </c>
      <c r="J5072" s="289" t="s">
        <v>13416</v>
      </c>
      <c r="K5072" s="281">
        <v>-1.0401817395599999</v>
      </c>
      <c r="L5072" s="279" t="s">
        <v>278</v>
      </c>
    </row>
    <row r="5073" spans="1:12" x14ac:dyDescent="0.25">
      <c r="A5073" s="279" t="s">
        <v>292</v>
      </c>
      <c r="B5073" s="279" t="s">
        <v>291</v>
      </c>
      <c r="C5073" s="279" t="s">
        <v>291</v>
      </c>
      <c r="D5073" s="279" t="s">
        <v>13269</v>
      </c>
      <c r="E5073">
        <v>637424</v>
      </c>
      <c r="F5073" s="288">
        <v>34.307999999999986</v>
      </c>
      <c r="G5073" t="s">
        <v>76</v>
      </c>
      <c r="H5073" s="289" t="s">
        <v>13445</v>
      </c>
      <c r="I5073" s="289" t="s">
        <v>13412</v>
      </c>
      <c r="J5073" s="289" t="s">
        <v>13416</v>
      </c>
      <c r="K5073" s="281">
        <v>-0.943850123047</v>
      </c>
      <c r="L5073" s="279" t="s">
        <v>278</v>
      </c>
    </row>
    <row r="5074" spans="1:12" x14ac:dyDescent="0.25">
      <c r="A5074" s="279" t="s">
        <v>292</v>
      </c>
      <c r="B5074" s="279" t="s">
        <v>291</v>
      </c>
      <c r="C5074" s="279" t="s">
        <v>291</v>
      </c>
      <c r="D5074" s="279" t="s">
        <v>13281</v>
      </c>
      <c r="E5074">
        <v>637343</v>
      </c>
      <c r="F5074" s="288">
        <v>34.307999999999986</v>
      </c>
      <c r="G5074" t="s">
        <v>76</v>
      </c>
      <c r="H5074" s="289" t="s">
        <v>13445</v>
      </c>
      <c r="I5074" s="289" t="s">
        <v>13412</v>
      </c>
      <c r="J5074" s="289" t="s">
        <v>13416</v>
      </c>
      <c r="K5074" s="281">
        <v>-0.91415711178000003</v>
      </c>
      <c r="L5074" s="279" t="s">
        <v>278</v>
      </c>
    </row>
    <row r="5075" spans="1:12" x14ac:dyDescent="0.25">
      <c r="A5075" s="279" t="s">
        <v>292</v>
      </c>
      <c r="B5075" s="279" t="s">
        <v>291</v>
      </c>
      <c r="C5075" s="279" t="s">
        <v>291</v>
      </c>
      <c r="D5075" s="279" t="s">
        <v>13285</v>
      </c>
      <c r="E5075">
        <v>759759</v>
      </c>
      <c r="F5075" s="288">
        <v>34.307999999999986</v>
      </c>
      <c r="G5075" t="s">
        <v>76</v>
      </c>
      <c r="H5075" s="289" t="s">
        <v>13445</v>
      </c>
      <c r="I5075" s="289" t="s">
        <v>13412</v>
      </c>
      <c r="J5075" s="289" t="s">
        <v>13416</v>
      </c>
      <c r="K5075" s="281">
        <v>-0.68245471351700004</v>
      </c>
      <c r="L5075" s="279" t="s">
        <v>278</v>
      </c>
    </row>
    <row r="5076" spans="1:12" x14ac:dyDescent="0.25">
      <c r="A5076" s="279" t="s">
        <v>292</v>
      </c>
      <c r="B5076" s="279" t="s">
        <v>291</v>
      </c>
      <c r="C5076" s="279" t="s">
        <v>291</v>
      </c>
      <c r="D5076" s="279" t="s">
        <v>13296</v>
      </c>
      <c r="E5076">
        <v>637297</v>
      </c>
      <c r="F5076" s="288">
        <v>34.307999999999986</v>
      </c>
      <c r="G5076" t="s">
        <v>76</v>
      </c>
      <c r="H5076" s="289" t="s">
        <v>13445</v>
      </c>
      <c r="I5076" s="289" t="s">
        <v>13412</v>
      </c>
      <c r="J5076" s="289" t="s">
        <v>13416</v>
      </c>
      <c r="K5076" s="281">
        <v>-0.959531199419</v>
      </c>
      <c r="L5076" s="279" t="s">
        <v>278</v>
      </c>
    </row>
    <row r="5077" spans="1:12" x14ac:dyDescent="0.25">
      <c r="A5077" s="279" t="s">
        <v>292</v>
      </c>
      <c r="B5077" s="279" t="s">
        <v>291</v>
      </c>
      <c r="C5077" s="279" t="s">
        <v>291</v>
      </c>
      <c r="D5077" s="279" t="s">
        <v>13321</v>
      </c>
      <c r="E5077">
        <v>697893</v>
      </c>
      <c r="F5077" s="288">
        <v>34.307999999999986</v>
      </c>
      <c r="G5077" t="s">
        <v>76</v>
      </c>
      <c r="H5077" s="289" t="s">
        <v>13445</v>
      </c>
      <c r="I5077" s="289" t="s">
        <v>13412</v>
      </c>
      <c r="J5077" s="289" t="s">
        <v>13416</v>
      </c>
      <c r="K5077" s="281">
        <v>-1.0670476926900001</v>
      </c>
      <c r="L5077" s="279" t="s">
        <v>278</v>
      </c>
    </row>
    <row r="5078" spans="1:12" x14ac:dyDescent="0.25">
      <c r="A5078" s="279" t="s">
        <v>292</v>
      </c>
      <c r="B5078" s="279" t="s">
        <v>291</v>
      </c>
      <c r="C5078" s="279" t="s">
        <v>291</v>
      </c>
      <c r="D5078" s="279" t="s">
        <v>13355</v>
      </c>
      <c r="E5078">
        <v>637262</v>
      </c>
      <c r="F5078" s="288">
        <v>34.307999999999986</v>
      </c>
      <c r="G5078" t="s">
        <v>76</v>
      </c>
      <c r="H5078" s="289" t="s">
        <v>13445</v>
      </c>
      <c r="I5078" s="289" t="s">
        <v>13412</v>
      </c>
      <c r="J5078" s="289" t="s">
        <v>13416</v>
      </c>
      <c r="K5078" s="281">
        <v>-0.46361354547</v>
      </c>
      <c r="L5078" s="279" t="s">
        <v>278</v>
      </c>
    </row>
    <row r="5079" spans="1:12" x14ac:dyDescent="0.25">
      <c r="A5079" s="279" t="s">
        <v>292</v>
      </c>
      <c r="B5079" s="279" t="s">
        <v>291</v>
      </c>
      <c r="C5079" s="279" t="s">
        <v>291</v>
      </c>
      <c r="D5079" s="279" t="s">
        <v>13387</v>
      </c>
      <c r="E5079">
        <v>796077</v>
      </c>
      <c r="F5079" s="288">
        <v>34.307999999999986</v>
      </c>
      <c r="G5079" t="s">
        <v>76</v>
      </c>
      <c r="H5079" s="289" t="s">
        <v>13445</v>
      </c>
      <c r="I5079" s="289" t="s">
        <v>13412</v>
      </c>
      <c r="J5079" s="289" t="s">
        <v>13416</v>
      </c>
      <c r="K5079" s="281">
        <v>-0.53328123740400002</v>
      </c>
      <c r="L5079" s="279" t="s">
        <v>278</v>
      </c>
    </row>
    <row r="5080" spans="1:12" x14ac:dyDescent="0.25">
      <c r="A5080" s="279" t="s">
        <v>292</v>
      </c>
      <c r="B5080" s="279" t="s">
        <v>291</v>
      </c>
      <c r="C5080" s="279" t="s">
        <v>291</v>
      </c>
      <c r="D5080" s="279" t="s">
        <v>13390</v>
      </c>
      <c r="E5080">
        <v>759694</v>
      </c>
      <c r="F5080" s="288">
        <v>34.307999999999986</v>
      </c>
      <c r="G5080" t="s">
        <v>76</v>
      </c>
      <c r="H5080" s="289" t="s">
        <v>13445</v>
      </c>
      <c r="I5080" s="289" t="s">
        <v>13412</v>
      </c>
      <c r="J5080" s="289" t="s">
        <v>13416</v>
      </c>
      <c r="K5080" s="281">
        <v>0.251660644898</v>
      </c>
      <c r="L5080" s="279" t="s">
        <v>271</v>
      </c>
    </row>
    <row r="5081" spans="1:12" x14ac:dyDescent="0.25">
      <c r="A5081" s="279" t="s">
        <v>292</v>
      </c>
      <c r="B5081" s="279" t="s">
        <v>291</v>
      </c>
      <c r="C5081" s="279" t="s">
        <v>291</v>
      </c>
      <c r="D5081" s="279" t="s">
        <v>13393</v>
      </c>
      <c r="E5081">
        <v>697885</v>
      </c>
      <c r="F5081" s="288">
        <v>34.307999999999986</v>
      </c>
      <c r="G5081" t="s">
        <v>76</v>
      </c>
      <c r="H5081" s="289" t="s">
        <v>13445</v>
      </c>
      <c r="I5081" s="289" t="s">
        <v>13412</v>
      </c>
      <c r="J5081" s="289" t="s">
        <v>13416</v>
      </c>
      <c r="K5081" s="281">
        <v>-0.96699905717199997</v>
      </c>
      <c r="L5081" s="279" t="s">
        <v>278</v>
      </c>
    </row>
    <row r="5082" spans="1:12" x14ac:dyDescent="0.25">
      <c r="A5082" s="279" t="s">
        <v>292</v>
      </c>
      <c r="B5082" s="279" t="s">
        <v>291</v>
      </c>
      <c r="C5082" s="279" t="s">
        <v>291</v>
      </c>
      <c r="D5082" s="279" t="s">
        <v>13403</v>
      </c>
      <c r="E5082">
        <v>691071</v>
      </c>
      <c r="F5082" s="288">
        <v>34.307999999999986</v>
      </c>
      <c r="G5082" t="s">
        <v>76</v>
      </c>
      <c r="H5082" s="289" t="s">
        <v>13445</v>
      </c>
      <c r="I5082" s="289" t="s">
        <v>13412</v>
      </c>
      <c r="J5082" s="289" t="s">
        <v>13416</v>
      </c>
      <c r="K5082" s="281">
        <v>-0.20002774922300001</v>
      </c>
      <c r="L5082" s="279" t="s">
        <v>278</v>
      </c>
    </row>
    <row r="5083" spans="1:12" x14ac:dyDescent="0.25">
      <c r="A5083" s="279" t="s">
        <v>346</v>
      </c>
      <c r="B5083" s="279" t="s">
        <v>481</v>
      </c>
      <c r="C5083" s="279" t="s">
        <v>481</v>
      </c>
      <c r="D5083" s="279" t="s">
        <v>480</v>
      </c>
      <c r="E5083">
        <v>675512</v>
      </c>
      <c r="F5083" s="288">
        <v>47.286499999999997</v>
      </c>
      <c r="G5083" t="s">
        <v>77</v>
      </c>
      <c r="H5083" s="289" t="s">
        <v>13444</v>
      </c>
      <c r="I5083" s="289" t="s">
        <v>13412</v>
      </c>
      <c r="J5083" s="289" t="s">
        <v>13422</v>
      </c>
      <c r="K5083" s="281">
        <v>0.604225732209</v>
      </c>
      <c r="L5083" s="279" t="s">
        <v>293</v>
      </c>
    </row>
    <row r="5084" spans="1:12" x14ac:dyDescent="0.25">
      <c r="A5084" s="279" t="s">
        <v>346</v>
      </c>
      <c r="B5084" s="279" t="s">
        <v>481</v>
      </c>
      <c r="C5084" s="279" t="s">
        <v>481</v>
      </c>
      <c r="D5084" s="279" t="s">
        <v>482</v>
      </c>
      <c r="E5084">
        <v>675521</v>
      </c>
      <c r="F5084" s="288">
        <v>47.286499999999997</v>
      </c>
      <c r="G5084" t="s">
        <v>76</v>
      </c>
      <c r="H5084" s="289" t="s">
        <v>13434</v>
      </c>
      <c r="I5084" s="289" t="s">
        <v>13412</v>
      </c>
      <c r="J5084" s="289" t="s">
        <v>13423</v>
      </c>
      <c r="K5084" s="281">
        <v>0.29927990627099998</v>
      </c>
      <c r="L5084" s="279" t="s">
        <v>271</v>
      </c>
    </row>
    <row r="5085" spans="1:12" x14ac:dyDescent="0.25">
      <c r="A5085" s="279" t="s">
        <v>346</v>
      </c>
      <c r="B5085" s="279" t="s">
        <v>481</v>
      </c>
      <c r="C5085" s="279" t="s">
        <v>481</v>
      </c>
      <c r="D5085" s="279" t="s">
        <v>833</v>
      </c>
      <c r="E5085">
        <v>602027</v>
      </c>
      <c r="F5085" s="288">
        <v>47.286499999999997</v>
      </c>
      <c r="G5085" t="s">
        <v>76</v>
      </c>
      <c r="H5085" s="289" t="s">
        <v>13445</v>
      </c>
      <c r="I5085" s="289" t="s">
        <v>13412</v>
      </c>
      <c r="J5085" s="289" t="s">
        <v>13422</v>
      </c>
      <c r="K5085" s="281">
        <v>-0.239703002099</v>
      </c>
      <c r="L5085" s="279" t="s">
        <v>278</v>
      </c>
    </row>
    <row r="5086" spans="1:12" x14ac:dyDescent="0.25">
      <c r="A5086" s="279" t="s">
        <v>346</v>
      </c>
      <c r="B5086" s="279" t="s">
        <v>481</v>
      </c>
      <c r="C5086" s="279" t="s">
        <v>481</v>
      </c>
      <c r="D5086" s="279" t="s">
        <v>876</v>
      </c>
      <c r="E5086">
        <v>659011</v>
      </c>
      <c r="F5086" s="288">
        <v>47.286499999999997</v>
      </c>
      <c r="G5086" t="s">
        <v>77</v>
      </c>
      <c r="H5086" s="289" t="s">
        <v>13445</v>
      </c>
      <c r="I5086" s="289" t="s">
        <v>13412</v>
      </c>
      <c r="J5086" s="289" t="s">
        <v>13417</v>
      </c>
      <c r="K5086" s="281">
        <v>-0.38663230109399999</v>
      </c>
      <c r="L5086" s="279" t="s">
        <v>278</v>
      </c>
    </row>
    <row r="5087" spans="1:12" x14ac:dyDescent="0.25">
      <c r="A5087" s="279" t="s">
        <v>346</v>
      </c>
      <c r="B5087" s="279" t="s">
        <v>481</v>
      </c>
      <c r="C5087" s="279" t="s">
        <v>481</v>
      </c>
      <c r="D5087" s="279" t="s">
        <v>938</v>
      </c>
      <c r="E5087">
        <v>668958</v>
      </c>
      <c r="F5087" s="288">
        <v>47.286499999999997</v>
      </c>
      <c r="G5087" t="s">
        <v>77</v>
      </c>
      <c r="H5087" s="289" t="s">
        <v>13445</v>
      </c>
      <c r="I5087" s="289" t="s">
        <v>13414</v>
      </c>
      <c r="J5087" s="289" t="s">
        <v>13422</v>
      </c>
      <c r="K5087" s="281">
        <v>5.5605174091500002E-2</v>
      </c>
      <c r="L5087" s="279" t="s">
        <v>271</v>
      </c>
    </row>
    <row r="5088" spans="1:12" x14ac:dyDescent="0.25">
      <c r="A5088" s="279" t="s">
        <v>346</v>
      </c>
      <c r="B5088" s="279" t="s">
        <v>481</v>
      </c>
      <c r="C5088" s="279" t="s">
        <v>481</v>
      </c>
      <c r="D5088" s="279" t="s">
        <v>1285</v>
      </c>
      <c r="E5088">
        <v>739715</v>
      </c>
      <c r="F5088" s="288">
        <v>47.286499999999997</v>
      </c>
      <c r="G5088" t="s">
        <v>77</v>
      </c>
      <c r="H5088" s="289" t="s">
        <v>13444</v>
      </c>
      <c r="I5088" s="289" t="s">
        <v>13412</v>
      </c>
      <c r="J5088" s="289" t="s">
        <v>13417</v>
      </c>
      <c r="K5088" s="281">
        <v>-0.52188945153099997</v>
      </c>
      <c r="L5088" s="279" t="s">
        <v>278</v>
      </c>
    </row>
    <row r="5089" spans="1:12" x14ac:dyDescent="0.25">
      <c r="A5089" s="279" t="s">
        <v>346</v>
      </c>
      <c r="B5089" s="279" t="s">
        <v>481</v>
      </c>
      <c r="C5089" s="279" t="s">
        <v>481</v>
      </c>
      <c r="D5089" s="279" t="s">
        <v>1286</v>
      </c>
      <c r="E5089">
        <v>739740</v>
      </c>
      <c r="F5089" s="288">
        <v>47.286499999999997</v>
      </c>
      <c r="G5089" t="s">
        <v>77</v>
      </c>
      <c r="H5089" s="289" t="s">
        <v>13445</v>
      </c>
      <c r="I5089" s="289" t="s">
        <v>13414</v>
      </c>
      <c r="J5089" s="289" t="s">
        <v>13417</v>
      </c>
      <c r="K5089" s="281">
        <v>-0.581047642197</v>
      </c>
      <c r="L5089" s="279" t="s">
        <v>278</v>
      </c>
    </row>
    <row r="5090" spans="1:12" x14ac:dyDescent="0.25">
      <c r="A5090" s="279" t="s">
        <v>346</v>
      </c>
      <c r="B5090" s="279" t="s">
        <v>481</v>
      </c>
      <c r="C5090" s="279" t="s">
        <v>481</v>
      </c>
      <c r="D5090" s="279" t="s">
        <v>1353</v>
      </c>
      <c r="E5090">
        <v>647560</v>
      </c>
      <c r="F5090" s="288">
        <v>47.286499999999997</v>
      </c>
      <c r="G5090" t="s">
        <v>76</v>
      </c>
      <c r="H5090" s="289" t="s">
        <v>13445</v>
      </c>
      <c r="I5090" s="289" t="s">
        <v>13414</v>
      </c>
      <c r="J5090" s="289" t="s">
        <v>13416</v>
      </c>
      <c r="K5090" s="281">
        <v>-0.51807681666100003</v>
      </c>
      <c r="L5090" s="279" t="s">
        <v>278</v>
      </c>
    </row>
    <row r="5091" spans="1:12" x14ac:dyDescent="0.25">
      <c r="A5091" s="279" t="s">
        <v>346</v>
      </c>
      <c r="B5091" s="279" t="s">
        <v>481</v>
      </c>
      <c r="C5091" s="279" t="s">
        <v>481</v>
      </c>
      <c r="D5091" s="279" t="s">
        <v>1381</v>
      </c>
      <c r="E5091">
        <v>736287</v>
      </c>
      <c r="F5091" s="288">
        <v>47.286499999999997</v>
      </c>
      <c r="G5091" t="s">
        <v>76</v>
      </c>
      <c r="H5091" s="289" t="s">
        <v>13445</v>
      </c>
      <c r="I5091" s="289" t="s">
        <v>13412</v>
      </c>
      <c r="J5091" s="289" t="s">
        <v>13417</v>
      </c>
      <c r="K5091" s="281">
        <v>0.185438928005</v>
      </c>
      <c r="L5091" s="279" t="s">
        <v>271</v>
      </c>
    </row>
    <row r="5092" spans="1:12" x14ac:dyDescent="0.25">
      <c r="A5092" s="279" t="s">
        <v>346</v>
      </c>
      <c r="B5092" s="279" t="s">
        <v>481</v>
      </c>
      <c r="C5092" s="279" t="s">
        <v>481</v>
      </c>
      <c r="D5092" s="279" t="s">
        <v>1479</v>
      </c>
      <c r="E5092">
        <v>653497</v>
      </c>
      <c r="F5092" s="288">
        <v>47.286499999999997</v>
      </c>
      <c r="G5092" t="s">
        <v>76</v>
      </c>
      <c r="H5092" s="289" t="s">
        <v>13444</v>
      </c>
      <c r="I5092" s="289" t="s">
        <v>13412</v>
      </c>
      <c r="J5092" s="289" t="s">
        <v>13422</v>
      </c>
      <c r="K5092" s="281">
        <v>-0.12524912017000001</v>
      </c>
      <c r="L5092" s="279" t="s">
        <v>278</v>
      </c>
    </row>
    <row r="5093" spans="1:12" x14ac:dyDescent="0.25">
      <c r="A5093" s="279" t="s">
        <v>346</v>
      </c>
      <c r="B5093" s="279" t="s">
        <v>481</v>
      </c>
      <c r="C5093" s="279" t="s">
        <v>481</v>
      </c>
      <c r="D5093" s="279" t="s">
        <v>1524</v>
      </c>
      <c r="E5093">
        <v>629189</v>
      </c>
      <c r="F5093" s="288">
        <v>47.286499999999997</v>
      </c>
      <c r="G5093" t="s">
        <v>76</v>
      </c>
      <c r="H5093" s="289" t="s">
        <v>13444</v>
      </c>
      <c r="I5093" s="289" t="s">
        <v>13412</v>
      </c>
      <c r="J5093" s="289" t="s">
        <v>13422</v>
      </c>
      <c r="K5093" s="281">
        <v>0.48143840975800001</v>
      </c>
      <c r="L5093" s="279" t="s">
        <v>271</v>
      </c>
    </row>
    <row r="5094" spans="1:12" x14ac:dyDescent="0.25">
      <c r="A5094" s="279" t="s">
        <v>346</v>
      </c>
      <c r="B5094" s="279" t="s">
        <v>481</v>
      </c>
      <c r="C5094" s="279" t="s">
        <v>481</v>
      </c>
      <c r="D5094" s="279" t="s">
        <v>1528</v>
      </c>
      <c r="E5094">
        <v>784672</v>
      </c>
      <c r="F5094" s="288">
        <v>47.286499999999997</v>
      </c>
      <c r="G5094" t="s">
        <v>77</v>
      </c>
      <c r="H5094" s="289" t="s">
        <v>13445</v>
      </c>
      <c r="I5094" s="289" t="s">
        <v>13412</v>
      </c>
      <c r="J5094" s="289" t="s">
        <v>13417</v>
      </c>
      <c r="K5094" s="281">
        <v>-0.78791255659600001</v>
      </c>
      <c r="L5094" s="279" t="s">
        <v>278</v>
      </c>
    </row>
    <row r="5095" spans="1:12" x14ac:dyDescent="0.25">
      <c r="A5095" s="279" t="s">
        <v>346</v>
      </c>
      <c r="B5095" s="279" t="s">
        <v>481</v>
      </c>
      <c r="C5095" s="279" t="s">
        <v>481</v>
      </c>
      <c r="D5095" s="279" t="s">
        <v>1567</v>
      </c>
      <c r="E5095">
        <v>671215</v>
      </c>
      <c r="F5095" s="288">
        <v>47.286499999999997</v>
      </c>
      <c r="G5095" t="s">
        <v>77</v>
      </c>
      <c r="H5095" s="289" t="s">
        <v>13444</v>
      </c>
      <c r="I5095" s="289" t="s">
        <v>13412</v>
      </c>
      <c r="J5095" s="289" t="s">
        <v>13417</v>
      </c>
      <c r="K5095" s="281">
        <v>-1.2032122259E-2</v>
      </c>
      <c r="L5095" s="279" t="s">
        <v>278</v>
      </c>
    </row>
    <row r="5096" spans="1:12" x14ac:dyDescent="0.25">
      <c r="A5096" s="279" t="s">
        <v>346</v>
      </c>
      <c r="B5096" s="279" t="s">
        <v>481</v>
      </c>
      <c r="C5096" s="279" t="s">
        <v>481</v>
      </c>
      <c r="D5096" s="279" t="s">
        <v>1587</v>
      </c>
      <c r="E5096">
        <v>672351</v>
      </c>
      <c r="F5096" s="288">
        <v>47.286499999999997</v>
      </c>
      <c r="G5096" t="s">
        <v>77</v>
      </c>
      <c r="H5096" s="289" t="s">
        <v>13445</v>
      </c>
      <c r="I5096" s="289" t="s">
        <v>13414</v>
      </c>
      <c r="J5096" s="289" t="s">
        <v>13417</v>
      </c>
      <c r="K5096" s="281">
        <v>-0.20803125026899999</v>
      </c>
      <c r="L5096" s="279" t="s">
        <v>278</v>
      </c>
    </row>
    <row r="5097" spans="1:12" x14ac:dyDescent="0.25">
      <c r="A5097" s="279" t="s">
        <v>346</v>
      </c>
      <c r="B5097" s="279" t="s">
        <v>481</v>
      </c>
      <c r="C5097" s="279" t="s">
        <v>481</v>
      </c>
      <c r="D5097" s="279" t="s">
        <v>1617</v>
      </c>
      <c r="E5097">
        <v>782831</v>
      </c>
      <c r="F5097" s="288">
        <v>47.286499999999997</v>
      </c>
      <c r="G5097" t="s">
        <v>76</v>
      </c>
      <c r="H5097" s="289" t="s">
        <v>13444</v>
      </c>
      <c r="I5097" s="289" t="s">
        <v>13412</v>
      </c>
      <c r="J5097" s="289" t="s">
        <v>13422</v>
      </c>
      <c r="K5097" s="281">
        <v>0.73092793818500001</v>
      </c>
      <c r="L5097" s="279" t="s">
        <v>293</v>
      </c>
    </row>
    <row r="5098" spans="1:12" x14ac:dyDescent="0.25">
      <c r="A5098" s="279" t="s">
        <v>346</v>
      </c>
      <c r="B5098" s="279" t="s">
        <v>481</v>
      </c>
      <c r="C5098" s="279" t="s">
        <v>481</v>
      </c>
      <c r="D5098" s="279" t="s">
        <v>1635</v>
      </c>
      <c r="E5098">
        <v>722782</v>
      </c>
      <c r="F5098" s="288">
        <v>47.286499999999997</v>
      </c>
      <c r="G5098" t="s">
        <v>76</v>
      </c>
      <c r="H5098" s="289" t="s">
        <v>13445</v>
      </c>
      <c r="I5098" s="289" t="s">
        <v>13414</v>
      </c>
      <c r="J5098" s="289" t="s">
        <v>13416</v>
      </c>
      <c r="K5098" s="281">
        <v>-0.71409504185799999</v>
      </c>
      <c r="L5098" s="279" t="s">
        <v>278</v>
      </c>
    </row>
    <row r="5099" spans="1:12" x14ac:dyDescent="0.25">
      <c r="A5099" s="279" t="s">
        <v>346</v>
      </c>
      <c r="B5099" s="279" t="s">
        <v>481</v>
      </c>
      <c r="C5099" s="279" t="s">
        <v>481</v>
      </c>
      <c r="D5099" s="279" t="s">
        <v>1676</v>
      </c>
      <c r="E5099">
        <v>761265</v>
      </c>
      <c r="F5099" s="288">
        <v>47.286499999999997</v>
      </c>
      <c r="G5099" t="s">
        <v>76</v>
      </c>
      <c r="H5099" s="289" t="s">
        <v>13444</v>
      </c>
      <c r="I5099" s="289" t="s">
        <v>13412</v>
      </c>
      <c r="J5099" s="289" t="s">
        <v>13422</v>
      </c>
      <c r="K5099" s="281">
        <v>6.6135638796299995E-2</v>
      </c>
      <c r="L5099" s="279" t="s">
        <v>271</v>
      </c>
    </row>
    <row r="5100" spans="1:12" x14ac:dyDescent="0.25">
      <c r="A5100" s="279" t="s">
        <v>346</v>
      </c>
      <c r="B5100" s="279" t="s">
        <v>481</v>
      </c>
      <c r="C5100" s="279" t="s">
        <v>481</v>
      </c>
      <c r="D5100" s="279" t="s">
        <v>1827</v>
      </c>
      <c r="E5100">
        <v>669733</v>
      </c>
      <c r="F5100" s="288">
        <v>47.286499999999997</v>
      </c>
      <c r="G5100" t="s">
        <v>77</v>
      </c>
      <c r="H5100" s="289" t="s">
        <v>13445</v>
      </c>
      <c r="I5100" s="289" t="s">
        <v>13412</v>
      </c>
      <c r="J5100" s="289" t="s">
        <v>13422</v>
      </c>
      <c r="K5100" s="281">
        <v>-0.48667046960600002</v>
      </c>
      <c r="L5100" s="279" t="s">
        <v>278</v>
      </c>
    </row>
    <row r="5101" spans="1:12" x14ac:dyDescent="0.25">
      <c r="A5101" s="279" t="s">
        <v>346</v>
      </c>
      <c r="B5101" s="279" t="s">
        <v>481</v>
      </c>
      <c r="C5101" s="279" t="s">
        <v>481</v>
      </c>
      <c r="D5101" s="279" t="s">
        <v>2065</v>
      </c>
      <c r="E5101">
        <v>772330</v>
      </c>
      <c r="F5101" s="288">
        <v>47.286499999999997</v>
      </c>
      <c r="G5101" t="s">
        <v>76</v>
      </c>
      <c r="H5101" s="289" t="s">
        <v>13445</v>
      </c>
      <c r="I5101" s="289" t="s">
        <v>13414</v>
      </c>
      <c r="J5101" s="289" t="s">
        <v>13416</v>
      </c>
      <c r="K5101" s="281">
        <v>-0.23296577689699999</v>
      </c>
      <c r="L5101" s="279" t="s">
        <v>278</v>
      </c>
    </row>
    <row r="5102" spans="1:12" x14ac:dyDescent="0.25">
      <c r="A5102" s="279" t="s">
        <v>346</v>
      </c>
      <c r="B5102" s="279" t="s">
        <v>481</v>
      </c>
      <c r="C5102" s="279" t="s">
        <v>481</v>
      </c>
      <c r="D5102" s="279" t="s">
        <v>2390</v>
      </c>
      <c r="E5102">
        <v>721379</v>
      </c>
      <c r="F5102" s="288">
        <v>47.286499999999997</v>
      </c>
      <c r="G5102" t="s">
        <v>77</v>
      </c>
      <c r="H5102" s="289" t="s">
        <v>13444</v>
      </c>
      <c r="I5102" s="289" t="s">
        <v>13412</v>
      </c>
      <c r="J5102" s="289" t="s">
        <v>13422</v>
      </c>
      <c r="K5102" s="281">
        <v>-0.55505068977100003</v>
      </c>
      <c r="L5102" s="279" t="s">
        <v>278</v>
      </c>
    </row>
    <row r="5103" spans="1:12" x14ac:dyDescent="0.25">
      <c r="A5103" s="279" t="s">
        <v>346</v>
      </c>
      <c r="B5103" s="279" t="s">
        <v>481</v>
      </c>
      <c r="C5103" s="279" t="s">
        <v>481</v>
      </c>
      <c r="D5103" s="279" t="s">
        <v>2439</v>
      </c>
      <c r="E5103">
        <v>643190</v>
      </c>
      <c r="F5103" s="288">
        <v>47.286499999999997</v>
      </c>
      <c r="G5103" t="s">
        <v>77</v>
      </c>
      <c r="H5103" s="289" t="s">
        <v>13434</v>
      </c>
      <c r="I5103" s="289" t="s">
        <v>13412</v>
      </c>
      <c r="J5103" s="289" t="s">
        <v>13423</v>
      </c>
      <c r="K5103" s="281">
        <v>0.73607246933000003</v>
      </c>
      <c r="L5103" s="279" t="s">
        <v>293</v>
      </c>
    </row>
    <row r="5104" spans="1:12" x14ac:dyDescent="0.25">
      <c r="A5104" s="279" t="s">
        <v>346</v>
      </c>
      <c r="B5104" s="279" t="s">
        <v>481</v>
      </c>
      <c r="C5104" s="279" t="s">
        <v>481</v>
      </c>
      <c r="D5104" s="279" t="s">
        <v>2446</v>
      </c>
      <c r="E5104">
        <v>620963</v>
      </c>
      <c r="F5104" s="288">
        <v>47.286499999999997</v>
      </c>
      <c r="G5104" t="s">
        <v>76</v>
      </c>
      <c r="H5104" s="289" t="s">
        <v>13434</v>
      </c>
      <c r="I5104" s="289" t="s">
        <v>13412</v>
      </c>
      <c r="J5104" s="289" t="s">
        <v>13422</v>
      </c>
      <c r="K5104" s="281">
        <v>0.28144903760500001</v>
      </c>
      <c r="L5104" s="279" t="s">
        <v>271</v>
      </c>
    </row>
    <row r="5105" spans="1:12" x14ac:dyDescent="0.25">
      <c r="A5105" s="279" t="s">
        <v>346</v>
      </c>
      <c r="B5105" s="279" t="s">
        <v>481</v>
      </c>
      <c r="C5105" s="279" t="s">
        <v>481</v>
      </c>
      <c r="D5105" s="279" t="s">
        <v>2524</v>
      </c>
      <c r="E5105">
        <v>738751</v>
      </c>
      <c r="F5105" s="288">
        <v>47.286499999999997</v>
      </c>
      <c r="G5105" t="s">
        <v>77</v>
      </c>
      <c r="H5105" s="289" t="s">
        <v>13444</v>
      </c>
      <c r="I5105" s="289" t="s">
        <v>13412</v>
      </c>
      <c r="J5105" s="289" t="s">
        <v>13422</v>
      </c>
      <c r="K5105" s="281">
        <v>-8.12992229733E-2</v>
      </c>
      <c r="L5105" s="279" t="s">
        <v>278</v>
      </c>
    </row>
    <row r="5106" spans="1:12" x14ac:dyDescent="0.25">
      <c r="A5106" s="279" t="s">
        <v>346</v>
      </c>
      <c r="B5106" s="279" t="s">
        <v>481</v>
      </c>
      <c r="C5106" s="279" t="s">
        <v>481</v>
      </c>
      <c r="D5106" s="279" t="s">
        <v>2605</v>
      </c>
      <c r="E5106">
        <v>654001</v>
      </c>
      <c r="F5106" s="288">
        <v>47.286499999999997</v>
      </c>
      <c r="G5106" t="s">
        <v>77</v>
      </c>
      <c r="H5106" s="289" t="s">
        <v>13445</v>
      </c>
      <c r="I5106" s="289" t="s">
        <v>13412</v>
      </c>
      <c r="J5106" s="289" t="s">
        <v>13422</v>
      </c>
      <c r="K5106" s="281">
        <v>-0.34108948200099998</v>
      </c>
      <c r="L5106" s="279" t="s">
        <v>278</v>
      </c>
    </row>
    <row r="5107" spans="1:12" x14ac:dyDescent="0.25">
      <c r="A5107" s="279" t="s">
        <v>346</v>
      </c>
      <c r="B5107" s="279" t="s">
        <v>481</v>
      </c>
      <c r="C5107" s="279" t="s">
        <v>481</v>
      </c>
      <c r="D5107" s="279" t="s">
        <v>2668</v>
      </c>
      <c r="E5107">
        <v>601306</v>
      </c>
      <c r="F5107" s="288">
        <v>47.286499999999997</v>
      </c>
      <c r="G5107" t="s">
        <v>77</v>
      </c>
      <c r="H5107" s="289" t="s">
        <v>13444</v>
      </c>
      <c r="I5107" s="289" t="s">
        <v>13412</v>
      </c>
      <c r="J5107" s="289" t="s">
        <v>13417</v>
      </c>
      <c r="K5107" s="281">
        <v>5.6288880850900003E-2</v>
      </c>
      <c r="L5107" s="279" t="s">
        <v>271</v>
      </c>
    </row>
    <row r="5108" spans="1:12" x14ac:dyDescent="0.25">
      <c r="A5108" s="279" t="s">
        <v>346</v>
      </c>
      <c r="B5108" s="279" t="s">
        <v>481</v>
      </c>
      <c r="C5108" s="279" t="s">
        <v>481</v>
      </c>
      <c r="D5108" s="279" t="s">
        <v>2718</v>
      </c>
      <c r="E5108">
        <v>721361</v>
      </c>
      <c r="F5108" s="288">
        <v>47.286499999999997</v>
      </c>
      <c r="G5108" t="s">
        <v>76</v>
      </c>
      <c r="H5108" s="289" t="s">
        <v>13444</v>
      </c>
      <c r="I5108" s="289" t="s">
        <v>13412</v>
      </c>
      <c r="J5108" s="289" t="s">
        <v>13423</v>
      </c>
      <c r="K5108" s="281">
        <v>-0.104202029834</v>
      </c>
      <c r="L5108" s="279" t="s">
        <v>278</v>
      </c>
    </row>
    <row r="5109" spans="1:12" x14ac:dyDescent="0.25">
      <c r="A5109" s="279" t="s">
        <v>346</v>
      </c>
      <c r="B5109" s="279" t="s">
        <v>481</v>
      </c>
      <c r="C5109" s="279" t="s">
        <v>481</v>
      </c>
      <c r="D5109" s="279" t="s">
        <v>2859</v>
      </c>
      <c r="E5109">
        <v>767867</v>
      </c>
      <c r="F5109" s="288">
        <v>47.286499999999997</v>
      </c>
      <c r="G5109" t="s">
        <v>76</v>
      </c>
      <c r="H5109" s="289" t="s">
        <v>13444</v>
      </c>
      <c r="I5109" s="289" t="s">
        <v>13412</v>
      </c>
      <c r="J5109" s="289" t="s">
        <v>13417</v>
      </c>
      <c r="K5109" s="281">
        <v>-0.28262305078799999</v>
      </c>
      <c r="L5109" s="279" t="s">
        <v>278</v>
      </c>
    </row>
    <row r="5110" spans="1:12" x14ac:dyDescent="0.25">
      <c r="A5110" s="279" t="s">
        <v>346</v>
      </c>
      <c r="B5110" s="279" t="s">
        <v>481</v>
      </c>
      <c r="C5110" s="279" t="s">
        <v>481</v>
      </c>
      <c r="D5110" s="279" t="s">
        <v>2865</v>
      </c>
      <c r="E5110">
        <v>683094</v>
      </c>
      <c r="F5110" s="288">
        <v>47.286499999999997</v>
      </c>
      <c r="G5110" t="s">
        <v>76</v>
      </c>
      <c r="H5110" s="289" t="s">
        <v>13434</v>
      </c>
      <c r="I5110" s="289" t="s">
        <v>13412</v>
      </c>
      <c r="J5110" s="289" t="s">
        <v>13422</v>
      </c>
      <c r="K5110" s="281">
        <v>1.1844120607099999</v>
      </c>
      <c r="L5110" s="279" t="s">
        <v>335</v>
      </c>
    </row>
    <row r="5111" spans="1:12" x14ac:dyDescent="0.25">
      <c r="A5111" s="279" t="s">
        <v>346</v>
      </c>
      <c r="B5111" s="279" t="s">
        <v>481</v>
      </c>
      <c r="C5111" s="279" t="s">
        <v>481</v>
      </c>
      <c r="D5111" s="279" t="s">
        <v>2911</v>
      </c>
      <c r="E5111">
        <v>782815</v>
      </c>
      <c r="F5111" s="288">
        <v>47.286499999999997</v>
      </c>
      <c r="G5111" t="s">
        <v>77</v>
      </c>
      <c r="H5111" s="289" t="s">
        <v>13434</v>
      </c>
      <c r="I5111" s="289" t="s">
        <v>13412</v>
      </c>
      <c r="J5111" s="289" t="s">
        <v>13417</v>
      </c>
      <c r="K5111" s="281">
        <v>-0.48915207095199997</v>
      </c>
      <c r="L5111" s="279" t="s">
        <v>278</v>
      </c>
    </row>
    <row r="5112" spans="1:12" x14ac:dyDescent="0.25">
      <c r="A5112" s="279" t="s">
        <v>346</v>
      </c>
      <c r="B5112" s="279" t="s">
        <v>481</v>
      </c>
      <c r="C5112" s="279" t="s">
        <v>481</v>
      </c>
      <c r="D5112" s="279" t="s">
        <v>2926</v>
      </c>
      <c r="E5112">
        <v>705713</v>
      </c>
      <c r="F5112" s="288">
        <v>47.286499999999997</v>
      </c>
      <c r="G5112" t="s">
        <v>77</v>
      </c>
      <c r="H5112" s="289" t="s">
        <v>13444</v>
      </c>
      <c r="I5112" s="289" t="s">
        <v>13414</v>
      </c>
      <c r="J5112" s="289" t="s">
        <v>13417</v>
      </c>
      <c r="K5112" s="281">
        <v>-0.44290220992399998</v>
      </c>
      <c r="L5112" s="279" t="s">
        <v>278</v>
      </c>
    </row>
    <row r="5113" spans="1:12" x14ac:dyDescent="0.25">
      <c r="A5113" s="279" t="s">
        <v>346</v>
      </c>
      <c r="B5113" s="279" t="s">
        <v>481</v>
      </c>
      <c r="C5113" s="279" t="s">
        <v>481</v>
      </c>
      <c r="D5113" s="279" t="s">
        <v>2946</v>
      </c>
      <c r="E5113">
        <v>606316</v>
      </c>
      <c r="F5113" s="288">
        <v>47.286499999999997</v>
      </c>
      <c r="G5113" t="s">
        <v>76</v>
      </c>
      <c r="H5113" s="289" t="s">
        <v>13434</v>
      </c>
      <c r="I5113" s="289" t="s">
        <v>13412</v>
      </c>
      <c r="J5113" s="289" t="s">
        <v>13417</v>
      </c>
      <c r="K5113" s="281">
        <v>1.24901196176</v>
      </c>
      <c r="L5113" s="279" t="s">
        <v>335</v>
      </c>
    </row>
    <row r="5114" spans="1:12" x14ac:dyDescent="0.25">
      <c r="A5114" s="279" t="s">
        <v>346</v>
      </c>
      <c r="B5114" s="279" t="s">
        <v>481</v>
      </c>
      <c r="C5114" s="279" t="s">
        <v>481</v>
      </c>
      <c r="D5114" s="279" t="s">
        <v>2956</v>
      </c>
      <c r="E5114">
        <v>741434</v>
      </c>
      <c r="F5114" s="288">
        <v>47.286499999999997</v>
      </c>
      <c r="G5114" t="s">
        <v>77</v>
      </c>
      <c r="H5114" s="289" t="s">
        <v>13445</v>
      </c>
      <c r="I5114" s="289" t="s">
        <v>13413</v>
      </c>
      <c r="J5114" s="289" t="s">
        <v>13417</v>
      </c>
      <c r="K5114" s="281">
        <v>-0.45502474762599998</v>
      </c>
      <c r="L5114" s="279" t="s">
        <v>278</v>
      </c>
    </row>
    <row r="5115" spans="1:12" x14ac:dyDescent="0.25">
      <c r="A5115" s="279" t="s">
        <v>346</v>
      </c>
      <c r="B5115" s="279" t="s">
        <v>481</v>
      </c>
      <c r="C5115" s="279" t="s">
        <v>481</v>
      </c>
      <c r="D5115" s="279" t="s">
        <v>2964</v>
      </c>
      <c r="E5115">
        <v>631205</v>
      </c>
      <c r="F5115" s="288">
        <v>47.286499999999997</v>
      </c>
      <c r="G5115" t="s">
        <v>77</v>
      </c>
      <c r="H5115" s="289" t="s">
        <v>13434</v>
      </c>
      <c r="I5115" s="289" t="s">
        <v>13412</v>
      </c>
      <c r="J5115" s="289" t="s">
        <v>13417</v>
      </c>
      <c r="K5115" s="281">
        <v>4.2397579730699998E-2</v>
      </c>
      <c r="L5115" s="279" t="s">
        <v>271</v>
      </c>
    </row>
    <row r="5116" spans="1:12" x14ac:dyDescent="0.25">
      <c r="A5116" s="279" t="s">
        <v>346</v>
      </c>
      <c r="B5116" s="279" t="s">
        <v>481</v>
      </c>
      <c r="C5116" s="279" t="s">
        <v>481</v>
      </c>
      <c r="D5116" s="279" t="s">
        <v>3037</v>
      </c>
      <c r="E5116">
        <v>739707</v>
      </c>
      <c r="F5116" s="288">
        <v>47.286499999999997</v>
      </c>
      <c r="G5116" t="s">
        <v>77</v>
      </c>
      <c r="H5116" s="289" t="s">
        <v>13444</v>
      </c>
      <c r="I5116" s="289" t="s">
        <v>13412</v>
      </c>
      <c r="J5116" s="289" t="s">
        <v>13422</v>
      </c>
      <c r="K5116" s="281">
        <v>-0.17222599101899999</v>
      </c>
      <c r="L5116" s="279" t="s">
        <v>278</v>
      </c>
    </row>
    <row r="5117" spans="1:12" x14ac:dyDescent="0.25">
      <c r="A5117" s="279" t="s">
        <v>346</v>
      </c>
      <c r="B5117" s="279" t="s">
        <v>481</v>
      </c>
      <c r="C5117" s="279" t="s">
        <v>481</v>
      </c>
      <c r="D5117" s="279" t="s">
        <v>3075</v>
      </c>
      <c r="E5117">
        <v>669725</v>
      </c>
      <c r="F5117" s="288">
        <v>47.286499999999997</v>
      </c>
      <c r="G5117" t="s">
        <v>77</v>
      </c>
      <c r="H5117" s="289" t="s">
        <v>13444</v>
      </c>
      <c r="I5117" s="289" t="s">
        <v>13412</v>
      </c>
      <c r="J5117" s="289" t="s">
        <v>13417</v>
      </c>
      <c r="K5117" s="281">
        <v>-0.31806398635799998</v>
      </c>
      <c r="L5117" s="279" t="s">
        <v>278</v>
      </c>
    </row>
    <row r="5118" spans="1:12" x14ac:dyDescent="0.25">
      <c r="A5118" s="279" t="s">
        <v>346</v>
      </c>
      <c r="B5118" s="279" t="s">
        <v>481</v>
      </c>
      <c r="C5118" s="279" t="s">
        <v>481</v>
      </c>
      <c r="D5118" s="279" t="s">
        <v>3120</v>
      </c>
      <c r="E5118">
        <v>797448</v>
      </c>
      <c r="F5118" s="288">
        <v>47.286499999999997</v>
      </c>
      <c r="G5118" t="s">
        <v>76</v>
      </c>
      <c r="H5118" s="289" t="s">
        <v>13445</v>
      </c>
      <c r="I5118" s="289" t="s">
        <v>13412</v>
      </c>
      <c r="J5118" s="289" t="s">
        <v>13417</v>
      </c>
      <c r="K5118" s="281">
        <v>-0.566838035194</v>
      </c>
      <c r="L5118" s="279" t="s">
        <v>278</v>
      </c>
    </row>
    <row r="5119" spans="1:12" x14ac:dyDescent="0.25">
      <c r="A5119" s="279" t="s">
        <v>346</v>
      </c>
      <c r="B5119" s="279" t="s">
        <v>481</v>
      </c>
      <c r="C5119" s="279" t="s">
        <v>481</v>
      </c>
      <c r="D5119" s="279" t="s">
        <v>3124</v>
      </c>
      <c r="E5119">
        <v>666653</v>
      </c>
      <c r="F5119" s="288">
        <v>47.286499999999997</v>
      </c>
      <c r="G5119" t="s">
        <v>77</v>
      </c>
      <c r="H5119" s="289" t="s">
        <v>13444</v>
      </c>
      <c r="I5119" s="289" t="s">
        <v>13412</v>
      </c>
      <c r="J5119" s="289" t="s">
        <v>13422</v>
      </c>
      <c r="K5119" s="281">
        <v>-0.223685912337</v>
      </c>
      <c r="L5119" s="279" t="s">
        <v>278</v>
      </c>
    </row>
    <row r="5120" spans="1:12" x14ac:dyDescent="0.25">
      <c r="A5120" s="279" t="s">
        <v>346</v>
      </c>
      <c r="B5120" s="279" t="s">
        <v>481</v>
      </c>
      <c r="C5120" s="279" t="s">
        <v>481</v>
      </c>
      <c r="D5120" s="279" t="s">
        <v>3130</v>
      </c>
      <c r="E5120">
        <v>779687</v>
      </c>
      <c r="F5120" s="288">
        <v>47.286499999999997</v>
      </c>
      <c r="G5120" t="s">
        <v>77</v>
      </c>
      <c r="H5120" s="289" t="s">
        <v>13445</v>
      </c>
      <c r="I5120" s="289" t="s">
        <v>13412</v>
      </c>
      <c r="J5120" s="289" t="s">
        <v>13416</v>
      </c>
      <c r="K5120" s="281">
        <v>-0.69252235878000001</v>
      </c>
      <c r="L5120" s="279" t="s">
        <v>278</v>
      </c>
    </row>
    <row r="5121" spans="1:12" x14ac:dyDescent="0.25">
      <c r="A5121" s="279" t="s">
        <v>346</v>
      </c>
      <c r="B5121" s="279" t="s">
        <v>481</v>
      </c>
      <c r="C5121" s="279" t="s">
        <v>481</v>
      </c>
      <c r="D5121" s="279" t="s">
        <v>3208</v>
      </c>
      <c r="E5121">
        <v>738760</v>
      </c>
      <c r="F5121" s="288">
        <v>47.286499999999997</v>
      </c>
      <c r="G5121" t="s">
        <v>77</v>
      </c>
      <c r="H5121" s="289" t="s">
        <v>13445</v>
      </c>
      <c r="I5121" s="289" t="s">
        <v>13412</v>
      </c>
      <c r="J5121" s="289" t="s">
        <v>13417</v>
      </c>
      <c r="K5121" s="281">
        <v>-0.16471913387000001</v>
      </c>
      <c r="L5121" s="279" t="s">
        <v>278</v>
      </c>
    </row>
    <row r="5122" spans="1:12" x14ac:dyDescent="0.25">
      <c r="A5122" s="279" t="s">
        <v>346</v>
      </c>
      <c r="B5122" s="279" t="s">
        <v>481</v>
      </c>
      <c r="C5122" s="279" t="s">
        <v>481</v>
      </c>
      <c r="D5122" s="279" t="s">
        <v>3240</v>
      </c>
      <c r="E5122">
        <v>668249</v>
      </c>
      <c r="F5122" s="288">
        <v>47.286499999999997</v>
      </c>
      <c r="G5122" t="s">
        <v>77</v>
      </c>
      <c r="H5122" s="289" t="s">
        <v>13444</v>
      </c>
      <c r="I5122" s="289" t="s">
        <v>13412</v>
      </c>
      <c r="J5122" s="289" t="s">
        <v>13423</v>
      </c>
      <c r="K5122" s="281">
        <v>0.245220975034</v>
      </c>
      <c r="L5122" s="279" t="s">
        <v>271</v>
      </c>
    </row>
    <row r="5123" spans="1:12" x14ac:dyDescent="0.25">
      <c r="A5123" s="279" t="s">
        <v>346</v>
      </c>
      <c r="B5123" s="279" t="s">
        <v>481</v>
      </c>
      <c r="C5123" s="279" t="s">
        <v>481</v>
      </c>
      <c r="D5123" s="279" t="s">
        <v>3323</v>
      </c>
      <c r="E5123">
        <v>797464</v>
      </c>
      <c r="F5123" s="288">
        <v>47.286499999999997</v>
      </c>
      <c r="G5123" t="s">
        <v>76</v>
      </c>
      <c r="H5123" s="289" t="s">
        <v>13445</v>
      </c>
      <c r="I5123" s="289" t="s">
        <v>13414</v>
      </c>
      <c r="J5123" s="289" t="s">
        <v>13416</v>
      </c>
      <c r="K5123" s="281">
        <v>-0.46758183258800001</v>
      </c>
      <c r="L5123" s="279" t="s">
        <v>278</v>
      </c>
    </row>
    <row r="5124" spans="1:12" x14ac:dyDescent="0.25">
      <c r="A5124" s="279" t="s">
        <v>346</v>
      </c>
      <c r="B5124" s="279" t="s">
        <v>481</v>
      </c>
      <c r="C5124" s="279" t="s">
        <v>481</v>
      </c>
      <c r="D5124" s="279" t="s">
        <v>3350</v>
      </c>
      <c r="E5124">
        <v>797481</v>
      </c>
      <c r="F5124" s="288">
        <v>47.286499999999997</v>
      </c>
      <c r="G5124" t="s">
        <v>77</v>
      </c>
      <c r="H5124" s="289" t="s">
        <v>13445</v>
      </c>
      <c r="I5124" s="289" t="s">
        <v>13413</v>
      </c>
      <c r="J5124" s="289" t="s">
        <v>13417</v>
      </c>
      <c r="K5124" s="281">
        <v>-0.31576817262399998</v>
      </c>
      <c r="L5124" s="279" t="s">
        <v>278</v>
      </c>
    </row>
    <row r="5125" spans="1:12" x14ac:dyDescent="0.25">
      <c r="A5125" s="279" t="s">
        <v>346</v>
      </c>
      <c r="B5125" s="279" t="s">
        <v>481</v>
      </c>
      <c r="C5125" s="279" t="s">
        <v>481</v>
      </c>
      <c r="D5125" s="279" t="s">
        <v>3690</v>
      </c>
      <c r="E5125">
        <v>771414</v>
      </c>
      <c r="F5125" s="288">
        <v>47.286499999999997</v>
      </c>
      <c r="G5125" t="s">
        <v>76</v>
      </c>
      <c r="H5125" s="289" t="s">
        <v>13444</v>
      </c>
      <c r="I5125" s="289" t="s">
        <v>13413</v>
      </c>
      <c r="J5125" s="289" t="s">
        <v>13417</v>
      </c>
      <c r="K5125" s="281">
        <v>-0.35440582956599997</v>
      </c>
      <c r="L5125" s="279" t="s">
        <v>278</v>
      </c>
    </row>
    <row r="5126" spans="1:12" x14ac:dyDescent="0.25">
      <c r="A5126" s="279" t="s">
        <v>346</v>
      </c>
      <c r="B5126" s="279" t="s">
        <v>481</v>
      </c>
      <c r="C5126" s="279" t="s">
        <v>481</v>
      </c>
      <c r="D5126" s="279" t="s">
        <v>3786</v>
      </c>
      <c r="E5126">
        <v>709204</v>
      </c>
      <c r="F5126" s="288">
        <v>47.286499999999997</v>
      </c>
      <c r="G5126" t="s">
        <v>77</v>
      </c>
      <c r="H5126" s="289" t="s">
        <v>13445</v>
      </c>
      <c r="I5126" s="289" t="s">
        <v>13412</v>
      </c>
      <c r="J5126" s="289" t="s">
        <v>13417</v>
      </c>
      <c r="K5126" s="281">
        <v>-0.49594987606899998</v>
      </c>
      <c r="L5126" s="279" t="s">
        <v>278</v>
      </c>
    </row>
    <row r="5127" spans="1:12" x14ac:dyDescent="0.25">
      <c r="A5127" s="279" t="s">
        <v>346</v>
      </c>
      <c r="B5127" s="279" t="s">
        <v>481</v>
      </c>
      <c r="C5127" s="279" t="s">
        <v>481</v>
      </c>
      <c r="D5127" s="279" t="s">
        <v>3839</v>
      </c>
      <c r="E5127">
        <v>772364</v>
      </c>
      <c r="F5127" s="288">
        <v>47.286499999999997</v>
      </c>
      <c r="G5127" t="s">
        <v>76</v>
      </c>
      <c r="H5127" s="289" t="s">
        <v>13445</v>
      </c>
      <c r="I5127" s="289" t="s">
        <v>13413</v>
      </c>
      <c r="J5127" s="289" t="s">
        <v>13422</v>
      </c>
      <c r="K5127" s="281">
        <v>0.39077414583199999</v>
      </c>
      <c r="L5127" s="279" t="s">
        <v>271</v>
      </c>
    </row>
    <row r="5128" spans="1:12" x14ac:dyDescent="0.25">
      <c r="A5128" s="279" t="s">
        <v>346</v>
      </c>
      <c r="B5128" s="279" t="s">
        <v>481</v>
      </c>
      <c r="C5128" s="279" t="s">
        <v>481</v>
      </c>
      <c r="D5128" s="279" t="s">
        <v>3867</v>
      </c>
      <c r="E5128">
        <v>748595</v>
      </c>
      <c r="F5128" s="288">
        <v>47.286499999999997</v>
      </c>
      <c r="G5128" t="s">
        <v>76</v>
      </c>
      <c r="H5128" s="289" t="s">
        <v>13444</v>
      </c>
      <c r="I5128" s="289" t="s">
        <v>13412</v>
      </c>
      <c r="J5128" s="289" t="s">
        <v>13423</v>
      </c>
      <c r="K5128" s="281">
        <v>1.0094128632599999</v>
      </c>
      <c r="L5128" s="279" t="s">
        <v>335</v>
      </c>
    </row>
    <row r="5129" spans="1:12" x14ac:dyDescent="0.25">
      <c r="A5129" s="279" t="s">
        <v>346</v>
      </c>
      <c r="B5129" s="279" t="s">
        <v>481</v>
      </c>
      <c r="C5129" s="279" t="s">
        <v>481</v>
      </c>
      <c r="D5129" s="279" t="s">
        <v>3891</v>
      </c>
      <c r="E5129">
        <v>736279</v>
      </c>
      <c r="F5129" s="288">
        <v>47.286499999999997</v>
      </c>
      <c r="G5129" t="s">
        <v>76</v>
      </c>
      <c r="H5129" s="289" t="s">
        <v>13444</v>
      </c>
      <c r="I5129" s="289" t="s">
        <v>13412</v>
      </c>
      <c r="J5129" s="289" t="s">
        <v>13417</v>
      </c>
      <c r="K5129" s="281">
        <v>-0.28231525010300001</v>
      </c>
      <c r="L5129" s="279" t="s">
        <v>278</v>
      </c>
    </row>
    <row r="5130" spans="1:12" x14ac:dyDescent="0.25">
      <c r="A5130" s="279" t="s">
        <v>346</v>
      </c>
      <c r="B5130" s="279" t="s">
        <v>481</v>
      </c>
      <c r="C5130" s="279" t="s">
        <v>481</v>
      </c>
      <c r="D5130" s="279" t="s">
        <v>3905</v>
      </c>
      <c r="E5130">
        <v>691178</v>
      </c>
      <c r="F5130" s="288">
        <v>47.286499999999997</v>
      </c>
      <c r="G5130" t="s">
        <v>76</v>
      </c>
      <c r="H5130" s="289" t="s">
        <v>13445</v>
      </c>
      <c r="I5130" s="289" t="s">
        <v>13412</v>
      </c>
      <c r="J5130" s="289" t="s">
        <v>13422</v>
      </c>
      <c r="K5130" s="281">
        <v>0.555178650642</v>
      </c>
      <c r="L5130" s="279" t="s">
        <v>293</v>
      </c>
    </row>
    <row r="5131" spans="1:12" x14ac:dyDescent="0.25">
      <c r="A5131" s="279" t="s">
        <v>346</v>
      </c>
      <c r="B5131" s="279" t="s">
        <v>481</v>
      </c>
      <c r="C5131" s="279" t="s">
        <v>481</v>
      </c>
      <c r="D5131" s="279" t="s">
        <v>3929</v>
      </c>
      <c r="E5131">
        <v>601322</v>
      </c>
      <c r="F5131" s="288">
        <v>47.286499999999997</v>
      </c>
      <c r="G5131" t="s">
        <v>77</v>
      </c>
      <c r="H5131" s="289" t="s">
        <v>13444</v>
      </c>
      <c r="I5131" s="289" t="s">
        <v>13412</v>
      </c>
      <c r="J5131" s="289" t="s">
        <v>13422</v>
      </c>
      <c r="K5131" s="281">
        <v>1.22183090248</v>
      </c>
      <c r="L5131" s="279" t="s">
        <v>335</v>
      </c>
    </row>
    <row r="5132" spans="1:12" x14ac:dyDescent="0.25">
      <c r="A5132" s="279" t="s">
        <v>346</v>
      </c>
      <c r="B5132" s="279" t="s">
        <v>481</v>
      </c>
      <c r="C5132" s="279" t="s">
        <v>481</v>
      </c>
      <c r="D5132" s="279" t="s">
        <v>3942</v>
      </c>
      <c r="E5132">
        <v>675229</v>
      </c>
      <c r="F5132" s="288">
        <v>47.286499999999997</v>
      </c>
      <c r="G5132" t="s">
        <v>77</v>
      </c>
      <c r="H5132" s="289" t="s">
        <v>13434</v>
      </c>
      <c r="I5132" s="289" t="s">
        <v>13413</v>
      </c>
      <c r="J5132" s="289" t="s">
        <v>13417</v>
      </c>
      <c r="K5132" s="281">
        <v>0.222677467366</v>
      </c>
      <c r="L5132" s="279" t="s">
        <v>271</v>
      </c>
    </row>
    <row r="5133" spans="1:12" x14ac:dyDescent="0.25">
      <c r="A5133" s="279" t="s">
        <v>346</v>
      </c>
      <c r="B5133" s="279" t="s">
        <v>481</v>
      </c>
      <c r="C5133" s="279" t="s">
        <v>481</v>
      </c>
      <c r="D5133" s="279" t="s">
        <v>3959</v>
      </c>
      <c r="E5133">
        <v>736295</v>
      </c>
      <c r="F5133" s="288">
        <v>47.286499999999997</v>
      </c>
      <c r="G5133" t="s">
        <v>77</v>
      </c>
      <c r="H5133" s="289" t="s">
        <v>13444</v>
      </c>
      <c r="I5133" s="289" t="s">
        <v>13412</v>
      </c>
      <c r="J5133" s="289" t="s">
        <v>13417</v>
      </c>
      <c r="K5133" s="281">
        <v>0.14525007976099999</v>
      </c>
      <c r="L5133" s="279" t="s">
        <v>271</v>
      </c>
    </row>
    <row r="5134" spans="1:12" x14ac:dyDescent="0.25">
      <c r="A5134" s="279" t="s">
        <v>346</v>
      </c>
      <c r="B5134" s="279" t="s">
        <v>481</v>
      </c>
      <c r="C5134" s="279" t="s">
        <v>481</v>
      </c>
      <c r="D5134" s="279" t="s">
        <v>3986</v>
      </c>
      <c r="E5134">
        <v>782785</v>
      </c>
      <c r="F5134" s="288">
        <v>47.286499999999997</v>
      </c>
      <c r="G5134" t="s">
        <v>77</v>
      </c>
      <c r="H5134" s="289" t="s">
        <v>13444</v>
      </c>
      <c r="I5134" s="289" t="s">
        <v>13413</v>
      </c>
      <c r="J5134" s="289" t="s">
        <v>13417</v>
      </c>
      <c r="K5134" s="281">
        <v>0.50145844554999996</v>
      </c>
      <c r="L5134" s="279" t="s">
        <v>293</v>
      </c>
    </row>
    <row r="5135" spans="1:12" x14ac:dyDescent="0.25">
      <c r="A5135" s="279" t="s">
        <v>346</v>
      </c>
      <c r="B5135" s="279" t="s">
        <v>481</v>
      </c>
      <c r="C5135" s="279" t="s">
        <v>481</v>
      </c>
      <c r="D5135" s="279" t="s">
        <v>4005</v>
      </c>
      <c r="E5135">
        <v>777927</v>
      </c>
      <c r="F5135" s="288">
        <v>47.286499999999997</v>
      </c>
      <c r="G5135" t="s">
        <v>76</v>
      </c>
      <c r="H5135" s="289" t="s">
        <v>13445</v>
      </c>
      <c r="I5135" s="289" t="s">
        <v>13415</v>
      </c>
      <c r="J5135" s="289" t="s">
        <v>13416</v>
      </c>
      <c r="K5135" s="281">
        <v>-8.0449968897799998E-2</v>
      </c>
      <c r="L5135" s="279" t="s">
        <v>278</v>
      </c>
    </row>
    <row r="5136" spans="1:12" x14ac:dyDescent="0.25">
      <c r="A5136" s="279" t="s">
        <v>346</v>
      </c>
      <c r="B5136" s="279" t="s">
        <v>481</v>
      </c>
      <c r="C5136" s="279" t="s">
        <v>481</v>
      </c>
      <c r="D5136" s="279" t="s">
        <v>4094</v>
      </c>
      <c r="E5136">
        <v>779865</v>
      </c>
      <c r="F5136" s="288">
        <v>47.286499999999997</v>
      </c>
      <c r="G5136" t="s">
        <v>77</v>
      </c>
      <c r="H5136" s="289" t="s">
        <v>13445</v>
      </c>
      <c r="I5136" s="289" t="s">
        <v>13414</v>
      </c>
      <c r="J5136" s="289" t="s">
        <v>13416</v>
      </c>
      <c r="K5136" s="281">
        <v>-0.514020465245</v>
      </c>
      <c r="L5136" s="279" t="s">
        <v>278</v>
      </c>
    </row>
    <row r="5137" spans="1:12" x14ac:dyDescent="0.25">
      <c r="A5137" s="279" t="s">
        <v>346</v>
      </c>
      <c r="B5137" s="279" t="s">
        <v>481</v>
      </c>
      <c r="C5137" s="279" t="s">
        <v>481</v>
      </c>
      <c r="D5137" s="279" t="s">
        <v>4124</v>
      </c>
      <c r="E5137">
        <v>686867</v>
      </c>
      <c r="F5137" s="288">
        <v>47.286499999999997</v>
      </c>
      <c r="G5137" t="s">
        <v>77</v>
      </c>
      <c r="H5137" s="289" t="s">
        <v>13445</v>
      </c>
      <c r="I5137" s="289" t="s">
        <v>13412</v>
      </c>
      <c r="J5137" s="289" t="s">
        <v>13422</v>
      </c>
      <c r="K5137" s="281">
        <v>0.69645612156900005</v>
      </c>
      <c r="L5137" s="279" t="s">
        <v>293</v>
      </c>
    </row>
    <row r="5138" spans="1:12" x14ac:dyDescent="0.25">
      <c r="A5138" s="279" t="s">
        <v>346</v>
      </c>
      <c r="B5138" s="279" t="s">
        <v>481</v>
      </c>
      <c r="C5138" s="279" t="s">
        <v>481</v>
      </c>
      <c r="D5138" s="279" t="s">
        <v>4140</v>
      </c>
      <c r="E5138">
        <v>669717</v>
      </c>
      <c r="F5138" s="288">
        <v>47.286499999999997</v>
      </c>
      <c r="G5138" t="s">
        <v>77</v>
      </c>
      <c r="H5138" s="289" t="s">
        <v>13444</v>
      </c>
      <c r="I5138" s="289" t="s">
        <v>13412</v>
      </c>
      <c r="J5138" s="289" t="s">
        <v>13417</v>
      </c>
      <c r="K5138" s="281">
        <v>-0.360557797545</v>
      </c>
      <c r="L5138" s="279" t="s">
        <v>278</v>
      </c>
    </row>
    <row r="5139" spans="1:12" x14ac:dyDescent="0.25">
      <c r="A5139" s="279" t="s">
        <v>346</v>
      </c>
      <c r="B5139" s="279" t="s">
        <v>481</v>
      </c>
      <c r="C5139" s="279" t="s">
        <v>481</v>
      </c>
      <c r="D5139" s="279" t="s">
        <v>4276</v>
      </c>
      <c r="E5139">
        <v>631663</v>
      </c>
      <c r="F5139" s="288">
        <v>47.286499999999997</v>
      </c>
      <c r="G5139" t="s">
        <v>77</v>
      </c>
      <c r="H5139" s="289" t="s">
        <v>13434</v>
      </c>
      <c r="I5139" s="289" t="s">
        <v>13412</v>
      </c>
      <c r="J5139" s="289" t="s">
        <v>13422</v>
      </c>
      <c r="K5139" s="281">
        <v>0.82934551100099996</v>
      </c>
      <c r="L5139" s="279" t="s">
        <v>293</v>
      </c>
    </row>
    <row r="5140" spans="1:12" x14ac:dyDescent="0.25">
      <c r="A5140" s="279" t="s">
        <v>346</v>
      </c>
      <c r="B5140" s="279" t="s">
        <v>481</v>
      </c>
      <c r="C5140" s="279" t="s">
        <v>481</v>
      </c>
      <c r="D5140" s="279" t="s">
        <v>4303</v>
      </c>
      <c r="E5140">
        <v>653993</v>
      </c>
      <c r="F5140" s="288">
        <v>47.286499999999997</v>
      </c>
      <c r="G5140" t="s">
        <v>77</v>
      </c>
      <c r="H5140" s="289" t="s">
        <v>13445</v>
      </c>
      <c r="I5140" s="289" t="s">
        <v>13412</v>
      </c>
      <c r="J5140" s="289" t="s">
        <v>13422</v>
      </c>
      <c r="K5140" s="281">
        <v>-0.30229163310000001</v>
      </c>
      <c r="L5140" s="279" t="s">
        <v>278</v>
      </c>
    </row>
    <row r="5141" spans="1:12" x14ac:dyDescent="0.25">
      <c r="A5141" s="279" t="s">
        <v>346</v>
      </c>
      <c r="B5141" s="279" t="s">
        <v>481</v>
      </c>
      <c r="C5141" s="279" t="s">
        <v>481</v>
      </c>
      <c r="D5141" s="279" t="s">
        <v>4391</v>
      </c>
      <c r="E5141">
        <v>739723</v>
      </c>
      <c r="F5141" s="288">
        <v>47.286499999999997</v>
      </c>
      <c r="G5141" t="s">
        <v>77</v>
      </c>
      <c r="H5141" s="289" t="s">
        <v>13444</v>
      </c>
      <c r="I5141" s="289" t="s">
        <v>13412</v>
      </c>
      <c r="J5141" s="289" t="s">
        <v>13422</v>
      </c>
      <c r="K5141" s="281">
        <v>-0.23575367202200001</v>
      </c>
      <c r="L5141" s="279" t="s">
        <v>278</v>
      </c>
    </row>
    <row r="5142" spans="1:12" x14ac:dyDescent="0.25">
      <c r="A5142" s="279" t="s">
        <v>346</v>
      </c>
      <c r="B5142" s="279" t="s">
        <v>481</v>
      </c>
      <c r="C5142" s="279" t="s">
        <v>481</v>
      </c>
      <c r="D5142" s="279" t="s">
        <v>4487</v>
      </c>
      <c r="E5142">
        <v>755052</v>
      </c>
      <c r="F5142" s="288">
        <v>47.286499999999997</v>
      </c>
      <c r="G5142" t="s">
        <v>77</v>
      </c>
      <c r="H5142" s="289" t="s">
        <v>13445</v>
      </c>
      <c r="I5142" s="289" t="s">
        <v>13414</v>
      </c>
      <c r="J5142" s="289" t="s">
        <v>13416</v>
      </c>
      <c r="K5142" s="281">
        <v>-0.24149694406200001</v>
      </c>
      <c r="L5142" s="279" t="s">
        <v>278</v>
      </c>
    </row>
    <row r="5143" spans="1:12" x14ac:dyDescent="0.25">
      <c r="A5143" s="279" t="s">
        <v>346</v>
      </c>
      <c r="B5143" s="279" t="s">
        <v>481</v>
      </c>
      <c r="C5143" s="279" t="s">
        <v>481</v>
      </c>
      <c r="D5143" s="279" t="s">
        <v>4532</v>
      </c>
      <c r="E5143">
        <v>771384</v>
      </c>
      <c r="F5143" s="288">
        <v>47.286499999999997</v>
      </c>
      <c r="G5143" t="s">
        <v>76</v>
      </c>
      <c r="H5143" s="289" t="s">
        <v>13444</v>
      </c>
      <c r="I5143" s="289" t="s">
        <v>13412</v>
      </c>
      <c r="J5143" s="289" t="s">
        <v>13416</v>
      </c>
      <c r="K5143" s="281">
        <v>-0.42549024719</v>
      </c>
      <c r="L5143" s="279" t="s">
        <v>278</v>
      </c>
    </row>
    <row r="5144" spans="1:12" x14ac:dyDescent="0.25">
      <c r="A5144" s="279" t="s">
        <v>346</v>
      </c>
      <c r="B5144" s="279" t="s">
        <v>481</v>
      </c>
      <c r="C5144" s="279" t="s">
        <v>481</v>
      </c>
      <c r="D5144" s="279" t="s">
        <v>4662</v>
      </c>
      <c r="E5144">
        <v>738778</v>
      </c>
      <c r="F5144" s="288">
        <v>47.286499999999997</v>
      </c>
      <c r="G5144" t="s">
        <v>77</v>
      </c>
      <c r="H5144" s="289" t="s">
        <v>13445</v>
      </c>
      <c r="I5144" s="289" t="s">
        <v>13412</v>
      </c>
      <c r="J5144" s="289" t="s">
        <v>13417</v>
      </c>
      <c r="K5144" s="281">
        <v>-0.13707358307500001</v>
      </c>
      <c r="L5144" s="279" t="s">
        <v>278</v>
      </c>
    </row>
    <row r="5145" spans="1:12" x14ac:dyDescent="0.25">
      <c r="A5145" s="279" t="s">
        <v>346</v>
      </c>
      <c r="B5145" s="279" t="s">
        <v>481</v>
      </c>
      <c r="C5145" s="279" t="s">
        <v>481</v>
      </c>
      <c r="D5145" s="279" t="s">
        <v>4776</v>
      </c>
      <c r="E5145">
        <v>717096</v>
      </c>
      <c r="F5145" s="288">
        <v>47.286499999999997</v>
      </c>
      <c r="G5145" t="s">
        <v>77</v>
      </c>
      <c r="H5145" s="289" t="s">
        <v>13445</v>
      </c>
      <c r="I5145" s="289" t="s">
        <v>13414</v>
      </c>
      <c r="J5145" s="289" t="s">
        <v>13422</v>
      </c>
      <c r="K5145" s="281">
        <v>-0.25004563993099999</v>
      </c>
      <c r="L5145" s="279" t="s">
        <v>278</v>
      </c>
    </row>
    <row r="5146" spans="1:12" x14ac:dyDescent="0.25">
      <c r="A5146" s="279" t="s">
        <v>346</v>
      </c>
      <c r="B5146" s="279" t="s">
        <v>481</v>
      </c>
      <c r="C5146" s="279" t="s">
        <v>481</v>
      </c>
      <c r="D5146" s="279" t="s">
        <v>4839</v>
      </c>
      <c r="E5146">
        <v>722774</v>
      </c>
      <c r="F5146" s="288">
        <v>47.286499999999997</v>
      </c>
      <c r="G5146" t="s">
        <v>76</v>
      </c>
      <c r="H5146" s="289" t="s">
        <v>13445</v>
      </c>
      <c r="I5146" s="289" t="s">
        <v>13413</v>
      </c>
      <c r="J5146" s="289" t="s">
        <v>13416</v>
      </c>
      <c r="K5146" s="281">
        <v>-0.50288775932700003</v>
      </c>
      <c r="L5146" s="279" t="s">
        <v>278</v>
      </c>
    </row>
    <row r="5147" spans="1:12" x14ac:dyDescent="0.25">
      <c r="A5147" s="279" t="s">
        <v>346</v>
      </c>
      <c r="B5147" s="279" t="s">
        <v>481</v>
      </c>
      <c r="C5147" s="279" t="s">
        <v>481</v>
      </c>
      <c r="D5147" s="279" t="s">
        <v>4840</v>
      </c>
      <c r="E5147">
        <v>722791</v>
      </c>
      <c r="F5147" s="288">
        <v>47.286499999999997</v>
      </c>
      <c r="G5147" t="s">
        <v>77</v>
      </c>
      <c r="H5147" s="289" t="s">
        <v>13445</v>
      </c>
      <c r="I5147" s="289" t="s">
        <v>13412</v>
      </c>
      <c r="J5147" s="289" t="s">
        <v>13416</v>
      </c>
      <c r="K5147" s="281">
        <v>-0.84201129940999997</v>
      </c>
      <c r="L5147" s="279" t="s">
        <v>278</v>
      </c>
    </row>
    <row r="5148" spans="1:12" x14ac:dyDescent="0.25">
      <c r="A5148" s="279" t="s">
        <v>346</v>
      </c>
      <c r="B5148" s="279" t="s">
        <v>481</v>
      </c>
      <c r="C5148" s="279" t="s">
        <v>481</v>
      </c>
      <c r="D5148" s="279" t="s">
        <v>5029</v>
      </c>
      <c r="E5148">
        <v>778044</v>
      </c>
      <c r="F5148" s="288">
        <v>47.286499999999997</v>
      </c>
      <c r="G5148" t="s">
        <v>76</v>
      </c>
      <c r="H5148" s="289" t="s">
        <v>13444</v>
      </c>
      <c r="I5148" s="289" t="s">
        <v>13412</v>
      </c>
      <c r="J5148" s="289" t="s">
        <v>13422</v>
      </c>
      <c r="K5148" s="281">
        <v>0.69848903452300004</v>
      </c>
      <c r="L5148" s="279" t="s">
        <v>293</v>
      </c>
    </row>
    <row r="5149" spans="1:12" x14ac:dyDescent="0.25">
      <c r="A5149" s="279" t="s">
        <v>346</v>
      </c>
      <c r="B5149" s="279" t="s">
        <v>481</v>
      </c>
      <c r="C5149" s="279" t="s">
        <v>481</v>
      </c>
      <c r="D5149" s="279" t="s">
        <v>5147</v>
      </c>
      <c r="E5149">
        <v>770809</v>
      </c>
      <c r="F5149" s="288">
        <v>47.286499999999997</v>
      </c>
      <c r="G5149" t="s">
        <v>76</v>
      </c>
      <c r="H5149" s="289" t="s">
        <v>13445</v>
      </c>
      <c r="I5149" s="289" t="s">
        <v>13414</v>
      </c>
      <c r="J5149" s="289" t="s">
        <v>13417</v>
      </c>
      <c r="K5149" s="281">
        <v>-0.280610782713</v>
      </c>
      <c r="L5149" s="279" t="s">
        <v>278</v>
      </c>
    </row>
    <row r="5150" spans="1:12" x14ac:dyDescent="0.25">
      <c r="A5150" s="279" t="s">
        <v>346</v>
      </c>
      <c r="B5150" s="279" t="s">
        <v>481</v>
      </c>
      <c r="C5150" s="279" t="s">
        <v>481</v>
      </c>
      <c r="D5150" s="279" t="s">
        <v>5428</v>
      </c>
      <c r="E5150">
        <v>653985</v>
      </c>
      <c r="F5150" s="288">
        <v>47.286499999999997</v>
      </c>
      <c r="G5150" t="s">
        <v>77</v>
      </c>
      <c r="H5150" s="289" t="s">
        <v>13444</v>
      </c>
      <c r="I5150" s="289" t="s">
        <v>13412</v>
      </c>
      <c r="J5150" s="289" t="s">
        <v>13422</v>
      </c>
      <c r="K5150" s="281">
        <v>-0.46061770517900003</v>
      </c>
      <c r="L5150" s="279" t="s">
        <v>278</v>
      </c>
    </row>
    <row r="5151" spans="1:12" x14ac:dyDescent="0.25">
      <c r="A5151" s="279" t="s">
        <v>346</v>
      </c>
      <c r="B5151" s="279" t="s">
        <v>481</v>
      </c>
      <c r="C5151" s="279" t="s">
        <v>481</v>
      </c>
      <c r="D5151" s="279" t="s">
        <v>5464</v>
      </c>
      <c r="E5151">
        <v>790613</v>
      </c>
      <c r="F5151" s="288">
        <v>47.286499999999997</v>
      </c>
      <c r="G5151" t="s">
        <v>76</v>
      </c>
      <c r="H5151" s="289" t="s">
        <v>13444</v>
      </c>
      <c r="I5151" s="289" t="s">
        <v>13412</v>
      </c>
      <c r="J5151" s="289" t="s">
        <v>13422</v>
      </c>
      <c r="K5151" s="281">
        <v>-0.68094490014999998</v>
      </c>
      <c r="L5151" s="279" t="s">
        <v>278</v>
      </c>
    </row>
    <row r="5152" spans="1:12" x14ac:dyDescent="0.25">
      <c r="A5152" s="279" t="s">
        <v>346</v>
      </c>
      <c r="B5152" s="279" t="s">
        <v>481</v>
      </c>
      <c r="C5152" s="279" t="s">
        <v>481</v>
      </c>
      <c r="D5152" s="279" t="s">
        <v>5586</v>
      </c>
      <c r="E5152">
        <v>737780</v>
      </c>
      <c r="F5152" s="288">
        <v>47.286499999999997</v>
      </c>
      <c r="G5152" t="s">
        <v>77</v>
      </c>
      <c r="H5152" s="289" t="s">
        <v>13444</v>
      </c>
      <c r="I5152" s="289" t="s">
        <v>13412</v>
      </c>
      <c r="J5152" s="289" t="s">
        <v>13417</v>
      </c>
      <c r="K5152" s="281">
        <v>-0.55119632288599996</v>
      </c>
      <c r="L5152" s="279" t="s">
        <v>278</v>
      </c>
    </row>
    <row r="5153" spans="1:12" x14ac:dyDescent="0.25">
      <c r="A5153" s="279" t="s">
        <v>346</v>
      </c>
      <c r="B5153" s="279" t="s">
        <v>481</v>
      </c>
      <c r="C5153" s="279" t="s">
        <v>481</v>
      </c>
      <c r="D5153" s="279" t="s">
        <v>5723</v>
      </c>
      <c r="E5153">
        <v>606294</v>
      </c>
      <c r="F5153" s="288">
        <v>47.286499999999997</v>
      </c>
      <c r="G5153" t="s">
        <v>76</v>
      </c>
      <c r="H5153" s="289" t="s">
        <v>13434</v>
      </c>
      <c r="I5153" s="289" t="s">
        <v>13412</v>
      </c>
      <c r="J5153" s="289" t="s">
        <v>13417</v>
      </c>
      <c r="K5153" s="281">
        <v>0.30952371191900002</v>
      </c>
      <c r="L5153" s="279" t="s">
        <v>271</v>
      </c>
    </row>
    <row r="5154" spans="1:12" x14ac:dyDescent="0.25">
      <c r="A5154" s="279" t="s">
        <v>346</v>
      </c>
      <c r="B5154" s="279" t="s">
        <v>481</v>
      </c>
      <c r="C5154" s="279" t="s">
        <v>481</v>
      </c>
      <c r="D5154" s="279" t="s">
        <v>6010</v>
      </c>
      <c r="E5154">
        <v>701823</v>
      </c>
      <c r="F5154" s="288">
        <v>47.286499999999997</v>
      </c>
      <c r="G5154" t="s">
        <v>77</v>
      </c>
      <c r="H5154" s="289" t="s">
        <v>13444</v>
      </c>
      <c r="I5154" s="289" t="s">
        <v>13412</v>
      </c>
      <c r="J5154" s="289" t="s">
        <v>13423</v>
      </c>
      <c r="K5154" s="281">
        <v>0.14992419418299999</v>
      </c>
      <c r="L5154" s="279" t="s">
        <v>271</v>
      </c>
    </row>
    <row r="5155" spans="1:12" x14ac:dyDescent="0.25">
      <c r="A5155" s="279" t="s">
        <v>346</v>
      </c>
      <c r="B5155" s="279" t="s">
        <v>481</v>
      </c>
      <c r="C5155" s="279" t="s">
        <v>481</v>
      </c>
      <c r="D5155" s="279" t="s">
        <v>6182</v>
      </c>
      <c r="E5155">
        <v>782793</v>
      </c>
      <c r="F5155" s="288">
        <v>47.286499999999997</v>
      </c>
      <c r="G5155" t="s">
        <v>77</v>
      </c>
      <c r="H5155" s="289" t="s">
        <v>13445</v>
      </c>
      <c r="I5155" s="289" t="s">
        <v>13412</v>
      </c>
      <c r="J5155" s="289" t="s">
        <v>13422</v>
      </c>
      <c r="K5155" s="281">
        <v>-0.55344573890899995</v>
      </c>
      <c r="L5155" s="279" t="s">
        <v>278</v>
      </c>
    </row>
    <row r="5156" spans="1:12" x14ac:dyDescent="0.25">
      <c r="A5156" s="279" t="s">
        <v>346</v>
      </c>
      <c r="B5156" s="279" t="s">
        <v>481</v>
      </c>
      <c r="C5156" s="279" t="s">
        <v>481</v>
      </c>
      <c r="D5156" s="279" t="s">
        <v>6208</v>
      </c>
      <c r="E5156">
        <v>643238</v>
      </c>
      <c r="F5156" s="288">
        <v>47.286499999999997</v>
      </c>
      <c r="G5156" t="s">
        <v>77</v>
      </c>
      <c r="H5156" s="289" t="s">
        <v>13444</v>
      </c>
      <c r="I5156" s="289" t="s">
        <v>13412</v>
      </c>
      <c r="J5156" s="289" t="s">
        <v>13417</v>
      </c>
      <c r="K5156" s="281">
        <v>0.45576695199799999</v>
      </c>
      <c r="L5156" s="279" t="s">
        <v>271</v>
      </c>
    </row>
    <row r="5157" spans="1:12" x14ac:dyDescent="0.25">
      <c r="A5157" s="279" t="s">
        <v>346</v>
      </c>
      <c r="B5157" s="279" t="s">
        <v>481</v>
      </c>
      <c r="C5157" s="279" t="s">
        <v>481</v>
      </c>
      <c r="D5157" s="279" t="s">
        <v>6289</v>
      </c>
      <c r="E5157">
        <v>790605</v>
      </c>
      <c r="F5157" s="288">
        <v>47.286499999999997</v>
      </c>
      <c r="G5157" t="s">
        <v>76</v>
      </c>
      <c r="H5157" s="289" t="s">
        <v>13444</v>
      </c>
      <c r="I5157" s="289" t="s">
        <v>13412</v>
      </c>
      <c r="J5157" s="289" t="s">
        <v>13417</v>
      </c>
      <c r="K5157" s="281">
        <v>-0.78263535291399999</v>
      </c>
      <c r="L5157" s="279" t="s">
        <v>278</v>
      </c>
    </row>
    <row r="5158" spans="1:12" x14ac:dyDescent="0.25">
      <c r="A5158" s="279" t="s">
        <v>346</v>
      </c>
      <c r="B5158" s="279" t="s">
        <v>481</v>
      </c>
      <c r="C5158" s="279" t="s">
        <v>481</v>
      </c>
      <c r="D5158" s="279" t="s">
        <v>6346</v>
      </c>
      <c r="E5158">
        <v>683957</v>
      </c>
      <c r="F5158" s="288">
        <v>47.286499999999997</v>
      </c>
      <c r="G5158" t="s">
        <v>77</v>
      </c>
      <c r="H5158" s="289" t="s">
        <v>13444</v>
      </c>
      <c r="I5158" s="289" t="s">
        <v>13412</v>
      </c>
      <c r="J5158" s="289" t="s">
        <v>13417</v>
      </c>
      <c r="K5158" s="281">
        <v>-0.26252723792100002</v>
      </c>
      <c r="L5158" s="279" t="s">
        <v>278</v>
      </c>
    </row>
    <row r="5159" spans="1:12" x14ac:dyDescent="0.25">
      <c r="A5159" s="279" t="s">
        <v>346</v>
      </c>
      <c r="B5159" s="279" t="s">
        <v>481</v>
      </c>
      <c r="C5159" s="279" t="s">
        <v>481</v>
      </c>
      <c r="D5159" s="279" t="s">
        <v>6481</v>
      </c>
      <c r="E5159">
        <v>614947</v>
      </c>
      <c r="F5159" s="288">
        <v>47.286499999999997</v>
      </c>
      <c r="G5159" t="s">
        <v>77</v>
      </c>
      <c r="H5159" s="289" t="s">
        <v>13434</v>
      </c>
      <c r="I5159" s="289" t="s">
        <v>13412</v>
      </c>
      <c r="J5159" s="289" t="s">
        <v>13422</v>
      </c>
      <c r="K5159" s="281">
        <v>1.0194840623999999</v>
      </c>
      <c r="L5159" s="279" t="s">
        <v>335</v>
      </c>
    </row>
    <row r="5160" spans="1:12" x14ac:dyDescent="0.25">
      <c r="A5160" s="279" t="s">
        <v>346</v>
      </c>
      <c r="B5160" s="279" t="s">
        <v>481</v>
      </c>
      <c r="C5160" s="279" t="s">
        <v>481</v>
      </c>
      <c r="D5160" s="279" t="s">
        <v>6548</v>
      </c>
      <c r="E5160">
        <v>606308</v>
      </c>
      <c r="F5160" s="288">
        <v>47.286499999999997</v>
      </c>
      <c r="G5160" t="s">
        <v>76</v>
      </c>
      <c r="H5160" s="289" t="s">
        <v>13444</v>
      </c>
      <c r="I5160" s="289" t="s">
        <v>13412</v>
      </c>
      <c r="J5160" s="289" t="s">
        <v>13417</v>
      </c>
      <c r="K5160" s="281">
        <v>-0.251128314884</v>
      </c>
      <c r="L5160" s="279" t="s">
        <v>278</v>
      </c>
    </row>
    <row r="5161" spans="1:12" x14ac:dyDescent="0.25">
      <c r="A5161" s="279" t="s">
        <v>346</v>
      </c>
      <c r="B5161" s="279" t="s">
        <v>481</v>
      </c>
      <c r="C5161" s="279" t="s">
        <v>481</v>
      </c>
      <c r="D5161" s="279" t="s">
        <v>6643</v>
      </c>
      <c r="E5161">
        <v>691186</v>
      </c>
      <c r="F5161" s="288">
        <v>47.286499999999997</v>
      </c>
      <c r="G5161" t="s">
        <v>77</v>
      </c>
      <c r="H5161" s="289" t="s">
        <v>13444</v>
      </c>
      <c r="I5161" s="289" t="s">
        <v>13412</v>
      </c>
      <c r="J5161" s="289" t="s">
        <v>13422</v>
      </c>
      <c r="K5161" s="281">
        <v>0.21242339938800001</v>
      </c>
      <c r="L5161" s="279" t="s">
        <v>271</v>
      </c>
    </row>
    <row r="5162" spans="1:12" x14ac:dyDescent="0.25">
      <c r="A5162" s="279" t="s">
        <v>346</v>
      </c>
      <c r="B5162" s="279" t="s">
        <v>481</v>
      </c>
      <c r="C5162" s="279" t="s">
        <v>481</v>
      </c>
      <c r="D5162" s="279" t="s">
        <v>6685</v>
      </c>
      <c r="E5162">
        <v>748587</v>
      </c>
      <c r="F5162" s="288">
        <v>47.286499999999997</v>
      </c>
      <c r="G5162" t="s">
        <v>77</v>
      </c>
      <c r="H5162" s="289" t="s">
        <v>13445</v>
      </c>
      <c r="I5162" s="289" t="s">
        <v>13413</v>
      </c>
      <c r="J5162" s="289" t="s">
        <v>13422</v>
      </c>
      <c r="K5162" s="281">
        <v>0.13394120556700001</v>
      </c>
      <c r="L5162" s="279" t="s">
        <v>271</v>
      </c>
    </row>
    <row r="5163" spans="1:12" x14ac:dyDescent="0.25">
      <c r="A5163" s="279" t="s">
        <v>346</v>
      </c>
      <c r="B5163" s="279" t="s">
        <v>481</v>
      </c>
      <c r="C5163" s="279" t="s">
        <v>481</v>
      </c>
      <c r="D5163" s="279" t="s">
        <v>6875</v>
      </c>
      <c r="E5163">
        <v>739685</v>
      </c>
      <c r="F5163" s="288">
        <v>47.286499999999997</v>
      </c>
      <c r="G5163" t="s">
        <v>77</v>
      </c>
      <c r="H5163" s="289" t="s">
        <v>13444</v>
      </c>
      <c r="I5163" s="289" t="s">
        <v>13412</v>
      </c>
      <c r="J5163" s="289" t="s">
        <v>13417</v>
      </c>
      <c r="K5163" s="281">
        <v>0.39767797853800002</v>
      </c>
      <c r="L5163" s="279" t="s">
        <v>271</v>
      </c>
    </row>
    <row r="5164" spans="1:12" x14ac:dyDescent="0.25">
      <c r="A5164" s="279" t="s">
        <v>346</v>
      </c>
      <c r="B5164" s="279" t="s">
        <v>481</v>
      </c>
      <c r="C5164" s="279" t="s">
        <v>481</v>
      </c>
      <c r="D5164" s="279" t="s">
        <v>6910</v>
      </c>
      <c r="E5164">
        <v>738743</v>
      </c>
      <c r="F5164" s="288">
        <v>47.286499999999997</v>
      </c>
      <c r="G5164" t="s">
        <v>77</v>
      </c>
      <c r="H5164" s="289" t="s">
        <v>13444</v>
      </c>
      <c r="I5164" s="289" t="s">
        <v>13412</v>
      </c>
      <c r="J5164" s="289" t="s">
        <v>13422</v>
      </c>
      <c r="K5164" s="281">
        <v>0.31278320315399999</v>
      </c>
      <c r="L5164" s="279" t="s">
        <v>271</v>
      </c>
    </row>
    <row r="5165" spans="1:12" x14ac:dyDescent="0.25">
      <c r="A5165" s="279" t="s">
        <v>346</v>
      </c>
      <c r="B5165" s="279" t="s">
        <v>481</v>
      </c>
      <c r="C5165" s="279" t="s">
        <v>481</v>
      </c>
      <c r="D5165" s="279" t="s">
        <v>6921</v>
      </c>
      <c r="E5165">
        <v>795739</v>
      </c>
      <c r="F5165" s="288">
        <v>47.286499999999997</v>
      </c>
      <c r="G5165" t="s">
        <v>77</v>
      </c>
      <c r="H5165" s="289" t="s">
        <v>13445</v>
      </c>
      <c r="I5165" s="289" t="s">
        <v>13412</v>
      </c>
      <c r="J5165" s="289" t="s">
        <v>13422</v>
      </c>
      <c r="K5165" s="281">
        <v>-0.33352477629900001</v>
      </c>
      <c r="L5165" s="279" t="s">
        <v>278</v>
      </c>
    </row>
    <row r="5166" spans="1:12" x14ac:dyDescent="0.25">
      <c r="A5166" s="279" t="s">
        <v>346</v>
      </c>
      <c r="B5166" s="279" t="s">
        <v>481</v>
      </c>
      <c r="C5166" s="279" t="s">
        <v>481</v>
      </c>
      <c r="D5166" s="279" t="s">
        <v>6926</v>
      </c>
      <c r="E5166">
        <v>795721</v>
      </c>
      <c r="F5166" s="288">
        <v>47.286499999999997</v>
      </c>
      <c r="G5166" t="s">
        <v>77</v>
      </c>
      <c r="H5166" s="289" t="s">
        <v>13445</v>
      </c>
      <c r="I5166" s="289" t="s">
        <v>13412</v>
      </c>
      <c r="J5166" s="289" t="s">
        <v>13416</v>
      </c>
      <c r="K5166" s="281">
        <v>-0.613344386651</v>
      </c>
      <c r="L5166" s="279" t="s">
        <v>278</v>
      </c>
    </row>
    <row r="5167" spans="1:12" x14ac:dyDescent="0.25">
      <c r="A5167" s="279" t="s">
        <v>346</v>
      </c>
      <c r="B5167" s="279" t="s">
        <v>481</v>
      </c>
      <c r="C5167" s="279" t="s">
        <v>481</v>
      </c>
      <c r="D5167" s="279" t="s">
        <v>7018</v>
      </c>
      <c r="E5167">
        <v>631213</v>
      </c>
      <c r="F5167" s="288">
        <v>47.286499999999997</v>
      </c>
      <c r="G5167" t="s">
        <v>76</v>
      </c>
      <c r="H5167" s="289" t="s">
        <v>13434</v>
      </c>
      <c r="I5167" s="289" t="s">
        <v>13412</v>
      </c>
      <c r="J5167" s="289" t="s">
        <v>13417</v>
      </c>
      <c r="K5167" s="281">
        <v>0.94478065907999997</v>
      </c>
      <c r="L5167" s="279" t="s">
        <v>293</v>
      </c>
    </row>
    <row r="5168" spans="1:12" x14ac:dyDescent="0.25">
      <c r="A5168" s="279" t="s">
        <v>346</v>
      </c>
      <c r="B5168" s="279" t="s">
        <v>481</v>
      </c>
      <c r="C5168" s="279" t="s">
        <v>481</v>
      </c>
      <c r="D5168" s="279" t="s">
        <v>7116</v>
      </c>
      <c r="E5168">
        <v>765171</v>
      </c>
      <c r="F5168" s="288">
        <v>47.286499999999997</v>
      </c>
      <c r="G5168" t="s">
        <v>77</v>
      </c>
      <c r="H5168" s="289" t="s">
        <v>13445</v>
      </c>
      <c r="I5168" s="289" t="s">
        <v>13414</v>
      </c>
      <c r="J5168" s="289" t="s">
        <v>13422</v>
      </c>
      <c r="K5168" s="281">
        <v>-0.46604095684000002</v>
      </c>
      <c r="L5168" s="279" t="s">
        <v>278</v>
      </c>
    </row>
    <row r="5169" spans="1:12" x14ac:dyDescent="0.25">
      <c r="A5169" s="279" t="s">
        <v>346</v>
      </c>
      <c r="B5169" s="279" t="s">
        <v>481</v>
      </c>
      <c r="C5169" s="279" t="s">
        <v>481</v>
      </c>
      <c r="D5169" s="279" t="s">
        <v>7119</v>
      </c>
      <c r="E5169">
        <v>749184</v>
      </c>
      <c r="F5169" s="288">
        <v>47.286499999999997</v>
      </c>
      <c r="G5169" t="s">
        <v>77</v>
      </c>
      <c r="H5169" s="289" t="s">
        <v>13444</v>
      </c>
      <c r="I5169" s="289" t="s">
        <v>13412</v>
      </c>
      <c r="J5169" s="289" t="s">
        <v>13417</v>
      </c>
      <c r="K5169" s="281">
        <v>9.0716760769499999E-2</v>
      </c>
      <c r="L5169" s="279" t="s">
        <v>271</v>
      </c>
    </row>
    <row r="5170" spans="1:12" x14ac:dyDescent="0.25">
      <c r="A5170" s="279" t="s">
        <v>346</v>
      </c>
      <c r="B5170" s="279" t="s">
        <v>481</v>
      </c>
      <c r="C5170" s="279" t="s">
        <v>481</v>
      </c>
      <c r="D5170" s="279" t="s">
        <v>7157</v>
      </c>
      <c r="E5170">
        <v>631655</v>
      </c>
      <c r="F5170" s="288">
        <v>47.286499999999997</v>
      </c>
      <c r="G5170" t="s">
        <v>76</v>
      </c>
      <c r="H5170" s="289" t="s">
        <v>13444</v>
      </c>
      <c r="I5170" s="289" t="s">
        <v>13412</v>
      </c>
      <c r="J5170" s="289" t="s">
        <v>13422</v>
      </c>
      <c r="K5170" s="281">
        <v>0.350569417514</v>
      </c>
      <c r="L5170" s="279" t="s">
        <v>271</v>
      </c>
    </row>
    <row r="5171" spans="1:12" x14ac:dyDescent="0.25">
      <c r="A5171" s="279" t="s">
        <v>346</v>
      </c>
      <c r="B5171" s="279" t="s">
        <v>481</v>
      </c>
      <c r="C5171" s="279" t="s">
        <v>481</v>
      </c>
      <c r="D5171" s="279" t="s">
        <v>7199</v>
      </c>
      <c r="E5171">
        <v>741442</v>
      </c>
      <c r="F5171" s="288">
        <v>47.286499999999997</v>
      </c>
      <c r="G5171" t="s">
        <v>76</v>
      </c>
      <c r="H5171" s="289" t="s">
        <v>13445</v>
      </c>
      <c r="I5171" s="289" t="s">
        <v>13413</v>
      </c>
      <c r="J5171" s="289" t="s">
        <v>13417</v>
      </c>
      <c r="K5171" s="281">
        <v>-0.330220608754</v>
      </c>
      <c r="L5171" s="279" t="s">
        <v>278</v>
      </c>
    </row>
    <row r="5172" spans="1:12" x14ac:dyDescent="0.25">
      <c r="A5172" s="279" t="s">
        <v>346</v>
      </c>
      <c r="B5172" s="279" t="s">
        <v>481</v>
      </c>
      <c r="C5172" s="279" t="s">
        <v>481</v>
      </c>
      <c r="D5172" s="279" t="s">
        <v>7240</v>
      </c>
      <c r="E5172">
        <v>770485</v>
      </c>
      <c r="F5172" s="288">
        <v>47.286499999999997</v>
      </c>
      <c r="G5172" t="s">
        <v>76</v>
      </c>
      <c r="H5172" s="289" t="s">
        <v>13444</v>
      </c>
      <c r="I5172" s="289" t="s">
        <v>13412</v>
      </c>
      <c r="J5172" s="289" t="s">
        <v>13417</v>
      </c>
      <c r="K5172" s="281">
        <v>-0.65757421981200004</v>
      </c>
      <c r="L5172" s="279" t="s">
        <v>278</v>
      </c>
    </row>
    <row r="5173" spans="1:12" x14ac:dyDescent="0.25">
      <c r="A5173" s="279" t="s">
        <v>346</v>
      </c>
      <c r="B5173" s="279" t="s">
        <v>481</v>
      </c>
      <c r="C5173" s="279" t="s">
        <v>481</v>
      </c>
      <c r="D5173" s="279" t="s">
        <v>7292</v>
      </c>
      <c r="E5173">
        <v>761281</v>
      </c>
      <c r="F5173" s="288">
        <v>47.286499999999997</v>
      </c>
      <c r="G5173" t="s">
        <v>77</v>
      </c>
      <c r="H5173" s="289" t="s">
        <v>13444</v>
      </c>
      <c r="I5173" s="289" t="s">
        <v>13412</v>
      </c>
      <c r="J5173" s="289" t="s">
        <v>13422</v>
      </c>
      <c r="K5173" s="281">
        <v>3.0112449066799999E-2</v>
      </c>
      <c r="L5173" s="279" t="s">
        <v>271</v>
      </c>
    </row>
    <row r="5174" spans="1:12" x14ac:dyDescent="0.25">
      <c r="A5174" s="279" t="s">
        <v>346</v>
      </c>
      <c r="B5174" s="279" t="s">
        <v>481</v>
      </c>
      <c r="C5174" s="279" t="s">
        <v>481</v>
      </c>
      <c r="D5174" s="279" t="s">
        <v>7564</v>
      </c>
      <c r="E5174">
        <v>601314</v>
      </c>
      <c r="F5174" s="288">
        <v>47.286499999999997</v>
      </c>
      <c r="G5174" t="s">
        <v>76</v>
      </c>
      <c r="H5174" s="289" t="s">
        <v>13444</v>
      </c>
      <c r="I5174" s="289" t="s">
        <v>13412</v>
      </c>
      <c r="J5174" s="289" t="s">
        <v>13422</v>
      </c>
      <c r="K5174" s="281">
        <v>-0.30829937642100003</v>
      </c>
      <c r="L5174" s="279" t="s">
        <v>278</v>
      </c>
    </row>
    <row r="5175" spans="1:12" x14ac:dyDescent="0.25">
      <c r="A5175" s="279" t="s">
        <v>346</v>
      </c>
      <c r="B5175" s="279" t="s">
        <v>481</v>
      </c>
      <c r="C5175" s="279" t="s">
        <v>481</v>
      </c>
      <c r="D5175" s="279" t="s">
        <v>7570</v>
      </c>
      <c r="E5175">
        <v>725986</v>
      </c>
      <c r="F5175" s="288">
        <v>47.286499999999997</v>
      </c>
      <c r="G5175" t="s">
        <v>76</v>
      </c>
      <c r="H5175" s="289" t="s">
        <v>13444</v>
      </c>
      <c r="I5175" s="289" t="s">
        <v>13413</v>
      </c>
      <c r="J5175" s="289" t="s">
        <v>13422</v>
      </c>
      <c r="K5175" s="281">
        <v>-0.21793357986299999</v>
      </c>
      <c r="L5175" s="279" t="s">
        <v>278</v>
      </c>
    </row>
    <row r="5176" spans="1:12" x14ac:dyDescent="0.25">
      <c r="A5176" s="279" t="s">
        <v>346</v>
      </c>
      <c r="B5176" s="279" t="s">
        <v>481</v>
      </c>
      <c r="C5176" s="279" t="s">
        <v>481</v>
      </c>
      <c r="D5176" s="279" t="s">
        <v>7604</v>
      </c>
      <c r="E5176">
        <v>725170</v>
      </c>
      <c r="F5176" s="288">
        <v>47.286499999999997</v>
      </c>
      <c r="G5176" t="s">
        <v>77</v>
      </c>
      <c r="H5176" s="289" t="s">
        <v>13444</v>
      </c>
      <c r="I5176" s="289" t="s">
        <v>13413</v>
      </c>
      <c r="J5176" s="289" t="s">
        <v>13417</v>
      </c>
      <c r="K5176" s="281">
        <v>-0.15507783902700001</v>
      </c>
      <c r="L5176" s="279" t="s">
        <v>278</v>
      </c>
    </row>
    <row r="5177" spans="1:12" x14ac:dyDescent="0.25">
      <c r="A5177" s="279" t="s">
        <v>346</v>
      </c>
      <c r="B5177" s="279" t="s">
        <v>481</v>
      </c>
      <c r="C5177" s="279" t="s">
        <v>481</v>
      </c>
      <c r="D5177" s="279" t="s">
        <v>7698</v>
      </c>
      <c r="E5177">
        <v>718823</v>
      </c>
      <c r="F5177" s="288">
        <v>47.286499999999997</v>
      </c>
      <c r="G5177" t="s">
        <v>77</v>
      </c>
      <c r="H5177" s="289" t="s">
        <v>13445</v>
      </c>
      <c r="I5177" s="289" t="s">
        <v>13414</v>
      </c>
      <c r="J5177" s="289" t="s">
        <v>13417</v>
      </c>
      <c r="K5177" s="281">
        <v>-0.64034747762300004</v>
      </c>
      <c r="L5177" s="279" t="s">
        <v>278</v>
      </c>
    </row>
    <row r="5178" spans="1:12" x14ac:dyDescent="0.25">
      <c r="A5178" s="279" t="s">
        <v>346</v>
      </c>
      <c r="B5178" s="279" t="s">
        <v>481</v>
      </c>
      <c r="C5178" s="279" t="s">
        <v>481</v>
      </c>
      <c r="D5178" s="279" t="s">
        <v>7817</v>
      </c>
      <c r="E5178">
        <v>747394</v>
      </c>
      <c r="F5178" s="288">
        <v>47.286499999999997</v>
      </c>
      <c r="G5178" t="s">
        <v>77</v>
      </c>
      <c r="H5178" s="289" t="s">
        <v>13445</v>
      </c>
      <c r="I5178" s="289" t="s">
        <v>13415</v>
      </c>
      <c r="J5178" s="289" t="s">
        <v>13417</v>
      </c>
      <c r="K5178" s="281">
        <v>-0.28894685816100002</v>
      </c>
      <c r="L5178" s="279" t="s">
        <v>278</v>
      </c>
    </row>
    <row r="5179" spans="1:12" x14ac:dyDescent="0.25">
      <c r="A5179" s="279" t="s">
        <v>346</v>
      </c>
      <c r="B5179" s="279" t="s">
        <v>481</v>
      </c>
      <c r="C5179" s="279" t="s">
        <v>481</v>
      </c>
      <c r="D5179" s="279" t="s">
        <v>8045</v>
      </c>
      <c r="E5179">
        <v>778842</v>
      </c>
      <c r="F5179" s="288">
        <v>47.286499999999997</v>
      </c>
      <c r="G5179" t="s">
        <v>77</v>
      </c>
      <c r="H5179" s="289" t="s">
        <v>13445</v>
      </c>
      <c r="I5179" s="289" t="s">
        <v>13414</v>
      </c>
      <c r="J5179" s="289" t="s">
        <v>13417</v>
      </c>
      <c r="K5179" s="281">
        <v>-0.77423403138199998</v>
      </c>
      <c r="L5179" s="279" t="s">
        <v>278</v>
      </c>
    </row>
    <row r="5180" spans="1:12" x14ac:dyDescent="0.25">
      <c r="A5180" s="279" t="s">
        <v>346</v>
      </c>
      <c r="B5180" s="279" t="s">
        <v>481</v>
      </c>
      <c r="C5180" s="279" t="s">
        <v>481</v>
      </c>
      <c r="D5180" s="279" t="s">
        <v>8056</v>
      </c>
      <c r="E5180">
        <v>643211</v>
      </c>
      <c r="F5180" s="288">
        <v>47.286499999999997</v>
      </c>
      <c r="G5180" t="s">
        <v>77</v>
      </c>
      <c r="H5180" s="289" t="s">
        <v>13444</v>
      </c>
      <c r="I5180" s="289" t="s">
        <v>13412</v>
      </c>
      <c r="J5180" s="289" t="s">
        <v>13422</v>
      </c>
      <c r="K5180" s="281">
        <v>1.1897030106099999</v>
      </c>
      <c r="L5180" s="279" t="s">
        <v>335</v>
      </c>
    </row>
    <row r="5181" spans="1:12" x14ac:dyDescent="0.25">
      <c r="A5181" s="279" t="s">
        <v>346</v>
      </c>
      <c r="B5181" s="279" t="s">
        <v>481</v>
      </c>
      <c r="C5181" s="279" t="s">
        <v>481</v>
      </c>
      <c r="D5181" s="279" t="s">
        <v>8333</v>
      </c>
      <c r="E5181">
        <v>770507</v>
      </c>
      <c r="F5181" s="288">
        <v>47.286499999999997</v>
      </c>
      <c r="G5181" t="s">
        <v>77</v>
      </c>
      <c r="H5181" s="289" t="s">
        <v>13444</v>
      </c>
      <c r="I5181" s="289" t="s">
        <v>13412</v>
      </c>
      <c r="J5181" s="289" t="s">
        <v>13422</v>
      </c>
      <c r="K5181" s="281">
        <v>-0.51483579521400002</v>
      </c>
      <c r="L5181" s="279" t="s">
        <v>278</v>
      </c>
    </row>
    <row r="5182" spans="1:12" x14ac:dyDescent="0.25">
      <c r="A5182" s="279" t="s">
        <v>346</v>
      </c>
      <c r="B5182" s="279" t="s">
        <v>481</v>
      </c>
      <c r="C5182" s="279" t="s">
        <v>481</v>
      </c>
      <c r="D5182" s="279" t="s">
        <v>8791</v>
      </c>
      <c r="E5182">
        <v>791083</v>
      </c>
      <c r="F5182" s="288">
        <v>47.286499999999997</v>
      </c>
      <c r="G5182" t="s">
        <v>77</v>
      </c>
      <c r="H5182" s="289" t="s">
        <v>13444</v>
      </c>
      <c r="I5182" s="289" t="s">
        <v>13412</v>
      </c>
      <c r="J5182" s="289" t="s">
        <v>13417</v>
      </c>
      <c r="K5182" s="281">
        <v>-0.134563103667</v>
      </c>
      <c r="L5182" s="279" t="s">
        <v>278</v>
      </c>
    </row>
    <row r="5183" spans="1:12" x14ac:dyDescent="0.25">
      <c r="A5183" s="279" t="s">
        <v>346</v>
      </c>
      <c r="B5183" s="279" t="s">
        <v>481</v>
      </c>
      <c r="C5183" s="279" t="s">
        <v>481</v>
      </c>
      <c r="D5183" s="279" t="s">
        <v>8861</v>
      </c>
      <c r="E5183">
        <v>791091</v>
      </c>
      <c r="F5183" s="288">
        <v>47.286499999999997</v>
      </c>
      <c r="G5183" t="s">
        <v>76</v>
      </c>
      <c r="H5183" s="289" t="s">
        <v>13434</v>
      </c>
      <c r="I5183" s="289" t="s">
        <v>13412</v>
      </c>
      <c r="J5183" s="289" t="s">
        <v>13417</v>
      </c>
      <c r="K5183" s="281">
        <v>0.31957682836599999</v>
      </c>
      <c r="L5183" s="279" t="s">
        <v>271</v>
      </c>
    </row>
    <row r="5184" spans="1:12" x14ac:dyDescent="0.25">
      <c r="A5184" s="279" t="s">
        <v>346</v>
      </c>
      <c r="B5184" s="279" t="s">
        <v>481</v>
      </c>
      <c r="C5184" s="279" t="s">
        <v>481</v>
      </c>
      <c r="D5184" s="279" t="s">
        <v>8884</v>
      </c>
      <c r="E5184">
        <v>666645</v>
      </c>
      <c r="F5184" s="288">
        <v>47.286499999999997</v>
      </c>
      <c r="G5184" t="s">
        <v>77</v>
      </c>
      <c r="H5184" s="289" t="s">
        <v>13444</v>
      </c>
      <c r="I5184" s="289" t="s">
        <v>13412</v>
      </c>
      <c r="J5184" s="289" t="s">
        <v>13417</v>
      </c>
      <c r="K5184" s="281">
        <v>0.12996586034999999</v>
      </c>
      <c r="L5184" s="279" t="s">
        <v>271</v>
      </c>
    </row>
    <row r="5185" spans="1:12" x14ac:dyDescent="0.25">
      <c r="A5185" s="279" t="s">
        <v>346</v>
      </c>
      <c r="B5185" s="279" t="s">
        <v>481</v>
      </c>
      <c r="C5185" s="279" t="s">
        <v>481</v>
      </c>
      <c r="D5185" s="279" t="s">
        <v>8933</v>
      </c>
      <c r="E5185">
        <v>600920</v>
      </c>
      <c r="F5185" s="288">
        <v>47.286499999999997</v>
      </c>
      <c r="G5185" t="s">
        <v>76</v>
      </c>
      <c r="H5185" s="289" t="s">
        <v>13444</v>
      </c>
      <c r="I5185" s="289" t="s">
        <v>13412</v>
      </c>
      <c r="J5185" s="289" t="s">
        <v>13417</v>
      </c>
      <c r="K5185" s="281">
        <v>-0.101237336446</v>
      </c>
      <c r="L5185" s="279" t="s">
        <v>278</v>
      </c>
    </row>
    <row r="5186" spans="1:12" x14ac:dyDescent="0.25">
      <c r="A5186" s="279" t="s">
        <v>346</v>
      </c>
      <c r="B5186" s="279" t="s">
        <v>481</v>
      </c>
      <c r="C5186" s="279" t="s">
        <v>481</v>
      </c>
      <c r="D5186" s="279" t="s">
        <v>8969</v>
      </c>
      <c r="E5186">
        <v>791067</v>
      </c>
      <c r="F5186" s="288">
        <v>47.286499999999997</v>
      </c>
      <c r="G5186" t="s">
        <v>76</v>
      </c>
      <c r="H5186" s="289" t="s">
        <v>13434</v>
      </c>
      <c r="I5186" s="289" t="s">
        <v>13412</v>
      </c>
      <c r="J5186" s="289" t="s">
        <v>13417</v>
      </c>
      <c r="K5186" s="281">
        <v>3.1211531469800002E-2</v>
      </c>
      <c r="L5186" s="279" t="s">
        <v>271</v>
      </c>
    </row>
    <row r="5187" spans="1:12" x14ac:dyDescent="0.25">
      <c r="A5187" s="279" t="s">
        <v>346</v>
      </c>
      <c r="B5187" s="279" t="s">
        <v>481</v>
      </c>
      <c r="C5187" s="279" t="s">
        <v>481</v>
      </c>
      <c r="D5187" s="279" t="s">
        <v>9043</v>
      </c>
      <c r="E5187">
        <v>631647</v>
      </c>
      <c r="F5187" s="288">
        <v>47.286499999999997</v>
      </c>
      <c r="G5187" t="s">
        <v>76</v>
      </c>
      <c r="H5187" s="289" t="s">
        <v>13434</v>
      </c>
      <c r="I5187" s="289" t="s">
        <v>13412</v>
      </c>
      <c r="J5187" s="289" t="s">
        <v>13417</v>
      </c>
      <c r="K5187" s="281">
        <v>0.18494483200799999</v>
      </c>
      <c r="L5187" s="279" t="s">
        <v>271</v>
      </c>
    </row>
    <row r="5188" spans="1:12" x14ac:dyDescent="0.25">
      <c r="A5188" s="279" t="s">
        <v>346</v>
      </c>
      <c r="B5188" s="279" t="s">
        <v>481</v>
      </c>
      <c r="C5188" s="279" t="s">
        <v>481</v>
      </c>
      <c r="D5188" s="279" t="s">
        <v>9366</v>
      </c>
      <c r="E5188">
        <v>767158</v>
      </c>
      <c r="F5188" s="288">
        <v>47.286499999999997</v>
      </c>
      <c r="G5188" t="s">
        <v>77</v>
      </c>
      <c r="H5188" s="289" t="s">
        <v>13444</v>
      </c>
      <c r="I5188" s="289" t="s">
        <v>13412</v>
      </c>
      <c r="J5188" s="289" t="s">
        <v>13417</v>
      </c>
      <c r="K5188" s="281">
        <v>-9.3508455428299997E-2</v>
      </c>
      <c r="L5188" s="279" t="s">
        <v>278</v>
      </c>
    </row>
    <row r="5189" spans="1:12" x14ac:dyDescent="0.25">
      <c r="A5189" s="279" t="s">
        <v>346</v>
      </c>
      <c r="B5189" s="279" t="s">
        <v>481</v>
      </c>
      <c r="C5189" s="279" t="s">
        <v>481</v>
      </c>
      <c r="D5189" s="279" t="s">
        <v>9396</v>
      </c>
      <c r="E5189">
        <v>600938</v>
      </c>
      <c r="F5189" s="288">
        <v>47.286499999999997</v>
      </c>
      <c r="G5189" t="s">
        <v>77</v>
      </c>
      <c r="H5189" s="289" t="s">
        <v>13434</v>
      </c>
      <c r="I5189" s="289" t="s">
        <v>13412</v>
      </c>
      <c r="J5189" s="289" t="s">
        <v>13422</v>
      </c>
      <c r="K5189" s="281">
        <v>0.16514124656099999</v>
      </c>
      <c r="L5189" s="279" t="s">
        <v>271</v>
      </c>
    </row>
    <row r="5190" spans="1:12" x14ac:dyDescent="0.25">
      <c r="A5190" s="279" t="s">
        <v>346</v>
      </c>
      <c r="B5190" s="279" t="s">
        <v>481</v>
      </c>
      <c r="C5190" s="279" t="s">
        <v>481</v>
      </c>
      <c r="D5190" s="279" t="s">
        <v>9559</v>
      </c>
      <c r="E5190">
        <v>600911</v>
      </c>
      <c r="F5190" s="288">
        <v>47.286499999999997</v>
      </c>
      <c r="G5190" t="s">
        <v>76</v>
      </c>
      <c r="H5190" s="289" t="s">
        <v>13434</v>
      </c>
      <c r="I5190" s="289" t="s">
        <v>13412</v>
      </c>
      <c r="J5190" s="289" t="s">
        <v>13417</v>
      </c>
      <c r="K5190" s="281">
        <v>0.268765660061</v>
      </c>
      <c r="L5190" s="279" t="s">
        <v>271</v>
      </c>
    </row>
    <row r="5191" spans="1:12" x14ac:dyDescent="0.25">
      <c r="A5191" s="279" t="s">
        <v>346</v>
      </c>
      <c r="B5191" s="279" t="s">
        <v>481</v>
      </c>
      <c r="C5191" s="279" t="s">
        <v>481</v>
      </c>
      <c r="D5191" s="279" t="s">
        <v>9575</v>
      </c>
      <c r="E5191">
        <v>782807</v>
      </c>
      <c r="F5191" s="288">
        <v>47.286499999999997</v>
      </c>
      <c r="G5191" t="s">
        <v>77</v>
      </c>
      <c r="H5191" s="289" t="s">
        <v>13434</v>
      </c>
      <c r="I5191" s="289" t="s">
        <v>13413</v>
      </c>
      <c r="J5191" s="289" t="s">
        <v>13422</v>
      </c>
      <c r="K5191" s="281">
        <v>0.60451160516900004</v>
      </c>
      <c r="L5191" s="279" t="s">
        <v>293</v>
      </c>
    </row>
    <row r="5192" spans="1:12" x14ac:dyDescent="0.25">
      <c r="A5192" s="279" t="s">
        <v>346</v>
      </c>
      <c r="B5192" s="279" t="s">
        <v>481</v>
      </c>
      <c r="C5192" s="279" t="s">
        <v>481</v>
      </c>
      <c r="D5192" s="279" t="s">
        <v>9681</v>
      </c>
      <c r="E5192">
        <v>620947</v>
      </c>
      <c r="F5192" s="288">
        <v>47.286499999999997</v>
      </c>
      <c r="G5192" t="s">
        <v>77</v>
      </c>
      <c r="H5192" s="289" t="s">
        <v>13434</v>
      </c>
      <c r="I5192" s="289" t="s">
        <v>13412</v>
      </c>
      <c r="J5192" s="289" t="s">
        <v>13417</v>
      </c>
      <c r="K5192" s="281">
        <v>0.99487506939699999</v>
      </c>
      <c r="L5192" s="279" t="s">
        <v>293</v>
      </c>
    </row>
    <row r="5193" spans="1:12" x14ac:dyDescent="0.25">
      <c r="A5193" s="279" t="s">
        <v>346</v>
      </c>
      <c r="B5193" s="279" t="s">
        <v>481</v>
      </c>
      <c r="C5193" s="279" t="s">
        <v>481</v>
      </c>
      <c r="D5193" s="279" t="s">
        <v>9882</v>
      </c>
      <c r="E5193">
        <v>767166</v>
      </c>
      <c r="F5193" s="288">
        <v>47.286499999999997</v>
      </c>
      <c r="G5193" t="s">
        <v>77</v>
      </c>
      <c r="H5193" s="289" t="s">
        <v>13411</v>
      </c>
      <c r="I5193" s="289" t="s">
        <v>13413</v>
      </c>
      <c r="J5193" s="289" t="s">
        <v>13422</v>
      </c>
      <c r="K5193" s="281">
        <v>0.60268789835299996</v>
      </c>
      <c r="L5193" s="279" t="s">
        <v>293</v>
      </c>
    </row>
    <row r="5194" spans="1:12" x14ac:dyDescent="0.25">
      <c r="A5194" s="279" t="s">
        <v>346</v>
      </c>
      <c r="B5194" s="279" t="s">
        <v>481</v>
      </c>
      <c r="C5194" s="279" t="s">
        <v>481</v>
      </c>
      <c r="D5194" s="279" t="s">
        <v>9906</v>
      </c>
      <c r="E5194">
        <v>794953</v>
      </c>
      <c r="F5194" s="288">
        <v>47.286499999999997</v>
      </c>
      <c r="G5194" t="s">
        <v>77</v>
      </c>
      <c r="H5194" s="289" t="s">
        <v>13444</v>
      </c>
      <c r="I5194" s="289" t="s">
        <v>13412</v>
      </c>
      <c r="J5194" s="289" t="s">
        <v>13422</v>
      </c>
      <c r="K5194" s="281">
        <v>0.16022310931</v>
      </c>
      <c r="L5194" s="279" t="s">
        <v>271</v>
      </c>
    </row>
    <row r="5195" spans="1:12" x14ac:dyDescent="0.25">
      <c r="A5195" s="279" t="s">
        <v>346</v>
      </c>
      <c r="B5195" s="279" t="s">
        <v>481</v>
      </c>
      <c r="C5195" s="279" t="s">
        <v>481</v>
      </c>
      <c r="D5195" s="279" t="s">
        <v>10011</v>
      </c>
      <c r="E5195">
        <v>622818</v>
      </c>
      <c r="F5195" s="288">
        <v>47.286499999999997</v>
      </c>
      <c r="G5195" t="s">
        <v>77</v>
      </c>
      <c r="H5195" s="289" t="s">
        <v>13444</v>
      </c>
      <c r="I5195" s="289" t="s">
        <v>13412</v>
      </c>
      <c r="J5195" s="289" t="s">
        <v>13423</v>
      </c>
      <c r="K5195" s="281">
        <v>3.11049465703E-2</v>
      </c>
      <c r="L5195" s="279" t="s">
        <v>271</v>
      </c>
    </row>
    <row r="5196" spans="1:12" x14ac:dyDescent="0.25">
      <c r="A5196" s="279" t="s">
        <v>346</v>
      </c>
      <c r="B5196" s="279" t="s">
        <v>481</v>
      </c>
      <c r="C5196" s="279" t="s">
        <v>481</v>
      </c>
      <c r="D5196" s="279" t="s">
        <v>10056</v>
      </c>
      <c r="E5196">
        <v>761249</v>
      </c>
      <c r="F5196" s="288">
        <v>47.286499999999997</v>
      </c>
      <c r="G5196" t="s">
        <v>76</v>
      </c>
      <c r="H5196" s="289" t="s">
        <v>13444</v>
      </c>
      <c r="I5196" s="289" t="s">
        <v>13412</v>
      </c>
      <c r="J5196" s="289" t="s">
        <v>13417</v>
      </c>
      <c r="K5196" s="281">
        <v>-0.76802349632400002</v>
      </c>
      <c r="L5196" s="279" t="s">
        <v>278</v>
      </c>
    </row>
    <row r="5197" spans="1:12" x14ac:dyDescent="0.25">
      <c r="A5197" s="279" t="s">
        <v>346</v>
      </c>
      <c r="B5197" s="279" t="s">
        <v>481</v>
      </c>
      <c r="C5197" s="279" t="s">
        <v>481</v>
      </c>
      <c r="D5197" s="279" t="s">
        <v>10123</v>
      </c>
      <c r="E5197">
        <v>749192</v>
      </c>
      <c r="F5197" s="288">
        <v>47.286499999999997</v>
      </c>
      <c r="G5197" t="s">
        <v>77</v>
      </c>
      <c r="H5197" s="289" t="s">
        <v>13444</v>
      </c>
      <c r="I5197" s="289" t="s">
        <v>13412</v>
      </c>
      <c r="J5197" s="289" t="s">
        <v>13417</v>
      </c>
      <c r="K5197" s="281">
        <v>3.0179704461E-2</v>
      </c>
      <c r="L5197" s="279" t="s">
        <v>271</v>
      </c>
    </row>
    <row r="5198" spans="1:12" x14ac:dyDescent="0.25">
      <c r="A5198" s="279" t="s">
        <v>346</v>
      </c>
      <c r="B5198" s="279" t="s">
        <v>481</v>
      </c>
      <c r="C5198" s="279" t="s">
        <v>481</v>
      </c>
      <c r="D5198" s="279" t="s">
        <v>10220</v>
      </c>
      <c r="E5198">
        <v>721387</v>
      </c>
      <c r="F5198" s="288">
        <v>47.286499999999997</v>
      </c>
      <c r="G5198" t="s">
        <v>77</v>
      </c>
      <c r="H5198" s="289" t="s">
        <v>13444</v>
      </c>
      <c r="I5198" s="289" t="s">
        <v>13412</v>
      </c>
      <c r="J5198" s="289" t="s">
        <v>13422</v>
      </c>
      <c r="K5198" s="281">
        <v>-7.5661658920200006E-2</v>
      </c>
      <c r="L5198" s="279" t="s">
        <v>278</v>
      </c>
    </row>
    <row r="5199" spans="1:12" x14ac:dyDescent="0.25">
      <c r="A5199" s="279" t="s">
        <v>346</v>
      </c>
      <c r="B5199" s="279" t="s">
        <v>481</v>
      </c>
      <c r="C5199" s="279" t="s">
        <v>481</v>
      </c>
      <c r="D5199" s="279" t="s">
        <v>10371</v>
      </c>
      <c r="E5199">
        <v>617555</v>
      </c>
      <c r="F5199" s="288">
        <v>47.286499999999997</v>
      </c>
      <c r="G5199" t="s">
        <v>77</v>
      </c>
      <c r="H5199" s="289" t="s">
        <v>13444</v>
      </c>
      <c r="I5199" s="289" t="s">
        <v>13413</v>
      </c>
      <c r="J5199" s="289" t="s">
        <v>13417</v>
      </c>
      <c r="K5199" s="281">
        <v>-0.458649472773</v>
      </c>
      <c r="L5199" s="279" t="s">
        <v>278</v>
      </c>
    </row>
    <row r="5200" spans="1:12" x14ac:dyDescent="0.25">
      <c r="A5200" s="279" t="s">
        <v>346</v>
      </c>
      <c r="B5200" s="279" t="s">
        <v>481</v>
      </c>
      <c r="C5200" s="279" t="s">
        <v>481</v>
      </c>
      <c r="D5200" s="279" t="s">
        <v>10381</v>
      </c>
      <c r="E5200">
        <v>770515</v>
      </c>
      <c r="F5200" s="288">
        <v>47.286499999999997</v>
      </c>
      <c r="G5200" t="s">
        <v>77</v>
      </c>
      <c r="H5200" s="289" t="s">
        <v>13445</v>
      </c>
      <c r="I5200" s="289" t="s">
        <v>13412</v>
      </c>
      <c r="J5200" s="289" t="s">
        <v>13422</v>
      </c>
      <c r="K5200" s="281">
        <v>-0.34981709322299998</v>
      </c>
      <c r="L5200" s="279" t="s">
        <v>278</v>
      </c>
    </row>
    <row r="5201" spans="1:12" x14ac:dyDescent="0.25">
      <c r="A5201" s="279" t="s">
        <v>346</v>
      </c>
      <c r="B5201" s="279" t="s">
        <v>481</v>
      </c>
      <c r="C5201" s="279" t="s">
        <v>481</v>
      </c>
      <c r="D5201" s="279" t="s">
        <v>10523</v>
      </c>
      <c r="E5201">
        <v>761290</v>
      </c>
      <c r="F5201" s="288">
        <v>47.286499999999997</v>
      </c>
      <c r="G5201" t="s">
        <v>77</v>
      </c>
      <c r="H5201" s="289" t="s">
        <v>13444</v>
      </c>
      <c r="I5201" s="289" t="s">
        <v>13412</v>
      </c>
      <c r="J5201" s="289" t="s">
        <v>13416</v>
      </c>
      <c r="K5201" s="281">
        <v>-0.45906854975799999</v>
      </c>
      <c r="L5201" s="279" t="s">
        <v>278</v>
      </c>
    </row>
    <row r="5202" spans="1:12" x14ac:dyDescent="0.25">
      <c r="A5202" s="279" t="s">
        <v>346</v>
      </c>
      <c r="B5202" s="279" t="s">
        <v>481</v>
      </c>
      <c r="C5202" s="279" t="s">
        <v>481</v>
      </c>
      <c r="D5202" s="279" t="s">
        <v>481</v>
      </c>
      <c r="E5202">
        <v>668150</v>
      </c>
      <c r="F5202" s="288">
        <v>47.286499999999997</v>
      </c>
      <c r="G5202" t="s">
        <v>77</v>
      </c>
      <c r="H5202" s="289" t="s">
        <v>13444</v>
      </c>
      <c r="I5202" s="289" t="s">
        <v>13413</v>
      </c>
      <c r="J5202" s="289" t="s">
        <v>13417</v>
      </c>
      <c r="K5202" s="281">
        <v>-0.31160123754300001</v>
      </c>
      <c r="L5202" s="279" t="s">
        <v>278</v>
      </c>
    </row>
    <row r="5203" spans="1:12" x14ac:dyDescent="0.25">
      <c r="A5203" s="279" t="s">
        <v>346</v>
      </c>
      <c r="B5203" s="279" t="s">
        <v>481</v>
      </c>
      <c r="C5203" s="279" t="s">
        <v>481</v>
      </c>
      <c r="D5203" s="279" t="s">
        <v>10560</v>
      </c>
      <c r="E5203">
        <v>772356</v>
      </c>
      <c r="F5203" s="288">
        <v>47.286499999999997</v>
      </c>
      <c r="G5203" t="s">
        <v>77</v>
      </c>
      <c r="H5203" s="289" t="s">
        <v>13445</v>
      </c>
      <c r="I5203" s="289" t="s">
        <v>13413</v>
      </c>
      <c r="J5203" s="289" t="s">
        <v>13422</v>
      </c>
      <c r="K5203" s="281">
        <v>6.99673502833E-4</v>
      </c>
      <c r="L5203" s="279" t="s">
        <v>271</v>
      </c>
    </row>
    <row r="5204" spans="1:12" x14ac:dyDescent="0.25">
      <c r="A5204" s="279" t="s">
        <v>346</v>
      </c>
      <c r="B5204" s="279" t="s">
        <v>481</v>
      </c>
      <c r="C5204" s="279" t="s">
        <v>481</v>
      </c>
      <c r="D5204" s="279" t="s">
        <v>10686</v>
      </c>
      <c r="E5204">
        <v>709212</v>
      </c>
      <c r="F5204" s="288">
        <v>47.286499999999997</v>
      </c>
      <c r="G5204" t="s">
        <v>76</v>
      </c>
      <c r="H5204" s="289" t="s">
        <v>13445</v>
      </c>
      <c r="I5204" s="289" t="s">
        <v>13412</v>
      </c>
      <c r="J5204" s="289" t="s">
        <v>13417</v>
      </c>
      <c r="K5204" s="281">
        <v>-0.37532969907800001</v>
      </c>
      <c r="L5204" s="279" t="s">
        <v>278</v>
      </c>
    </row>
    <row r="5205" spans="1:12" x14ac:dyDescent="0.25">
      <c r="A5205" s="279" t="s">
        <v>346</v>
      </c>
      <c r="B5205" s="279" t="s">
        <v>481</v>
      </c>
      <c r="C5205" s="279" t="s">
        <v>481</v>
      </c>
      <c r="D5205" s="279" t="s">
        <v>10772</v>
      </c>
      <c r="E5205">
        <v>767182</v>
      </c>
      <c r="F5205" s="288">
        <v>47.286499999999997</v>
      </c>
      <c r="G5205" t="s">
        <v>76</v>
      </c>
      <c r="H5205" s="289" t="s">
        <v>13434</v>
      </c>
      <c r="I5205" s="289" t="s">
        <v>13413</v>
      </c>
      <c r="J5205" s="289" t="s">
        <v>13422</v>
      </c>
      <c r="K5205" s="281">
        <v>-0.15244428039499999</v>
      </c>
      <c r="L5205" s="279" t="s">
        <v>278</v>
      </c>
    </row>
    <row r="5206" spans="1:12" x14ac:dyDescent="0.25">
      <c r="A5206" s="279" t="s">
        <v>346</v>
      </c>
      <c r="B5206" s="279" t="s">
        <v>481</v>
      </c>
      <c r="C5206" s="279" t="s">
        <v>481</v>
      </c>
      <c r="D5206" s="279" t="s">
        <v>10820</v>
      </c>
      <c r="E5206">
        <v>791075</v>
      </c>
      <c r="F5206" s="288">
        <v>47.286499999999997</v>
      </c>
      <c r="G5206" t="s">
        <v>77</v>
      </c>
      <c r="H5206" s="289" t="s">
        <v>13444</v>
      </c>
      <c r="I5206" s="289" t="s">
        <v>13412</v>
      </c>
      <c r="J5206" s="289" t="s">
        <v>13422</v>
      </c>
      <c r="K5206" s="281">
        <v>0.14454137707199999</v>
      </c>
      <c r="L5206" s="279" t="s">
        <v>271</v>
      </c>
    </row>
    <row r="5207" spans="1:12" x14ac:dyDescent="0.25">
      <c r="A5207" s="279" t="s">
        <v>346</v>
      </c>
      <c r="B5207" s="279" t="s">
        <v>481</v>
      </c>
      <c r="C5207" s="279" t="s">
        <v>481</v>
      </c>
      <c r="D5207" s="279" t="s">
        <v>10915</v>
      </c>
      <c r="E5207">
        <v>767174</v>
      </c>
      <c r="F5207" s="288">
        <v>47.286499999999997</v>
      </c>
      <c r="G5207" t="s">
        <v>77</v>
      </c>
      <c r="H5207" s="289" t="s">
        <v>13444</v>
      </c>
      <c r="I5207" s="289" t="s">
        <v>13413</v>
      </c>
      <c r="J5207" s="289" t="s">
        <v>13417</v>
      </c>
      <c r="K5207" s="281">
        <v>-5.9331496655000001E-3</v>
      </c>
      <c r="L5207" s="279" t="s">
        <v>278</v>
      </c>
    </row>
    <row r="5208" spans="1:12" x14ac:dyDescent="0.25">
      <c r="A5208" s="279" t="s">
        <v>346</v>
      </c>
      <c r="B5208" s="279" t="s">
        <v>481</v>
      </c>
      <c r="C5208" s="279" t="s">
        <v>481</v>
      </c>
      <c r="D5208" s="279" t="s">
        <v>11001</v>
      </c>
      <c r="E5208">
        <v>767875</v>
      </c>
      <c r="F5208" s="288">
        <v>47.286499999999997</v>
      </c>
      <c r="G5208" t="s">
        <v>77</v>
      </c>
      <c r="H5208" s="289" t="s">
        <v>13444</v>
      </c>
      <c r="I5208" s="289" t="s">
        <v>13412</v>
      </c>
      <c r="J5208" s="289" t="s">
        <v>13422</v>
      </c>
      <c r="K5208" s="281">
        <v>-0.29859111600100002</v>
      </c>
      <c r="L5208" s="279" t="s">
        <v>278</v>
      </c>
    </row>
    <row r="5209" spans="1:12" x14ac:dyDescent="0.25">
      <c r="A5209" s="279" t="s">
        <v>346</v>
      </c>
      <c r="B5209" s="279" t="s">
        <v>481</v>
      </c>
      <c r="C5209" s="279" t="s">
        <v>481</v>
      </c>
      <c r="D5209" s="279" t="s">
        <v>11090</v>
      </c>
      <c r="E5209">
        <v>771376</v>
      </c>
      <c r="F5209" s="288">
        <v>47.286499999999997</v>
      </c>
      <c r="G5209" t="s">
        <v>77</v>
      </c>
      <c r="H5209" s="289" t="s">
        <v>13444</v>
      </c>
      <c r="I5209" s="289" t="s">
        <v>13412</v>
      </c>
      <c r="J5209" s="289" t="s">
        <v>13422</v>
      </c>
      <c r="K5209" s="281">
        <v>-0.22781561192899999</v>
      </c>
      <c r="L5209" s="279" t="s">
        <v>278</v>
      </c>
    </row>
    <row r="5210" spans="1:12" x14ac:dyDescent="0.25">
      <c r="A5210" s="279" t="s">
        <v>346</v>
      </c>
      <c r="B5210" s="279" t="s">
        <v>481</v>
      </c>
      <c r="C5210" s="279" t="s">
        <v>481</v>
      </c>
      <c r="D5210" s="279" t="s">
        <v>11212</v>
      </c>
      <c r="E5210">
        <v>622826</v>
      </c>
      <c r="F5210" s="288">
        <v>47.286499999999997</v>
      </c>
      <c r="G5210" t="s">
        <v>77</v>
      </c>
      <c r="H5210" s="289" t="s">
        <v>13444</v>
      </c>
      <c r="I5210" s="289" t="s">
        <v>13412</v>
      </c>
      <c r="J5210" s="289" t="s">
        <v>13417</v>
      </c>
      <c r="K5210" s="281">
        <v>-0.14085425359699999</v>
      </c>
      <c r="L5210" s="279" t="s">
        <v>278</v>
      </c>
    </row>
    <row r="5211" spans="1:12" x14ac:dyDescent="0.25">
      <c r="A5211" s="279" t="s">
        <v>346</v>
      </c>
      <c r="B5211" s="279" t="s">
        <v>481</v>
      </c>
      <c r="C5211" s="279" t="s">
        <v>481</v>
      </c>
      <c r="D5211" s="279" t="s">
        <v>11230</v>
      </c>
      <c r="E5211">
        <v>771422</v>
      </c>
      <c r="F5211" s="288">
        <v>47.286499999999997</v>
      </c>
      <c r="G5211" t="s">
        <v>77</v>
      </c>
      <c r="H5211" s="289" t="s">
        <v>13445</v>
      </c>
      <c r="I5211" s="289" t="s">
        <v>13412</v>
      </c>
      <c r="J5211" s="289" t="s">
        <v>13417</v>
      </c>
      <c r="K5211" s="281">
        <v>-0.32458314700699997</v>
      </c>
      <c r="L5211" s="279" t="s">
        <v>278</v>
      </c>
    </row>
    <row r="5212" spans="1:12" x14ac:dyDescent="0.25">
      <c r="A5212" s="279" t="s">
        <v>346</v>
      </c>
      <c r="B5212" s="279" t="s">
        <v>481</v>
      </c>
      <c r="C5212" s="279" t="s">
        <v>481</v>
      </c>
      <c r="D5212" s="279" t="s">
        <v>11347</v>
      </c>
      <c r="E5212">
        <v>622737</v>
      </c>
      <c r="F5212" s="288">
        <v>47.286499999999997</v>
      </c>
      <c r="G5212" t="s">
        <v>76</v>
      </c>
      <c r="H5212" s="289" t="s">
        <v>13444</v>
      </c>
      <c r="I5212" s="289" t="s">
        <v>13412</v>
      </c>
      <c r="J5212" s="289" t="s">
        <v>13417</v>
      </c>
      <c r="K5212" s="281">
        <v>-0.22750627574900001</v>
      </c>
      <c r="L5212" s="279" t="s">
        <v>278</v>
      </c>
    </row>
    <row r="5213" spans="1:12" x14ac:dyDescent="0.25">
      <c r="A5213" s="279" t="s">
        <v>346</v>
      </c>
      <c r="B5213" s="279" t="s">
        <v>481</v>
      </c>
      <c r="C5213" s="279" t="s">
        <v>481</v>
      </c>
      <c r="D5213" s="279" t="s">
        <v>11642</v>
      </c>
      <c r="E5213">
        <v>627801</v>
      </c>
      <c r="F5213" s="288">
        <v>47.286499999999997</v>
      </c>
      <c r="G5213" t="s">
        <v>77</v>
      </c>
      <c r="H5213" s="289" t="s">
        <v>13444</v>
      </c>
      <c r="I5213" s="289" t="s">
        <v>13412</v>
      </c>
      <c r="J5213" s="289" t="s">
        <v>13422</v>
      </c>
      <c r="K5213" s="281">
        <v>-0.39498898379000003</v>
      </c>
      <c r="L5213" s="279" t="s">
        <v>278</v>
      </c>
    </row>
    <row r="5214" spans="1:12" x14ac:dyDescent="0.25">
      <c r="A5214" s="279" t="s">
        <v>346</v>
      </c>
      <c r="B5214" s="279" t="s">
        <v>481</v>
      </c>
      <c r="C5214" s="279" t="s">
        <v>481</v>
      </c>
      <c r="D5214" s="279" t="s">
        <v>11751</v>
      </c>
      <c r="E5214">
        <v>721395</v>
      </c>
      <c r="F5214" s="288">
        <v>47.286499999999997</v>
      </c>
      <c r="G5214" t="s">
        <v>76</v>
      </c>
      <c r="H5214" s="289" t="s">
        <v>13444</v>
      </c>
      <c r="I5214" s="289" t="s">
        <v>13412</v>
      </c>
      <c r="J5214" s="289" t="s">
        <v>13417</v>
      </c>
      <c r="K5214" s="281">
        <v>-0.40814159525999999</v>
      </c>
      <c r="L5214" s="279" t="s">
        <v>278</v>
      </c>
    </row>
    <row r="5215" spans="1:12" x14ac:dyDescent="0.25">
      <c r="A5215" s="279" t="s">
        <v>346</v>
      </c>
      <c r="B5215" s="279" t="s">
        <v>481</v>
      </c>
      <c r="C5215" s="279" t="s">
        <v>481</v>
      </c>
      <c r="D5215" s="279" t="s">
        <v>11832</v>
      </c>
      <c r="E5215">
        <v>629171</v>
      </c>
      <c r="F5215" s="288">
        <v>47.286499999999997</v>
      </c>
      <c r="G5215" t="s">
        <v>77</v>
      </c>
      <c r="H5215" s="289" t="s">
        <v>13444</v>
      </c>
      <c r="I5215" s="289" t="s">
        <v>13412</v>
      </c>
      <c r="J5215" s="289" t="s">
        <v>13423</v>
      </c>
      <c r="K5215" s="281">
        <v>0.232795993901</v>
      </c>
      <c r="L5215" s="279" t="s">
        <v>271</v>
      </c>
    </row>
    <row r="5216" spans="1:12" x14ac:dyDescent="0.25">
      <c r="A5216" s="279" t="s">
        <v>346</v>
      </c>
      <c r="B5216" s="279" t="s">
        <v>481</v>
      </c>
      <c r="C5216" s="279" t="s">
        <v>481</v>
      </c>
      <c r="D5216" s="279" t="s">
        <v>11844</v>
      </c>
      <c r="E5216">
        <v>785873</v>
      </c>
      <c r="F5216" s="288">
        <v>47.286499999999997</v>
      </c>
      <c r="G5216" t="s">
        <v>77</v>
      </c>
      <c r="H5216" s="289" t="s">
        <v>13444</v>
      </c>
      <c r="I5216" s="289" t="s">
        <v>13412</v>
      </c>
      <c r="J5216" s="289" t="s">
        <v>13422</v>
      </c>
      <c r="K5216" s="281">
        <v>-0.29132431692400002</v>
      </c>
      <c r="L5216" s="279" t="s">
        <v>278</v>
      </c>
    </row>
    <row r="5217" spans="1:12" x14ac:dyDescent="0.25">
      <c r="A5217" s="279" t="s">
        <v>346</v>
      </c>
      <c r="B5217" s="279" t="s">
        <v>481</v>
      </c>
      <c r="C5217" s="279" t="s">
        <v>481</v>
      </c>
      <c r="D5217" s="279" t="s">
        <v>12074</v>
      </c>
      <c r="E5217">
        <v>681971</v>
      </c>
      <c r="F5217" s="288">
        <v>47.286499999999997</v>
      </c>
      <c r="G5217" t="s">
        <v>76</v>
      </c>
      <c r="H5217" s="289" t="s">
        <v>13445</v>
      </c>
      <c r="I5217" s="289" t="s">
        <v>13412</v>
      </c>
      <c r="J5217" s="289" t="s">
        <v>13423</v>
      </c>
      <c r="K5217" s="281">
        <v>0.983767284834</v>
      </c>
      <c r="L5217" s="279" t="s">
        <v>293</v>
      </c>
    </row>
    <row r="5218" spans="1:12" x14ac:dyDescent="0.25">
      <c r="A5218" s="279" t="s">
        <v>346</v>
      </c>
      <c r="B5218" s="279" t="s">
        <v>481</v>
      </c>
      <c r="C5218" s="279" t="s">
        <v>481</v>
      </c>
      <c r="D5218" s="279" t="s">
        <v>12212</v>
      </c>
      <c r="E5218">
        <v>797456</v>
      </c>
      <c r="F5218" s="288">
        <v>47.286499999999997</v>
      </c>
      <c r="G5218" t="s">
        <v>76</v>
      </c>
      <c r="H5218" s="289" t="s">
        <v>13445</v>
      </c>
      <c r="I5218" s="289" t="s">
        <v>13414</v>
      </c>
      <c r="J5218" s="289" t="s">
        <v>13416</v>
      </c>
      <c r="K5218" s="281">
        <v>0.122062410671</v>
      </c>
      <c r="L5218" s="279" t="s">
        <v>271</v>
      </c>
    </row>
    <row r="5219" spans="1:12" x14ac:dyDescent="0.25">
      <c r="A5219" s="279" t="s">
        <v>346</v>
      </c>
      <c r="B5219" s="279" t="s">
        <v>481</v>
      </c>
      <c r="C5219" s="279" t="s">
        <v>481</v>
      </c>
      <c r="D5219" s="279" t="s">
        <v>12227</v>
      </c>
      <c r="E5219">
        <v>629154</v>
      </c>
      <c r="F5219" s="288">
        <v>47.286499999999997</v>
      </c>
      <c r="G5219" t="s">
        <v>77</v>
      </c>
      <c r="H5219" s="289" t="s">
        <v>13444</v>
      </c>
      <c r="I5219" s="289" t="s">
        <v>13412</v>
      </c>
      <c r="J5219" s="289" t="s">
        <v>13422</v>
      </c>
      <c r="K5219" s="281">
        <v>-4.4701074557200002E-2</v>
      </c>
      <c r="L5219" s="279" t="s">
        <v>278</v>
      </c>
    </row>
    <row r="5220" spans="1:12" x14ac:dyDescent="0.25">
      <c r="A5220" s="279" t="s">
        <v>346</v>
      </c>
      <c r="B5220" s="279" t="s">
        <v>481</v>
      </c>
      <c r="C5220" s="279" t="s">
        <v>481</v>
      </c>
      <c r="D5220" s="279" t="s">
        <v>12282</v>
      </c>
      <c r="E5220">
        <v>617547</v>
      </c>
      <c r="F5220" s="288">
        <v>47.286499999999997</v>
      </c>
      <c r="G5220" t="s">
        <v>77</v>
      </c>
      <c r="H5220" s="289" t="s">
        <v>13445</v>
      </c>
      <c r="I5220" s="289" t="s">
        <v>13413</v>
      </c>
      <c r="J5220" s="289" t="s">
        <v>13417</v>
      </c>
      <c r="K5220" s="281">
        <v>8.7112508518000006E-3</v>
      </c>
      <c r="L5220" s="279" t="s">
        <v>271</v>
      </c>
    </row>
    <row r="5221" spans="1:12" x14ac:dyDescent="0.25">
      <c r="A5221" s="279" t="s">
        <v>346</v>
      </c>
      <c r="B5221" s="279" t="s">
        <v>481</v>
      </c>
      <c r="C5221" s="279" t="s">
        <v>481</v>
      </c>
      <c r="D5221" s="279" t="s">
        <v>12401</v>
      </c>
      <c r="E5221">
        <v>614955</v>
      </c>
      <c r="F5221" s="288">
        <v>47.286499999999997</v>
      </c>
      <c r="G5221" t="s">
        <v>77</v>
      </c>
      <c r="H5221" s="289" t="s">
        <v>13445</v>
      </c>
      <c r="I5221" s="289" t="s">
        <v>13412</v>
      </c>
      <c r="J5221" s="289" t="s">
        <v>13422</v>
      </c>
      <c r="K5221" s="281">
        <v>0.229490171129</v>
      </c>
      <c r="L5221" s="279" t="s">
        <v>271</v>
      </c>
    </row>
    <row r="5222" spans="1:12" x14ac:dyDescent="0.25">
      <c r="A5222" s="279" t="s">
        <v>346</v>
      </c>
      <c r="B5222" s="279" t="s">
        <v>481</v>
      </c>
      <c r="C5222" s="279" t="s">
        <v>481</v>
      </c>
      <c r="D5222" s="279" t="s">
        <v>12438</v>
      </c>
      <c r="E5222">
        <v>629162</v>
      </c>
      <c r="F5222" s="288">
        <v>47.286499999999997</v>
      </c>
      <c r="G5222" t="s">
        <v>76</v>
      </c>
      <c r="H5222" s="289" t="s">
        <v>13444</v>
      </c>
      <c r="I5222" s="289" t="s">
        <v>13412</v>
      </c>
      <c r="J5222" s="289" t="s">
        <v>13417</v>
      </c>
      <c r="K5222" s="281">
        <v>-0.20728312465900001</v>
      </c>
      <c r="L5222" s="279" t="s">
        <v>278</v>
      </c>
    </row>
    <row r="5223" spans="1:12" x14ac:dyDescent="0.25">
      <c r="A5223" s="279" t="s">
        <v>346</v>
      </c>
      <c r="B5223" s="279" t="s">
        <v>481</v>
      </c>
      <c r="C5223" s="279" t="s">
        <v>481</v>
      </c>
      <c r="D5223" s="279" t="s">
        <v>12473</v>
      </c>
      <c r="E5223">
        <v>773182</v>
      </c>
      <c r="F5223" s="288">
        <v>47.286499999999997</v>
      </c>
      <c r="G5223" t="s">
        <v>76</v>
      </c>
      <c r="H5223" s="289" t="s">
        <v>13445</v>
      </c>
      <c r="I5223" s="289" t="s">
        <v>13415</v>
      </c>
      <c r="J5223" s="289" t="s">
        <v>13417</v>
      </c>
      <c r="K5223" s="281">
        <v>-0.30007718396600003</v>
      </c>
      <c r="L5223" s="279" t="s">
        <v>278</v>
      </c>
    </row>
    <row r="5224" spans="1:12" x14ac:dyDescent="0.25">
      <c r="A5224" s="279" t="s">
        <v>346</v>
      </c>
      <c r="B5224" s="279" t="s">
        <v>481</v>
      </c>
      <c r="C5224" s="279" t="s">
        <v>481</v>
      </c>
      <c r="D5224" s="279" t="s">
        <v>12481</v>
      </c>
      <c r="E5224">
        <v>643203</v>
      </c>
      <c r="F5224" s="288">
        <v>47.286499999999997</v>
      </c>
      <c r="G5224" t="s">
        <v>77</v>
      </c>
      <c r="H5224" s="289" t="s">
        <v>13444</v>
      </c>
      <c r="I5224" s="289" t="s">
        <v>13412</v>
      </c>
      <c r="J5224" s="289" t="s">
        <v>13423</v>
      </c>
      <c r="K5224" s="281">
        <v>1.1745841994999999</v>
      </c>
      <c r="L5224" s="279" t="s">
        <v>335</v>
      </c>
    </row>
    <row r="5225" spans="1:12" x14ac:dyDescent="0.25">
      <c r="A5225" s="279" t="s">
        <v>346</v>
      </c>
      <c r="B5225" s="279" t="s">
        <v>481</v>
      </c>
      <c r="C5225" s="279" t="s">
        <v>481</v>
      </c>
      <c r="D5225" s="279" t="s">
        <v>12496</v>
      </c>
      <c r="E5225">
        <v>797430</v>
      </c>
      <c r="F5225" s="288">
        <v>47.286499999999997</v>
      </c>
      <c r="G5225" t="s">
        <v>76</v>
      </c>
      <c r="H5225" s="289" t="s">
        <v>13445</v>
      </c>
      <c r="I5225" s="289" t="s">
        <v>13413</v>
      </c>
      <c r="J5225" s="289" t="s">
        <v>13417</v>
      </c>
      <c r="K5225" s="281">
        <v>0.18775252649999999</v>
      </c>
      <c r="L5225" s="279" t="s">
        <v>271</v>
      </c>
    </row>
    <row r="5226" spans="1:12" x14ac:dyDescent="0.25">
      <c r="A5226" s="279" t="s">
        <v>346</v>
      </c>
      <c r="B5226" s="279" t="s">
        <v>481</v>
      </c>
      <c r="C5226" s="279" t="s">
        <v>481</v>
      </c>
      <c r="D5226" s="279" t="s">
        <v>12508</v>
      </c>
      <c r="E5226">
        <v>773174</v>
      </c>
      <c r="F5226" s="288">
        <v>47.286499999999997</v>
      </c>
      <c r="G5226" t="s">
        <v>76</v>
      </c>
      <c r="H5226" s="289" t="s">
        <v>13445</v>
      </c>
      <c r="I5226" s="289" t="s">
        <v>13412</v>
      </c>
      <c r="J5226" s="289" t="s">
        <v>13416</v>
      </c>
      <c r="K5226" s="281">
        <v>-0.59084584265499995</v>
      </c>
      <c r="L5226" s="279" t="s">
        <v>278</v>
      </c>
    </row>
    <row r="5227" spans="1:12" x14ac:dyDescent="0.25">
      <c r="A5227" s="279" t="s">
        <v>346</v>
      </c>
      <c r="B5227" s="279" t="s">
        <v>481</v>
      </c>
      <c r="C5227" s="279" t="s">
        <v>481</v>
      </c>
      <c r="D5227" s="279" t="s">
        <v>12532</v>
      </c>
      <c r="E5227">
        <v>791105</v>
      </c>
      <c r="F5227" s="288">
        <v>47.286499999999997</v>
      </c>
      <c r="G5227" t="s">
        <v>77</v>
      </c>
      <c r="H5227" s="289" t="s">
        <v>13444</v>
      </c>
      <c r="I5227" s="289" t="s">
        <v>13412</v>
      </c>
      <c r="J5227" s="289" t="s">
        <v>13422</v>
      </c>
      <c r="K5227" s="281">
        <v>-5.2275810709800002E-2</v>
      </c>
      <c r="L5227" s="279" t="s">
        <v>278</v>
      </c>
    </row>
    <row r="5228" spans="1:12" x14ac:dyDescent="0.25">
      <c r="A5228" s="279" t="s">
        <v>346</v>
      </c>
      <c r="B5228" s="279" t="s">
        <v>481</v>
      </c>
      <c r="C5228" s="279" t="s">
        <v>481</v>
      </c>
      <c r="D5228" s="279" t="s">
        <v>12614</v>
      </c>
      <c r="E5228">
        <v>614939</v>
      </c>
      <c r="F5228" s="288">
        <v>47.286499999999997</v>
      </c>
      <c r="G5228" t="s">
        <v>77</v>
      </c>
      <c r="H5228" s="289" t="s">
        <v>13444</v>
      </c>
      <c r="I5228" s="289" t="s">
        <v>13412</v>
      </c>
      <c r="J5228" s="289" t="s">
        <v>13417</v>
      </c>
      <c r="K5228" s="281">
        <v>0.41828617089499998</v>
      </c>
      <c r="L5228" s="279" t="s">
        <v>271</v>
      </c>
    </row>
    <row r="5229" spans="1:12" x14ac:dyDescent="0.25">
      <c r="A5229" s="279" t="s">
        <v>346</v>
      </c>
      <c r="B5229" s="279" t="s">
        <v>481</v>
      </c>
      <c r="C5229" s="279" t="s">
        <v>481</v>
      </c>
      <c r="D5229" s="279" t="s">
        <v>12623</v>
      </c>
      <c r="E5229">
        <v>738786</v>
      </c>
      <c r="F5229" s="288">
        <v>47.286499999999997</v>
      </c>
      <c r="G5229" t="s">
        <v>76</v>
      </c>
      <c r="H5229" s="289" t="s">
        <v>13445</v>
      </c>
      <c r="I5229" s="289" t="s">
        <v>13412</v>
      </c>
      <c r="J5229" s="289" t="s">
        <v>13416</v>
      </c>
      <c r="K5229" s="281">
        <v>0.37394109874199999</v>
      </c>
      <c r="L5229" s="279" t="s">
        <v>271</v>
      </c>
    </row>
    <row r="5230" spans="1:12" x14ac:dyDescent="0.25">
      <c r="A5230" s="279" t="s">
        <v>346</v>
      </c>
      <c r="B5230" s="279" t="s">
        <v>481</v>
      </c>
      <c r="C5230" s="279" t="s">
        <v>481</v>
      </c>
      <c r="D5230" s="279" t="s">
        <v>12773</v>
      </c>
      <c r="E5230">
        <v>778036</v>
      </c>
      <c r="F5230" s="288">
        <v>47.286499999999997</v>
      </c>
      <c r="G5230" t="s">
        <v>77</v>
      </c>
      <c r="H5230" s="289" t="s">
        <v>13444</v>
      </c>
      <c r="I5230" s="289" t="s">
        <v>13413</v>
      </c>
      <c r="J5230" s="289" t="s">
        <v>13417</v>
      </c>
      <c r="K5230" s="281">
        <v>8.0134981932299995E-2</v>
      </c>
      <c r="L5230" s="279" t="s">
        <v>271</v>
      </c>
    </row>
    <row r="5231" spans="1:12" x14ac:dyDescent="0.25">
      <c r="A5231" s="279" t="s">
        <v>346</v>
      </c>
      <c r="B5231" s="279" t="s">
        <v>481</v>
      </c>
      <c r="C5231" s="279" t="s">
        <v>481</v>
      </c>
      <c r="D5231" s="279" t="s">
        <v>12909</v>
      </c>
      <c r="E5231">
        <v>770477</v>
      </c>
      <c r="F5231" s="288">
        <v>47.286499999999997</v>
      </c>
      <c r="G5231" t="s">
        <v>77</v>
      </c>
      <c r="H5231" s="289" t="s">
        <v>13434</v>
      </c>
      <c r="I5231" s="289" t="s">
        <v>13412</v>
      </c>
      <c r="J5231" s="289" t="s">
        <v>13423</v>
      </c>
      <c r="K5231" s="281">
        <v>0.27265029316900002</v>
      </c>
      <c r="L5231" s="279" t="s">
        <v>271</v>
      </c>
    </row>
    <row r="5232" spans="1:12" x14ac:dyDescent="0.25">
      <c r="A5232" s="279" t="s">
        <v>346</v>
      </c>
      <c r="B5232" s="279" t="s">
        <v>481</v>
      </c>
      <c r="C5232" s="279" t="s">
        <v>481</v>
      </c>
      <c r="D5232" s="279" t="s">
        <v>12967</v>
      </c>
      <c r="E5232">
        <v>616451</v>
      </c>
      <c r="F5232" s="288">
        <v>47.286499999999997</v>
      </c>
      <c r="G5232" t="s">
        <v>77</v>
      </c>
      <c r="H5232" s="289" t="s">
        <v>13445</v>
      </c>
      <c r="I5232" s="289" t="s">
        <v>13412</v>
      </c>
      <c r="J5232" s="289" t="s">
        <v>13417</v>
      </c>
      <c r="K5232" s="281">
        <v>-0.28791260636400001</v>
      </c>
      <c r="L5232" s="279" t="s">
        <v>278</v>
      </c>
    </row>
    <row r="5233" spans="1:12" x14ac:dyDescent="0.25">
      <c r="A5233" s="279" t="s">
        <v>346</v>
      </c>
      <c r="B5233" s="279" t="s">
        <v>481</v>
      </c>
      <c r="C5233" s="279" t="s">
        <v>481</v>
      </c>
      <c r="D5233" s="279" t="s">
        <v>13064</v>
      </c>
      <c r="E5233">
        <v>686859</v>
      </c>
      <c r="F5233" s="288">
        <v>47.286499999999997</v>
      </c>
      <c r="G5233" t="s">
        <v>77</v>
      </c>
      <c r="H5233" s="289" t="s">
        <v>13444</v>
      </c>
      <c r="I5233" s="289" t="s">
        <v>13412</v>
      </c>
      <c r="J5233" s="289" t="s">
        <v>13422</v>
      </c>
      <c r="K5233" s="281">
        <v>0.95363109030299997</v>
      </c>
      <c r="L5233" s="279" t="s">
        <v>293</v>
      </c>
    </row>
    <row r="5234" spans="1:12" x14ac:dyDescent="0.25">
      <c r="A5234" s="279" t="s">
        <v>346</v>
      </c>
      <c r="B5234" s="279" t="s">
        <v>481</v>
      </c>
      <c r="C5234" s="279" t="s">
        <v>481</v>
      </c>
      <c r="D5234" s="279" t="s">
        <v>13113</v>
      </c>
      <c r="E5234">
        <v>709191</v>
      </c>
      <c r="F5234" s="288">
        <v>47.286499999999997</v>
      </c>
      <c r="G5234" t="s">
        <v>77</v>
      </c>
      <c r="H5234" s="289" t="s">
        <v>13445</v>
      </c>
      <c r="I5234" s="289" t="s">
        <v>13412</v>
      </c>
      <c r="J5234" s="289" t="s">
        <v>13417</v>
      </c>
      <c r="K5234" s="281">
        <v>-0.80572105736400002</v>
      </c>
      <c r="L5234" s="279" t="s">
        <v>278</v>
      </c>
    </row>
    <row r="5235" spans="1:12" x14ac:dyDescent="0.25">
      <c r="A5235" s="279" t="s">
        <v>346</v>
      </c>
      <c r="B5235" s="279" t="s">
        <v>481</v>
      </c>
      <c r="C5235" s="279" t="s">
        <v>481</v>
      </c>
      <c r="D5235" s="279" t="s">
        <v>13124</v>
      </c>
      <c r="E5235">
        <v>601292</v>
      </c>
      <c r="F5235" s="288">
        <v>47.286499999999997</v>
      </c>
      <c r="G5235" t="s">
        <v>77</v>
      </c>
      <c r="H5235" s="289" t="s">
        <v>13444</v>
      </c>
      <c r="I5235" s="289" t="s">
        <v>13412</v>
      </c>
      <c r="J5235" s="289" t="s">
        <v>13417</v>
      </c>
      <c r="K5235" s="281">
        <v>-8.3394878792500002E-2</v>
      </c>
      <c r="L5235" s="279" t="s">
        <v>278</v>
      </c>
    </row>
    <row r="5236" spans="1:12" x14ac:dyDescent="0.25">
      <c r="A5236" s="279" t="s">
        <v>346</v>
      </c>
      <c r="B5236" s="279" t="s">
        <v>481</v>
      </c>
      <c r="C5236" s="279" t="s">
        <v>481</v>
      </c>
      <c r="D5236" s="279" t="s">
        <v>13132</v>
      </c>
      <c r="E5236">
        <v>616443</v>
      </c>
      <c r="F5236" s="288">
        <v>47.286499999999997</v>
      </c>
      <c r="G5236" t="s">
        <v>77</v>
      </c>
      <c r="H5236" s="289" t="s">
        <v>13445</v>
      </c>
      <c r="I5236" s="289" t="s">
        <v>13413</v>
      </c>
      <c r="J5236" s="289" t="s">
        <v>13417</v>
      </c>
      <c r="K5236" s="281">
        <v>-0.462325167348</v>
      </c>
      <c r="L5236" s="279" t="s">
        <v>278</v>
      </c>
    </row>
    <row r="5237" spans="1:12" x14ac:dyDescent="0.25">
      <c r="A5237" s="279" t="s">
        <v>346</v>
      </c>
      <c r="B5237" s="279" t="s">
        <v>481</v>
      </c>
      <c r="C5237" s="279" t="s">
        <v>481</v>
      </c>
      <c r="D5237" s="279" t="s">
        <v>13139</v>
      </c>
      <c r="E5237">
        <v>681989</v>
      </c>
      <c r="F5237" s="288">
        <v>47.286499999999997</v>
      </c>
      <c r="G5237" t="s">
        <v>77</v>
      </c>
      <c r="H5237" s="289" t="s">
        <v>13444</v>
      </c>
      <c r="I5237" s="289" t="s">
        <v>13412</v>
      </c>
      <c r="J5237" s="289" t="s">
        <v>13417</v>
      </c>
      <c r="K5237" s="281">
        <v>-0.34286382807400001</v>
      </c>
      <c r="L5237" s="279" t="s">
        <v>278</v>
      </c>
    </row>
    <row r="5238" spans="1:12" x14ac:dyDescent="0.25">
      <c r="A5238" s="279" t="s">
        <v>346</v>
      </c>
      <c r="B5238" s="279" t="s">
        <v>481</v>
      </c>
      <c r="C5238" s="279" t="s">
        <v>481</v>
      </c>
      <c r="D5238" s="279" t="s">
        <v>13392</v>
      </c>
      <c r="E5238">
        <v>672343</v>
      </c>
      <c r="F5238" s="288">
        <v>47.286499999999997</v>
      </c>
      <c r="G5238" t="s">
        <v>76</v>
      </c>
      <c r="H5238" s="289" t="s">
        <v>13445</v>
      </c>
      <c r="I5238" s="289" t="s">
        <v>13412</v>
      </c>
      <c r="J5238" s="289" t="s">
        <v>13417</v>
      </c>
      <c r="K5238" s="281">
        <v>-0.23125895465400001</v>
      </c>
      <c r="L5238" s="279" t="s">
        <v>278</v>
      </c>
    </row>
    <row r="5239" spans="1:12" x14ac:dyDescent="0.25">
      <c r="A5239" s="279" t="s">
        <v>417</v>
      </c>
      <c r="B5239" s="279" t="s">
        <v>416</v>
      </c>
      <c r="C5239" s="279" t="s">
        <v>416</v>
      </c>
      <c r="D5239" s="279" t="s">
        <v>415</v>
      </c>
      <c r="E5239">
        <v>643246</v>
      </c>
      <c r="F5239" s="288">
        <v>42.949999999999974</v>
      </c>
      <c r="G5239" t="s">
        <v>76</v>
      </c>
      <c r="H5239" s="289" t="s">
        <v>13445</v>
      </c>
      <c r="I5239" s="289" t="s">
        <v>13412</v>
      </c>
      <c r="J5239" s="289" t="s">
        <v>13422</v>
      </c>
      <c r="K5239" s="281">
        <v>0.62422068365600003</v>
      </c>
      <c r="L5239" s="279" t="s">
        <v>293</v>
      </c>
    </row>
    <row r="5240" spans="1:12" x14ac:dyDescent="0.25">
      <c r="A5240" s="279" t="s">
        <v>417</v>
      </c>
      <c r="B5240" s="279" t="s">
        <v>416</v>
      </c>
      <c r="C5240" s="279" t="s">
        <v>416</v>
      </c>
      <c r="D5240" s="279" t="s">
        <v>608</v>
      </c>
      <c r="E5240">
        <v>723126</v>
      </c>
      <c r="F5240" s="288">
        <v>42.949999999999974</v>
      </c>
      <c r="G5240" t="s">
        <v>77</v>
      </c>
      <c r="H5240" s="289" t="s">
        <v>13434</v>
      </c>
      <c r="I5240" s="289" t="s">
        <v>13412</v>
      </c>
      <c r="J5240" s="289" t="s">
        <v>13423</v>
      </c>
      <c r="K5240" s="281">
        <v>0.77231495976099995</v>
      </c>
      <c r="L5240" s="279" t="s">
        <v>293</v>
      </c>
    </row>
    <row r="5241" spans="1:12" x14ac:dyDescent="0.25">
      <c r="A5241" s="279" t="s">
        <v>417</v>
      </c>
      <c r="B5241" s="279" t="s">
        <v>416</v>
      </c>
      <c r="C5241" s="279" t="s">
        <v>416</v>
      </c>
      <c r="D5241" s="279" t="s">
        <v>609</v>
      </c>
      <c r="E5241">
        <v>723134</v>
      </c>
      <c r="F5241" s="288">
        <v>42.949999999999974</v>
      </c>
      <c r="G5241" t="s">
        <v>77</v>
      </c>
      <c r="H5241" s="289" t="s">
        <v>13411</v>
      </c>
      <c r="I5241" s="289" t="s">
        <v>13412</v>
      </c>
      <c r="J5241" s="289" t="s">
        <v>13423</v>
      </c>
      <c r="K5241" s="281">
        <v>0.67288853472800003</v>
      </c>
      <c r="L5241" s="279" t="s">
        <v>293</v>
      </c>
    </row>
    <row r="5242" spans="1:12" x14ac:dyDescent="0.25">
      <c r="A5242" s="279" t="s">
        <v>417</v>
      </c>
      <c r="B5242" s="279" t="s">
        <v>416</v>
      </c>
      <c r="C5242" s="279" t="s">
        <v>416</v>
      </c>
      <c r="D5242" s="279" t="s">
        <v>630</v>
      </c>
      <c r="E5242">
        <v>736058</v>
      </c>
      <c r="F5242" s="288">
        <v>42.949999999999974</v>
      </c>
      <c r="G5242" t="s">
        <v>76</v>
      </c>
      <c r="H5242" s="289" t="s">
        <v>13445</v>
      </c>
      <c r="I5242" s="289" t="s">
        <v>13412</v>
      </c>
      <c r="J5242" s="289" t="s">
        <v>13416</v>
      </c>
      <c r="K5242" s="281">
        <v>-0.13764545614000001</v>
      </c>
      <c r="L5242" s="279" t="s">
        <v>278</v>
      </c>
    </row>
    <row r="5243" spans="1:12" x14ac:dyDescent="0.25">
      <c r="A5243" s="279" t="s">
        <v>417</v>
      </c>
      <c r="B5243" s="279" t="s">
        <v>416</v>
      </c>
      <c r="C5243" s="279" t="s">
        <v>416</v>
      </c>
      <c r="D5243" s="279" t="s">
        <v>682</v>
      </c>
      <c r="E5243">
        <v>758132</v>
      </c>
      <c r="F5243" s="288">
        <v>42.949999999999974</v>
      </c>
      <c r="G5243" t="s">
        <v>76</v>
      </c>
      <c r="H5243" s="289" t="s">
        <v>13444</v>
      </c>
      <c r="I5243" s="289" t="s">
        <v>13412</v>
      </c>
      <c r="J5243" s="289" t="s">
        <v>13422</v>
      </c>
      <c r="K5243" s="281">
        <v>-0.45277335951699998</v>
      </c>
      <c r="L5243" s="279" t="s">
        <v>278</v>
      </c>
    </row>
    <row r="5244" spans="1:12" x14ac:dyDescent="0.25">
      <c r="A5244" s="279" t="s">
        <v>417</v>
      </c>
      <c r="B5244" s="279" t="s">
        <v>416</v>
      </c>
      <c r="C5244" s="279" t="s">
        <v>416</v>
      </c>
      <c r="D5244" s="279" t="s">
        <v>706</v>
      </c>
      <c r="E5244">
        <v>751863</v>
      </c>
      <c r="F5244" s="288">
        <v>42.949999999999974</v>
      </c>
      <c r="G5244" t="s">
        <v>77</v>
      </c>
      <c r="H5244" s="289" t="s">
        <v>13411</v>
      </c>
      <c r="I5244" s="289" t="s">
        <v>13412</v>
      </c>
      <c r="J5244" s="289" t="s">
        <v>13416</v>
      </c>
      <c r="K5244" s="281">
        <v>0.31033918618099998</v>
      </c>
      <c r="L5244" s="279" t="s">
        <v>271</v>
      </c>
    </row>
    <row r="5245" spans="1:12" x14ac:dyDescent="0.25">
      <c r="A5245" s="279" t="s">
        <v>417</v>
      </c>
      <c r="B5245" s="279" t="s">
        <v>416</v>
      </c>
      <c r="C5245" s="279" t="s">
        <v>416</v>
      </c>
      <c r="D5245" s="279" t="s">
        <v>1142</v>
      </c>
      <c r="E5245">
        <v>791661</v>
      </c>
      <c r="F5245" s="288">
        <v>42.949999999999974</v>
      </c>
      <c r="G5245" t="s">
        <v>77</v>
      </c>
      <c r="H5245" s="289" t="s">
        <v>13411</v>
      </c>
      <c r="I5245" s="289" t="s">
        <v>13412</v>
      </c>
      <c r="J5245" s="289" t="s">
        <v>13423</v>
      </c>
      <c r="K5245" s="281">
        <v>0.58263264532000003</v>
      </c>
      <c r="L5245" s="279" t="s">
        <v>293</v>
      </c>
    </row>
    <row r="5246" spans="1:12" x14ac:dyDescent="0.25">
      <c r="A5246" s="279" t="s">
        <v>417</v>
      </c>
      <c r="B5246" s="279" t="s">
        <v>416</v>
      </c>
      <c r="C5246" s="279" t="s">
        <v>416</v>
      </c>
      <c r="D5246" s="279" t="s">
        <v>1158</v>
      </c>
      <c r="E5246">
        <v>688495</v>
      </c>
      <c r="F5246" s="288">
        <v>42.949999999999974</v>
      </c>
      <c r="G5246" t="s">
        <v>77</v>
      </c>
      <c r="H5246" s="289" t="s">
        <v>13445</v>
      </c>
      <c r="I5246" s="289" t="s">
        <v>13412</v>
      </c>
      <c r="J5246" s="289" t="s">
        <v>13417</v>
      </c>
      <c r="K5246" s="281">
        <v>-6.7905432898399995E-2</v>
      </c>
      <c r="L5246" s="279" t="s">
        <v>278</v>
      </c>
    </row>
    <row r="5247" spans="1:12" x14ac:dyDescent="0.25">
      <c r="A5247" s="279" t="s">
        <v>417</v>
      </c>
      <c r="B5247" s="279" t="s">
        <v>416</v>
      </c>
      <c r="C5247" s="279" t="s">
        <v>416</v>
      </c>
      <c r="D5247" s="279" t="s">
        <v>1159</v>
      </c>
      <c r="E5247">
        <v>669652</v>
      </c>
      <c r="F5247" s="288">
        <v>42.949999999999974</v>
      </c>
      <c r="G5247" t="s">
        <v>77</v>
      </c>
      <c r="H5247" s="289" t="s">
        <v>13411</v>
      </c>
      <c r="I5247" s="289" t="s">
        <v>13412</v>
      </c>
      <c r="J5247" s="289" t="s">
        <v>13417</v>
      </c>
      <c r="K5247" s="281">
        <v>0.29884268138100001</v>
      </c>
      <c r="L5247" s="279" t="s">
        <v>271</v>
      </c>
    </row>
    <row r="5248" spans="1:12" x14ac:dyDescent="0.25">
      <c r="A5248" s="279" t="s">
        <v>417</v>
      </c>
      <c r="B5248" s="279" t="s">
        <v>416</v>
      </c>
      <c r="C5248" s="279" t="s">
        <v>416</v>
      </c>
      <c r="D5248" s="279" t="s">
        <v>1160</v>
      </c>
      <c r="E5248">
        <v>674991</v>
      </c>
      <c r="F5248" s="288">
        <v>42.949999999999974</v>
      </c>
      <c r="G5248" t="s">
        <v>77</v>
      </c>
      <c r="H5248" s="289" t="s">
        <v>13445</v>
      </c>
      <c r="I5248" s="289" t="s">
        <v>13412</v>
      </c>
      <c r="J5248" s="289" t="s">
        <v>13417</v>
      </c>
      <c r="K5248" s="281">
        <v>-0.72521015378499998</v>
      </c>
      <c r="L5248" s="279" t="s">
        <v>278</v>
      </c>
    </row>
    <row r="5249" spans="1:12" x14ac:dyDescent="0.25">
      <c r="A5249" s="279" t="s">
        <v>417</v>
      </c>
      <c r="B5249" s="279" t="s">
        <v>416</v>
      </c>
      <c r="C5249" s="279" t="s">
        <v>416</v>
      </c>
      <c r="D5249" s="279" t="s">
        <v>1161</v>
      </c>
      <c r="E5249">
        <v>751871</v>
      </c>
      <c r="F5249" s="288">
        <v>42.949999999999974</v>
      </c>
      <c r="G5249" t="s">
        <v>76</v>
      </c>
      <c r="H5249" s="289" t="s">
        <v>13434</v>
      </c>
      <c r="I5249" s="289" t="s">
        <v>13412</v>
      </c>
      <c r="J5249" s="289" t="s">
        <v>13416</v>
      </c>
      <c r="K5249" s="281">
        <v>-0.105025227582</v>
      </c>
      <c r="L5249" s="279" t="s">
        <v>278</v>
      </c>
    </row>
    <row r="5250" spans="1:12" x14ac:dyDescent="0.25">
      <c r="A5250" s="279" t="s">
        <v>417</v>
      </c>
      <c r="B5250" s="279" t="s">
        <v>416</v>
      </c>
      <c r="C5250" s="279" t="s">
        <v>416</v>
      </c>
      <c r="D5250" s="279" t="s">
        <v>1252</v>
      </c>
      <c r="E5250">
        <v>685275</v>
      </c>
      <c r="F5250" s="288">
        <v>42.949999999999974</v>
      </c>
      <c r="G5250" t="s">
        <v>77</v>
      </c>
      <c r="H5250" s="289" t="s">
        <v>13411</v>
      </c>
      <c r="I5250" s="289" t="s">
        <v>13412</v>
      </c>
      <c r="J5250" s="289" t="s">
        <v>13422</v>
      </c>
      <c r="K5250" s="281">
        <v>0.81839374092700001</v>
      </c>
      <c r="L5250" s="279" t="s">
        <v>293</v>
      </c>
    </row>
    <row r="5251" spans="1:12" x14ac:dyDescent="0.25">
      <c r="A5251" s="279" t="s">
        <v>417</v>
      </c>
      <c r="B5251" s="279" t="s">
        <v>416</v>
      </c>
      <c r="C5251" s="279" t="s">
        <v>416</v>
      </c>
      <c r="D5251" s="279" t="s">
        <v>1331</v>
      </c>
      <c r="E5251">
        <v>639419</v>
      </c>
      <c r="F5251" s="288">
        <v>42.949999999999974</v>
      </c>
      <c r="G5251" t="s">
        <v>77</v>
      </c>
      <c r="H5251" s="289" t="s">
        <v>13434</v>
      </c>
      <c r="I5251" s="289" t="s">
        <v>13412</v>
      </c>
      <c r="J5251" s="289" t="s">
        <v>13417</v>
      </c>
      <c r="K5251" s="281">
        <v>0.26772030869500002</v>
      </c>
      <c r="L5251" s="279" t="s">
        <v>271</v>
      </c>
    </row>
    <row r="5252" spans="1:12" x14ac:dyDescent="0.25">
      <c r="A5252" s="279" t="s">
        <v>417</v>
      </c>
      <c r="B5252" s="279" t="s">
        <v>416</v>
      </c>
      <c r="C5252" s="279" t="s">
        <v>416</v>
      </c>
      <c r="D5252" s="279" t="s">
        <v>1356</v>
      </c>
      <c r="E5252">
        <v>705039</v>
      </c>
      <c r="F5252" s="288">
        <v>42.949999999999974</v>
      </c>
      <c r="G5252" t="s">
        <v>76</v>
      </c>
      <c r="H5252" s="289" t="s">
        <v>13411</v>
      </c>
      <c r="I5252" s="289" t="s">
        <v>13412</v>
      </c>
      <c r="J5252" s="289" t="s">
        <v>13417</v>
      </c>
      <c r="K5252" s="281">
        <v>-0.19319364863899999</v>
      </c>
      <c r="L5252" s="279" t="s">
        <v>278</v>
      </c>
    </row>
    <row r="5253" spans="1:12" x14ac:dyDescent="0.25">
      <c r="A5253" s="279" t="s">
        <v>417</v>
      </c>
      <c r="B5253" s="279" t="s">
        <v>416</v>
      </c>
      <c r="C5253" s="279" t="s">
        <v>416</v>
      </c>
      <c r="D5253" s="279" t="s">
        <v>1507</v>
      </c>
      <c r="E5253">
        <v>678180</v>
      </c>
      <c r="F5253" s="288">
        <v>42.949999999999974</v>
      </c>
      <c r="G5253" t="s">
        <v>76</v>
      </c>
      <c r="H5253" s="289" t="s">
        <v>13434</v>
      </c>
      <c r="I5253" s="289" t="s">
        <v>13413</v>
      </c>
      <c r="J5253" s="289" t="s">
        <v>13417</v>
      </c>
      <c r="K5253" s="281">
        <v>9.3974034962300002E-2</v>
      </c>
      <c r="L5253" s="279" t="s">
        <v>271</v>
      </c>
    </row>
    <row r="5254" spans="1:12" x14ac:dyDescent="0.25">
      <c r="A5254" s="279" t="s">
        <v>417</v>
      </c>
      <c r="B5254" s="279" t="s">
        <v>416</v>
      </c>
      <c r="C5254" s="279" t="s">
        <v>416</v>
      </c>
      <c r="D5254" s="279" t="s">
        <v>1618</v>
      </c>
      <c r="E5254">
        <v>757861</v>
      </c>
      <c r="F5254" s="288">
        <v>42.949999999999974</v>
      </c>
      <c r="G5254" t="s">
        <v>77</v>
      </c>
      <c r="H5254" s="289" t="s">
        <v>13411</v>
      </c>
      <c r="I5254" s="289" t="s">
        <v>13412</v>
      </c>
      <c r="J5254" s="289" t="s">
        <v>13417</v>
      </c>
      <c r="K5254" s="281">
        <v>0.60580455148300005</v>
      </c>
      <c r="L5254" s="279" t="s">
        <v>293</v>
      </c>
    </row>
    <row r="5255" spans="1:12" x14ac:dyDescent="0.25">
      <c r="A5255" s="279" t="s">
        <v>417</v>
      </c>
      <c r="B5255" s="279" t="s">
        <v>416</v>
      </c>
      <c r="C5255" s="279" t="s">
        <v>416</v>
      </c>
      <c r="D5255" s="279" t="s">
        <v>1705</v>
      </c>
      <c r="E5255">
        <v>759481</v>
      </c>
      <c r="F5255" s="288">
        <v>42.949999999999974</v>
      </c>
      <c r="G5255" t="s">
        <v>76</v>
      </c>
      <c r="H5255" s="289" t="s">
        <v>13411</v>
      </c>
      <c r="I5255" s="289" t="s">
        <v>13412</v>
      </c>
      <c r="J5255" s="289" t="s">
        <v>13417</v>
      </c>
      <c r="K5255" s="281">
        <v>-0.12978050492099999</v>
      </c>
      <c r="L5255" s="279" t="s">
        <v>278</v>
      </c>
    </row>
    <row r="5256" spans="1:12" x14ac:dyDescent="0.25">
      <c r="A5256" s="279" t="s">
        <v>417</v>
      </c>
      <c r="B5256" s="279" t="s">
        <v>416</v>
      </c>
      <c r="C5256" s="279" t="s">
        <v>416</v>
      </c>
      <c r="D5256" s="279" t="s">
        <v>1770</v>
      </c>
      <c r="E5256">
        <v>768693</v>
      </c>
      <c r="F5256" s="288">
        <v>42.949999999999974</v>
      </c>
      <c r="G5256" t="s">
        <v>77</v>
      </c>
      <c r="H5256" s="289" t="s">
        <v>13411</v>
      </c>
      <c r="I5256" s="289" t="s">
        <v>13412</v>
      </c>
      <c r="J5256" s="289" t="s">
        <v>13423</v>
      </c>
      <c r="K5256" s="281">
        <v>0.78420852014800002</v>
      </c>
      <c r="L5256" s="279" t="s">
        <v>293</v>
      </c>
    </row>
    <row r="5257" spans="1:12" x14ac:dyDescent="0.25">
      <c r="A5257" s="279" t="s">
        <v>417</v>
      </c>
      <c r="B5257" s="279" t="s">
        <v>416</v>
      </c>
      <c r="C5257" s="279" t="s">
        <v>416</v>
      </c>
      <c r="D5257" s="279" t="s">
        <v>1966</v>
      </c>
      <c r="E5257">
        <v>755753</v>
      </c>
      <c r="F5257" s="288">
        <v>42.949999999999974</v>
      </c>
      <c r="G5257" t="s">
        <v>77</v>
      </c>
      <c r="H5257" s="289" t="s">
        <v>13411</v>
      </c>
      <c r="I5257" s="289" t="s">
        <v>13412</v>
      </c>
      <c r="J5257" s="289" t="s">
        <v>13417</v>
      </c>
      <c r="K5257" s="281">
        <v>0.99778129928000003</v>
      </c>
      <c r="L5257" s="279" t="s">
        <v>293</v>
      </c>
    </row>
    <row r="5258" spans="1:12" x14ac:dyDescent="0.25">
      <c r="A5258" s="279" t="s">
        <v>417</v>
      </c>
      <c r="B5258" s="279" t="s">
        <v>416</v>
      </c>
      <c r="C5258" s="279" t="s">
        <v>416</v>
      </c>
      <c r="D5258" s="279" t="s">
        <v>1997</v>
      </c>
      <c r="E5258">
        <v>768707</v>
      </c>
      <c r="F5258" s="288">
        <v>42.949999999999974</v>
      </c>
      <c r="G5258" t="s">
        <v>77</v>
      </c>
      <c r="H5258" s="289" t="s">
        <v>13411</v>
      </c>
      <c r="I5258" s="289" t="s">
        <v>13412</v>
      </c>
      <c r="J5258" s="289" t="s">
        <v>13422</v>
      </c>
      <c r="K5258" s="281">
        <v>0.27461655748399999</v>
      </c>
      <c r="L5258" s="279" t="s">
        <v>271</v>
      </c>
    </row>
    <row r="5259" spans="1:12" x14ac:dyDescent="0.25">
      <c r="A5259" s="279" t="s">
        <v>417</v>
      </c>
      <c r="B5259" s="279" t="s">
        <v>416</v>
      </c>
      <c r="C5259" s="279" t="s">
        <v>416</v>
      </c>
      <c r="D5259" s="279" t="s">
        <v>2271</v>
      </c>
      <c r="E5259">
        <v>759473</v>
      </c>
      <c r="F5259" s="288">
        <v>42.949999999999974</v>
      </c>
      <c r="G5259" t="s">
        <v>77</v>
      </c>
      <c r="H5259" s="289" t="s">
        <v>13411</v>
      </c>
      <c r="I5259" s="289" t="s">
        <v>13412</v>
      </c>
      <c r="J5259" s="289" t="s">
        <v>13422</v>
      </c>
      <c r="K5259" s="281">
        <v>0.12752165559299999</v>
      </c>
      <c r="L5259" s="279" t="s">
        <v>271</v>
      </c>
    </row>
    <row r="5260" spans="1:12" x14ac:dyDescent="0.25">
      <c r="A5260" s="279" t="s">
        <v>417</v>
      </c>
      <c r="B5260" s="279" t="s">
        <v>416</v>
      </c>
      <c r="C5260" s="279" t="s">
        <v>416</v>
      </c>
      <c r="D5260" s="279" t="s">
        <v>2534</v>
      </c>
      <c r="E5260">
        <v>641057</v>
      </c>
      <c r="F5260" s="288">
        <v>42.949999999999974</v>
      </c>
      <c r="G5260" t="s">
        <v>77</v>
      </c>
      <c r="H5260" s="289" t="s">
        <v>13445</v>
      </c>
      <c r="I5260" s="289" t="s">
        <v>13412</v>
      </c>
      <c r="J5260" s="289" t="s">
        <v>13417</v>
      </c>
      <c r="K5260" s="281">
        <v>-0.72716260443400005</v>
      </c>
      <c r="L5260" s="279" t="s">
        <v>278</v>
      </c>
    </row>
    <row r="5261" spans="1:12" x14ac:dyDescent="0.25">
      <c r="A5261" s="279" t="s">
        <v>417</v>
      </c>
      <c r="B5261" s="279" t="s">
        <v>416</v>
      </c>
      <c r="C5261" s="279" t="s">
        <v>416</v>
      </c>
      <c r="D5261" s="279" t="s">
        <v>2678</v>
      </c>
      <c r="E5261">
        <v>677639</v>
      </c>
      <c r="F5261" s="288">
        <v>42.949999999999974</v>
      </c>
      <c r="G5261" t="s">
        <v>77</v>
      </c>
      <c r="H5261" s="289" t="s">
        <v>13444</v>
      </c>
      <c r="I5261" s="289" t="s">
        <v>13412</v>
      </c>
      <c r="J5261" s="289" t="s">
        <v>13417</v>
      </c>
      <c r="K5261" s="281">
        <v>0.337744969389</v>
      </c>
      <c r="L5261" s="279" t="s">
        <v>271</v>
      </c>
    </row>
    <row r="5262" spans="1:12" x14ac:dyDescent="0.25">
      <c r="A5262" s="279" t="s">
        <v>417</v>
      </c>
      <c r="B5262" s="279" t="s">
        <v>416</v>
      </c>
      <c r="C5262" s="279" t="s">
        <v>416</v>
      </c>
      <c r="D5262" s="279" t="s">
        <v>2757</v>
      </c>
      <c r="E5262">
        <v>771210</v>
      </c>
      <c r="F5262" s="288">
        <v>42.949999999999974</v>
      </c>
      <c r="G5262" t="s">
        <v>76</v>
      </c>
      <c r="H5262" s="289" t="s">
        <v>13434</v>
      </c>
      <c r="I5262" s="289" t="s">
        <v>13412</v>
      </c>
      <c r="J5262" s="289" t="s">
        <v>13422</v>
      </c>
      <c r="K5262" s="281">
        <v>0.99734118536500005</v>
      </c>
      <c r="L5262" s="279" t="s">
        <v>293</v>
      </c>
    </row>
    <row r="5263" spans="1:12" x14ac:dyDescent="0.25">
      <c r="A5263" s="279" t="s">
        <v>417</v>
      </c>
      <c r="B5263" s="279" t="s">
        <v>416</v>
      </c>
      <c r="C5263" s="279" t="s">
        <v>416</v>
      </c>
      <c r="D5263" s="279" t="s">
        <v>2786</v>
      </c>
      <c r="E5263">
        <v>654906</v>
      </c>
      <c r="F5263" s="288">
        <v>42.949999999999974</v>
      </c>
      <c r="G5263" t="s">
        <v>77</v>
      </c>
      <c r="H5263" s="289" t="s">
        <v>13445</v>
      </c>
      <c r="I5263" s="289" t="s">
        <v>13412</v>
      </c>
      <c r="J5263" s="289" t="s">
        <v>13416</v>
      </c>
      <c r="K5263" s="281">
        <v>-1.26365103162E-2</v>
      </c>
      <c r="L5263" s="279" t="s">
        <v>278</v>
      </c>
    </row>
    <row r="5264" spans="1:12" x14ac:dyDescent="0.25">
      <c r="A5264" s="279" t="s">
        <v>417</v>
      </c>
      <c r="B5264" s="279" t="s">
        <v>416</v>
      </c>
      <c r="C5264" s="279" t="s">
        <v>416</v>
      </c>
      <c r="D5264" s="279" t="s">
        <v>2822</v>
      </c>
      <c r="E5264">
        <v>641740</v>
      </c>
      <c r="F5264" s="288">
        <v>42.949999999999974</v>
      </c>
      <c r="G5264" t="s">
        <v>77</v>
      </c>
      <c r="H5264" s="289" t="s">
        <v>13411</v>
      </c>
      <c r="I5264" s="289" t="s">
        <v>13412</v>
      </c>
      <c r="J5264" s="289" t="s">
        <v>13417</v>
      </c>
      <c r="K5264" s="281">
        <v>0.55249807978300003</v>
      </c>
      <c r="L5264" s="279" t="s">
        <v>293</v>
      </c>
    </row>
    <row r="5265" spans="1:12" x14ac:dyDescent="0.25">
      <c r="A5265" s="279" t="s">
        <v>417</v>
      </c>
      <c r="B5265" s="279" t="s">
        <v>416</v>
      </c>
      <c r="C5265" s="279" t="s">
        <v>416</v>
      </c>
      <c r="D5265" s="279" t="s">
        <v>2952</v>
      </c>
      <c r="E5265">
        <v>689157</v>
      </c>
      <c r="F5265" s="288">
        <v>42.949999999999974</v>
      </c>
      <c r="G5265" t="s">
        <v>76</v>
      </c>
      <c r="H5265" s="289" t="s">
        <v>13444</v>
      </c>
      <c r="I5265" s="289" t="s">
        <v>13412</v>
      </c>
      <c r="J5265" s="289" t="s">
        <v>13417</v>
      </c>
      <c r="K5265" s="281">
        <v>-8.9983346770699996E-2</v>
      </c>
      <c r="L5265" s="279" t="s">
        <v>278</v>
      </c>
    </row>
    <row r="5266" spans="1:12" x14ac:dyDescent="0.25">
      <c r="A5266" s="279" t="s">
        <v>417</v>
      </c>
      <c r="B5266" s="279" t="s">
        <v>416</v>
      </c>
      <c r="C5266" s="279" t="s">
        <v>416</v>
      </c>
      <c r="D5266" s="279" t="s">
        <v>3093</v>
      </c>
      <c r="E5266">
        <v>739618</v>
      </c>
      <c r="F5266" s="288">
        <v>42.949999999999974</v>
      </c>
      <c r="G5266" t="s">
        <v>76</v>
      </c>
      <c r="H5266" s="289" t="s">
        <v>13434</v>
      </c>
      <c r="I5266" s="289" t="s">
        <v>13412</v>
      </c>
      <c r="J5266" s="289" t="s">
        <v>13422</v>
      </c>
      <c r="K5266" s="281">
        <v>1.3630862619599999</v>
      </c>
      <c r="L5266" s="279" t="s">
        <v>335</v>
      </c>
    </row>
    <row r="5267" spans="1:12" x14ac:dyDescent="0.25">
      <c r="A5267" s="279" t="s">
        <v>417</v>
      </c>
      <c r="B5267" s="279" t="s">
        <v>416</v>
      </c>
      <c r="C5267" s="279" t="s">
        <v>416</v>
      </c>
      <c r="D5267" s="279" t="s">
        <v>3264</v>
      </c>
      <c r="E5267">
        <v>781339</v>
      </c>
      <c r="F5267" s="288">
        <v>42.949999999999974</v>
      </c>
      <c r="G5267" t="s">
        <v>77</v>
      </c>
      <c r="H5267" s="289" t="s">
        <v>13411</v>
      </c>
      <c r="I5267" s="289" t="s">
        <v>13412</v>
      </c>
      <c r="J5267" s="289" t="s">
        <v>13423</v>
      </c>
      <c r="K5267" s="281">
        <v>1.5936795911599999</v>
      </c>
      <c r="L5267" s="279" t="s">
        <v>428</v>
      </c>
    </row>
    <row r="5268" spans="1:12" x14ac:dyDescent="0.25">
      <c r="A5268" s="279" t="s">
        <v>417</v>
      </c>
      <c r="B5268" s="279" t="s">
        <v>416</v>
      </c>
      <c r="C5268" s="279" t="s">
        <v>416</v>
      </c>
      <c r="D5268" s="279" t="s">
        <v>3285</v>
      </c>
      <c r="E5268">
        <v>659053</v>
      </c>
      <c r="F5268" s="288">
        <v>42.949999999999974</v>
      </c>
      <c r="G5268" t="s">
        <v>77</v>
      </c>
      <c r="H5268" s="289" t="s">
        <v>13434</v>
      </c>
      <c r="I5268" s="289" t="s">
        <v>13412</v>
      </c>
      <c r="J5268" s="289" t="s">
        <v>13417</v>
      </c>
      <c r="K5268" s="281">
        <v>0.304077355213</v>
      </c>
      <c r="L5268" s="279" t="s">
        <v>271</v>
      </c>
    </row>
    <row r="5269" spans="1:12" x14ac:dyDescent="0.25">
      <c r="A5269" s="279" t="s">
        <v>417</v>
      </c>
      <c r="B5269" s="279" t="s">
        <v>416</v>
      </c>
      <c r="C5269" s="279" t="s">
        <v>416</v>
      </c>
      <c r="D5269" s="279" t="s">
        <v>3352</v>
      </c>
      <c r="E5269">
        <v>657301</v>
      </c>
      <c r="F5269" s="288">
        <v>42.949999999999974</v>
      </c>
      <c r="G5269" t="s">
        <v>77</v>
      </c>
      <c r="H5269" s="289" t="s">
        <v>13411</v>
      </c>
      <c r="I5269" s="289" t="s">
        <v>13412</v>
      </c>
      <c r="J5269" s="289" t="s">
        <v>13417</v>
      </c>
      <c r="K5269" s="281">
        <v>2.70077529031E-2</v>
      </c>
      <c r="L5269" s="279" t="s">
        <v>271</v>
      </c>
    </row>
    <row r="5270" spans="1:12" x14ac:dyDescent="0.25">
      <c r="A5270" s="279" t="s">
        <v>417</v>
      </c>
      <c r="B5270" s="279" t="s">
        <v>416</v>
      </c>
      <c r="C5270" s="279" t="s">
        <v>416</v>
      </c>
      <c r="D5270" s="279" t="s">
        <v>3650</v>
      </c>
      <c r="E5270">
        <v>766810</v>
      </c>
      <c r="F5270" s="288">
        <v>42.949999999999974</v>
      </c>
      <c r="G5270" t="s">
        <v>77</v>
      </c>
      <c r="H5270" s="289" t="s">
        <v>13444</v>
      </c>
      <c r="I5270" s="289" t="s">
        <v>13412</v>
      </c>
      <c r="J5270" s="289" t="s">
        <v>13417</v>
      </c>
      <c r="K5270" s="281">
        <v>-5.3875174331200003E-2</v>
      </c>
      <c r="L5270" s="279" t="s">
        <v>278</v>
      </c>
    </row>
    <row r="5271" spans="1:12" x14ac:dyDescent="0.25">
      <c r="A5271" s="279" t="s">
        <v>417</v>
      </c>
      <c r="B5271" s="279" t="s">
        <v>416</v>
      </c>
      <c r="C5271" s="279" t="s">
        <v>416</v>
      </c>
      <c r="D5271" s="279" t="s">
        <v>3732</v>
      </c>
      <c r="E5271">
        <v>789780</v>
      </c>
      <c r="F5271" s="288">
        <v>42.949999999999974</v>
      </c>
      <c r="G5271" t="s">
        <v>77</v>
      </c>
      <c r="H5271" s="289" t="s">
        <v>13444</v>
      </c>
      <c r="I5271" s="289" t="s">
        <v>13412</v>
      </c>
      <c r="J5271" s="289" t="s">
        <v>13422</v>
      </c>
      <c r="K5271" s="281">
        <v>-0.121974304597</v>
      </c>
      <c r="L5271" s="279" t="s">
        <v>278</v>
      </c>
    </row>
    <row r="5272" spans="1:12" x14ac:dyDescent="0.25">
      <c r="A5272" s="279" t="s">
        <v>417</v>
      </c>
      <c r="B5272" s="279" t="s">
        <v>416</v>
      </c>
      <c r="C5272" s="279" t="s">
        <v>416</v>
      </c>
      <c r="D5272" s="279" t="s">
        <v>3759</v>
      </c>
      <c r="E5272">
        <v>668621</v>
      </c>
      <c r="F5272" s="288">
        <v>42.949999999999974</v>
      </c>
      <c r="G5272" t="s">
        <v>76</v>
      </c>
      <c r="H5272" s="289" t="s">
        <v>13444</v>
      </c>
      <c r="I5272" s="289" t="s">
        <v>13412</v>
      </c>
      <c r="J5272" s="289" t="s">
        <v>13417</v>
      </c>
      <c r="K5272" s="281">
        <v>-0.409154350216</v>
      </c>
      <c r="L5272" s="279" t="s">
        <v>278</v>
      </c>
    </row>
    <row r="5273" spans="1:12" x14ac:dyDescent="0.25">
      <c r="A5273" s="279" t="s">
        <v>417</v>
      </c>
      <c r="B5273" s="279" t="s">
        <v>416</v>
      </c>
      <c r="C5273" s="279" t="s">
        <v>416</v>
      </c>
      <c r="D5273" s="279" t="s">
        <v>3781</v>
      </c>
      <c r="E5273">
        <v>647446</v>
      </c>
      <c r="F5273" s="288">
        <v>42.949999999999974</v>
      </c>
      <c r="G5273" t="s">
        <v>76</v>
      </c>
      <c r="H5273" s="289" t="s">
        <v>13445</v>
      </c>
      <c r="I5273" s="289" t="s">
        <v>13412</v>
      </c>
      <c r="J5273" s="289" t="s">
        <v>13417</v>
      </c>
      <c r="K5273" s="281">
        <v>-9.81893633707E-2</v>
      </c>
      <c r="L5273" s="279" t="s">
        <v>278</v>
      </c>
    </row>
    <row r="5274" spans="1:12" x14ac:dyDescent="0.25">
      <c r="A5274" s="279" t="s">
        <v>417</v>
      </c>
      <c r="B5274" s="279" t="s">
        <v>416</v>
      </c>
      <c r="C5274" s="279" t="s">
        <v>416</v>
      </c>
      <c r="D5274" s="279" t="s">
        <v>3818</v>
      </c>
      <c r="E5274">
        <v>789763</v>
      </c>
      <c r="F5274" s="288">
        <v>42.949999999999974</v>
      </c>
      <c r="G5274" t="s">
        <v>76</v>
      </c>
      <c r="H5274" s="289" t="s">
        <v>13444</v>
      </c>
      <c r="I5274" s="289" t="s">
        <v>13412</v>
      </c>
      <c r="J5274" s="289" t="s">
        <v>13422</v>
      </c>
      <c r="K5274" s="281">
        <v>-0.460260563294</v>
      </c>
      <c r="L5274" s="279" t="s">
        <v>278</v>
      </c>
    </row>
    <row r="5275" spans="1:12" x14ac:dyDescent="0.25">
      <c r="A5275" s="279" t="s">
        <v>417</v>
      </c>
      <c r="B5275" s="279" t="s">
        <v>416</v>
      </c>
      <c r="C5275" s="279" t="s">
        <v>416</v>
      </c>
      <c r="D5275" s="279" t="s">
        <v>3870</v>
      </c>
      <c r="E5275">
        <v>769703</v>
      </c>
      <c r="F5275" s="288">
        <v>42.949999999999974</v>
      </c>
      <c r="G5275" t="s">
        <v>77</v>
      </c>
      <c r="H5275" s="289" t="s">
        <v>13445</v>
      </c>
      <c r="I5275" s="289" t="s">
        <v>13412</v>
      </c>
      <c r="J5275" s="289" t="s">
        <v>13416</v>
      </c>
      <c r="K5275" s="281">
        <v>-0.83796927121999998</v>
      </c>
      <c r="L5275" s="279" t="s">
        <v>278</v>
      </c>
    </row>
    <row r="5276" spans="1:12" x14ac:dyDescent="0.25">
      <c r="A5276" s="279" t="s">
        <v>417</v>
      </c>
      <c r="B5276" s="279" t="s">
        <v>416</v>
      </c>
      <c r="C5276" s="279" t="s">
        <v>416</v>
      </c>
      <c r="D5276" s="279" t="s">
        <v>3893</v>
      </c>
      <c r="E5276">
        <v>668141</v>
      </c>
      <c r="F5276" s="288">
        <v>42.949999999999974</v>
      </c>
      <c r="G5276" t="s">
        <v>77</v>
      </c>
      <c r="H5276" s="289" t="s">
        <v>13445</v>
      </c>
      <c r="I5276" s="289" t="s">
        <v>13412</v>
      </c>
      <c r="J5276" s="289" t="s">
        <v>13416</v>
      </c>
      <c r="K5276" s="281">
        <v>-0.83817326582100005</v>
      </c>
      <c r="L5276" s="279" t="s">
        <v>278</v>
      </c>
    </row>
    <row r="5277" spans="1:12" x14ac:dyDescent="0.25">
      <c r="A5277" s="279" t="s">
        <v>417</v>
      </c>
      <c r="B5277" s="279" t="s">
        <v>416</v>
      </c>
      <c r="C5277" s="279" t="s">
        <v>416</v>
      </c>
      <c r="D5277" s="279" t="s">
        <v>4146</v>
      </c>
      <c r="E5277">
        <v>797782</v>
      </c>
      <c r="F5277" s="288">
        <v>42.949999999999974</v>
      </c>
      <c r="G5277" t="s">
        <v>76</v>
      </c>
      <c r="H5277" s="289" t="s">
        <v>13444</v>
      </c>
      <c r="I5277" s="289" t="s">
        <v>13412</v>
      </c>
      <c r="J5277" s="289" t="s">
        <v>13417</v>
      </c>
      <c r="K5277" s="281">
        <v>0.31647202577299999</v>
      </c>
      <c r="L5277" s="279" t="s">
        <v>271</v>
      </c>
    </row>
    <row r="5278" spans="1:12" x14ac:dyDescent="0.25">
      <c r="A5278" s="279" t="s">
        <v>417</v>
      </c>
      <c r="B5278" s="279" t="s">
        <v>416</v>
      </c>
      <c r="C5278" s="279" t="s">
        <v>416</v>
      </c>
      <c r="D5278" s="279" t="s">
        <v>4524</v>
      </c>
      <c r="E5278">
        <v>766658</v>
      </c>
      <c r="F5278" s="288">
        <v>42.949999999999974</v>
      </c>
      <c r="G5278" t="s">
        <v>76</v>
      </c>
      <c r="H5278" s="289" t="s">
        <v>13434</v>
      </c>
      <c r="I5278" s="289" t="s">
        <v>13412</v>
      </c>
      <c r="J5278" s="289" t="s">
        <v>13416</v>
      </c>
      <c r="K5278" s="281">
        <v>-3.5863465934700002E-2</v>
      </c>
      <c r="L5278" s="279" t="s">
        <v>278</v>
      </c>
    </row>
    <row r="5279" spans="1:12" x14ac:dyDescent="0.25">
      <c r="A5279" s="279" t="s">
        <v>417</v>
      </c>
      <c r="B5279" s="279" t="s">
        <v>416</v>
      </c>
      <c r="C5279" s="279" t="s">
        <v>416</v>
      </c>
      <c r="D5279" s="279" t="s">
        <v>4536</v>
      </c>
      <c r="E5279">
        <v>732974</v>
      </c>
      <c r="F5279" s="288">
        <v>42.949999999999974</v>
      </c>
      <c r="G5279" t="s">
        <v>77</v>
      </c>
      <c r="H5279" s="289" t="s">
        <v>13445</v>
      </c>
      <c r="I5279" s="289" t="s">
        <v>13412</v>
      </c>
      <c r="J5279" s="289" t="s">
        <v>13417</v>
      </c>
      <c r="K5279" s="281">
        <v>-0.80616811434500002</v>
      </c>
      <c r="L5279" s="279" t="s">
        <v>278</v>
      </c>
    </row>
    <row r="5280" spans="1:12" x14ac:dyDescent="0.25">
      <c r="A5280" s="279" t="s">
        <v>417</v>
      </c>
      <c r="B5280" s="279" t="s">
        <v>416</v>
      </c>
      <c r="C5280" s="279" t="s">
        <v>416</v>
      </c>
      <c r="D5280" s="279" t="s">
        <v>4844</v>
      </c>
      <c r="E5280">
        <v>683256</v>
      </c>
      <c r="F5280" s="288">
        <v>42.949999999999974</v>
      </c>
      <c r="G5280" t="s">
        <v>77</v>
      </c>
      <c r="H5280" s="289" t="s">
        <v>13434</v>
      </c>
      <c r="I5280" s="289" t="s">
        <v>13412</v>
      </c>
      <c r="J5280" s="289" t="s">
        <v>13422</v>
      </c>
      <c r="K5280" s="281">
        <v>8.5493837013800006E-2</v>
      </c>
      <c r="L5280" s="279" t="s">
        <v>271</v>
      </c>
    </row>
    <row r="5281" spans="1:12" x14ac:dyDescent="0.25">
      <c r="A5281" s="279" t="s">
        <v>417</v>
      </c>
      <c r="B5281" s="279" t="s">
        <v>416</v>
      </c>
      <c r="C5281" s="279" t="s">
        <v>416</v>
      </c>
      <c r="D5281" s="279" t="s">
        <v>4969</v>
      </c>
      <c r="E5281">
        <v>750298</v>
      </c>
      <c r="F5281" s="288">
        <v>42.949999999999974</v>
      </c>
      <c r="G5281" t="s">
        <v>76</v>
      </c>
      <c r="H5281" s="289" t="s">
        <v>13434</v>
      </c>
      <c r="I5281" s="289" t="s">
        <v>13412</v>
      </c>
      <c r="J5281" s="289" t="s">
        <v>13422</v>
      </c>
      <c r="K5281" s="281">
        <v>-9.2578761271300006E-2</v>
      </c>
      <c r="L5281" s="279" t="s">
        <v>278</v>
      </c>
    </row>
    <row r="5282" spans="1:12" x14ac:dyDescent="0.25">
      <c r="A5282" s="279" t="s">
        <v>417</v>
      </c>
      <c r="B5282" s="279" t="s">
        <v>416</v>
      </c>
      <c r="C5282" s="279" t="s">
        <v>416</v>
      </c>
      <c r="D5282" s="279" t="s">
        <v>5122</v>
      </c>
      <c r="E5282">
        <v>654515</v>
      </c>
      <c r="F5282" s="288">
        <v>42.949999999999974</v>
      </c>
      <c r="G5282" t="s">
        <v>77</v>
      </c>
      <c r="H5282" s="289" t="s">
        <v>13411</v>
      </c>
      <c r="I5282" s="289" t="s">
        <v>13412</v>
      </c>
      <c r="J5282" s="289" t="s">
        <v>13417</v>
      </c>
      <c r="K5282" s="281">
        <v>0.35484282992400001</v>
      </c>
      <c r="L5282" s="279" t="s">
        <v>271</v>
      </c>
    </row>
    <row r="5283" spans="1:12" x14ac:dyDescent="0.25">
      <c r="A5283" s="279" t="s">
        <v>417</v>
      </c>
      <c r="B5283" s="279" t="s">
        <v>416</v>
      </c>
      <c r="C5283" s="279" t="s">
        <v>416</v>
      </c>
      <c r="D5283" s="279" t="s">
        <v>5291</v>
      </c>
      <c r="E5283">
        <v>678708</v>
      </c>
      <c r="F5283" s="288">
        <v>42.949999999999974</v>
      </c>
      <c r="G5283" t="s">
        <v>77</v>
      </c>
      <c r="H5283" s="289" t="s">
        <v>13445</v>
      </c>
      <c r="I5283" s="289" t="s">
        <v>13412</v>
      </c>
      <c r="J5283" s="289" t="s">
        <v>13416</v>
      </c>
      <c r="K5283" s="281">
        <v>-0.93621339129000003</v>
      </c>
      <c r="L5283" s="279" t="s">
        <v>278</v>
      </c>
    </row>
    <row r="5284" spans="1:12" x14ac:dyDescent="0.25">
      <c r="A5284" s="279" t="s">
        <v>417</v>
      </c>
      <c r="B5284" s="279" t="s">
        <v>416</v>
      </c>
      <c r="C5284" s="279" t="s">
        <v>416</v>
      </c>
      <c r="D5284" s="279" t="s">
        <v>5315</v>
      </c>
      <c r="E5284">
        <v>703036</v>
      </c>
      <c r="F5284" s="288">
        <v>42.949999999999974</v>
      </c>
      <c r="G5284" t="s">
        <v>77</v>
      </c>
      <c r="H5284" s="289" t="s">
        <v>13445</v>
      </c>
      <c r="I5284" s="289" t="s">
        <v>13412</v>
      </c>
      <c r="J5284" s="289" t="s">
        <v>13422</v>
      </c>
      <c r="K5284" s="281">
        <v>-0.51534190946000002</v>
      </c>
      <c r="L5284" s="279" t="s">
        <v>278</v>
      </c>
    </row>
    <row r="5285" spans="1:12" x14ac:dyDescent="0.25">
      <c r="A5285" s="279" t="s">
        <v>417</v>
      </c>
      <c r="B5285" s="279" t="s">
        <v>416</v>
      </c>
      <c r="C5285" s="279" t="s">
        <v>416</v>
      </c>
      <c r="D5285" s="279" t="s">
        <v>5410</v>
      </c>
      <c r="E5285">
        <v>789771</v>
      </c>
      <c r="F5285" s="288">
        <v>42.949999999999974</v>
      </c>
      <c r="G5285" t="s">
        <v>77</v>
      </c>
      <c r="H5285" s="289" t="s">
        <v>13445</v>
      </c>
      <c r="I5285" s="289" t="s">
        <v>13412</v>
      </c>
      <c r="J5285" s="289" t="s">
        <v>13417</v>
      </c>
      <c r="K5285" s="281">
        <v>-0.44080106387500001</v>
      </c>
      <c r="L5285" s="279" t="s">
        <v>278</v>
      </c>
    </row>
    <row r="5286" spans="1:12" x14ac:dyDescent="0.25">
      <c r="A5286" s="279" t="s">
        <v>417</v>
      </c>
      <c r="B5286" s="279" t="s">
        <v>416</v>
      </c>
      <c r="C5286" s="279" t="s">
        <v>416</v>
      </c>
      <c r="D5286" s="279" t="s">
        <v>5451</v>
      </c>
      <c r="E5286">
        <v>783137</v>
      </c>
      <c r="F5286" s="288">
        <v>42.949999999999974</v>
      </c>
      <c r="G5286" t="s">
        <v>77</v>
      </c>
      <c r="H5286" s="289" t="s">
        <v>13434</v>
      </c>
      <c r="I5286" s="289" t="s">
        <v>13412</v>
      </c>
      <c r="J5286" s="289" t="s">
        <v>13417</v>
      </c>
      <c r="K5286" s="281">
        <v>0.30114968260899999</v>
      </c>
      <c r="L5286" s="279" t="s">
        <v>271</v>
      </c>
    </row>
    <row r="5287" spans="1:12" x14ac:dyDescent="0.25">
      <c r="A5287" s="279" t="s">
        <v>417</v>
      </c>
      <c r="B5287" s="279" t="s">
        <v>416</v>
      </c>
      <c r="C5287" s="279" t="s">
        <v>416</v>
      </c>
      <c r="D5287" s="279" t="s">
        <v>5467</v>
      </c>
      <c r="E5287">
        <v>739634</v>
      </c>
      <c r="F5287" s="288">
        <v>42.949999999999974</v>
      </c>
      <c r="G5287" t="s">
        <v>77</v>
      </c>
      <c r="H5287" s="289" t="s">
        <v>13444</v>
      </c>
      <c r="I5287" s="289" t="s">
        <v>13412</v>
      </c>
      <c r="J5287" s="289" t="s">
        <v>13417</v>
      </c>
      <c r="K5287" s="281">
        <v>0.86657444913000004</v>
      </c>
      <c r="L5287" s="279" t="s">
        <v>293</v>
      </c>
    </row>
    <row r="5288" spans="1:12" x14ac:dyDescent="0.25">
      <c r="A5288" s="279" t="s">
        <v>417</v>
      </c>
      <c r="B5288" s="279" t="s">
        <v>416</v>
      </c>
      <c r="C5288" s="279" t="s">
        <v>416</v>
      </c>
      <c r="D5288" s="279" t="s">
        <v>5620</v>
      </c>
      <c r="E5288">
        <v>617113</v>
      </c>
      <c r="F5288" s="288">
        <v>42.949999999999974</v>
      </c>
      <c r="G5288" t="s">
        <v>76</v>
      </c>
      <c r="H5288" s="289" t="s">
        <v>13444</v>
      </c>
      <c r="I5288" s="289" t="s">
        <v>13412</v>
      </c>
      <c r="J5288" s="289" t="s">
        <v>13417</v>
      </c>
      <c r="K5288" s="281">
        <v>0.45493107918100001</v>
      </c>
      <c r="L5288" s="279" t="s">
        <v>271</v>
      </c>
    </row>
    <row r="5289" spans="1:12" x14ac:dyDescent="0.25">
      <c r="A5289" s="279" t="s">
        <v>417</v>
      </c>
      <c r="B5289" s="279" t="s">
        <v>416</v>
      </c>
      <c r="C5289" s="279" t="s">
        <v>416</v>
      </c>
      <c r="D5289" s="279" t="s">
        <v>5683</v>
      </c>
      <c r="E5289">
        <v>613363</v>
      </c>
      <c r="F5289" s="288">
        <v>42.949999999999974</v>
      </c>
      <c r="G5289" t="s">
        <v>76</v>
      </c>
      <c r="H5289" s="289" t="s">
        <v>13444</v>
      </c>
      <c r="I5289" s="289" t="s">
        <v>13412</v>
      </c>
      <c r="J5289" s="289" t="s">
        <v>13417</v>
      </c>
      <c r="K5289" s="281">
        <v>-0.413347307138</v>
      </c>
      <c r="L5289" s="279" t="s">
        <v>278</v>
      </c>
    </row>
    <row r="5290" spans="1:12" x14ac:dyDescent="0.25">
      <c r="A5290" s="279" t="s">
        <v>417</v>
      </c>
      <c r="B5290" s="279" t="s">
        <v>416</v>
      </c>
      <c r="C5290" s="279" t="s">
        <v>416</v>
      </c>
      <c r="D5290" s="279" t="s">
        <v>5689</v>
      </c>
      <c r="E5290">
        <v>613797</v>
      </c>
      <c r="F5290" s="288">
        <v>42.949999999999974</v>
      </c>
      <c r="G5290" t="s">
        <v>77</v>
      </c>
      <c r="H5290" s="289" t="s">
        <v>13445</v>
      </c>
      <c r="I5290" s="289" t="s">
        <v>13412</v>
      </c>
      <c r="J5290" s="289" t="s">
        <v>13417</v>
      </c>
      <c r="K5290" s="281">
        <v>-0.72574167208700002</v>
      </c>
      <c r="L5290" s="279" t="s">
        <v>278</v>
      </c>
    </row>
    <row r="5291" spans="1:12" x14ac:dyDescent="0.25">
      <c r="A5291" s="279" t="s">
        <v>417</v>
      </c>
      <c r="B5291" s="279" t="s">
        <v>416</v>
      </c>
      <c r="C5291" s="279" t="s">
        <v>416</v>
      </c>
      <c r="D5291" s="279" t="s">
        <v>5734</v>
      </c>
      <c r="E5291">
        <v>657328</v>
      </c>
      <c r="F5291" s="288">
        <v>42.949999999999974</v>
      </c>
      <c r="G5291" t="s">
        <v>76</v>
      </c>
      <c r="H5291" s="289" t="s">
        <v>13434</v>
      </c>
      <c r="I5291" s="289" t="s">
        <v>13412</v>
      </c>
      <c r="J5291" s="289" t="s">
        <v>13416</v>
      </c>
      <c r="K5291" s="281">
        <v>-0.31993403821299998</v>
      </c>
      <c r="L5291" s="279" t="s">
        <v>278</v>
      </c>
    </row>
    <row r="5292" spans="1:12" x14ac:dyDescent="0.25">
      <c r="A5292" s="279" t="s">
        <v>417</v>
      </c>
      <c r="B5292" s="279" t="s">
        <v>416</v>
      </c>
      <c r="C5292" s="279" t="s">
        <v>416</v>
      </c>
      <c r="D5292" s="279" t="s">
        <v>5750</v>
      </c>
      <c r="E5292">
        <v>640972</v>
      </c>
      <c r="F5292" s="288">
        <v>42.949999999999974</v>
      </c>
      <c r="G5292" t="s">
        <v>77</v>
      </c>
      <c r="H5292" s="289" t="s">
        <v>13444</v>
      </c>
      <c r="I5292" s="289" t="s">
        <v>13412</v>
      </c>
      <c r="J5292" s="289" t="s">
        <v>13416</v>
      </c>
      <c r="K5292" s="281">
        <v>-0.320576486755</v>
      </c>
      <c r="L5292" s="279" t="s">
        <v>278</v>
      </c>
    </row>
    <row r="5293" spans="1:12" x14ac:dyDescent="0.25">
      <c r="A5293" s="279" t="s">
        <v>417</v>
      </c>
      <c r="B5293" s="279" t="s">
        <v>416</v>
      </c>
      <c r="C5293" s="279" t="s">
        <v>416</v>
      </c>
      <c r="D5293" s="279" t="s">
        <v>5827</v>
      </c>
      <c r="E5293">
        <v>696161</v>
      </c>
      <c r="F5293" s="288">
        <v>42.949999999999974</v>
      </c>
      <c r="G5293" t="s">
        <v>77</v>
      </c>
      <c r="H5293" s="289" t="s">
        <v>13434</v>
      </c>
      <c r="I5293" s="289" t="s">
        <v>13412</v>
      </c>
      <c r="J5293" s="289" t="s">
        <v>13422</v>
      </c>
      <c r="K5293" s="281">
        <v>0.706640911097</v>
      </c>
      <c r="L5293" s="279" t="s">
        <v>293</v>
      </c>
    </row>
    <row r="5294" spans="1:12" x14ac:dyDescent="0.25">
      <c r="A5294" s="279" t="s">
        <v>417</v>
      </c>
      <c r="B5294" s="279" t="s">
        <v>416</v>
      </c>
      <c r="C5294" s="279" t="s">
        <v>416</v>
      </c>
      <c r="D5294" s="279" t="s">
        <v>5888</v>
      </c>
      <c r="E5294">
        <v>689149</v>
      </c>
      <c r="F5294" s="288">
        <v>42.949999999999974</v>
      </c>
      <c r="G5294" t="s">
        <v>77</v>
      </c>
      <c r="H5294" s="289" t="s">
        <v>13434</v>
      </c>
      <c r="I5294" s="289" t="s">
        <v>13412</v>
      </c>
      <c r="J5294" s="289" t="s">
        <v>13423</v>
      </c>
      <c r="K5294" s="281">
        <v>0.28340213179399998</v>
      </c>
      <c r="L5294" s="279" t="s">
        <v>271</v>
      </c>
    </row>
    <row r="5295" spans="1:12" x14ac:dyDescent="0.25">
      <c r="A5295" s="279" t="s">
        <v>417</v>
      </c>
      <c r="B5295" s="279" t="s">
        <v>416</v>
      </c>
      <c r="C5295" s="279" t="s">
        <v>416</v>
      </c>
      <c r="D5295" s="279" t="s">
        <v>5900</v>
      </c>
      <c r="E5295">
        <v>679852</v>
      </c>
      <c r="F5295" s="288">
        <v>42.949999999999974</v>
      </c>
      <c r="G5295" t="s">
        <v>77</v>
      </c>
      <c r="H5295" s="289" t="s">
        <v>13434</v>
      </c>
      <c r="I5295" s="289" t="s">
        <v>13412</v>
      </c>
      <c r="J5295" s="289" t="s">
        <v>13423</v>
      </c>
      <c r="K5295" s="281">
        <v>0.325269854518</v>
      </c>
      <c r="L5295" s="279" t="s">
        <v>271</v>
      </c>
    </row>
    <row r="5296" spans="1:12" x14ac:dyDescent="0.25">
      <c r="A5296" s="279" t="s">
        <v>417</v>
      </c>
      <c r="B5296" s="279" t="s">
        <v>416</v>
      </c>
      <c r="C5296" s="279" t="s">
        <v>416</v>
      </c>
      <c r="D5296" s="279" t="s">
        <v>5999</v>
      </c>
      <c r="E5296">
        <v>604038</v>
      </c>
      <c r="F5296" s="288">
        <v>42.949999999999974</v>
      </c>
      <c r="G5296" t="s">
        <v>76</v>
      </c>
      <c r="H5296" s="289" t="s">
        <v>13445</v>
      </c>
      <c r="I5296" s="289" t="s">
        <v>13412</v>
      </c>
      <c r="J5296" s="289" t="s">
        <v>13416</v>
      </c>
      <c r="K5296" s="281">
        <v>-0.88179616781900005</v>
      </c>
      <c r="L5296" s="279" t="s">
        <v>278</v>
      </c>
    </row>
    <row r="5297" spans="1:12" x14ac:dyDescent="0.25">
      <c r="A5297" s="279" t="s">
        <v>417</v>
      </c>
      <c r="B5297" s="279" t="s">
        <v>416</v>
      </c>
      <c r="C5297" s="279" t="s">
        <v>416</v>
      </c>
      <c r="D5297" s="279" t="s">
        <v>6043</v>
      </c>
      <c r="E5297">
        <v>796417</v>
      </c>
      <c r="F5297" s="288">
        <v>42.949999999999974</v>
      </c>
      <c r="G5297" t="s">
        <v>77</v>
      </c>
      <c r="H5297" s="289" t="s">
        <v>13434</v>
      </c>
      <c r="I5297" s="289" t="s">
        <v>13412</v>
      </c>
      <c r="J5297" s="289" t="s">
        <v>13422</v>
      </c>
      <c r="K5297" s="281">
        <v>0.45290213118900002</v>
      </c>
      <c r="L5297" s="279" t="s">
        <v>271</v>
      </c>
    </row>
    <row r="5298" spans="1:12" x14ac:dyDescent="0.25">
      <c r="A5298" s="279" t="s">
        <v>417</v>
      </c>
      <c r="B5298" s="279" t="s">
        <v>416</v>
      </c>
      <c r="C5298" s="279" t="s">
        <v>416</v>
      </c>
      <c r="D5298" s="279" t="s">
        <v>6046</v>
      </c>
      <c r="E5298">
        <v>717193</v>
      </c>
      <c r="F5298" s="288">
        <v>42.949999999999974</v>
      </c>
      <c r="G5298" t="s">
        <v>76</v>
      </c>
      <c r="H5298" s="289" t="s">
        <v>13444</v>
      </c>
      <c r="I5298" s="289" t="s">
        <v>13412</v>
      </c>
      <c r="J5298" s="289" t="s">
        <v>13423</v>
      </c>
      <c r="K5298" s="281">
        <v>-0.123042643166</v>
      </c>
      <c r="L5298" s="279" t="s">
        <v>278</v>
      </c>
    </row>
    <row r="5299" spans="1:12" x14ac:dyDescent="0.25">
      <c r="A5299" s="279" t="s">
        <v>417</v>
      </c>
      <c r="B5299" s="279" t="s">
        <v>416</v>
      </c>
      <c r="C5299" s="279" t="s">
        <v>416</v>
      </c>
      <c r="D5299" s="279" t="s">
        <v>6081</v>
      </c>
      <c r="E5299">
        <v>726141</v>
      </c>
      <c r="F5299" s="288">
        <v>42.949999999999974</v>
      </c>
      <c r="G5299" t="s">
        <v>77</v>
      </c>
      <c r="H5299" s="289" t="s">
        <v>13444</v>
      </c>
      <c r="I5299" s="289" t="s">
        <v>13412</v>
      </c>
      <c r="J5299" s="289" t="s">
        <v>13417</v>
      </c>
      <c r="K5299" s="281">
        <v>-0.51292855312200003</v>
      </c>
      <c r="L5299" s="279" t="s">
        <v>278</v>
      </c>
    </row>
    <row r="5300" spans="1:12" x14ac:dyDescent="0.25">
      <c r="A5300" s="279" t="s">
        <v>417</v>
      </c>
      <c r="B5300" s="279" t="s">
        <v>416</v>
      </c>
      <c r="C5300" s="279" t="s">
        <v>416</v>
      </c>
      <c r="D5300" s="279" t="s">
        <v>6205</v>
      </c>
      <c r="E5300">
        <v>601055</v>
      </c>
      <c r="F5300" s="288">
        <v>42.949999999999974</v>
      </c>
      <c r="G5300" t="s">
        <v>76</v>
      </c>
      <c r="H5300" s="289" t="s">
        <v>13411</v>
      </c>
      <c r="I5300" s="289" t="s">
        <v>13412</v>
      </c>
      <c r="J5300" s="289" t="s">
        <v>13417</v>
      </c>
      <c r="K5300" s="281">
        <v>0.227781409765</v>
      </c>
      <c r="L5300" s="279" t="s">
        <v>271</v>
      </c>
    </row>
    <row r="5301" spans="1:12" x14ac:dyDescent="0.25">
      <c r="A5301" s="279" t="s">
        <v>417</v>
      </c>
      <c r="B5301" s="279" t="s">
        <v>416</v>
      </c>
      <c r="C5301" s="279" t="s">
        <v>416</v>
      </c>
      <c r="D5301" s="279" t="s">
        <v>6210</v>
      </c>
      <c r="E5301">
        <v>766666</v>
      </c>
      <c r="F5301" s="288">
        <v>42.949999999999974</v>
      </c>
      <c r="G5301" t="s">
        <v>76</v>
      </c>
      <c r="H5301" s="289" t="s">
        <v>13411</v>
      </c>
      <c r="I5301" s="289" t="s">
        <v>13412</v>
      </c>
      <c r="J5301" s="289" t="s">
        <v>13417</v>
      </c>
      <c r="K5301" s="281">
        <v>-2.2237211259700001E-2</v>
      </c>
      <c r="L5301" s="279" t="s">
        <v>278</v>
      </c>
    </row>
    <row r="5302" spans="1:12" x14ac:dyDescent="0.25">
      <c r="A5302" s="279" t="s">
        <v>417</v>
      </c>
      <c r="B5302" s="279" t="s">
        <v>416</v>
      </c>
      <c r="C5302" s="279" t="s">
        <v>416</v>
      </c>
      <c r="D5302" s="279" t="s">
        <v>6324</v>
      </c>
      <c r="E5302">
        <v>773344</v>
      </c>
      <c r="F5302" s="288">
        <v>42.949999999999974</v>
      </c>
      <c r="G5302" t="s">
        <v>77</v>
      </c>
      <c r="H5302" s="289" t="s">
        <v>13434</v>
      </c>
      <c r="I5302" s="289" t="s">
        <v>13412</v>
      </c>
      <c r="J5302" s="289" t="s">
        <v>13422</v>
      </c>
      <c r="K5302" s="281">
        <v>5.7037618573599999E-2</v>
      </c>
      <c r="L5302" s="279" t="s">
        <v>271</v>
      </c>
    </row>
    <row r="5303" spans="1:12" x14ac:dyDescent="0.25">
      <c r="A5303" s="279" t="s">
        <v>417</v>
      </c>
      <c r="B5303" s="279" t="s">
        <v>416</v>
      </c>
      <c r="C5303" s="279" t="s">
        <v>416</v>
      </c>
      <c r="D5303" s="279" t="s">
        <v>6389</v>
      </c>
      <c r="E5303">
        <v>791148</v>
      </c>
      <c r="F5303" s="288">
        <v>42.949999999999974</v>
      </c>
      <c r="G5303" t="s">
        <v>77</v>
      </c>
      <c r="H5303" s="289" t="s">
        <v>13411</v>
      </c>
      <c r="I5303" s="289" t="s">
        <v>13412</v>
      </c>
      <c r="J5303" s="289" t="s">
        <v>13417</v>
      </c>
      <c r="K5303" s="281">
        <v>0.87068674305399996</v>
      </c>
      <c r="L5303" s="279" t="s">
        <v>293</v>
      </c>
    </row>
    <row r="5304" spans="1:12" x14ac:dyDescent="0.25">
      <c r="A5304" s="279" t="s">
        <v>417</v>
      </c>
      <c r="B5304" s="279" t="s">
        <v>416</v>
      </c>
      <c r="C5304" s="279" t="s">
        <v>416</v>
      </c>
      <c r="D5304" s="279" t="s">
        <v>6503</v>
      </c>
      <c r="E5304">
        <v>675008</v>
      </c>
      <c r="F5304" s="288">
        <v>42.949999999999974</v>
      </c>
      <c r="G5304" t="s">
        <v>76</v>
      </c>
      <c r="H5304" s="289" t="s">
        <v>13444</v>
      </c>
      <c r="I5304" s="289" t="s">
        <v>13412</v>
      </c>
      <c r="J5304" s="289" t="s">
        <v>13416</v>
      </c>
      <c r="K5304" s="281">
        <v>-0.34913283260400002</v>
      </c>
      <c r="L5304" s="279" t="s">
        <v>278</v>
      </c>
    </row>
    <row r="5305" spans="1:12" x14ac:dyDescent="0.25">
      <c r="A5305" s="279" t="s">
        <v>417</v>
      </c>
      <c r="B5305" s="279" t="s">
        <v>416</v>
      </c>
      <c r="C5305" s="279" t="s">
        <v>416</v>
      </c>
      <c r="D5305" s="279" t="s">
        <v>6563</v>
      </c>
      <c r="E5305">
        <v>793001</v>
      </c>
      <c r="F5305" s="288">
        <v>42.949999999999974</v>
      </c>
      <c r="G5305" t="s">
        <v>77</v>
      </c>
      <c r="H5305" s="289" t="s">
        <v>13411</v>
      </c>
      <c r="I5305" s="289" t="s">
        <v>13412</v>
      </c>
      <c r="J5305" s="289" t="s">
        <v>13416</v>
      </c>
      <c r="K5305" s="281">
        <v>0.15511056506699999</v>
      </c>
      <c r="L5305" s="279" t="s">
        <v>271</v>
      </c>
    </row>
    <row r="5306" spans="1:12" x14ac:dyDescent="0.25">
      <c r="A5306" s="279" t="s">
        <v>417</v>
      </c>
      <c r="B5306" s="279" t="s">
        <v>416</v>
      </c>
      <c r="C5306" s="279" t="s">
        <v>416</v>
      </c>
      <c r="D5306" s="279" t="s">
        <v>6727</v>
      </c>
      <c r="E5306">
        <v>744638</v>
      </c>
      <c r="F5306" s="288">
        <v>42.949999999999974</v>
      </c>
      <c r="G5306" t="s">
        <v>77</v>
      </c>
      <c r="H5306" s="289" t="s">
        <v>13445</v>
      </c>
      <c r="I5306" s="289" t="s">
        <v>13412</v>
      </c>
      <c r="J5306" s="289" t="s">
        <v>13423</v>
      </c>
      <c r="K5306" s="281">
        <v>-0.48732976917300003</v>
      </c>
      <c r="L5306" s="279" t="s">
        <v>278</v>
      </c>
    </row>
    <row r="5307" spans="1:12" x14ac:dyDescent="0.25">
      <c r="A5307" s="279" t="s">
        <v>417</v>
      </c>
      <c r="B5307" s="279" t="s">
        <v>416</v>
      </c>
      <c r="C5307" s="279" t="s">
        <v>416</v>
      </c>
      <c r="D5307" s="279" t="s">
        <v>6732</v>
      </c>
      <c r="E5307">
        <v>608131</v>
      </c>
      <c r="F5307" s="288">
        <v>42.949999999999974</v>
      </c>
      <c r="G5307" t="s">
        <v>76</v>
      </c>
      <c r="H5307" s="289" t="s">
        <v>13434</v>
      </c>
      <c r="I5307" s="289" t="s">
        <v>13412</v>
      </c>
      <c r="J5307" s="289" t="s">
        <v>13417</v>
      </c>
      <c r="K5307" s="281">
        <v>0.40120748955000002</v>
      </c>
      <c r="L5307" s="279" t="s">
        <v>271</v>
      </c>
    </row>
    <row r="5308" spans="1:12" x14ac:dyDescent="0.25">
      <c r="A5308" s="279" t="s">
        <v>417</v>
      </c>
      <c r="B5308" s="279" t="s">
        <v>416</v>
      </c>
      <c r="C5308" s="279" t="s">
        <v>416</v>
      </c>
      <c r="D5308" s="279" t="s">
        <v>6820</v>
      </c>
      <c r="E5308">
        <v>766798</v>
      </c>
      <c r="F5308" s="288">
        <v>42.949999999999974</v>
      </c>
      <c r="G5308" t="s">
        <v>77</v>
      </c>
      <c r="H5308" s="289" t="s">
        <v>13434</v>
      </c>
      <c r="I5308" s="289" t="s">
        <v>13412</v>
      </c>
      <c r="J5308" s="289" t="s">
        <v>13417</v>
      </c>
      <c r="K5308" s="281">
        <v>0.76703475950099997</v>
      </c>
      <c r="L5308" s="279" t="s">
        <v>293</v>
      </c>
    </row>
    <row r="5309" spans="1:12" x14ac:dyDescent="0.25">
      <c r="A5309" s="279" t="s">
        <v>417</v>
      </c>
      <c r="B5309" s="279" t="s">
        <v>416</v>
      </c>
      <c r="C5309" s="279" t="s">
        <v>416</v>
      </c>
      <c r="D5309" s="279" t="s">
        <v>6879</v>
      </c>
      <c r="E5309">
        <v>766640</v>
      </c>
      <c r="F5309" s="288">
        <v>42.949999999999974</v>
      </c>
      <c r="G5309" t="s">
        <v>76</v>
      </c>
      <c r="H5309" s="289" t="s">
        <v>13411</v>
      </c>
      <c r="I5309" s="289" t="s">
        <v>13412</v>
      </c>
      <c r="J5309" s="289" t="s">
        <v>13416</v>
      </c>
      <c r="K5309" s="281">
        <v>-0.16581601796199999</v>
      </c>
      <c r="L5309" s="279" t="s">
        <v>278</v>
      </c>
    </row>
    <row r="5310" spans="1:12" x14ac:dyDescent="0.25">
      <c r="A5310" s="279" t="s">
        <v>417</v>
      </c>
      <c r="B5310" s="279" t="s">
        <v>416</v>
      </c>
      <c r="C5310" s="279" t="s">
        <v>416</v>
      </c>
      <c r="D5310" s="279" t="s">
        <v>6931</v>
      </c>
      <c r="E5310">
        <v>751880</v>
      </c>
      <c r="F5310" s="288">
        <v>42.949999999999974</v>
      </c>
      <c r="G5310" t="s">
        <v>77</v>
      </c>
      <c r="H5310" s="289" t="s">
        <v>13411</v>
      </c>
      <c r="I5310" s="289" t="s">
        <v>13412</v>
      </c>
      <c r="J5310" s="289" t="s">
        <v>13417</v>
      </c>
      <c r="K5310" s="281">
        <v>1.11479669878</v>
      </c>
      <c r="L5310" s="279" t="s">
        <v>335</v>
      </c>
    </row>
    <row r="5311" spans="1:12" x14ac:dyDescent="0.25">
      <c r="A5311" s="279" t="s">
        <v>417</v>
      </c>
      <c r="B5311" s="279" t="s">
        <v>416</v>
      </c>
      <c r="C5311" s="279" t="s">
        <v>416</v>
      </c>
      <c r="D5311" s="279" t="s">
        <v>6947</v>
      </c>
      <c r="E5311">
        <v>793299</v>
      </c>
      <c r="F5311" s="288">
        <v>42.949999999999974</v>
      </c>
      <c r="G5311" t="s">
        <v>77</v>
      </c>
      <c r="H5311" s="289" t="s">
        <v>13434</v>
      </c>
      <c r="I5311" s="289" t="s">
        <v>13412</v>
      </c>
      <c r="J5311" s="289" t="s">
        <v>13417</v>
      </c>
      <c r="K5311" s="281">
        <v>1.0448087612600001</v>
      </c>
      <c r="L5311" s="279" t="s">
        <v>335</v>
      </c>
    </row>
    <row r="5312" spans="1:12" x14ac:dyDescent="0.25">
      <c r="A5312" s="279" t="s">
        <v>417</v>
      </c>
      <c r="B5312" s="279" t="s">
        <v>416</v>
      </c>
      <c r="C5312" s="279" t="s">
        <v>416</v>
      </c>
      <c r="D5312" s="279" t="s">
        <v>6958</v>
      </c>
      <c r="E5312">
        <v>781347</v>
      </c>
      <c r="F5312" s="288">
        <v>42.949999999999974</v>
      </c>
      <c r="G5312" t="s">
        <v>77</v>
      </c>
      <c r="H5312" s="289" t="s">
        <v>13411</v>
      </c>
      <c r="I5312" s="289" t="s">
        <v>13412</v>
      </c>
      <c r="J5312" s="289" t="s">
        <v>13422</v>
      </c>
      <c r="K5312" s="281">
        <v>1.1352982797</v>
      </c>
      <c r="L5312" s="279" t="s">
        <v>335</v>
      </c>
    </row>
    <row r="5313" spans="1:12" x14ac:dyDescent="0.25">
      <c r="A5313" s="279" t="s">
        <v>417</v>
      </c>
      <c r="B5313" s="279" t="s">
        <v>416</v>
      </c>
      <c r="C5313" s="279" t="s">
        <v>416</v>
      </c>
      <c r="D5313" s="279" t="s">
        <v>7069</v>
      </c>
      <c r="E5313">
        <v>752584</v>
      </c>
      <c r="F5313" s="288">
        <v>42.949999999999974</v>
      </c>
      <c r="G5313" t="s">
        <v>76</v>
      </c>
      <c r="H5313" s="289" t="s">
        <v>13434</v>
      </c>
      <c r="I5313" s="289" t="s">
        <v>13412</v>
      </c>
      <c r="J5313" s="289" t="s">
        <v>13416</v>
      </c>
      <c r="K5313" s="281">
        <v>-8.8708576852300006E-2</v>
      </c>
      <c r="L5313" s="279" t="s">
        <v>278</v>
      </c>
    </row>
    <row r="5314" spans="1:12" x14ac:dyDescent="0.25">
      <c r="A5314" s="279" t="s">
        <v>417</v>
      </c>
      <c r="B5314" s="279" t="s">
        <v>416</v>
      </c>
      <c r="C5314" s="279" t="s">
        <v>416</v>
      </c>
      <c r="D5314" s="279" t="s">
        <v>7346</v>
      </c>
      <c r="E5314">
        <v>655198</v>
      </c>
      <c r="F5314" s="288">
        <v>42.949999999999974</v>
      </c>
      <c r="G5314" t="s">
        <v>77</v>
      </c>
      <c r="H5314" s="289" t="s">
        <v>13434</v>
      </c>
      <c r="I5314" s="289" t="s">
        <v>13412</v>
      </c>
      <c r="J5314" s="289" t="s">
        <v>13422</v>
      </c>
      <c r="K5314" s="281">
        <v>0.71395324954299999</v>
      </c>
      <c r="L5314" s="279" t="s">
        <v>293</v>
      </c>
    </row>
    <row r="5315" spans="1:12" x14ac:dyDescent="0.25">
      <c r="A5315" s="279" t="s">
        <v>417</v>
      </c>
      <c r="B5315" s="279" t="s">
        <v>416</v>
      </c>
      <c r="C5315" s="279" t="s">
        <v>416</v>
      </c>
      <c r="D5315" s="279" t="s">
        <v>7348</v>
      </c>
      <c r="E5315">
        <v>617121</v>
      </c>
      <c r="F5315" s="288">
        <v>42.949999999999974</v>
      </c>
      <c r="G5315" t="s">
        <v>77</v>
      </c>
      <c r="H5315" s="289" t="s">
        <v>13434</v>
      </c>
      <c r="I5315" s="289" t="s">
        <v>13412</v>
      </c>
      <c r="J5315" s="289" t="s">
        <v>13417</v>
      </c>
      <c r="K5315" s="281">
        <v>0.69246390313100004</v>
      </c>
      <c r="L5315" s="279" t="s">
        <v>293</v>
      </c>
    </row>
    <row r="5316" spans="1:12" x14ac:dyDescent="0.25">
      <c r="A5316" s="279" t="s">
        <v>417</v>
      </c>
      <c r="B5316" s="279" t="s">
        <v>416</v>
      </c>
      <c r="C5316" s="279" t="s">
        <v>416</v>
      </c>
      <c r="D5316" s="279" t="s">
        <v>7356</v>
      </c>
      <c r="E5316">
        <v>603805</v>
      </c>
      <c r="F5316" s="288">
        <v>42.949999999999974</v>
      </c>
      <c r="G5316" t="s">
        <v>77</v>
      </c>
      <c r="H5316" s="289" t="s">
        <v>13444</v>
      </c>
      <c r="I5316" s="289" t="s">
        <v>13412</v>
      </c>
      <c r="J5316" s="289" t="s">
        <v>13422</v>
      </c>
      <c r="K5316" s="281">
        <v>-0.16659519058399999</v>
      </c>
      <c r="L5316" s="279" t="s">
        <v>278</v>
      </c>
    </row>
    <row r="5317" spans="1:12" x14ac:dyDescent="0.25">
      <c r="A5317" s="279" t="s">
        <v>417</v>
      </c>
      <c r="B5317" s="279" t="s">
        <v>416</v>
      </c>
      <c r="C5317" s="279" t="s">
        <v>416</v>
      </c>
      <c r="D5317" s="279" t="s">
        <v>7453</v>
      </c>
      <c r="E5317">
        <v>656836</v>
      </c>
      <c r="F5317" s="288">
        <v>42.949999999999974</v>
      </c>
      <c r="G5317" t="s">
        <v>76</v>
      </c>
      <c r="H5317" s="289" t="s">
        <v>13434</v>
      </c>
      <c r="I5317" s="289" t="s">
        <v>13412</v>
      </c>
      <c r="J5317" s="289" t="s">
        <v>13416</v>
      </c>
      <c r="K5317" s="281">
        <v>0.118727603564</v>
      </c>
      <c r="L5317" s="279" t="s">
        <v>271</v>
      </c>
    </row>
    <row r="5318" spans="1:12" x14ac:dyDescent="0.25">
      <c r="A5318" s="279" t="s">
        <v>417</v>
      </c>
      <c r="B5318" s="279" t="s">
        <v>416</v>
      </c>
      <c r="C5318" s="279" t="s">
        <v>416</v>
      </c>
      <c r="D5318" s="279" t="s">
        <v>7467</v>
      </c>
      <c r="E5318">
        <v>633101</v>
      </c>
      <c r="F5318" s="288">
        <v>42.949999999999974</v>
      </c>
      <c r="G5318" t="s">
        <v>77</v>
      </c>
      <c r="H5318" s="289" t="s">
        <v>13411</v>
      </c>
      <c r="I5318" s="289" t="s">
        <v>13412</v>
      </c>
      <c r="J5318" s="289" t="s">
        <v>13423</v>
      </c>
      <c r="K5318" s="281">
        <v>0.79636631728700003</v>
      </c>
      <c r="L5318" s="279" t="s">
        <v>293</v>
      </c>
    </row>
    <row r="5319" spans="1:12" x14ac:dyDescent="0.25">
      <c r="A5319" s="279" t="s">
        <v>417</v>
      </c>
      <c r="B5319" s="279" t="s">
        <v>416</v>
      </c>
      <c r="C5319" s="279" t="s">
        <v>416</v>
      </c>
      <c r="D5319" s="279" t="s">
        <v>7682</v>
      </c>
      <c r="E5319">
        <v>733997</v>
      </c>
      <c r="F5319" s="288">
        <v>42.949999999999974</v>
      </c>
      <c r="G5319" t="s">
        <v>77</v>
      </c>
      <c r="H5319" s="289" t="s">
        <v>13434</v>
      </c>
      <c r="I5319" s="289" t="s">
        <v>13412</v>
      </c>
      <c r="J5319" s="289" t="s">
        <v>13422</v>
      </c>
      <c r="K5319" s="281">
        <v>0.81288802535799998</v>
      </c>
      <c r="L5319" s="279" t="s">
        <v>293</v>
      </c>
    </row>
    <row r="5320" spans="1:12" x14ac:dyDescent="0.25">
      <c r="A5320" s="279" t="s">
        <v>417</v>
      </c>
      <c r="B5320" s="279" t="s">
        <v>416</v>
      </c>
      <c r="C5320" s="279" t="s">
        <v>416</v>
      </c>
      <c r="D5320" s="279" t="s">
        <v>7792</v>
      </c>
      <c r="E5320">
        <v>713074</v>
      </c>
      <c r="F5320" s="288">
        <v>42.949999999999974</v>
      </c>
      <c r="G5320" t="s">
        <v>76</v>
      </c>
      <c r="H5320" s="289" t="s">
        <v>13444</v>
      </c>
      <c r="I5320" s="289" t="s">
        <v>13412</v>
      </c>
      <c r="J5320" s="289" t="s">
        <v>13422</v>
      </c>
      <c r="K5320" s="281">
        <v>-9.59383532127E-2</v>
      </c>
      <c r="L5320" s="279" t="s">
        <v>278</v>
      </c>
    </row>
    <row r="5321" spans="1:12" x14ac:dyDescent="0.25">
      <c r="A5321" s="279" t="s">
        <v>417</v>
      </c>
      <c r="B5321" s="279" t="s">
        <v>416</v>
      </c>
      <c r="C5321" s="279" t="s">
        <v>416</v>
      </c>
      <c r="D5321" s="279" t="s">
        <v>7890</v>
      </c>
      <c r="E5321">
        <v>748226</v>
      </c>
      <c r="F5321" s="288">
        <v>42.949999999999974</v>
      </c>
      <c r="G5321" t="s">
        <v>77</v>
      </c>
      <c r="H5321" s="289" t="s">
        <v>13445</v>
      </c>
      <c r="I5321" s="289" t="s">
        <v>13412</v>
      </c>
      <c r="J5321" s="289" t="s">
        <v>13416</v>
      </c>
      <c r="K5321" s="281">
        <v>-0.91823751373200002</v>
      </c>
      <c r="L5321" s="279" t="s">
        <v>278</v>
      </c>
    </row>
    <row r="5322" spans="1:12" x14ac:dyDescent="0.25">
      <c r="A5322" s="279" t="s">
        <v>417</v>
      </c>
      <c r="B5322" s="279" t="s">
        <v>416</v>
      </c>
      <c r="C5322" s="279" t="s">
        <v>416</v>
      </c>
      <c r="D5322" s="279" t="s">
        <v>8050</v>
      </c>
      <c r="E5322">
        <v>717347</v>
      </c>
      <c r="F5322" s="288">
        <v>42.949999999999974</v>
      </c>
      <c r="G5322" t="s">
        <v>77</v>
      </c>
      <c r="H5322" s="289" t="s">
        <v>13434</v>
      </c>
      <c r="I5322" s="289" t="s">
        <v>13412</v>
      </c>
      <c r="J5322" s="289" t="s">
        <v>13422</v>
      </c>
      <c r="K5322" s="281">
        <v>1.1200433194799999</v>
      </c>
      <c r="L5322" s="279" t="s">
        <v>335</v>
      </c>
    </row>
    <row r="5323" spans="1:12" x14ac:dyDescent="0.25">
      <c r="A5323" s="279" t="s">
        <v>417</v>
      </c>
      <c r="B5323" s="279" t="s">
        <v>416</v>
      </c>
      <c r="C5323" s="279" t="s">
        <v>416</v>
      </c>
      <c r="D5323" s="279" t="s">
        <v>8301</v>
      </c>
      <c r="E5323">
        <v>792683</v>
      </c>
      <c r="F5323" s="288">
        <v>42.949999999999974</v>
      </c>
      <c r="G5323" t="s">
        <v>77</v>
      </c>
      <c r="H5323" s="289" t="s">
        <v>13434</v>
      </c>
      <c r="I5323" s="289" t="s">
        <v>13412</v>
      </c>
      <c r="J5323" s="289" t="s">
        <v>13417</v>
      </c>
      <c r="K5323" s="281">
        <v>-0.11169280471699999</v>
      </c>
      <c r="L5323" s="279" t="s">
        <v>278</v>
      </c>
    </row>
    <row r="5324" spans="1:12" x14ac:dyDescent="0.25">
      <c r="A5324" s="279" t="s">
        <v>417</v>
      </c>
      <c r="B5324" s="279" t="s">
        <v>416</v>
      </c>
      <c r="C5324" s="279" t="s">
        <v>416</v>
      </c>
      <c r="D5324" s="279" t="s">
        <v>8309</v>
      </c>
      <c r="E5324">
        <v>726133</v>
      </c>
      <c r="F5324" s="288">
        <v>42.949999999999974</v>
      </c>
      <c r="G5324" t="s">
        <v>77</v>
      </c>
      <c r="H5324" s="289" t="s">
        <v>13444</v>
      </c>
      <c r="I5324" s="289" t="s">
        <v>13412</v>
      </c>
      <c r="J5324" s="289" t="s">
        <v>13417</v>
      </c>
      <c r="K5324" s="281">
        <v>-1.1382077221799999E-2</v>
      </c>
      <c r="L5324" s="279" t="s">
        <v>278</v>
      </c>
    </row>
    <row r="5325" spans="1:12" x14ac:dyDescent="0.25">
      <c r="A5325" s="279" t="s">
        <v>417</v>
      </c>
      <c r="B5325" s="279" t="s">
        <v>416</v>
      </c>
      <c r="C5325" s="279" t="s">
        <v>416</v>
      </c>
      <c r="D5325" s="279" t="s">
        <v>8316</v>
      </c>
      <c r="E5325">
        <v>652695</v>
      </c>
      <c r="F5325" s="288">
        <v>42.949999999999974</v>
      </c>
      <c r="G5325" t="s">
        <v>77</v>
      </c>
      <c r="H5325" s="289" t="s">
        <v>13434</v>
      </c>
      <c r="I5325" s="289" t="s">
        <v>13412</v>
      </c>
      <c r="J5325" s="289" t="s">
        <v>13417</v>
      </c>
      <c r="K5325" s="281">
        <v>0.114366134787</v>
      </c>
      <c r="L5325" s="279" t="s">
        <v>271</v>
      </c>
    </row>
    <row r="5326" spans="1:12" x14ac:dyDescent="0.25">
      <c r="A5326" s="279" t="s">
        <v>417</v>
      </c>
      <c r="B5326" s="279" t="s">
        <v>416</v>
      </c>
      <c r="C5326" s="279" t="s">
        <v>416</v>
      </c>
      <c r="D5326" s="279" t="s">
        <v>8331</v>
      </c>
      <c r="E5326">
        <v>649309</v>
      </c>
      <c r="F5326" s="288">
        <v>42.949999999999974</v>
      </c>
      <c r="G5326" t="s">
        <v>77</v>
      </c>
      <c r="H5326" s="289" t="s">
        <v>13445</v>
      </c>
      <c r="I5326" s="289" t="s">
        <v>13412</v>
      </c>
      <c r="J5326" s="289" t="s">
        <v>13417</v>
      </c>
      <c r="K5326" s="281">
        <v>-0.570083219212</v>
      </c>
      <c r="L5326" s="279" t="s">
        <v>278</v>
      </c>
    </row>
    <row r="5327" spans="1:12" x14ac:dyDescent="0.25">
      <c r="A5327" s="279" t="s">
        <v>417</v>
      </c>
      <c r="B5327" s="279" t="s">
        <v>416</v>
      </c>
      <c r="C5327" s="279" t="s">
        <v>416</v>
      </c>
      <c r="D5327" s="279" t="s">
        <v>8337</v>
      </c>
      <c r="E5327">
        <v>739626</v>
      </c>
      <c r="F5327" s="288">
        <v>42.949999999999974</v>
      </c>
      <c r="G5327" t="s">
        <v>77</v>
      </c>
      <c r="H5327" s="289" t="s">
        <v>13434</v>
      </c>
      <c r="I5327" s="289" t="s">
        <v>13412</v>
      </c>
      <c r="J5327" s="289" t="s">
        <v>13422</v>
      </c>
      <c r="K5327" s="281">
        <v>1.02674648354</v>
      </c>
      <c r="L5327" s="279" t="s">
        <v>335</v>
      </c>
    </row>
    <row r="5328" spans="1:12" x14ac:dyDescent="0.25">
      <c r="A5328" s="279" t="s">
        <v>417</v>
      </c>
      <c r="B5328" s="279" t="s">
        <v>416</v>
      </c>
      <c r="C5328" s="279" t="s">
        <v>416</v>
      </c>
      <c r="D5328" s="279" t="s">
        <v>8352</v>
      </c>
      <c r="E5328">
        <v>773352</v>
      </c>
      <c r="F5328" s="288">
        <v>42.949999999999974</v>
      </c>
      <c r="G5328" t="s">
        <v>77</v>
      </c>
      <c r="H5328" s="289" t="s">
        <v>13411</v>
      </c>
      <c r="I5328" s="289" t="s">
        <v>13412</v>
      </c>
      <c r="J5328" s="289" t="s">
        <v>13422</v>
      </c>
      <c r="K5328" s="281">
        <v>0.51166539835299996</v>
      </c>
      <c r="L5328" s="279" t="s">
        <v>293</v>
      </c>
    </row>
    <row r="5329" spans="1:12" x14ac:dyDescent="0.25">
      <c r="A5329" s="279" t="s">
        <v>417</v>
      </c>
      <c r="B5329" s="279" t="s">
        <v>416</v>
      </c>
      <c r="C5329" s="279" t="s">
        <v>416</v>
      </c>
      <c r="D5329" s="279" t="s">
        <v>8353</v>
      </c>
      <c r="E5329">
        <v>723797</v>
      </c>
      <c r="F5329" s="288">
        <v>42.949999999999974</v>
      </c>
      <c r="G5329" t="s">
        <v>76</v>
      </c>
      <c r="H5329" s="289" t="s">
        <v>13445</v>
      </c>
      <c r="I5329" s="289" t="s">
        <v>13412</v>
      </c>
      <c r="J5329" s="289" t="s">
        <v>13416</v>
      </c>
      <c r="K5329" s="281">
        <v>-0.33831987559499999</v>
      </c>
      <c r="L5329" s="279" t="s">
        <v>278</v>
      </c>
    </row>
    <row r="5330" spans="1:12" x14ac:dyDescent="0.25">
      <c r="A5330" s="279" t="s">
        <v>417</v>
      </c>
      <c r="B5330" s="279" t="s">
        <v>416</v>
      </c>
      <c r="C5330" s="279" t="s">
        <v>416</v>
      </c>
      <c r="D5330" s="279" t="s">
        <v>8355</v>
      </c>
      <c r="E5330">
        <v>717363</v>
      </c>
      <c r="F5330" s="288">
        <v>42.949999999999974</v>
      </c>
      <c r="G5330" t="s">
        <v>77</v>
      </c>
      <c r="H5330" s="289" t="s">
        <v>13411</v>
      </c>
      <c r="I5330" s="289" t="s">
        <v>13412</v>
      </c>
      <c r="J5330" s="289" t="s">
        <v>13423</v>
      </c>
      <c r="K5330" s="281">
        <v>0.56063363427699997</v>
      </c>
      <c r="L5330" s="279" t="s">
        <v>293</v>
      </c>
    </row>
    <row r="5331" spans="1:12" x14ac:dyDescent="0.25">
      <c r="A5331" s="279" t="s">
        <v>417</v>
      </c>
      <c r="B5331" s="279" t="s">
        <v>416</v>
      </c>
      <c r="C5331" s="279" t="s">
        <v>416</v>
      </c>
      <c r="D5331" s="279" t="s">
        <v>8573</v>
      </c>
      <c r="E5331">
        <v>721743</v>
      </c>
      <c r="F5331" s="288">
        <v>42.949999999999974</v>
      </c>
      <c r="G5331" t="s">
        <v>76</v>
      </c>
      <c r="H5331" s="289" t="s">
        <v>13445</v>
      </c>
      <c r="I5331" s="289" t="s">
        <v>13412</v>
      </c>
      <c r="J5331" s="289" t="s">
        <v>13416</v>
      </c>
      <c r="K5331" s="281">
        <v>-0.86289048742700003</v>
      </c>
      <c r="L5331" s="279" t="s">
        <v>278</v>
      </c>
    </row>
    <row r="5332" spans="1:12" x14ac:dyDescent="0.25">
      <c r="A5332" s="279" t="s">
        <v>417</v>
      </c>
      <c r="B5332" s="279" t="s">
        <v>416</v>
      </c>
      <c r="C5332" s="279" t="s">
        <v>416</v>
      </c>
      <c r="D5332" s="279" t="s">
        <v>8657</v>
      </c>
      <c r="E5332">
        <v>605450</v>
      </c>
      <c r="F5332" s="288">
        <v>42.949999999999974</v>
      </c>
      <c r="G5332" t="s">
        <v>76</v>
      </c>
      <c r="H5332" s="289" t="s">
        <v>13434</v>
      </c>
      <c r="I5332" s="289" t="s">
        <v>13412</v>
      </c>
      <c r="J5332" s="289" t="s">
        <v>13417</v>
      </c>
      <c r="K5332" s="281">
        <v>-0.21086914487200001</v>
      </c>
      <c r="L5332" s="279" t="s">
        <v>278</v>
      </c>
    </row>
    <row r="5333" spans="1:12" x14ac:dyDescent="0.25">
      <c r="A5333" s="279" t="s">
        <v>417</v>
      </c>
      <c r="B5333" s="279" t="s">
        <v>416</v>
      </c>
      <c r="C5333" s="279" t="s">
        <v>416</v>
      </c>
      <c r="D5333" s="279" t="s">
        <v>8984</v>
      </c>
      <c r="E5333">
        <v>657310</v>
      </c>
      <c r="F5333" s="288">
        <v>42.949999999999974</v>
      </c>
      <c r="G5333" t="s">
        <v>77</v>
      </c>
      <c r="H5333" s="289" t="s">
        <v>13434</v>
      </c>
      <c r="I5333" s="289" t="s">
        <v>13412</v>
      </c>
      <c r="J5333" s="289" t="s">
        <v>13422</v>
      </c>
      <c r="K5333" s="281">
        <v>-2.8871563613200001E-2</v>
      </c>
      <c r="L5333" s="279" t="s">
        <v>278</v>
      </c>
    </row>
    <row r="5334" spans="1:12" x14ac:dyDescent="0.25">
      <c r="A5334" s="279" t="s">
        <v>417</v>
      </c>
      <c r="B5334" s="279" t="s">
        <v>416</v>
      </c>
      <c r="C5334" s="279" t="s">
        <v>416</v>
      </c>
      <c r="D5334" s="279" t="s">
        <v>9071</v>
      </c>
      <c r="E5334">
        <v>627453</v>
      </c>
      <c r="F5334" s="288">
        <v>42.949999999999974</v>
      </c>
      <c r="G5334" t="s">
        <v>76</v>
      </c>
      <c r="H5334" s="289" t="s">
        <v>13434</v>
      </c>
      <c r="I5334" s="289" t="s">
        <v>13412</v>
      </c>
      <c r="J5334" s="289" t="s">
        <v>13417</v>
      </c>
      <c r="K5334" s="281">
        <v>0.323560084257</v>
      </c>
      <c r="L5334" s="279" t="s">
        <v>271</v>
      </c>
    </row>
    <row r="5335" spans="1:12" x14ac:dyDescent="0.25">
      <c r="A5335" s="279" t="s">
        <v>417</v>
      </c>
      <c r="B5335" s="279" t="s">
        <v>416</v>
      </c>
      <c r="C5335" s="279" t="s">
        <v>416</v>
      </c>
      <c r="D5335" s="279" t="s">
        <v>9327</v>
      </c>
      <c r="E5335">
        <v>646202</v>
      </c>
      <c r="F5335" s="288">
        <v>42.949999999999974</v>
      </c>
      <c r="G5335" t="s">
        <v>77</v>
      </c>
      <c r="H5335" s="289" t="s">
        <v>13411</v>
      </c>
      <c r="I5335" s="289" t="s">
        <v>13412</v>
      </c>
      <c r="J5335" s="289" t="s">
        <v>13423</v>
      </c>
      <c r="K5335" s="281">
        <v>1.6407618417700001</v>
      </c>
      <c r="L5335" s="279" t="s">
        <v>428</v>
      </c>
    </row>
    <row r="5336" spans="1:12" x14ac:dyDescent="0.25">
      <c r="A5336" s="279" t="s">
        <v>417</v>
      </c>
      <c r="B5336" s="279" t="s">
        <v>416</v>
      </c>
      <c r="C5336" s="279" t="s">
        <v>416</v>
      </c>
      <c r="D5336" s="279" t="s">
        <v>9481</v>
      </c>
      <c r="E5336">
        <v>713082</v>
      </c>
      <c r="F5336" s="288">
        <v>42.949999999999974</v>
      </c>
      <c r="G5336" t="s">
        <v>77</v>
      </c>
      <c r="H5336" s="289" t="s">
        <v>13434</v>
      </c>
      <c r="I5336" s="289" t="s">
        <v>13412</v>
      </c>
      <c r="J5336" s="289" t="s">
        <v>13417</v>
      </c>
      <c r="K5336" s="281">
        <v>0.26013240664800003</v>
      </c>
      <c r="L5336" s="279" t="s">
        <v>271</v>
      </c>
    </row>
    <row r="5337" spans="1:12" x14ac:dyDescent="0.25">
      <c r="A5337" s="279" t="s">
        <v>417</v>
      </c>
      <c r="B5337" s="279" t="s">
        <v>416</v>
      </c>
      <c r="C5337" s="279" t="s">
        <v>416</v>
      </c>
      <c r="D5337" s="279" t="s">
        <v>9497</v>
      </c>
      <c r="E5337">
        <v>699268</v>
      </c>
      <c r="F5337" s="288">
        <v>42.949999999999974</v>
      </c>
      <c r="G5337" t="s">
        <v>77</v>
      </c>
      <c r="H5337" s="289" t="s">
        <v>13434</v>
      </c>
      <c r="I5337" s="289" t="s">
        <v>13412</v>
      </c>
      <c r="J5337" s="289" t="s">
        <v>13422</v>
      </c>
      <c r="K5337" s="281">
        <v>1.30066124089</v>
      </c>
      <c r="L5337" s="279" t="s">
        <v>335</v>
      </c>
    </row>
    <row r="5338" spans="1:12" x14ac:dyDescent="0.25">
      <c r="A5338" s="279" t="s">
        <v>417</v>
      </c>
      <c r="B5338" s="279" t="s">
        <v>416</v>
      </c>
      <c r="C5338" s="279" t="s">
        <v>416</v>
      </c>
      <c r="D5338" s="279" t="s">
        <v>9675</v>
      </c>
      <c r="E5338">
        <v>741507</v>
      </c>
      <c r="F5338" s="288">
        <v>42.949999999999974</v>
      </c>
      <c r="G5338" t="s">
        <v>77</v>
      </c>
      <c r="H5338" s="289" t="s">
        <v>13411</v>
      </c>
      <c r="I5338" s="289" t="s">
        <v>13412</v>
      </c>
      <c r="J5338" s="289" t="s">
        <v>13417</v>
      </c>
      <c r="K5338" s="281">
        <v>0.632253576466</v>
      </c>
      <c r="L5338" s="279" t="s">
        <v>293</v>
      </c>
    </row>
    <row r="5339" spans="1:12" x14ac:dyDescent="0.25">
      <c r="A5339" s="279" t="s">
        <v>417</v>
      </c>
      <c r="B5339" s="279" t="s">
        <v>416</v>
      </c>
      <c r="C5339" s="279" t="s">
        <v>416</v>
      </c>
      <c r="D5339" s="279" t="s">
        <v>9753</v>
      </c>
      <c r="E5339">
        <v>618161</v>
      </c>
      <c r="F5339" s="288">
        <v>42.949999999999974</v>
      </c>
      <c r="G5339" t="s">
        <v>76</v>
      </c>
      <c r="H5339" s="289" t="s">
        <v>13411</v>
      </c>
      <c r="I5339" s="289" t="s">
        <v>13412</v>
      </c>
      <c r="J5339" s="289" t="s">
        <v>13416</v>
      </c>
      <c r="K5339" s="281">
        <v>-9.0952554533700006E-2</v>
      </c>
      <c r="L5339" s="279" t="s">
        <v>278</v>
      </c>
    </row>
    <row r="5340" spans="1:12" x14ac:dyDescent="0.25">
      <c r="A5340" s="279" t="s">
        <v>417</v>
      </c>
      <c r="B5340" s="279" t="s">
        <v>416</v>
      </c>
      <c r="C5340" s="279" t="s">
        <v>416</v>
      </c>
      <c r="D5340" s="279" t="s">
        <v>9755</v>
      </c>
      <c r="E5340">
        <v>791679</v>
      </c>
      <c r="F5340" s="288">
        <v>42.949999999999974</v>
      </c>
      <c r="G5340" t="s">
        <v>77</v>
      </c>
      <c r="H5340" s="289" t="s">
        <v>13411</v>
      </c>
      <c r="I5340" s="289" t="s">
        <v>13412</v>
      </c>
      <c r="J5340" s="289" t="s">
        <v>13423</v>
      </c>
      <c r="K5340" s="281">
        <v>0.74853978036000002</v>
      </c>
      <c r="L5340" s="279" t="s">
        <v>293</v>
      </c>
    </row>
    <row r="5341" spans="1:12" x14ac:dyDescent="0.25">
      <c r="A5341" s="279" t="s">
        <v>417</v>
      </c>
      <c r="B5341" s="279" t="s">
        <v>416</v>
      </c>
      <c r="C5341" s="279" t="s">
        <v>416</v>
      </c>
      <c r="D5341" s="279" t="s">
        <v>9759</v>
      </c>
      <c r="E5341">
        <v>699276</v>
      </c>
      <c r="F5341" s="288">
        <v>42.949999999999974</v>
      </c>
      <c r="G5341" t="s">
        <v>77</v>
      </c>
      <c r="H5341" s="289" t="s">
        <v>13411</v>
      </c>
      <c r="I5341" s="289" t="s">
        <v>13412</v>
      </c>
      <c r="J5341" s="289" t="s">
        <v>13423</v>
      </c>
      <c r="K5341" s="281">
        <v>1.00700410734</v>
      </c>
      <c r="L5341" s="279" t="s">
        <v>335</v>
      </c>
    </row>
    <row r="5342" spans="1:12" x14ac:dyDescent="0.25">
      <c r="A5342" s="279" t="s">
        <v>417</v>
      </c>
      <c r="B5342" s="279" t="s">
        <v>416</v>
      </c>
      <c r="C5342" s="279" t="s">
        <v>416</v>
      </c>
      <c r="D5342" s="279" t="s">
        <v>9817</v>
      </c>
      <c r="E5342">
        <v>741485</v>
      </c>
      <c r="F5342" s="288">
        <v>42.949999999999974</v>
      </c>
      <c r="G5342" t="s">
        <v>77</v>
      </c>
      <c r="H5342" s="289" t="s">
        <v>13444</v>
      </c>
      <c r="I5342" s="289" t="s">
        <v>13412</v>
      </c>
      <c r="J5342" s="289" t="s">
        <v>13422</v>
      </c>
      <c r="K5342" s="281">
        <v>0.59191024377900003</v>
      </c>
      <c r="L5342" s="279" t="s">
        <v>293</v>
      </c>
    </row>
    <row r="5343" spans="1:12" x14ac:dyDescent="0.25">
      <c r="A5343" s="279" t="s">
        <v>417</v>
      </c>
      <c r="B5343" s="279" t="s">
        <v>416</v>
      </c>
      <c r="C5343" s="279" t="s">
        <v>416</v>
      </c>
      <c r="D5343" s="279" t="s">
        <v>9821</v>
      </c>
      <c r="E5343">
        <v>794350</v>
      </c>
      <c r="F5343" s="288">
        <v>42.949999999999974</v>
      </c>
      <c r="G5343" t="s">
        <v>77</v>
      </c>
      <c r="H5343" s="289" t="s">
        <v>13445</v>
      </c>
      <c r="I5343" s="289" t="s">
        <v>13412</v>
      </c>
      <c r="J5343" s="289" t="s">
        <v>13417</v>
      </c>
      <c r="K5343" s="281">
        <v>-0.74719973314300003</v>
      </c>
      <c r="L5343" s="279" t="s">
        <v>278</v>
      </c>
    </row>
    <row r="5344" spans="1:12" x14ac:dyDescent="0.25">
      <c r="A5344" s="279" t="s">
        <v>417</v>
      </c>
      <c r="B5344" s="279" t="s">
        <v>416</v>
      </c>
      <c r="C5344" s="279" t="s">
        <v>416</v>
      </c>
      <c r="D5344" s="279" t="s">
        <v>9893</v>
      </c>
      <c r="E5344">
        <v>703893</v>
      </c>
      <c r="F5344" s="288">
        <v>42.949999999999974</v>
      </c>
      <c r="G5344" t="s">
        <v>77</v>
      </c>
      <c r="H5344" s="289" t="s">
        <v>13411</v>
      </c>
      <c r="I5344" s="289" t="s">
        <v>13412</v>
      </c>
      <c r="J5344" s="289" t="s">
        <v>13422</v>
      </c>
      <c r="K5344" s="281">
        <v>0.26739690281200001</v>
      </c>
      <c r="L5344" s="279" t="s">
        <v>271</v>
      </c>
    </row>
    <row r="5345" spans="1:12" x14ac:dyDescent="0.25">
      <c r="A5345" s="279" t="s">
        <v>417</v>
      </c>
      <c r="B5345" s="279" t="s">
        <v>416</v>
      </c>
      <c r="C5345" s="279" t="s">
        <v>416</v>
      </c>
      <c r="D5345" s="279" t="s">
        <v>9932</v>
      </c>
      <c r="E5345">
        <v>793302</v>
      </c>
      <c r="F5345" s="288">
        <v>42.949999999999974</v>
      </c>
      <c r="G5345" t="s">
        <v>77</v>
      </c>
      <c r="H5345" s="289" t="s">
        <v>13434</v>
      </c>
      <c r="I5345" s="289" t="s">
        <v>13412</v>
      </c>
      <c r="J5345" s="289" t="s">
        <v>13422</v>
      </c>
      <c r="K5345" s="281">
        <v>0.83362403389999995</v>
      </c>
      <c r="L5345" s="279" t="s">
        <v>293</v>
      </c>
    </row>
    <row r="5346" spans="1:12" x14ac:dyDescent="0.25">
      <c r="A5346" s="279" t="s">
        <v>417</v>
      </c>
      <c r="B5346" s="279" t="s">
        <v>416</v>
      </c>
      <c r="C5346" s="279" t="s">
        <v>416</v>
      </c>
      <c r="D5346" s="279" t="s">
        <v>9995</v>
      </c>
      <c r="E5346">
        <v>704652</v>
      </c>
      <c r="F5346" s="288">
        <v>42.949999999999974</v>
      </c>
      <c r="G5346" t="s">
        <v>77</v>
      </c>
      <c r="H5346" s="289" t="s">
        <v>13411</v>
      </c>
      <c r="I5346" s="289" t="s">
        <v>13412</v>
      </c>
      <c r="J5346" s="289" t="s">
        <v>13422</v>
      </c>
      <c r="K5346" s="281">
        <v>0.50380067497600001</v>
      </c>
      <c r="L5346" s="279" t="s">
        <v>293</v>
      </c>
    </row>
    <row r="5347" spans="1:12" x14ac:dyDescent="0.25">
      <c r="A5347" s="279" t="s">
        <v>417</v>
      </c>
      <c r="B5347" s="279" t="s">
        <v>416</v>
      </c>
      <c r="C5347" s="279" t="s">
        <v>416</v>
      </c>
      <c r="D5347" s="279" t="s">
        <v>10316</v>
      </c>
      <c r="E5347">
        <v>604046</v>
      </c>
      <c r="F5347" s="288">
        <v>42.949999999999974</v>
      </c>
      <c r="G5347" t="s">
        <v>77</v>
      </c>
      <c r="H5347" s="289" t="s">
        <v>13444</v>
      </c>
      <c r="I5347" s="289" t="s">
        <v>13412</v>
      </c>
      <c r="J5347" s="289" t="s">
        <v>13422</v>
      </c>
      <c r="K5347" s="281">
        <v>7.87685155379E-2</v>
      </c>
      <c r="L5347" s="279" t="s">
        <v>271</v>
      </c>
    </row>
    <row r="5348" spans="1:12" x14ac:dyDescent="0.25">
      <c r="A5348" s="279" t="s">
        <v>417</v>
      </c>
      <c r="B5348" s="279" t="s">
        <v>416</v>
      </c>
      <c r="C5348" s="279" t="s">
        <v>416</v>
      </c>
      <c r="D5348" s="279" t="s">
        <v>10459</v>
      </c>
      <c r="E5348">
        <v>654230</v>
      </c>
      <c r="F5348" s="288">
        <v>42.949999999999974</v>
      </c>
      <c r="G5348" t="s">
        <v>77</v>
      </c>
      <c r="H5348" s="289" t="s">
        <v>13445</v>
      </c>
      <c r="I5348" s="289" t="s">
        <v>13413</v>
      </c>
      <c r="J5348" s="289" t="s">
        <v>13416</v>
      </c>
      <c r="K5348" s="281">
        <v>-0.80588069267600004</v>
      </c>
      <c r="L5348" s="279" t="s">
        <v>278</v>
      </c>
    </row>
    <row r="5349" spans="1:12" x14ac:dyDescent="0.25">
      <c r="A5349" s="279" t="s">
        <v>417</v>
      </c>
      <c r="B5349" s="279" t="s">
        <v>416</v>
      </c>
      <c r="C5349" s="279" t="s">
        <v>416</v>
      </c>
      <c r="D5349" s="279" t="s">
        <v>10467</v>
      </c>
      <c r="E5349">
        <v>601047</v>
      </c>
      <c r="F5349" s="288">
        <v>42.949999999999974</v>
      </c>
      <c r="G5349" t="s">
        <v>77</v>
      </c>
      <c r="H5349" s="289" t="s">
        <v>13411</v>
      </c>
      <c r="I5349" s="289" t="s">
        <v>13412</v>
      </c>
      <c r="J5349" s="289" t="s">
        <v>13422</v>
      </c>
      <c r="K5349" s="281">
        <v>0.28816732628399999</v>
      </c>
      <c r="L5349" s="279" t="s">
        <v>271</v>
      </c>
    </row>
    <row r="5350" spans="1:12" x14ac:dyDescent="0.25">
      <c r="A5350" s="279" t="s">
        <v>417</v>
      </c>
      <c r="B5350" s="279" t="s">
        <v>416</v>
      </c>
      <c r="C5350" s="279" t="s">
        <v>416</v>
      </c>
      <c r="D5350" s="279" t="s">
        <v>416</v>
      </c>
      <c r="E5350">
        <v>674834</v>
      </c>
      <c r="F5350" s="288">
        <v>42.949999999999974</v>
      </c>
      <c r="G5350" t="s">
        <v>77</v>
      </c>
      <c r="H5350" s="289" t="s">
        <v>13444</v>
      </c>
      <c r="I5350" s="289" t="s">
        <v>13412</v>
      </c>
      <c r="J5350" s="289" t="s">
        <v>13417</v>
      </c>
      <c r="K5350" s="281">
        <v>6.2816050550000002E-3</v>
      </c>
      <c r="L5350" s="279" t="s">
        <v>271</v>
      </c>
    </row>
    <row r="5351" spans="1:12" x14ac:dyDescent="0.25">
      <c r="A5351" s="279" t="s">
        <v>417</v>
      </c>
      <c r="B5351" s="279" t="s">
        <v>416</v>
      </c>
      <c r="C5351" s="279" t="s">
        <v>416</v>
      </c>
      <c r="D5351" s="279" t="s">
        <v>10541</v>
      </c>
      <c r="E5351">
        <v>669661</v>
      </c>
      <c r="F5351" s="288">
        <v>42.949999999999974</v>
      </c>
      <c r="G5351" t="s">
        <v>77</v>
      </c>
      <c r="H5351" s="289" t="s">
        <v>13411</v>
      </c>
      <c r="I5351" s="289" t="s">
        <v>13412</v>
      </c>
      <c r="J5351" s="289" t="s">
        <v>13422</v>
      </c>
      <c r="K5351" s="281">
        <v>0.41029011046699998</v>
      </c>
      <c r="L5351" s="279" t="s">
        <v>271</v>
      </c>
    </row>
    <row r="5352" spans="1:12" x14ac:dyDescent="0.25">
      <c r="A5352" s="279" t="s">
        <v>417</v>
      </c>
      <c r="B5352" s="279" t="s">
        <v>416</v>
      </c>
      <c r="C5352" s="279" t="s">
        <v>416</v>
      </c>
      <c r="D5352" s="279" t="s">
        <v>10606</v>
      </c>
      <c r="E5352">
        <v>688029</v>
      </c>
      <c r="F5352" s="288">
        <v>42.949999999999974</v>
      </c>
      <c r="G5352" t="s">
        <v>76</v>
      </c>
      <c r="H5352" s="289" t="s">
        <v>13411</v>
      </c>
      <c r="I5352" s="289" t="s">
        <v>13412</v>
      </c>
      <c r="J5352" s="289" t="s">
        <v>13417</v>
      </c>
      <c r="K5352" s="281">
        <v>0.39162236343000001</v>
      </c>
      <c r="L5352" s="279" t="s">
        <v>271</v>
      </c>
    </row>
    <row r="5353" spans="1:12" x14ac:dyDescent="0.25">
      <c r="A5353" s="279" t="s">
        <v>417</v>
      </c>
      <c r="B5353" s="279" t="s">
        <v>416</v>
      </c>
      <c r="C5353" s="279" t="s">
        <v>416</v>
      </c>
      <c r="D5353" s="279" t="s">
        <v>10625</v>
      </c>
      <c r="E5353">
        <v>684881</v>
      </c>
      <c r="F5353" s="288">
        <v>42.949999999999974</v>
      </c>
      <c r="G5353" t="s">
        <v>77</v>
      </c>
      <c r="H5353" s="289" t="s">
        <v>13411</v>
      </c>
      <c r="I5353" s="289" t="s">
        <v>13412</v>
      </c>
      <c r="J5353" s="289" t="s">
        <v>13422</v>
      </c>
      <c r="K5353" s="281">
        <v>-0.110923332049</v>
      </c>
      <c r="L5353" s="279" t="s">
        <v>278</v>
      </c>
    </row>
    <row r="5354" spans="1:12" x14ac:dyDescent="0.25">
      <c r="A5354" s="279" t="s">
        <v>417</v>
      </c>
      <c r="B5354" s="279" t="s">
        <v>416</v>
      </c>
      <c r="C5354" s="279" t="s">
        <v>416</v>
      </c>
      <c r="D5354" s="279" t="s">
        <v>10657</v>
      </c>
      <c r="E5354">
        <v>692107</v>
      </c>
      <c r="F5354" s="288">
        <v>42.949999999999974</v>
      </c>
      <c r="G5354" t="s">
        <v>77</v>
      </c>
      <c r="H5354" s="289" t="s">
        <v>13444</v>
      </c>
      <c r="I5354" s="289" t="s">
        <v>13412</v>
      </c>
      <c r="J5354" s="289" t="s">
        <v>13422</v>
      </c>
      <c r="K5354" s="281">
        <v>-4.6967648954300001E-2</v>
      </c>
      <c r="L5354" s="279" t="s">
        <v>278</v>
      </c>
    </row>
    <row r="5355" spans="1:12" x14ac:dyDescent="0.25">
      <c r="A5355" s="279" t="s">
        <v>417</v>
      </c>
      <c r="B5355" s="279" t="s">
        <v>416</v>
      </c>
      <c r="C5355" s="279" t="s">
        <v>416</v>
      </c>
      <c r="D5355" s="279" t="s">
        <v>10708</v>
      </c>
      <c r="E5355">
        <v>739006</v>
      </c>
      <c r="F5355" s="288">
        <v>42.949999999999974</v>
      </c>
      <c r="G5355" t="s">
        <v>76</v>
      </c>
      <c r="H5355" s="289" t="s">
        <v>13445</v>
      </c>
      <c r="I5355" s="289" t="s">
        <v>13412</v>
      </c>
      <c r="J5355" s="289" t="s">
        <v>13416</v>
      </c>
      <c r="K5355" s="281">
        <v>-0.61326334330099996</v>
      </c>
      <c r="L5355" s="279" t="s">
        <v>278</v>
      </c>
    </row>
    <row r="5356" spans="1:12" x14ac:dyDescent="0.25">
      <c r="A5356" s="279" t="s">
        <v>417</v>
      </c>
      <c r="B5356" s="279" t="s">
        <v>416</v>
      </c>
      <c r="C5356" s="279" t="s">
        <v>416</v>
      </c>
      <c r="D5356" s="279" t="s">
        <v>10744</v>
      </c>
      <c r="E5356">
        <v>655201</v>
      </c>
      <c r="F5356" s="288">
        <v>42.949999999999974</v>
      </c>
      <c r="G5356" t="s">
        <v>76</v>
      </c>
      <c r="H5356" s="289" t="s">
        <v>13411</v>
      </c>
      <c r="I5356" s="289" t="s">
        <v>13412</v>
      </c>
      <c r="J5356" s="289" t="s">
        <v>13417</v>
      </c>
      <c r="K5356" s="281">
        <v>5.5085795885800003E-2</v>
      </c>
      <c r="L5356" s="279" t="s">
        <v>271</v>
      </c>
    </row>
    <row r="5357" spans="1:12" x14ac:dyDescent="0.25">
      <c r="A5357" s="279" t="s">
        <v>417</v>
      </c>
      <c r="B5357" s="279" t="s">
        <v>416</v>
      </c>
      <c r="C5357" s="279" t="s">
        <v>416</v>
      </c>
      <c r="D5357" s="279" t="s">
        <v>10807</v>
      </c>
      <c r="E5357">
        <v>791032</v>
      </c>
      <c r="F5357" s="288">
        <v>42.949999999999974</v>
      </c>
      <c r="G5357" t="s">
        <v>77</v>
      </c>
      <c r="H5357" s="289" t="s">
        <v>13445</v>
      </c>
      <c r="I5357" s="289" t="s">
        <v>13412</v>
      </c>
      <c r="J5357" s="289" t="s">
        <v>13416</v>
      </c>
      <c r="K5357" s="281">
        <v>-0.83525410409800005</v>
      </c>
      <c r="L5357" s="279" t="s">
        <v>278</v>
      </c>
    </row>
    <row r="5358" spans="1:12" x14ac:dyDescent="0.25">
      <c r="A5358" s="279" t="s">
        <v>417</v>
      </c>
      <c r="B5358" s="279" t="s">
        <v>416</v>
      </c>
      <c r="C5358" s="279" t="s">
        <v>416</v>
      </c>
      <c r="D5358" s="279" t="s">
        <v>11163</v>
      </c>
      <c r="E5358">
        <v>759490</v>
      </c>
      <c r="F5358" s="288">
        <v>42.949999999999974</v>
      </c>
      <c r="G5358" t="s">
        <v>77</v>
      </c>
      <c r="H5358" s="289" t="s">
        <v>13411</v>
      </c>
      <c r="I5358" s="289" t="s">
        <v>13412</v>
      </c>
      <c r="J5358" s="289" t="s">
        <v>13422</v>
      </c>
      <c r="K5358" s="281">
        <v>0.30775360562499998</v>
      </c>
      <c r="L5358" s="279" t="s">
        <v>271</v>
      </c>
    </row>
    <row r="5359" spans="1:12" x14ac:dyDescent="0.25">
      <c r="A5359" s="279" t="s">
        <v>417</v>
      </c>
      <c r="B5359" s="279" t="s">
        <v>416</v>
      </c>
      <c r="C5359" s="279" t="s">
        <v>416</v>
      </c>
      <c r="D5359" s="279" t="s">
        <v>11542</v>
      </c>
      <c r="E5359">
        <v>677329</v>
      </c>
      <c r="F5359" s="288">
        <v>42.949999999999974</v>
      </c>
      <c r="G5359" t="s">
        <v>77</v>
      </c>
      <c r="H5359" s="289" t="s">
        <v>13411</v>
      </c>
      <c r="I5359" s="289" t="s">
        <v>13412</v>
      </c>
      <c r="J5359" s="289" t="s">
        <v>13422</v>
      </c>
      <c r="K5359" s="281">
        <v>0.251105164554</v>
      </c>
      <c r="L5359" s="279" t="s">
        <v>271</v>
      </c>
    </row>
    <row r="5360" spans="1:12" x14ac:dyDescent="0.25">
      <c r="A5360" s="279" t="s">
        <v>417</v>
      </c>
      <c r="B5360" s="279" t="s">
        <v>416</v>
      </c>
      <c r="C5360" s="279" t="s">
        <v>416</v>
      </c>
      <c r="D5360" s="279" t="s">
        <v>11919</v>
      </c>
      <c r="E5360">
        <v>617628</v>
      </c>
      <c r="F5360" s="288">
        <v>42.949999999999974</v>
      </c>
      <c r="G5360" t="s">
        <v>77</v>
      </c>
      <c r="H5360" s="289" t="s">
        <v>13434</v>
      </c>
      <c r="I5360" s="289" t="s">
        <v>13412</v>
      </c>
      <c r="J5360" s="289" t="s">
        <v>13417</v>
      </c>
      <c r="K5360" s="281">
        <v>0.26445630903799999</v>
      </c>
      <c r="L5360" s="279" t="s">
        <v>271</v>
      </c>
    </row>
    <row r="5361" spans="1:12" x14ac:dyDescent="0.25">
      <c r="A5361" s="279" t="s">
        <v>417</v>
      </c>
      <c r="B5361" s="279" t="s">
        <v>416</v>
      </c>
      <c r="C5361" s="279" t="s">
        <v>416</v>
      </c>
      <c r="D5361" s="279" t="s">
        <v>11957</v>
      </c>
      <c r="E5361">
        <v>700126</v>
      </c>
      <c r="F5361" s="288">
        <v>42.949999999999974</v>
      </c>
      <c r="G5361" t="s">
        <v>76</v>
      </c>
      <c r="H5361" s="289" t="s">
        <v>13434</v>
      </c>
      <c r="I5361" s="289" t="s">
        <v>13412</v>
      </c>
      <c r="J5361" s="289" t="s">
        <v>13417</v>
      </c>
      <c r="K5361" s="281">
        <v>0.79881011651400002</v>
      </c>
      <c r="L5361" s="279" t="s">
        <v>293</v>
      </c>
    </row>
    <row r="5362" spans="1:12" x14ac:dyDescent="0.25">
      <c r="A5362" s="279" t="s">
        <v>417</v>
      </c>
      <c r="B5362" s="279" t="s">
        <v>416</v>
      </c>
      <c r="C5362" s="279" t="s">
        <v>416</v>
      </c>
      <c r="D5362" s="279" t="s">
        <v>12188</v>
      </c>
      <c r="E5362">
        <v>743666</v>
      </c>
      <c r="F5362" s="288">
        <v>42.949999999999974</v>
      </c>
      <c r="G5362" t="s">
        <v>76</v>
      </c>
      <c r="H5362" s="289" t="s">
        <v>13445</v>
      </c>
      <c r="I5362" s="289" t="s">
        <v>13412</v>
      </c>
      <c r="J5362" s="289" t="s">
        <v>13416</v>
      </c>
      <c r="K5362" s="281">
        <v>-0.46206270890099999</v>
      </c>
      <c r="L5362" s="279" t="s">
        <v>278</v>
      </c>
    </row>
    <row r="5363" spans="1:12" x14ac:dyDescent="0.25">
      <c r="A5363" s="279" t="s">
        <v>417</v>
      </c>
      <c r="B5363" s="279" t="s">
        <v>416</v>
      </c>
      <c r="C5363" s="279" t="s">
        <v>416</v>
      </c>
      <c r="D5363" s="279" t="s">
        <v>12271</v>
      </c>
      <c r="E5363">
        <v>687251</v>
      </c>
      <c r="F5363" s="288">
        <v>42.949999999999974</v>
      </c>
      <c r="G5363" t="s">
        <v>77</v>
      </c>
      <c r="H5363" s="289" t="s">
        <v>13444</v>
      </c>
      <c r="I5363" s="289" t="s">
        <v>13412</v>
      </c>
      <c r="J5363" s="289" t="s">
        <v>13422</v>
      </c>
      <c r="K5363" s="281">
        <v>1.0121051024300001</v>
      </c>
      <c r="L5363" s="279" t="s">
        <v>335</v>
      </c>
    </row>
    <row r="5364" spans="1:12" x14ac:dyDescent="0.25">
      <c r="A5364" s="279" t="s">
        <v>417</v>
      </c>
      <c r="B5364" s="279" t="s">
        <v>416</v>
      </c>
      <c r="C5364" s="279" t="s">
        <v>416</v>
      </c>
      <c r="D5364" s="279" t="s">
        <v>12566</v>
      </c>
      <c r="E5364">
        <v>670286</v>
      </c>
      <c r="F5364" s="288">
        <v>42.949999999999974</v>
      </c>
      <c r="G5364" t="s">
        <v>76</v>
      </c>
      <c r="H5364" s="289" t="s">
        <v>13445</v>
      </c>
      <c r="I5364" s="289" t="s">
        <v>13412</v>
      </c>
      <c r="J5364" s="289" t="s">
        <v>13416</v>
      </c>
      <c r="K5364" s="281">
        <v>0.792119178762</v>
      </c>
      <c r="L5364" s="279" t="s">
        <v>293</v>
      </c>
    </row>
    <row r="5365" spans="1:12" x14ac:dyDescent="0.25">
      <c r="A5365" s="279" t="s">
        <v>417</v>
      </c>
      <c r="B5365" s="279" t="s">
        <v>416</v>
      </c>
      <c r="C5365" s="279" t="s">
        <v>416</v>
      </c>
      <c r="D5365" s="279" t="s">
        <v>12573</v>
      </c>
      <c r="E5365">
        <v>670294</v>
      </c>
      <c r="F5365" s="288">
        <v>42.949999999999974</v>
      </c>
      <c r="G5365" t="s">
        <v>77</v>
      </c>
      <c r="H5365" s="289" t="s">
        <v>13444</v>
      </c>
      <c r="I5365" s="289" t="s">
        <v>13412</v>
      </c>
      <c r="J5365" s="289" t="s">
        <v>13422</v>
      </c>
      <c r="K5365" s="281">
        <v>0.78520940662700001</v>
      </c>
      <c r="L5365" s="279" t="s">
        <v>293</v>
      </c>
    </row>
    <row r="5366" spans="1:12" x14ac:dyDescent="0.25">
      <c r="A5366" s="279" t="s">
        <v>417</v>
      </c>
      <c r="B5366" s="279" t="s">
        <v>416</v>
      </c>
      <c r="C5366" s="279" t="s">
        <v>416</v>
      </c>
      <c r="D5366" s="279" t="s">
        <v>12764</v>
      </c>
      <c r="E5366">
        <v>654507</v>
      </c>
      <c r="F5366" s="288">
        <v>42.949999999999974</v>
      </c>
      <c r="G5366" t="s">
        <v>76</v>
      </c>
      <c r="H5366" s="289" t="s">
        <v>13411</v>
      </c>
      <c r="I5366" s="289" t="s">
        <v>13412</v>
      </c>
      <c r="J5366" s="289" t="s">
        <v>13416</v>
      </c>
      <c r="K5366" s="281">
        <v>-4.11826609727E-2</v>
      </c>
      <c r="L5366" s="279" t="s">
        <v>278</v>
      </c>
    </row>
    <row r="5367" spans="1:12" x14ac:dyDescent="0.25">
      <c r="A5367" s="279" t="s">
        <v>417</v>
      </c>
      <c r="B5367" s="279" t="s">
        <v>416</v>
      </c>
      <c r="C5367" s="279" t="s">
        <v>416</v>
      </c>
      <c r="D5367" s="279" t="s">
        <v>12890</v>
      </c>
      <c r="E5367">
        <v>717355</v>
      </c>
      <c r="F5367" s="288">
        <v>42.949999999999974</v>
      </c>
      <c r="G5367" t="s">
        <v>77</v>
      </c>
      <c r="H5367" s="289" t="s">
        <v>13434</v>
      </c>
      <c r="I5367" s="289" t="s">
        <v>13412</v>
      </c>
      <c r="J5367" s="289" t="s">
        <v>13423</v>
      </c>
      <c r="K5367" s="281">
        <v>1.0113464455100001</v>
      </c>
      <c r="L5367" s="279" t="s">
        <v>335</v>
      </c>
    </row>
    <row r="5368" spans="1:12" x14ac:dyDescent="0.25">
      <c r="A5368" s="279" t="s">
        <v>417</v>
      </c>
      <c r="B5368" s="279" t="s">
        <v>416</v>
      </c>
      <c r="C5368" s="279" t="s">
        <v>416</v>
      </c>
      <c r="D5368" s="279" t="s">
        <v>13069</v>
      </c>
      <c r="E5368">
        <v>654523</v>
      </c>
      <c r="F5368" s="288">
        <v>42.949999999999974</v>
      </c>
      <c r="G5368" t="s">
        <v>76</v>
      </c>
      <c r="H5368" s="289" t="s">
        <v>13434</v>
      </c>
      <c r="I5368" s="289" t="s">
        <v>13412</v>
      </c>
      <c r="J5368" s="289" t="s">
        <v>13416</v>
      </c>
      <c r="K5368" s="281">
        <v>0.174160157969</v>
      </c>
      <c r="L5368" s="279" t="s">
        <v>271</v>
      </c>
    </row>
    <row r="5369" spans="1:12" x14ac:dyDescent="0.25">
      <c r="A5369" s="279" t="s">
        <v>417</v>
      </c>
      <c r="B5369" s="279" t="s">
        <v>416</v>
      </c>
      <c r="C5369" s="279" t="s">
        <v>416</v>
      </c>
      <c r="D5369" s="279" t="s">
        <v>13251</v>
      </c>
      <c r="E5369">
        <v>654892</v>
      </c>
      <c r="F5369" s="288">
        <v>42.949999999999974</v>
      </c>
      <c r="G5369" t="s">
        <v>77</v>
      </c>
      <c r="H5369" s="289" t="s">
        <v>13434</v>
      </c>
      <c r="I5369" s="289" t="s">
        <v>13412</v>
      </c>
      <c r="J5369" s="289" t="s">
        <v>13416</v>
      </c>
      <c r="K5369" s="281">
        <v>-0.42477653309800001</v>
      </c>
      <c r="L5369" s="279" t="s">
        <v>278</v>
      </c>
    </row>
    <row r="5370" spans="1:12" x14ac:dyDescent="0.25">
      <c r="A5370" s="279" t="s">
        <v>346</v>
      </c>
      <c r="B5370" s="279" t="s">
        <v>411</v>
      </c>
      <c r="C5370" s="279" t="s">
        <v>411</v>
      </c>
      <c r="D5370" s="279" t="s">
        <v>410</v>
      </c>
      <c r="E5370">
        <v>646008</v>
      </c>
      <c r="F5370" s="288">
        <v>48.141999999999953</v>
      </c>
      <c r="G5370" t="s">
        <v>77</v>
      </c>
      <c r="H5370" s="289" t="s">
        <v>13444</v>
      </c>
      <c r="I5370" s="289" t="s">
        <v>13412</v>
      </c>
      <c r="J5370" s="289" t="s">
        <v>13417</v>
      </c>
      <c r="K5370" s="281">
        <v>-0.55938583567</v>
      </c>
      <c r="L5370" s="279" t="s">
        <v>278</v>
      </c>
    </row>
    <row r="5371" spans="1:12" x14ac:dyDescent="0.25">
      <c r="A5371" s="279" t="s">
        <v>346</v>
      </c>
      <c r="B5371" s="279" t="s">
        <v>411</v>
      </c>
      <c r="C5371" s="279" t="s">
        <v>411</v>
      </c>
      <c r="D5371" s="279" t="s">
        <v>484</v>
      </c>
      <c r="E5371">
        <v>745120</v>
      </c>
      <c r="F5371" s="288">
        <v>48.141999999999953</v>
      </c>
      <c r="G5371" t="s">
        <v>76</v>
      </c>
      <c r="H5371" s="289" t="s">
        <v>13434</v>
      </c>
      <c r="I5371" s="289" t="s">
        <v>13412</v>
      </c>
      <c r="J5371" s="289" t="s">
        <v>13417</v>
      </c>
      <c r="K5371" s="281">
        <v>2.8328124768499999E-2</v>
      </c>
      <c r="L5371" s="279" t="s">
        <v>271</v>
      </c>
    </row>
    <row r="5372" spans="1:12" x14ac:dyDescent="0.25">
      <c r="A5372" s="279" t="s">
        <v>346</v>
      </c>
      <c r="B5372" s="279" t="s">
        <v>411</v>
      </c>
      <c r="C5372" s="279" t="s">
        <v>411</v>
      </c>
      <c r="D5372" s="279" t="s">
        <v>560</v>
      </c>
      <c r="E5372">
        <v>706051</v>
      </c>
      <c r="F5372" s="288">
        <v>48.141999999999953</v>
      </c>
      <c r="G5372" t="s">
        <v>77</v>
      </c>
      <c r="H5372" s="289" t="s">
        <v>13445</v>
      </c>
      <c r="I5372" s="289" t="s">
        <v>13413</v>
      </c>
      <c r="J5372" s="289" t="s">
        <v>13416</v>
      </c>
      <c r="K5372" s="281">
        <v>-0.44547414786599998</v>
      </c>
      <c r="L5372" s="279" t="s">
        <v>278</v>
      </c>
    </row>
    <row r="5373" spans="1:12" x14ac:dyDescent="0.25">
      <c r="A5373" s="279" t="s">
        <v>346</v>
      </c>
      <c r="B5373" s="279" t="s">
        <v>411</v>
      </c>
      <c r="C5373" s="279" t="s">
        <v>411</v>
      </c>
      <c r="D5373" s="279" t="s">
        <v>687</v>
      </c>
      <c r="E5373">
        <v>679755</v>
      </c>
      <c r="F5373" s="288">
        <v>48.141999999999953</v>
      </c>
      <c r="G5373" t="s">
        <v>76</v>
      </c>
      <c r="H5373" s="289" t="s">
        <v>13445</v>
      </c>
      <c r="I5373" s="289" t="s">
        <v>13412</v>
      </c>
      <c r="J5373" s="289" t="s">
        <v>13416</v>
      </c>
      <c r="K5373" s="281">
        <v>-0.40049748987200001</v>
      </c>
      <c r="L5373" s="279" t="s">
        <v>278</v>
      </c>
    </row>
    <row r="5374" spans="1:12" x14ac:dyDescent="0.25">
      <c r="A5374" s="279" t="s">
        <v>346</v>
      </c>
      <c r="B5374" s="279" t="s">
        <v>411</v>
      </c>
      <c r="C5374" s="279" t="s">
        <v>411</v>
      </c>
      <c r="D5374" s="279" t="s">
        <v>740</v>
      </c>
      <c r="E5374">
        <v>739677</v>
      </c>
      <c r="F5374" s="288">
        <v>48.141999999999953</v>
      </c>
      <c r="G5374" t="s">
        <v>77</v>
      </c>
      <c r="H5374" s="289" t="s">
        <v>13434</v>
      </c>
      <c r="I5374" s="289" t="s">
        <v>13412</v>
      </c>
      <c r="J5374" s="289" t="s">
        <v>13417</v>
      </c>
      <c r="K5374" s="281">
        <v>-7.3814290591800003E-2</v>
      </c>
      <c r="L5374" s="279" t="s">
        <v>278</v>
      </c>
    </row>
    <row r="5375" spans="1:12" x14ac:dyDescent="0.25">
      <c r="A5375" s="279" t="s">
        <v>346</v>
      </c>
      <c r="B5375" s="279" t="s">
        <v>411</v>
      </c>
      <c r="C5375" s="279" t="s">
        <v>411</v>
      </c>
      <c r="D5375" s="279" t="s">
        <v>906</v>
      </c>
      <c r="E5375">
        <v>711314</v>
      </c>
      <c r="F5375" s="288">
        <v>48.141999999999953</v>
      </c>
      <c r="G5375" t="s">
        <v>77</v>
      </c>
      <c r="H5375" s="289" t="s">
        <v>13444</v>
      </c>
      <c r="I5375" s="289" t="s">
        <v>13412</v>
      </c>
      <c r="J5375" s="289" t="s">
        <v>13422</v>
      </c>
      <c r="K5375" s="281">
        <v>0.53305658054899996</v>
      </c>
      <c r="L5375" s="279" t="s">
        <v>293</v>
      </c>
    </row>
    <row r="5376" spans="1:12" x14ac:dyDescent="0.25">
      <c r="A5376" s="279" t="s">
        <v>346</v>
      </c>
      <c r="B5376" s="279" t="s">
        <v>411</v>
      </c>
      <c r="C5376" s="279" t="s">
        <v>411</v>
      </c>
      <c r="D5376" s="279" t="s">
        <v>932</v>
      </c>
      <c r="E5376">
        <v>617750</v>
      </c>
      <c r="F5376" s="288">
        <v>48.141999999999953</v>
      </c>
      <c r="G5376" t="s">
        <v>77</v>
      </c>
      <c r="H5376" s="289" t="s">
        <v>13445</v>
      </c>
      <c r="I5376" s="289" t="s">
        <v>13412</v>
      </c>
      <c r="J5376" s="289" t="s">
        <v>13416</v>
      </c>
      <c r="K5376" s="281">
        <v>-0.20966208384999999</v>
      </c>
      <c r="L5376" s="279" t="s">
        <v>278</v>
      </c>
    </row>
    <row r="5377" spans="1:12" x14ac:dyDescent="0.25">
      <c r="A5377" s="279" t="s">
        <v>346</v>
      </c>
      <c r="B5377" s="279" t="s">
        <v>411</v>
      </c>
      <c r="C5377" s="279" t="s">
        <v>411</v>
      </c>
      <c r="D5377" s="279" t="s">
        <v>951</v>
      </c>
      <c r="E5377">
        <v>623407</v>
      </c>
      <c r="F5377" s="288">
        <v>48.141999999999953</v>
      </c>
      <c r="G5377" t="s">
        <v>76</v>
      </c>
      <c r="H5377" s="289" t="s">
        <v>13444</v>
      </c>
      <c r="I5377" s="289" t="s">
        <v>13412</v>
      </c>
      <c r="J5377" s="289" t="s">
        <v>13416</v>
      </c>
      <c r="K5377" s="281">
        <v>-0.49463515204500003</v>
      </c>
      <c r="L5377" s="279" t="s">
        <v>278</v>
      </c>
    </row>
    <row r="5378" spans="1:12" x14ac:dyDescent="0.25">
      <c r="A5378" s="279" t="s">
        <v>346</v>
      </c>
      <c r="B5378" s="279" t="s">
        <v>411</v>
      </c>
      <c r="C5378" s="279" t="s">
        <v>411</v>
      </c>
      <c r="D5378" s="279" t="s">
        <v>964</v>
      </c>
      <c r="E5378">
        <v>719480</v>
      </c>
      <c r="F5378" s="288">
        <v>48.141999999999953</v>
      </c>
      <c r="G5378" t="s">
        <v>76</v>
      </c>
      <c r="H5378" s="289" t="s">
        <v>13434</v>
      </c>
      <c r="I5378" s="289" t="s">
        <v>13412</v>
      </c>
      <c r="J5378" s="289" t="s">
        <v>13416</v>
      </c>
      <c r="K5378" s="281">
        <v>-0.45667922329799998</v>
      </c>
      <c r="L5378" s="279" t="s">
        <v>278</v>
      </c>
    </row>
    <row r="5379" spans="1:12" x14ac:dyDescent="0.25">
      <c r="A5379" s="279" t="s">
        <v>346</v>
      </c>
      <c r="B5379" s="279" t="s">
        <v>411</v>
      </c>
      <c r="C5379" s="279" t="s">
        <v>411</v>
      </c>
      <c r="D5379" s="279" t="s">
        <v>1002</v>
      </c>
      <c r="E5379">
        <v>677906</v>
      </c>
      <c r="F5379" s="288">
        <v>48.141999999999953</v>
      </c>
      <c r="G5379" t="s">
        <v>77</v>
      </c>
      <c r="H5379" s="289" t="s">
        <v>13444</v>
      </c>
      <c r="I5379" s="289" t="s">
        <v>13412</v>
      </c>
      <c r="J5379" s="289" t="s">
        <v>13416</v>
      </c>
      <c r="K5379" s="281">
        <v>-0.24797284709299999</v>
      </c>
      <c r="L5379" s="279" t="s">
        <v>278</v>
      </c>
    </row>
    <row r="5380" spans="1:12" x14ac:dyDescent="0.25">
      <c r="A5380" s="279" t="s">
        <v>346</v>
      </c>
      <c r="B5380" s="279" t="s">
        <v>411</v>
      </c>
      <c r="C5380" s="279" t="s">
        <v>411</v>
      </c>
      <c r="D5380" s="279" t="s">
        <v>1008</v>
      </c>
      <c r="E5380">
        <v>726397</v>
      </c>
      <c r="F5380" s="288">
        <v>48.141999999999953</v>
      </c>
      <c r="G5380" t="s">
        <v>77</v>
      </c>
      <c r="H5380" s="289" t="s">
        <v>13444</v>
      </c>
      <c r="I5380" s="289" t="s">
        <v>13412</v>
      </c>
      <c r="J5380" s="289" t="s">
        <v>13416</v>
      </c>
      <c r="K5380" s="281">
        <v>-0.79260588822800004</v>
      </c>
      <c r="L5380" s="279" t="s">
        <v>278</v>
      </c>
    </row>
    <row r="5381" spans="1:12" x14ac:dyDescent="0.25">
      <c r="A5381" s="279" t="s">
        <v>346</v>
      </c>
      <c r="B5381" s="279" t="s">
        <v>411</v>
      </c>
      <c r="C5381" s="279" t="s">
        <v>411</v>
      </c>
      <c r="D5381" s="279" t="s">
        <v>1196</v>
      </c>
      <c r="E5381">
        <v>746002</v>
      </c>
      <c r="F5381" s="288">
        <v>48.141999999999953</v>
      </c>
      <c r="G5381" t="s">
        <v>76</v>
      </c>
      <c r="H5381" s="289" t="s">
        <v>13434</v>
      </c>
      <c r="I5381" s="289" t="s">
        <v>13412</v>
      </c>
      <c r="J5381" s="289" t="s">
        <v>13416</v>
      </c>
      <c r="K5381" s="281">
        <v>-0.349771009932</v>
      </c>
      <c r="L5381" s="279" t="s">
        <v>278</v>
      </c>
    </row>
    <row r="5382" spans="1:12" x14ac:dyDescent="0.25">
      <c r="A5382" s="279" t="s">
        <v>346</v>
      </c>
      <c r="B5382" s="279" t="s">
        <v>411</v>
      </c>
      <c r="C5382" s="279" t="s">
        <v>411</v>
      </c>
      <c r="D5382" s="279" t="s">
        <v>1274</v>
      </c>
      <c r="E5382">
        <v>694100</v>
      </c>
      <c r="F5382" s="288">
        <v>48.141999999999953</v>
      </c>
      <c r="G5382" t="s">
        <v>77</v>
      </c>
      <c r="H5382" s="289" t="s">
        <v>13445</v>
      </c>
      <c r="I5382" s="289" t="s">
        <v>13415</v>
      </c>
      <c r="J5382" s="289" t="s">
        <v>13417</v>
      </c>
      <c r="K5382" s="281">
        <v>0.33425943380200002</v>
      </c>
      <c r="L5382" s="279" t="s">
        <v>271</v>
      </c>
    </row>
    <row r="5383" spans="1:12" x14ac:dyDescent="0.25">
      <c r="A5383" s="279" t="s">
        <v>346</v>
      </c>
      <c r="B5383" s="279" t="s">
        <v>411</v>
      </c>
      <c r="C5383" s="279" t="s">
        <v>411</v>
      </c>
      <c r="D5383" s="279" t="s">
        <v>1295</v>
      </c>
      <c r="E5383">
        <v>696269</v>
      </c>
      <c r="F5383" s="288">
        <v>48.141999999999953</v>
      </c>
      <c r="G5383" t="s">
        <v>76</v>
      </c>
      <c r="H5383" s="289" t="s">
        <v>13444</v>
      </c>
      <c r="I5383" s="289" t="s">
        <v>13412</v>
      </c>
      <c r="J5383" s="289" t="s">
        <v>13417</v>
      </c>
      <c r="K5383" s="281">
        <v>2.9094707986400001E-2</v>
      </c>
      <c r="L5383" s="279" t="s">
        <v>271</v>
      </c>
    </row>
    <row r="5384" spans="1:12" x14ac:dyDescent="0.25">
      <c r="A5384" s="279" t="s">
        <v>346</v>
      </c>
      <c r="B5384" s="279" t="s">
        <v>411</v>
      </c>
      <c r="C5384" s="279" t="s">
        <v>411</v>
      </c>
      <c r="D5384" s="279" t="s">
        <v>1598</v>
      </c>
      <c r="E5384">
        <v>791547</v>
      </c>
      <c r="F5384" s="288">
        <v>48.141999999999953</v>
      </c>
      <c r="G5384" t="s">
        <v>76</v>
      </c>
      <c r="H5384" s="289" t="s">
        <v>13434</v>
      </c>
      <c r="I5384" s="289" t="s">
        <v>13412</v>
      </c>
      <c r="J5384" s="289" t="s">
        <v>13417</v>
      </c>
      <c r="K5384" s="281">
        <v>-0.35262913209000002</v>
      </c>
      <c r="L5384" s="279" t="s">
        <v>278</v>
      </c>
    </row>
    <row r="5385" spans="1:12" x14ac:dyDescent="0.25">
      <c r="A5385" s="279" t="s">
        <v>346</v>
      </c>
      <c r="B5385" s="279" t="s">
        <v>411</v>
      </c>
      <c r="C5385" s="279" t="s">
        <v>411</v>
      </c>
      <c r="D5385" s="279" t="s">
        <v>1599</v>
      </c>
      <c r="E5385">
        <v>791555</v>
      </c>
      <c r="F5385" s="288">
        <v>48.141999999999953</v>
      </c>
      <c r="G5385" t="s">
        <v>76</v>
      </c>
      <c r="H5385" s="289" t="s">
        <v>13434</v>
      </c>
      <c r="I5385" s="289" t="s">
        <v>13412</v>
      </c>
      <c r="J5385" s="289" t="s">
        <v>13416</v>
      </c>
      <c r="K5385" s="281">
        <v>0.44631798790799998</v>
      </c>
      <c r="L5385" s="279" t="s">
        <v>271</v>
      </c>
    </row>
    <row r="5386" spans="1:12" x14ac:dyDescent="0.25">
      <c r="A5386" s="279" t="s">
        <v>346</v>
      </c>
      <c r="B5386" s="279" t="s">
        <v>411</v>
      </c>
      <c r="C5386" s="279" t="s">
        <v>411</v>
      </c>
      <c r="D5386" s="279" t="s">
        <v>1600</v>
      </c>
      <c r="E5386">
        <v>791563</v>
      </c>
      <c r="F5386" s="288">
        <v>48.141999999999953</v>
      </c>
      <c r="G5386" t="s">
        <v>76</v>
      </c>
      <c r="H5386" s="289" t="s">
        <v>13434</v>
      </c>
      <c r="I5386" s="289" t="s">
        <v>13412</v>
      </c>
      <c r="J5386" s="289" t="s">
        <v>13422</v>
      </c>
      <c r="K5386" s="281">
        <v>6.1482597448100001E-2</v>
      </c>
      <c r="L5386" s="279" t="s">
        <v>271</v>
      </c>
    </row>
    <row r="5387" spans="1:12" x14ac:dyDescent="0.25">
      <c r="A5387" s="279" t="s">
        <v>346</v>
      </c>
      <c r="B5387" s="279" t="s">
        <v>411</v>
      </c>
      <c r="C5387" s="279" t="s">
        <v>411</v>
      </c>
      <c r="D5387" s="279" t="s">
        <v>1611</v>
      </c>
      <c r="E5387">
        <v>720241</v>
      </c>
      <c r="F5387" s="288">
        <v>48.141999999999953</v>
      </c>
      <c r="G5387" t="s">
        <v>77</v>
      </c>
      <c r="H5387" s="289" t="s">
        <v>13444</v>
      </c>
      <c r="I5387" s="289" t="s">
        <v>13412</v>
      </c>
      <c r="J5387" s="289" t="s">
        <v>13422</v>
      </c>
      <c r="K5387" s="281">
        <v>-0.42853389788700003</v>
      </c>
      <c r="L5387" s="279" t="s">
        <v>278</v>
      </c>
    </row>
    <row r="5388" spans="1:12" x14ac:dyDescent="0.25">
      <c r="A5388" s="279" t="s">
        <v>346</v>
      </c>
      <c r="B5388" s="279" t="s">
        <v>411</v>
      </c>
      <c r="C5388" s="279" t="s">
        <v>411</v>
      </c>
      <c r="D5388" s="279" t="s">
        <v>1643</v>
      </c>
      <c r="E5388">
        <v>752487</v>
      </c>
      <c r="F5388" s="288">
        <v>48.141999999999953</v>
      </c>
      <c r="G5388" t="s">
        <v>76</v>
      </c>
      <c r="H5388" s="289" t="s">
        <v>13444</v>
      </c>
      <c r="I5388" s="289" t="s">
        <v>13412</v>
      </c>
      <c r="J5388" s="289" t="s">
        <v>13416</v>
      </c>
      <c r="K5388" s="281">
        <v>-0.44398976421899999</v>
      </c>
      <c r="L5388" s="279" t="s">
        <v>278</v>
      </c>
    </row>
    <row r="5389" spans="1:12" x14ac:dyDescent="0.25">
      <c r="A5389" s="279" t="s">
        <v>346</v>
      </c>
      <c r="B5389" s="279" t="s">
        <v>411</v>
      </c>
      <c r="C5389" s="279" t="s">
        <v>411</v>
      </c>
      <c r="D5389" s="279" t="s">
        <v>1688</v>
      </c>
      <c r="E5389">
        <v>795798</v>
      </c>
      <c r="F5389" s="288">
        <v>48.141999999999953</v>
      </c>
      <c r="G5389" t="s">
        <v>77</v>
      </c>
      <c r="H5389" s="289" t="s">
        <v>13445</v>
      </c>
      <c r="I5389" s="289" t="s">
        <v>13415</v>
      </c>
      <c r="J5389" s="289" t="s">
        <v>13422</v>
      </c>
      <c r="K5389" s="281">
        <v>-0.26812177992199998</v>
      </c>
      <c r="L5389" s="279" t="s">
        <v>278</v>
      </c>
    </row>
    <row r="5390" spans="1:12" x14ac:dyDescent="0.25">
      <c r="A5390" s="279" t="s">
        <v>346</v>
      </c>
      <c r="B5390" s="279" t="s">
        <v>411</v>
      </c>
      <c r="C5390" s="279" t="s">
        <v>411</v>
      </c>
      <c r="D5390" s="279" t="s">
        <v>1720</v>
      </c>
      <c r="E5390">
        <v>676021</v>
      </c>
      <c r="F5390" s="288">
        <v>48.141999999999953</v>
      </c>
      <c r="G5390" t="s">
        <v>77</v>
      </c>
      <c r="H5390" s="289" t="s">
        <v>13445</v>
      </c>
      <c r="I5390" s="289" t="s">
        <v>13412</v>
      </c>
      <c r="J5390" s="289" t="s">
        <v>13422</v>
      </c>
      <c r="K5390" s="281">
        <v>-2.0243788433299999E-2</v>
      </c>
      <c r="L5390" s="279" t="s">
        <v>278</v>
      </c>
    </row>
    <row r="5391" spans="1:12" x14ac:dyDescent="0.25">
      <c r="A5391" s="279" t="s">
        <v>346</v>
      </c>
      <c r="B5391" s="279" t="s">
        <v>411</v>
      </c>
      <c r="C5391" s="279" t="s">
        <v>411</v>
      </c>
      <c r="D5391" s="279" t="s">
        <v>1775</v>
      </c>
      <c r="E5391">
        <v>617776</v>
      </c>
      <c r="F5391" s="288">
        <v>48.141999999999953</v>
      </c>
      <c r="G5391" t="s">
        <v>77</v>
      </c>
      <c r="H5391" s="289" t="s">
        <v>13444</v>
      </c>
      <c r="I5391" s="289" t="s">
        <v>13413</v>
      </c>
      <c r="J5391" s="289" t="s">
        <v>13417</v>
      </c>
      <c r="K5391" s="281">
        <v>0.3884064968</v>
      </c>
      <c r="L5391" s="279" t="s">
        <v>271</v>
      </c>
    </row>
    <row r="5392" spans="1:12" x14ac:dyDescent="0.25">
      <c r="A5392" s="279" t="s">
        <v>346</v>
      </c>
      <c r="B5392" s="279" t="s">
        <v>411</v>
      </c>
      <c r="C5392" s="279" t="s">
        <v>411</v>
      </c>
      <c r="D5392" s="279" t="s">
        <v>1787</v>
      </c>
      <c r="E5392">
        <v>773204</v>
      </c>
      <c r="F5392" s="288">
        <v>48.141999999999953</v>
      </c>
      <c r="G5392" t="s">
        <v>77</v>
      </c>
      <c r="H5392" s="289" t="s">
        <v>13444</v>
      </c>
      <c r="I5392" s="289" t="s">
        <v>13412</v>
      </c>
      <c r="J5392" s="289" t="s">
        <v>13422</v>
      </c>
      <c r="K5392" s="281">
        <v>0.20610617939100001</v>
      </c>
      <c r="L5392" s="279" t="s">
        <v>271</v>
      </c>
    </row>
    <row r="5393" spans="1:12" x14ac:dyDescent="0.25">
      <c r="A5393" s="279" t="s">
        <v>346</v>
      </c>
      <c r="B5393" s="279" t="s">
        <v>411</v>
      </c>
      <c r="C5393" s="279" t="s">
        <v>411</v>
      </c>
      <c r="D5393" s="279" t="s">
        <v>1815</v>
      </c>
      <c r="E5393">
        <v>777226</v>
      </c>
      <c r="F5393" s="288">
        <v>48.141999999999953</v>
      </c>
      <c r="G5393" t="s">
        <v>77</v>
      </c>
      <c r="H5393" s="289" t="s">
        <v>13444</v>
      </c>
      <c r="I5393" s="289" t="s">
        <v>13412</v>
      </c>
      <c r="J5393" s="289" t="s">
        <v>13417</v>
      </c>
      <c r="K5393" s="281">
        <v>6.6254798164999996E-3</v>
      </c>
      <c r="L5393" s="279" t="s">
        <v>271</v>
      </c>
    </row>
    <row r="5394" spans="1:12" x14ac:dyDescent="0.25">
      <c r="A5394" s="279" t="s">
        <v>346</v>
      </c>
      <c r="B5394" s="279" t="s">
        <v>411</v>
      </c>
      <c r="C5394" s="279" t="s">
        <v>411</v>
      </c>
      <c r="D5394" s="279" t="s">
        <v>1848</v>
      </c>
      <c r="E5394">
        <v>716928</v>
      </c>
      <c r="F5394" s="288">
        <v>48.141999999999953</v>
      </c>
      <c r="G5394" t="s">
        <v>76</v>
      </c>
      <c r="H5394" s="289" t="s">
        <v>13434</v>
      </c>
      <c r="I5394" s="289" t="s">
        <v>13412</v>
      </c>
      <c r="J5394" s="289" t="s">
        <v>13417</v>
      </c>
      <c r="K5394" s="281">
        <v>0.65142499448400004</v>
      </c>
      <c r="L5394" s="279" t="s">
        <v>293</v>
      </c>
    </row>
    <row r="5395" spans="1:12" x14ac:dyDescent="0.25">
      <c r="A5395" s="279" t="s">
        <v>346</v>
      </c>
      <c r="B5395" s="279" t="s">
        <v>411</v>
      </c>
      <c r="C5395" s="279" t="s">
        <v>411</v>
      </c>
      <c r="D5395" s="279" t="s">
        <v>1867</v>
      </c>
      <c r="E5395">
        <v>789348</v>
      </c>
      <c r="F5395" s="288">
        <v>48.141999999999953</v>
      </c>
      <c r="G5395" t="s">
        <v>76</v>
      </c>
      <c r="H5395" s="289" t="s">
        <v>13445</v>
      </c>
      <c r="I5395" s="289" t="s">
        <v>13414</v>
      </c>
      <c r="J5395" s="289" t="s">
        <v>13416</v>
      </c>
      <c r="K5395" s="281">
        <v>-0.39691423888100003</v>
      </c>
      <c r="L5395" s="279" t="s">
        <v>278</v>
      </c>
    </row>
    <row r="5396" spans="1:12" x14ac:dyDescent="0.25">
      <c r="A5396" s="279" t="s">
        <v>346</v>
      </c>
      <c r="B5396" s="279" t="s">
        <v>411</v>
      </c>
      <c r="C5396" s="279" t="s">
        <v>411</v>
      </c>
      <c r="D5396" s="279" t="s">
        <v>1933</v>
      </c>
      <c r="E5396">
        <v>791881</v>
      </c>
      <c r="F5396" s="288">
        <v>48.141999999999953</v>
      </c>
      <c r="G5396" t="s">
        <v>76</v>
      </c>
      <c r="H5396" s="289" t="s">
        <v>13434</v>
      </c>
      <c r="I5396" s="289" t="s">
        <v>13412</v>
      </c>
      <c r="J5396" s="289" t="s">
        <v>13416</v>
      </c>
      <c r="K5396" s="281">
        <v>-0.54663888537100003</v>
      </c>
      <c r="L5396" s="279" t="s">
        <v>278</v>
      </c>
    </row>
    <row r="5397" spans="1:12" x14ac:dyDescent="0.25">
      <c r="A5397" s="279" t="s">
        <v>346</v>
      </c>
      <c r="B5397" s="279" t="s">
        <v>411</v>
      </c>
      <c r="C5397" s="279" t="s">
        <v>411</v>
      </c>
      <c r="D5397" s="279" t="s">
        <v>1969</v>
      </c>
      <c r="E5397">
        <v>793655</v>
      </c>
      <c r="F5397" s="288">
        <v>48.141999999999953</v>
      </c>
      <c r="G5397" t="s">
        <v>77</v>
      </c>
      <c r="H5397" s="289" t="s">
        <v>13434</v>
      </c>
      <c r="I5397" s="289" t="s">
        <v>13412</v>
      </c>
      <c r="J5397" s="289" t="s">
        <v>13417</v>
      </c>
      <c r="K5397" s="281">
        <v>-0.26562766500899998</v>
      </c>
      <c r="L5397" s="279" t="s">
        <v>278</v>
      </c>
    </row>
    <row r="5398" spans="1:12" x14ac:dyDescent="0.25">
      <c r="A5398" s="279" t="s">
        <v>346</v>
      </c>
      <c r="B5398" s="279" t="s">
        <v>411</v>
      </c>
      <c r="C5398" s="279" t="s">
        <v>411</v>
      </c>
      <c r="D5398" s="279" t="s">
        <v>2061</v>
      </c>
      <c r="E5398">
        <v>771490</v>
      </c>
      <c r="F5398" s="288">
        <v>48.141999999999953</v>
      </c>
      <c r="G5398" t="s">
        <v>77</v>
      </c>
      <c r="H5398" s="289" t="s">
        <v>13445</v>
      </c>
      <c r="I5398" s="289" t="s">
        <v>13412</v>
      </c>
      <c r="J5398" s="289" t="s">
        <v>13417</v>
      </c>
      <c r="K5398" s="281">
        <v>0.19410110117000001</v>
      </c>
      <c r="L5398" s="279" t="s">
        <v>271</v>
      </c>
    </row>
    <row r="5399" spans="1:12" x14ac:dyDescent="0.25">
      <c r="A5399" s="279" t="s">
        <v>346</v>
      </c>
      <c r="B5399" s="279" t="s">
        <v>411</v>
      </c>
      <c r="C5399" s="279" t="s">
        <v>411</v>
      </c>
      <c r="D5399" s="279" t="s">
        <v>2073</v>
      </c>
      <c r="E5399">
        <v>797651</v>
      </c>
      <c r="F5399" s="288">
        <v>48.141999999999953</v>
      </c>
      <c r="G5399" t="s">
        <v>77</v>
      </c>
      <c r="H5399" s="289" t="s">
        <v>13444</v>
      </c>
      <c r="I5399" s="289" t="s">
        <v>13412</v>
      </c>
      <c r="J5399" s="289" t="s">
        <v>13417</v>
      </c>
      <c r="K5399" s="281">
        <v>-0.29064025589300002</v>
      </c>
      <c r="L5399" s="279" t="s">
        <v>278</v>
      </c>
    </row>
    <row r="5400" spans="1:12" x14ac:dyDescent="0.25">
      <c r="A5400" s="279" t="s">
        <v>346</v>
      </c>
      <c r="B5400" s="279" t="s">
        <v>411</v>
      </c>
      <c r="C5400" s="279" t="s">
        <v>411</v>
      </c>
      <c r="D5400" s="279" t="s">
        <v>2080</v>
      </c>
      <c r="E5400">
        <v>773191</v>
      </c>
      <c r="F5400" s="288">
        <v>48.141999999999953</v>
      </c>
      <c r="G5400" t="s">
        <v>77</v>
      </c>
      <c r="H5400" s="289" t="s">
        <v>13444</v>
      </c>
      <c r="I5400" s="289" t="s">
        <v>13412</v>
      </c>
      <c r="J5400" s="289" t="s">
        <v>13422</v>
      </c>
      <c r="K5400" s="281">
        <v>0.68248224530699997</v>
      </c>
      <c r="L5400" s="279" t="s">
        <v>293</v>
      </c>
    </row>
    <row r="5401" spans="1:12" x14ac:dyDescent="0.25">
      <c r="A5401" s="279" t="s">
        <v>346</v>
      </c>
      <c r="B5401" s="279" t="s">
        <v>411</v>
      </c>
      <c r="C5401" s="279" t="s">
        <v>411</v>
      </c>
      <c r="D5401" s="279" t="s">
        <v>2163</v>
      </c>
      <c r="E5401">
        <v>777218</v>
      </c>
      <c r="F5401" s="288">
        <v>48.141999999999953</v>
      </c>
      <c r="G5401" t="s">
        <v>77</v>
      </c>
      <c r="H5401" s="289" t="s">
        <v>13444</v>
      </c>
      <c r="I5401" s="289" t="s">
        <v>13412</v>
      </c>
      <c r="J5401" s="289" t="s">
        <v>13422</v>
      </c>
      <c r="K5401" s="281">
        <v>6.1867652316599998E-2</v>
      </c>
      <c r="L5401" s="279" t="s">
        <v>271</v>
      </c>
    </row>
    <row r="5402" spans="1:12" x14ac:dyDescent="0.25">
      <c r="A5402" s="279" t="s">
        <v>346</v>
      </c>
      <c r="B5402" s="279" t="s">
        <v>411</v>
      </c>
      <c r="C5402" s="279" t="s">
        <v>411</v>
      </c>
      <c r="D5402" s="279" t="s">
        <v>2235</v>
      </c>
      <c r="E5402">
        <v>720232</v>
      </c>
      <c r="F5402" s="288">
        <v>48.141999999999953</v>
      </c>
      <c r="G5402" t="s">
        <v>77</v>
      </c>
      <c r="H5402" s="289" t="s">
        <v>13445</v>
      </c>
      <c r="I5402" s="289" t="s">
        <v>13412</v>
      </c>
      <c r="J5402" s="289" t="s">
        <v>13417</v>
      </c>
      <c r="K5402" s="281">
        <v>-0.73110798499499996</v>
      </c>
      <c r="L5402" s="279" t="s">
        <v>278</v>
      </c>
    </row>
    <row r="5403" spans="1:12" x14ac:dyDescent="0.25">
      <c r="A5403" s="279" t="s">
        <v>346</v>
      </c>
      <c r="B5403" s="279" t="s">
        <v>411</v>
      </c>
      <c r="C5403" s="279" t="s">
        <v>411</v>
      </c>
      <c r="D5403" s="279" t="s">
        <v>2275</v>
      </c>
      <c r="E5403">
        <v>746011</v>
      </c>
      <c r="F5403" s="288">
        <v>48.141999999999953</v>
      </c>
      <c r="G5403" t="s">
        <v>76</v>
      </c>
      <c r="H5403" s="289" t="s">
        <v>13445</v>
      </c>
      <c r="I5403" s="289" t="s">
        <v>13412</v>
      </c>
      <c r="J5403" s="289" t="s">
        <v>13416</v>
      </c>
      <c r="K5403" s="281">
        <v>-0.179152677728</v>
      </c>
      <c r="L5403" s="279" t="s">
        <v>278</v>
      </c>
    </row>
    <row r="5404" spans="1:12" x14ac:dyDescent="0.25">
      <c r="A5404" s="279" t="s">
        <v>346</v>
      </c>
      <c r="B5404" s="279" t="s">
        <v>411</v>
      </c>
      <c r="C5404" s="279" t="s">
        <v>411</v>
      </c>
      <c r="D5404" s="279" t="s">
        <v>2345</v>
      </c>
      <c r="E5404">
        <v>716901</v>
      </c>
      <c r="F5404" s="288">
        <v>48.141999999999953</v>
      </c>
      <c r="G5404" t="s">
        <v>76</v>
      </c>
      <c r="H5404" s="289" t="s">
        <v>13434</v>
      </c>
      <c r="I5404" s="289" t="s">
        <v>13412</v>
      </c>
      <c r="J5404" s="289" t="s">
        <v>13417</v>
      </c>
      <c r="K5404" s="281">
        <v>2.1861667472499999E-2</v>
      </c>
      <c r="L5404" s="279" t="s">
        <v>271</v>
      </c>
    </row>
    <row r="5405" spans="1:12" x14ac:dyDescent="0.25">
      <c r="A5405" s="279" t="s">
        <v>346</v>
      </c>
      <c r="B5405" s="279" t="s">
        <v>411</v>
      </c>
      <c r="C5405" s="279" t="s">
        <v>411</v>
      </c>
      <c r="D5405" s="279" t="s">
        <v>2377</v>
      </c>
      <c r="E5405">
        <v>620297</v>
      </c>
      <c r="F5405" s="288">
        <v>48.141999999999953</v>
      </c>
      <c r="G5405" t="s">
        <v>76</v>
      </c>
      <c r="H5405" s="289" t="s">
        <v>13445</v>
      </c>
      <c r="I5405" s="289" t="s">
        <v>13412</v>
      </c>
      <c r="J5405" s="289" t="s">
        <v>13417</v>
      </c>
      <c r="K5405" s="281">
        <v>-0.79284911715100004</v>
      </c>
      <c r="L5405" s="279" t="s">
        <v>278</v>
      </c>
    </row>
    <row r="5406" spans="1:12" x14ac:dyDescent="0.25">
      <c r="A5406" s="279" t="s">
        <v>346</v>
      </c>
      <c r="B5406" s="279" t="s">
        <v>411</v>
      </c>
      <c r="C5406" s="279" t="s">
        <v>411</v>
      </c>
      <c r="D5406" s="279" t="s">
        <v>2564</v>
      </c>
      <c r="E5406">
        <v>771473</v>
      </c>
      <c r="F5406" s="288">
        <v>48.141999999999953</v>
      </c>
      <c r="G5406" t="s">
        <v>76</v>
      </c>
      <c r="H5406" s="289" t="s">
        <v>13445</v>
      </c>
      <c r="I5406" s="289" t="s">
        <v>13412</v>
      </c>
      <c r="J5406" s="289" t="s">
        <v>13416</v>
      </c>
      <c r="K5406" s="281">
        <v>-0.49739812031399999</v>
      </c>
      <c r="L5406" s="279" t="s">
        <v>278</v>
      </c>
    </row>
    <row r="5407" spans="1:12" x14ac:dyDescent="0.25">
      <c r="A5407" s="279" t="s">
        <v>346</v>
      </c>
      <c r="B5407" s="279" t="s">
        <v>411</v>
      </c>
      <c r="C5407" s="279" t="s">
        <v>411</v>
      </c>
      <c r="D5407" s="279" t="s">
        <v>2582</v>
      </c>
      <c r="E5407">
        <v>640298</v>
      </c>
      <c r="F5407" s="288">
        <v>48.141999999999953</v>
      </c>
      <c r="G5407" t="s">
        <v>76</v>
      </c>
      <c r="H5407" s="289" t="s">
        <v>13434</v>
      </c>
      <c r="I5407" s="289" t="s">
        <v>13412</v>
      </c>
      <c r="J5407" s="289" t="s">
        <v>13417</v>
      </c>
      <c r="K5407" s="281">
        <v>-0.54790048367099997</v>
      </c>
      <c r="L5407" s="279" t="s">
        <v>278</v>
      </c>
    </row>
    <row r="5408" spans="1:12" x14ac:dyDescent="0.25">
      <c r="A5408" s="279" t="s">
        <v>346</v>
      </c>
      <c r="B5408" s="279" t="s">
        <v>411</v>
      </c>
      <c r="C5408" s="279" t="s">
        <v>411</v>
      </c>
      <c r="D5408" s="279" t="s">
        <v>2798</v>
      </c>
      <c r="E5408">
        <v>695971</v>
      </c>
      <c r="F5408" s="288">
        <v>48.141999999999953</v>
      </c>
      <c r="G5408" t="s">
        <v>76</v>
      </c>
      <c r="H5408" s="289" t="s">
        <v>13434</v>
      </c>
      <c r="I5408" s="289" t="s">
        <v>13412</v>
      </c>
      <c r="J5408" s="289" t="s">
        <v>13422</v>
      </c>
      <c r="K5408" s="281">
        <v>1.0385981179999999</v>
      </c>
      <c r="L5408" s="279" t="s">
        <v>335</v>
      </c>
    </row>
    <row r="5409" spans="1:12" x14ac:dyDescent="0.25">
      <c r="A5409" s="279" t="s">
        <v>346</v>
      </c>
      <c r="B5409" s="279" t="s">
        <v>411</v>
      </c>
      <c r="C5409" s="279" t="s">
        <v>411</v>
      </c>
      <c r="D5409" s="279" t="s">
        <v>2850</v>
      </c>
      <c r="E5409">
        <v>674451</v>
      </c>
      <c r="F5409" s="288">
        <v>48.141999999999953</v>
      </c>
      <c r="G5409" t="s">
        <v>77</v>
      </c>
      <c r="H5409" s="289" t="s">
        <v>13444</v>
      </c>
      <c r="I5409" s="289" t="s">
        <v>13412</v>
      </c>
      <c r="J5409" s="289" t="s">
        <v>13417</v>
      </c>
      <c r="K5409" s="281">
        <v>-0.35678815087900001</v>
      </c>
      <c r="L5409" s="279" t="s">
        <v>278</v>
      </c>
    </row>
    <row r="5410" spans="1:12" x14ac:dyDescent="0.25">
      <c r="A5410" s="279" t="s">
        <v>346</v>
      </c>
      <c r="B5410" s="279" t="s">
        <v>411</v>
      </c>
      <c r="C5410" s="279" t="s">
        <v>411</v>
      </c>
      <c r="D5410" s="279" t="s">
        <v>2871</v>
      </c>
      <c r="E5410">
        <v>774251</v>
      </c>
      <c r="F5410" s="288">
        <v>48.141999999999953</v>
      </c>
      <c r="G5410" t="s">
        <v>76</v>
      </c>
      <c r="H5410" s="289" t="s">
        <v>13444</v>
      </c>
      <c r="I5410" s="289" t="s">
        <v>13412</v>
      </c>
      <c r="J5410" s="289" t="s">
        <v>13417</v>
      </c>
      <c r="K5410" s="281">
        <v>-0.162538245571</v>
      </c>
      <c r="L5410" s="279" t="s">
        <v>278</v>
      </c>
    </row>
    <row r="5411" spans="1:12" x14ac:dyDescent="0.25">
      <c r="A5411" s="279" t="s">
        <v>346</v>
      </c>
      <c r="B5411" s="279" t="s">
        <v>411</v>
      </c>
      <c r="C5411" s="279" t="s">
        <v>411</v>
      </c>
      <c r="D5411" s="279" t="s">
        <v>3086</v>
      </c>
      <c r="E5411">
        <v>759058</v>
      </c>
      <c r="F5411" s="288">
        <v>48.141999999999953</v>
      </c>
      <c r="G5411" t="s">
        <v>77</v>
      </c>
      <c r="H5411" s="289" t="s">
        <v>13444</v>
      </c>
      <c r="I5411" s="289" t="s">
        <v>13412</v>
      </c>
      <c r="J5411" s="289" t="s">
        <v>13417</v>
      </c>
      <c r="K5411" s="281">
        <v>3.6314925271999997E-2</v>
      </c>
      <c r="L5411" s="279" t="s">
        <v>271</v>
      </c>
    </row>
    <row r="5412" spans="1:12" x14ac:dyDescent="0.25">
      <c r="A5412" s="279" t="s">
        <v>346</v>
      </c>
      <c r="B5412" s="279" t="s">
        <v>411</v>
      </c>
      <c r="C5412" s="279" t="s">
        <v>411</v>
      </c>
      <c r="D5412" s="279" t="s">
        <v>3102</v>
      </c>
      <c r="E5412">
        <v>720216</v>
      </c>
      <c r="F5412" s="288">
        <v>48.141999999999953</v>
      </c>
      <c r="G5412" t="s">
        <v>76</v>
      </c>
      <c r="H5412" s="289" t="s">
        <v>13444</v>
      </c>
      <c r="I5412" s="289" t="s">
        <v>13412</v>
      </c>
      <c r="J5412" s="289" t="s">
        <v>13417</v>
      </c>
      <c r="K5412" s="281">
        <v>-0.60697923179400004</v>
      </c>
      <c r="L5412" s="279" t="s">
        <v>278</v>
      </c>
    </row>
    <row r="5413" spans="1:12" x14ac:dyDescent="0.25">
      <c r="A5413" s="279" t="s">
        <v>346</v>
      </c>
      <c r="B5413" s="279" t="s">
        <v>411</v>
      </c>
      <c r="C5413" s="279" t="s">
        <v>411</v>
      </c>
      <c r="D5413" s="279" t="s">
        <v>3104</v>
      </c>
      <c r="E5413">
        <v>775801</v>
      </c>
      <c r="F5413" s="288">
        <v>48.141999999999953</v>
      </c>
      <c r="G5413" t="s">
        <v>77</v>
      </c>
      <c r="H5413" s="289" t="s">
        <v>13444</v>
      </c>
      <c r="I5413" s="289" t="s">
        <v>13412</v>
      </c>
      <c r="J5413" s="289" t="s">
        <v>13423</v>
      </c>
      <c r="K5413" s="281">
        <v>-0.15609934206100001</v>
      </c>
      <c r="L5413" s="279" t="s">
        <v>278</v>
      </c>
    </row>
    <row r="5414" spans="1:12" x14ac:dyDescent="0.25">
      <c r="A5414" s="279" t="s">
        <v>346</v>
      </c>
      <c r="B5414" s="279" t="s">
        <v>411</v>
      </c>
      <c r="C5414" s="279" t="s">
        <v>411</v>
      </c>
      <c r="D5414" s="279" t="s">
        <v>3186</v>
      </c>
      <c r="E5414">
        <v>620858</v>
      </c>
      <c r="F5414" s="288">
        <v>48.141999999999953</v>
      </c>
      <c r="G5414" t="s">
        <v>77</v>
      </c>
      <c r="H5414" s="289" t="s">
        <v>13444</v>
      </c>
      <c r="I5414" s="289" t="s">
        <v>13412</v>
      </c>
      <c r="J5414" s="289" t="s">
        <v>13416</v>
      </c>
      <c r="K5414" s="281">
        <v>-0.282441987384</v>
      </c>
      <c r="L5414" s="279" t="s">
        <v>278</v>
      </c>
    </row>
    <row r="5415" spans="1:12" x14ac:dyDescent="0.25">
      <c r="A5415" s="279" t="s">
        <v>346</v>
      </c>
      <c r="B5415" s="279" t="s">
        <v>411</v>
      </c>
      <c r="C5415" s="279" t="s">
        <v>411</v>
      </c>
      <c r="D5415" s="279" t="s">
        <v>3192</v>
      </c>
      <c r="E5415">
        <v>620866</v>
      </c>
      <c r="F5415" s="288">
        <v>48.141999999999953</v>
      </c>
      <c r="G5415" t="s">
        <v>77</v>
      </c>
      <c r="H5415" s="289" t="s">
        <v>13444</v>
      </c>
      <c r="I5415" s="289" t="s">
        <v>13412</v>
      </c>
      <c r="J5415" s="289" t="s">
        <v>13416</v>
      </c>
      <c r="K5415" s="281">
        <v>-0.57998377079899999</v>
      </c>
      <c r="L5415" s="279" t="s">
        <v>278</v>
      </c>
    </row>
    <row r="5416" spans="1:12" x14ac:dyDescent="0.25">
      <c r="A5416" s="279" t="s">
        <v>346</v>
      </c>
      <c r="B5416" s="279" t="s">
        <v>411</v>
      </c>
      <c r="C5416" s="279" t="s">
        <v>411</v>
      </c>
      <c r="D5416" s="279" t="s">
        <v>3292</v>
      </c>
      <c r="E5416">
        <v>653489</v>
      </c>
      <c r="F5416" s="288">
        <v>48.141999999999953</v>
      </c>
      <c r="G5416" t="s">
        <v>77</v>
      </c>
      <c r="H5416" s="289" t="s">
        <v>13445</v>
      </c>
      <c r="I5416" s="289" t="s">
        <v>13413</v>
      </c>
      <c r="J5416" s="289" t="s">
        <v>13417</v>
      </c>
      <c r="K5416" s="281">
        <v>0.55821709092299998</v>
      </c>
      <c r="L5416" s="279" t="s">
        <v>293</v>
      </c>
    </row>
    <row r="5417" spans="1:12" x14ac:dyDescent="0.25">
      <c r="A5417" s="279" t="s">
        <v>346</v>
      </c>
      <c r="B5417" s="279" t="s">
        <v>411</v>
      </c>
      <c r="C5417" s="279" t="s">
        <v>411</v>
      </c>
      <c r="D5417" s="279" t="s">
        <v>3295</v>
      </c>
      <c r="E5417">
        <v>604101</v>
      </c>
      <c r="F5417" s="288">
        <v>48.141999999999953</v>
      </c>
      <c r="G5417" t="s">
        <v>77</v>
      </c>
      <c r="H5417" s="289" t="s">
        <v>13445</v>
      </c>
      <c r="I5417" s="289" t="s">
        <v>13412</v>
      </c>
      <c r="J5417" s="289" t="s">
        <v>13417</v>
      </c>
      <c r="K5417" s="281">
        <v>-1.48114629473E-2</v>
      </c>
      <c r="L5417" s="279" t="s">
        <v>278</v>
      </c>
    </row>
    <row r="5418" spans="1:12" x14ac:dyDescent="0.25">
      <c r="A5418" s="279" t="s">
        <v>346</v>
      </c>
      <c r="B5418" s="279" t="s">
        <v>411</v>
      </c>
      <c r="C5418" s="279" t="s">
        <v>411</v>
      </c>
      <c r="D5418" s="279" t="s">
        <v>3393</v>
      </c>
      <c r="E5418">
        <v>793647</v>
      </c>
      <c r="F5418" s="288">
        <v>48.141999999999953</v>
      </c>
      <c r="G5418" t="s">
        <v>76</v>
      </c>
      <c r="H5418" s="289" t="s">
        <v>13434</v>
      </c>
      <c r="I5418" s="289" t="s">
        <v>13412</v>
      </c>
      <c r="J5418" s="289" t="s">
        <v>13422</v>
      </c>
      <c r="K5418" s="281">
        <v>-0.48656123805200002</v>
      </c>
      <c r="L5418" s="279" t="s">
        <v>278</v>
      </c>
    </row>
    <row r="5419" spans="1:12" x14ac:dyDescent="0.25">
      <c r="A5419" s="279" t="s">
        <v>346</v>
      </c>
      <c r="B5419" s="279" t="s">
        <v>411</v>
      </c>
      <c r="C5419" s="279" t="s">
        <v>411</v>
      </c>
      <c r="D5419" s="279" t="s">
        <v>3462</v>
      </c>
      <c r="E5419">
        <v>783218</v>
      </c>
      <c r="F5419" s="288">
        <v>48.141999999999953</v>
      </c>
      <c r="G5419" t="s">
        <v>77</v>
      </c>
      <c r="H5419" s="289" t="s">
        <v>13445</v>
      </c>
      <c r="I5419" s="289" t="s">
        <v>13412</v>
      </c>
      <c r="J5419" s="289" t="s">
        <v>13417</v>
      </c>
      <c r="K5419" s="281">
        <v>-0.29339343387</v>
      </c>
      <c r="L5419" s="279" t="s">
        <v>278</v>
      </c>
    </row>
    <row r="5420" spans="1:12" x14ac:dyDescent="0.25">
      <c r="A5420" s="279" t="s">
        <v>346</v>
      </c>
      <c r="B5420" s="279" t="s">
        <v>411</v>
      </c>
      <c r="C5420" s="279" t="s">
        <v>411</v>
      </c>
      <c r="D5420" s="279" t="s">
        <v>3546</v>
      </c>
      <c r="E5420">
        <v>695963</v>
      </c>
      <c r="F5420" s="288">
        <v>48.141999999999953</v>
      </c>
      <c r="G5420" t="s">
        <v>77</v>
      </c>
      <c r="H5420" s="289" t="s">
        <v>13434</v>
      </c>
      <c r="I5420" s="289" t="s">
        <v>13412</v>
      </c>
      <c r="J5420" s="289" t="s">
        <v>13417</v>
      </c>
      <c r="K5420" s="281">
        <v>6.6911093226299997E-2</v>
      </c>
      <c r="L5420" s="279" t="s">
        <v>271</v>
      </c>
    </row>
    <row r="5421" spans="1:12" x14ac:dyDescent="0.25">
      <c r="A5421" s="279" t="s">
        <v>346</v>
      </c>
      <c r="B5421" s="279" t="s">
        <v>411</v>
      </c>
      <c r="C5421" s="279" t="s">
        <v>411</v>
      </c>
      <c r="D5421" s="279" t="s">
        <v>3741</v>
      </c>
      <c r="E5421">
        <v>676047</v>
      </c>
      <c r="F5421" s="288">
        <v>48.141999999999953</v>
      </c>
      <c r="G5421" t="s">
        <v>77</v>
      </c>
      <c r="H5421" s="289" t="s">
        <v>13444</v>
      </c>
      <c r="I5421" s="289" t="s">
        <v>13412</v>
      </c>
      <c r="J5421" s="289" t="s">
        <v>13417</v>
      </c>
      <c r="K5421" s="281">
        <v>6.6311025258199999E-2</v>
      </c>
      <c r="L5421" s="279" t="s">
        <v>271</v>
      </c>
    </row>
    <row r="5422" spans="1:12" x14ac:dyDescent="0.25">
      <c r="A5422" s="279" t="s">
        <v>346</v>
      </c>
      <c r="B5422" s="279" t="s">
        <v>411</v>
      </c>
      <c r="C5422" s="279" t="s">
        <v>411</v>
      </c>
      <c r="D5422" s="279" t="s">
        <v>3768</v>
      </c>
      <c r="E5422">
        <v>703435</v>
      </c>
      <c r="F5422" s="288">
        <v>48.141999999999953</v>
      </c>
      <c r="G5422" t="s">
        <v>77</v>
      </c>
      <c r="H5422" s="289" t="s">
        <v>13445</v>
      </c>
      <c r="I5422" s="289" t="s">
        <v>13412</v>
      </c>
      <c r="J5422" s="289" t="s">
        <v>13417</v>
      </c>
      <c r="K5422" s="281">
        <v>-0.53191353596900004</v>
      </c>
      <c r="L5422" s="279" t="s">
        <v>278</v>
      </c>
    </row>
    <row r="5423" spans="1:12" x14ac:dyDescent="0.25">
      <c r="A5423" s="279" t="s">
        <v>346</v>
      </c>
      <c r="B5423" s="279" t="s">
        <v>411</v>
      </c>
      <c r="C5423" s="279" t="s">
        <v>411</v>
      </c>
      <c r="D5423" s="279" t="s">
        <v>3789</v>
      </c>
      <c r="E5423">
        <v>604127</v>
      </c>
      <c r="F5423" s="288">
        <v>48.141999999999953</v>
      </c>
      <c r="G5423" t="s">
        <v>77</v>
      </c>
      <c r="H5423" s="289" t="s">
        <v>13445</v>
      </c>
      <c r="I5423" s="289" t="s">
        <v>13413</v>
      </c>
      <c r="J5423" s="289" t="s">
        <v>13417</v>
      </c>
      <c r="K5423" s="281">
        <v>-7.9032455385899994E-2</v>
      </c>
      <c r="L5423" s="279" t="s">
        <v>278</v>
      </c>
    </row>
    <row r="5424" spans="1:12" x14ac:dyDescent="0.25">
      <c r="A5424" s="279" t="s">
        <v>346</v>
      </c>
      <c r="B5424" s="279" t="s">
        <v>411</v>
      </c>
      <c r="C5424" s="279" t="s">
        <v>411</v>
      </c>
      <c r="D5424" s="279" t="s">
        <v>3794</v>
      </c>
      <c r="E5424">
        <v>789330</v>
      </c>
      <c r="F5424" s="288">
        <v>48.141999999999953</v>
      </c>
      <c r="G5424" t="s">
        <v>76</v>
      </c>
      <c r="H5424" s="289" t="s">
        <v>13445</v>
      </c>
      <c r="I5424" s="289" t="s">
        <v>13415</v>
      </c>
      <c r="J5424" s="289" t="s">
        <v>13417</v>
      </c>
      <c r="K5424" s="281">
        <v>2.5379216156100001E-2</v>
      </c>
      <c r="L5424" s="279" t="s">
        <v>271</v>
      </c>
    </row>
    <row r="5425" spans="1:12" x14ac:dyDescent="0.25">
      <c r="A5425" s="279" t="s">
        <v>346</v>
      </c>
      <c r="B5425" s="279" t="s">
        <v>411</v>
      </c>
      <c r="C5425" s="279" t="s">
        <v>411</v>
      </c>
      <c r="D5425" s="279" t="s">
        <v>3823</v>
      </c>
      <c r="E5425">
        <v>719439</v>
      </c>
      <c r="F5425" s="288">
        <v>48.141999999999953</v>
      </c>
      <c r="G5425" t="s">
        <v>76</v>
      </c>
      <c r="H5425" s="289" t="s">
        <v>13434</v>
      </c>
      <c r="I5425" s="289" t="s">
        <v>13412</v>
      </c>
      <c r="J5425" s="289" t="s">
        <v>13417</v>
      </c>
      <c r="K5425" s="281">
        <v>-0.298343874758</v>
      </c>
      <c r="L5425" s="279" t="s">
        <v>278</v>
      </c>
    </row>
    <row r="5426" spans="1:12" x14ac:dyDescent="0.25">
      <c r="A5426" s="279" t="s">
        <v>346</v>
      </c>
      <c r="B5426" s="279" t="s">
        <v>411</v>
      </c>
      <c r="C5426" s="279" t="s">
        <v>411</v>
      </c>
      <c r="D5426" s="279" t="s">
        <v>3876</v>
      </c>
      <c r="E5426">
        <v>739651</v>
      </c>
      <c r="F5426" s="288">
        <v>48.141999999999953</v>
      </c>
      <c r="G5426" t="s">
        <v>76</v>
      </c>
      <c r="H5426" s="289" t="s">
        <v>13434</v>
      </c>
      <c r="I5426" s="289" t="s">
        <v>13412</v>
      </c>
      <c r="J5426" s="289" t="s">
        <v>13416</v>
      </c>
      <c r="K5426" s="281">
        <v>1.10833307943E-2</v>
      </c>
      <c r="L5426" s="279" t="s">
        <v>271</v>
      </c>
    </row>
    <row r="5427" spans="1:12" x14ac:dyDescent="0.25">
      <c r="A5427" s="279" t="s">
        <v>346</v>
      </c>
      <c r="B5427" s="279" t="s">
        <v>411</v>
      </c>
      <c r="C5427" s="279" t="s">
        <v>411</v>
      </c>
      <c r="D5427" s="279" t="s">
        <v>3904</v>
      </c>
      <c r="E5427">
        <v>795747</v>
      </c>
      <c r="F5427" s="288">
        <v>48.141999999999953</v>
      </c>
      <c r="G5427" t="s">
        <v>77</v>
      </c>
      <c r="H5427" s="289" t="s">
        <v>13445</v>
      </c>
      <c r="I5427" s="289" t="s">
        <v>13412</v>
      </c>
      <c r="J5427" s="289" t="s">
        <v>13416</v>
      </c>
      <c r="K5427" s="281">
        <v>-0.50868009596800001</v>
      </c>
      <c r="L5427" s="279" t="s">
        <v>278</v>
      </c>
    </row>
    <row r="5428" spans="1:12" x14ac:dyDescent="0.25">
      <c r="A5428" s="279" t="s">
        <v>346</v>
      </c>
      <c r="B5428" s="279" t="s">
        <v>411</v>
      </c>
      <c r="C5428" s="279" t="s">
        <v>411</v>
      </c>
      <c r="D5428" s="279" t="s">
        <v>4010</v>
      </c>
      <c r="E5428">
        <v>795763</v>
      </c>
      <c r="F5428" s="288">
        <v>48.141999999999953</v>
      </c>
      <c r="G5428" t="s">
        <v>77</v>
      </c>
      <c r="H5428" s="289" t="s">
        <v>13445</v>
      </c>
      <c r="I5428" s="289" t="s">
        <v>13414</v>
      </c>
      <c r="J5428" s="289" t="s">
        <v>13416</v>
      </c>
      <c r="K5428" s="281">
        <v>5.5111146503200002E-2</v>
      </c>
      <c r="L5428" s="279" t="s">
        <v>271</v>
      </c>
    </row>
    <row r="5429" spans="1:12" x14ac:dyDescent="0.25">
      <c r="A5429" s="279" t="s">
        <v>346</v>
      </c>
      <c r="B5429" s="279" t="s">
        <v>411</v>
      </c>
      <c r="C5429" s="279" t="s">
        <v>411</v>
      </c>
      <c r="D5429" s="279" t="s">
        <v>4027</v>
      </c>
      <c r="E5429">
        <v>674435</v>
      </c>
      <c r="F5429" s="288">
        <v>48.141999999999953</v>
      </c>
      <c r="G5429" t="s">
        <v>76</v>
      </c>
      <c r="H5429" s="289" t="s">
        <v>13444</v>
      </c>
      <c r="I5429" s="289" t="s">
        <v>13412</v>
      </c>
      <c r="J5429" s="289" t="s">
        <v>13417</v>
      </c>
      <c r="K5429" s="281">
        <v>-0.41790031426599999</v>
      </c>
      <c r="L5429" s="279" t="s">
        <v>278</v>
      </c>
    </row>
    <row r="5430" spans="1:12" x14ac:dyDescent="0.25">
      <c r="A5430" s="279" t="s">
        <v>346</v>
      </c>
      <c r="B5430" s="279" t="s">
        <v>411</v>
      </c>
      <c r="C5430" s="279" t="s">
        <v>411</v>
      </c>
      <c r="D5430" s="279" t="s">
        <v>4056</v>
      </c>
      <c r="E5430">
        <v>759546</v>
      </c>
      <c r="F5430" s="288">
        <v>48.141999999999953</v>
      </c>
      <c r="G5430" t="s">
        <v>77</v>
      </c>
      <c r="H5430" s="289" t="s">
        <v>13445</v>
      </c>
      <c r="I5430" s="289" t="s">
        <v>13415</v>
      </c>
      <c r="J5430" s="289" t="s">
        <v>13416</v>
      </c>
      <c r="K5430" s="281">
        <v>0.25704038982100003</v>
      </c>
      <c r="L5430" s="279" t="s">
        <v>271</v>
      </c>
    </row>
    <row r="5431" spans="1:12" x14ac:dyDescent="0.25">
      <c r="A5431" s="279" t="s">
        <v>346</v>
      </c>
      <c r="B5431" s="279" t="s">
        <v>411</v>
      </c>
      <c r="C5431" s="279" t="s">
        <v>411</v>
      </c>
      <c r="D5431" s="279" t="s">
        <v>4059</v>
      </c>
      <c r="E5431">
        <v>786217</v>
      </c>
      <c r="F5431" s="288">
        <v>48.141999999999953</v>
      </c>
      <c r="G5431" t="s">
        <v>76</v>
      </c>
      <c r="H5431" s="289" t="s">
        <v>13445</v>
      </c>
      <c r="I5431" s="289" t="s">
        <v>13412</v>
      </c>
      <c r="J5431" s="289" t="s">
        <v>13417</v>
      </c>
      <c r="K5431" s="281">
        <v>-0.67629794406300003</v>
      </c>
      <c r="L5431" s="279" t="s">
        <v>278</v>
      </c>
    </row>
    <row r="5432" spans="1:12" x14ac:dyDescent="0.25">
      <c r="A5432" s="279" t="s">
        <v>346</v>
      </c>
      <c r="B5432" s="279" t="s">
        <v>411</v>
      </c>
      <c r="C5432" s="279" t="s">
        <v>411</v>
      </c>
      <c r="D5432" s="279" t="s">
        <v>4101</v>
      </c>
      <c r="E5432">
        <v>674460</v>
      </c>
      <c r="F5432" s="288">
        <v>48.141999999999953</v>
      </c>
      <c r="G5432" t="s">
        <v>77</v>
      </c>
      <c r="H5432" s="289" t="s">
        <v>13445</v>
      </c>
      <c r="I5432" s="289" t="s">
        <v>13412</v>
      </c>
      <c r="J5432" s="289" t="s">
        <v>13416</v>
      </c>
      <c r="K5432" s="281">
        <v>-5.59627069152E-2</v>
      </c>
      <c r="L5432" s="279" t="s">
        <v>278</v>
      </c>
    </row>
    <row r="5433" spans="1:12" x14ac:dyDescent="0.25">
      <c r="A5433" s="279" t="s">
        <v>346</v>
      </c>
      <c r="B5433" s="279" t="s">
        <v>411</v>
      </c>
      <c r="C5433" s="279" t="s">
        <v>411</v>
      </c>
      <c r="D5433" s="279" t="s">
        <v>4134</v>
      </c>
      <c r="E5433">
        <v>786225</v>
      </c>
      <c r="F5433" s="288">
        <v>48.141999999999953</v>
      </c>
      <c r="G5433" t="s">
        <v>77</v>
      </c>
      <c r="H5433" s="289" t="s">
        <v>13445</v>
      </c>
      <c r="I5433" s="289" t="s">
        <v>13412</v>
      </c>
      <c r="J5433" s="289" t="s">
        <v>13416</v>
      </c>
      <c r="K5433" s="281">
        <v>-0.74508804798700001</v>
      </c>
      <c r="L5433" s="279" t="s">
        <v>278</v>
      </c>
    </row>
    <row r="5434" spans="1:12" x14ac:dyDescent="0.25">
      <c r="A5434" s="279" t="s">
        <v>346</v>
      </c>
      <c r="B5434" s="279" t="s">
        <v>411</v>
      </c>
      <c r="C5434" s="279" t="s">
        <v>411</v>
      </c>
      <c r="D5434" s="279" t="s">
        <v>4141</v>
      </c>
      <c r="E5434">
        <v>786241</v>
      </c>
      <c r="F5434" s="288">
        <v>48.141999999999953</v>
      </c>
      <c r="G5434" t="s">
        <v>77</v>
      </c>
      <c r="H5434" s="289" t="s">
        <v>13445</v>
      </c>
      <c r="I5434" s="289" t="s">
        <v>13412</v>
      </c>
      <c r="J5434" s="289" t="s">
        <v>13417</v>
      </c>
      <c r="K5434" s="281">
        <v>-0.31000099892400002</v>
      </c>
      <c r="L5434" s="279" t="s">
        <v>278</v>
      </c>
    </row>
    <row r="5435" spans="1:12" x14ac:dyDescent="0.25">
      <c r="A5435" s="279" t="s">
        <v>346</v>
      </c>
      <c r="B5435" s="279" t="s">
        <v>411</v>
      </c>
      <c r="C5435" s="279" t="s">
        <v>411</v>
      </c>
      <c r="D5435" s="279" t="s">
        <v>4223</v>
      </c>
      <c r="E5435">
        <v>620262</v>
      </c>
      <c r="F5435" s="288">
        <v>48.141999999999953</v>
      </c>
      <c r="G5435" t="s">
        <v>76</v>
      </c>
      <c r="H5435" s="289" t="s">
        <v>13445</v>
      </c>
      <c r="I5435" s="289" t="s">
        <v>13412</v>
      </c>
      <c r="J5435" s="289" t="s">
        <v>13417</v>
      </c>
      <c r="K5435" s="281">
        <v>-0.61334697055300003</v>
      </c>
      <c r="L5435" s="279" t="s">
        <v>278</v>
      </c>
    </row>
    <row r="5436" spans="1:12" x14ac:dyDescent="0.25">
      <c r="A5436" s="279" t="s">
        <v>346</v>
      </c>
      <c r="B5436" s="279" t="s">
        <v>411</v>
      </c>
      <c r="C5436" s="279" t="s">
        <v>411</v>
      </c>
      <c r="D5436" s="279" t="s">
        <v>4305</v>
      </c>
      <c r="E5436">
        <v>715735</v>
      </c>
      <c r="F5436" s="288">
        <v>48.141999999999953</v>
      </c>
      <c r="G5436" t="s">
        <v>76</v>
      </c>
      <c r="H5436" s="289" t="s">
        <v>13411</v>
      </c>
      <c r="I5436" s="289" t="s">
        <v>13412</v>
      </c>
      <c r="J5436" s="289" t="s">
        <v>13416</v>
      </c>
      <c r="K5436" s="281">
        <v>-0.65827467579099996</v>
      </c>
      <c r="L5436" s="279" t="s">
        <v>278</v>
      </c>
    </row>
    <row r="5437" spans="1:12" x14ac:dyDescent="0.25">
      <c r="A5437" s="279" t="s">
        <v>346</v>
      </c>
      <c r="B5437" s="279" t="s">
        <v>411</v>
      </c>
      <c r="C5437" s="279" t="s">
        <v>411</v>
      </c>
      <c r="D5437" s="279" t="s">
        <v>4331</v>
      </c>
      <c r="E5437">
        <v>604062</v>
      </c>
      <c r="F5437" s="288">
        <v>48.141999999999953</v>
      </c>
      <c r="G5437" t="s">
        <v>77</v>
      </c>
      <c r="H5437" s="289" t="s">
        <v>13445</v>
      </c>
      <c r="I5437" s="289" t="s">
        <v>13413</v>
      </c>
      <c r="J5437" s="289" t="s">
        <v>13422</v>
      </c>
      <c r="K5437" s="281">
        <v>0.228596300645</v>
      </c>
      <c r="L5437" s="279" t="s">
        <v>271</v>
      </c>
    </row>
    <row r="5438" spans="1:12" x14ac:dyDescent="0.25">
      <c r="A5438" s="279" t="s">
        <v>346</v>
      </c>
      <c r="B5438" s="279" t="s">
        <v>411</v>
      </c>
      <c r="C5438" s="279" t="s">
        <v>411</v>
      </c>
      <c r="D5438" s="279" t="s">
        <v>4339</v>
      </c>
      <c r="E5438">
        <v>618497</v>
      </c>
      <c r="F5438" s="288">
        <v>48.141999999999953</v>
      </c>
      <c r="G5438" t="s">
        <v>77</v>
      </c>
      <c r="H5438" s="289" t="s">
        <v>13445</v>
      </c>
      <c r="I5438" s="289" t="s">
        <v>13412</v>
      </c>
      <c r="J5438" s="289" t="s">
        <v>13417</v>
      </c>
      <c r="K5438" s="281">
        <v>-0.76574619489200002</v>
      </c>
      <c r="L5438" s="279" t="s">
        <v>278</v>
      </c>
    </row>
    <row r="5439" spans="1:12" x14ac:dyDescent="0.25">
      <c r="A5439" s="279" t="s">
        <v>346</v>
      </c>
      <c r="B5439" s="279" t="s">
        <v>411</v>
      </c>
      <c r="C5439" s="279" t="s">
        <v>411</v>
      </c>
      <c r="D5439" s="279" t="s">
        <v>4347</v>
      </c>
      <c r="E5439">
        <v>620840</v>
      </c>
      <c r="F5439" s="288">
        <v>48.141999999999953</v>
      </c>
      <c r="G5439" t="s">
        <v>76</v>
      </c>
      <c r="H5439" s="289" t="s">
        <v>13444</v>
      </c>
      <c r="I5439" s="289" t="s">
        <v>13412</v>
      </c>
      <c r="J5439" s="289" t="s">
        <v>13417</v>
      </c>
      <c r="K5439" s="281">
        <v>-0.45621923095900002</v>
      </c>
      <c r="L5439" s="279" t="s">
        <v>278</v>
      </c>
    </row>
    <row r="5440" spans="1:12" x14ac:dyDescent="0.25">
      <c r="A5440" s="279" t="s">
        <v>346</v>
      </c>
      <c r="B5440" s="279" t="s">
        <v>411</v>
      </c>
      <c r="C5440" s="279" t="s">
        <v>411</v>
      </c>
      <c r="D5440" s="279" t="s">
        <v>4375</v>
      </c>
      <c r="E5440">
        <v>617768</v>
      </c>
      <c r="F5440" s="288">
        <v>48.141999999999953</v>
      </c>
      <c r="G5440" t="s">
        <v>77</v>
      </c>
      <c r="H5440" s="289" t="s">
        <v>13445</v>
      </c>
      <c r="I5440" s="289" t="s">
        <v>13412</v>
      </c>
      <c r="J5440" s="289" t="s">
        <v>13422</v>
      </c>
      <c r="K5440" s="281">
        <v>0.32327388894999998</v>
      </c>
      <c r="L5440" s="279" t="s">
        <v>271</v>
      </c>
    </row>
    <row r="5441" spans="1:12" x14ac:dyDescent="0.25">
      <c r="A5441" s="279" t="s">
        <v>346</v>
      </c>
      <c r="B5441" s="279" t="s">
        <v>411</v>
      </c>
      <c r="C5441" s="279" t="s">
        <v>411</v>
      </c>
      <c r="D5441" s="279" t="s">
        <v>4384</v>
      </c>
      <c r="E5441">
        <v>620271</v>
      </c>
      <c r="F5441" s="288">
        <v>48.141999999999953</v>
      </c>
      <c r="G5441" t="s">
        <v>76</v>
      </c>
      <c r="H5441" s="289" t="s">
        <v>13445</v>
      </c>
      <c r="I5441" s="289" t="s">
        <v>13412</v>
      </c>
      <c r="J5441" s="289" t="s">
        <v>13417</v>
      </c>
      <c r="K5441" s="281">
        <v>-0.87506267131000004</v>
      </c>
      <c r="L5441" s="279" t="s">
        <v>278</v>
      </c>
    </row>
    <row r="5442" spans="1:12" x14ac:dyDescent="0.25">
      <c r="A5442" s="279" t="s">
        <v>346</v>
      </c>
      <c r="B5442" s="279" t="s">
        <v>411</v>
      </c>
      <c r="C5442" s="279" t="s">
        <v>411</v>
      </c>
      <c r="D5442" s="279" t="s">
        <v>4415</v>
      </c>
      <c r="E5442">
        <v>620891</v>
      </c>
      <c r="F5442" s="288">
        <v>48.141999999999953</v>
      </c>
      <c r="G5442" t="s">
        <v>76</v>
      </c>
      <c r="H5442" s="289" t="s">
        <v>13444</v>
      </c>
      <c r="I5442" s="289" t="s">
        <v>13412</v>
      </c>
      <c r="J5442" s="289" t="s">
        <v>13417</v>
      </c>
      <c r="K5442" s="281">
        <v>-0.60412575366999999</v>
      </c>
      <c r="L5442" s="279" t="s">
        <v>278</v>
      </c>
    </row>
    <row r="5443" spans="1:12" x14ac:dyDescent="0.25">
      <c r="A5443" s="279" t="s">
        <v>346</v>
      </c>
      <c r="B5443" s="279" t="s">
        <v>411</v>
      </c>
      <c r="C5443" s="279" t="s">
        <v>411</v>
      </c>
      <c r="D5443" s="279" t="s">
        <v>4469</v>
      </c>
      <c r="E5443">
        <v>720194</v>
      </c>
      <c r="F5443" s="288">
        <v>48.141999999999953</v>
      </c>
      <c r="G5443" t="s">
        <v>76</v>
      </c>
      <c r="H5443" s="289" t="s">
        <v>13445</v>
      </c>
      <c r="I5443" s="289" t="s">
        <v>13412</v>
      </c>
      <c r="J5443" s="289" t="s">
        <v>13416</v>
      </c>
      <c r="K5443" s="281">
        <v>-0.71813009094400004</v>
      </c>
      <c r="L5443" s="279" t="s">
        <v>278</v>
      </c>
    </row>
    <row r="5444" spans="1:12" x14ac:dyDescent="0.25">
      <c r="A5444" s="279" t="s">
        <v>346</v>
      </c>
      <c r="B5444" s="279" t="s">
        <v>411</v>
      </c>
      <c r="C5444" s="279" t="s">
        <v>411</v>
      </c>
      <c r="D5444" s="279" t="s">
        <v>4495</v>
      </c>
      <c r="E5444">
        <v>606120</v>
      </c>
      <c r="F5444" s="288">
        <v>48.141999999999953</v>
      </c>
      <c r="G5444" t="s">
        <v>76</v>
      </c>
      <c r="H5444" s="289" t="s">
        <v>13445</v>
      </c>
      <c r="I5444" s="289" t="s">
        <v>13412</v>
      </c>
      <c r="J5444" s="289" t="s">
        <v>13416</v>
      </c>
      <c r="K5444" s="281">
        <v>-0.80327173823800002</v>
      </c>
      <c r="L5444" s="279" t="s">
        <v>278</v>
      </c>
    </row>
    <row r="5445" spans="1:12" x14ac:dyDescent="0.25">
      <c r="A5445" s="279" t="s">
        <v>346</v>
      </c>
      <c r="B5445" s="279" t="s">
        <v>411</v>
      </c>
      <c r="C5445" s="279" t="s">
        <v>411</v>
      </c>
      <c r="D5445" s="279" t="s">
        <v>4509</v>
      </c>
      <c r="E5445">
        <v>623431</v>
      </c>
      <c r="F5445" s="288">
        <v>48.141999999999953</v>
      </c>
      <c r="G5445" t="s">
        <v>77</v>
      </c>
      <c r="H5445" s="289" t="s">
        <v>13434</v>
      </c>
      <c r="I5445" s="289" t="s">
        <v>13412</v>
      </c>
      <c r="J5445" s="289" t="s">
        <v>13417</v>
      </c>
      <c r="K5445" s="281">
        <v>-0.37773217938800002</v>
      </c>
      <c r="L5445" s="279" t="s">
        <v>278</v>
      </c>
    </row>
    <row r="5446" spans="1:12" x14ac:dyDescent="0.25">
      <c r="A5446" s="279" t="s">
        <v>346</v>
      </c>
      <c r="B5446" s="279" t="s">
        <v>411</v>
      </c>
      <c r="C5446" s="279" t="s">
        <v>411</v>
      </c>
      <c r="D5446" s="279" t="s">
        <v>4549</v>
      </c>
      <c r="E5446">
        <v>620912</v>
      </c>
      <c r="F5446" s="288">
        <v>48.141999999999953</v>
      </c>
      <c r="G5446" t="s">
        <v>76</v>
      </c>
      <c r="H5446" s="289" t="s">
        <v>13444</v>
      </c>
      <c r="I5446" s="289" t="s">
        <v>13412</v>
      </c>
      <c r="J5446" s="289" t="s">
        <v>13417</v>
      </c>
      <c r="K5446" s="281">
        <v>-0.61632314676099997</v>
      </c>
      <c r="L5446" s="279" t="s">
        <v>278</v>
      </c>
    </row>
    <row r="5447" spans="1:12" x14ac:dyDescent="0.25">
      <c r="A5447" s="279" t="s">
        <v>346</v>
      </c>
      <c r="B5447" s="279" t="s">
        <v>411</v>
      </c>
      <c r="C5447" s="279" t="s">
        <v>411</v>
      </c>
      <c r="D5447" s="279" t="s">
        <v>4610</v>
      </c>
      <c r="E5447">
        <v>719455</v>
      </c>
      <c r="F5447" s="288">
        <v>48.141999999999953</v>
      </c>
      <c r="G5447" t="s">
        <v>76</v>
      </c>
      <c r="H5447" s="289" t="s">
        <v>13444</v>
      </c>
      <c r="I5447" s="289" t="s">
        <v>13412</v>
      </c>
      <c r="J5447" s="289" t="s">
        <v>13416</v>
      </c>
      <c r="K5447" s="281">
        <v>-0.478306155909</v>
      </c>
      <c r="L5447" s="279" t="s">
        <v>278</v>
      </c>
    </row>
    <row r="5448" spans="1:12" x14ac:dyDescent="0.25">
      <c r="A5448" s="279" t="s">
        <v>346</v>
      </c>
      <c r="B5448" s="279" t="s">
        <v>411</v>
      </c>
      <c r="C5448" s="279" t="s">
        <v>411</v>
      </c>
      <c r="D5448" s="279" t="s">
        <v>4633</v>
      </c>
      <c r="E5448">
        <v>640310</v>
      </c>
      <c r="F5448" s="288">
        <v>48.141999999999953</v>
      </c>
      <c r="G5448" t="s">
        <v>76</v>
      </c>
      <c r="H5448" s="289" t="s">
        <v>13434</v>
      </c>
      <c r="I5448" s="289" t="s">
        <v>13412</v>
      </c>
      <c r="J5448" s="289" t="s">
        <v>13416</v>
      </c>
      <c r="K5448" s="281">
        <v>-0.39490527206499998</v>
      </c>
      <c r="L5448" s="279" t="s">
        <v>278</v>
      </c>
    </row>
    <row r="5449" spans="1:12" x14ac:dyDescent="0.25">
      <c r="A5449" s="279" t="s">
        <v>346</v>
      </c>
      <c r="B5449" s="279" t="s">
        <v>411</v>
      </c>
      <c r="C5449" s="279" t="s">
        <v>411</v>
      </c>
      <c r="D5449" s="279" t="s">
        <v>4651</v>
      </c>
      <c r="E5449">
        <v>694088</v>
      </c>
      <c r="F5449" s="288">
        <v>48.141999999999953</v>
      </c>
      <c r="G5449" t="s">
        <v>77</v>
      </c>
      <c r="H5449" s="289" t="s">
        <v>13445</v>
      </c>
      <c r="I5449" s="289" t="s">
        <v>13415</v>
      </c>
      <c r="J5449" s="289" t="s">
        <v>13417</v>
      </c>
      <c r="K5449" s="281">
        <v>-0.18433115749099999</v>
      </c>
      <c r="L5449" s="279" t="s">
        <v>278</v>
      </c>
    </row>
    <row r="5450" spans="1:12" x14ac:dyDescent="0.25">
      <c r="A5450" s="279" t="s">
        <v>346</v>
      </c>
      <c r="B5450" s="279" t="s">
        <v>411</v>
      </c>
      <c r="C5450" s="279" t="s">
        <v>411</v>
      </c>
      <c r="D5450" s="279" t="s">
        <v>4652</v>
      </c>
      <c r="E5450">
        <v>694096</v>
      </c>
      <c r="F5450" s="288">
        <v>48.141999999999953</v>
      </c>
      <c r="G5450" t="s">
        <v>77</v>
      </c>
      <c r="H5450" s="289" t="s">
        <v>13445</v>
      </c>
      <c r="I5450" s="289" t="s">
        <v>13415</v>
      </c>
      <c r="J5450" s="289" t="s">
        <v>13417</v>
      </c>
      <c r="K5450" s="281">
        <v>-3.8866999891699998E-3</v>
      </c>
      <c r="L5450" s="279" t="s">
        <v>278</v>
      </c>
    </row>
    <row r="5451" spans="1:12" x14ac:dyDescent="0.25">
      <c r="A5451" s="279" t="s">
        <v>346</v>
      </c>
      <c r="B5451" s="279" t="s">
        <v>411</v>
      </c>
      <c r="C5451" s="279" t="s">
        <v>411</v>
      </c>
      <c r="D5451" s="279" t="s">
        <v>4727</v>
      </c>
      <c r="E5451">
        <v>711306</v>
      </c>
      <c r="F5451" s="288">
        <v>48.141999999999953</v>
      </c>
      <c r="G5451" t="s">
        <v>77</v>
      </c>
      <c r="H5451" s="289" t="s">
        <v>13444</v>
      </c>
      <c r="I5451" s="289" t="s">
        <v>13412</v>
      </c>
      <c r="J5451" s="289" t="s">
        <v>13417</v>
      </c>
      <c r="K5451" s="281">
        <v>-9.4971708182E-2</v>
      </c>
      <c r="L5451" s="279" t="s">
        <v>278</v>
      </c>
    </row>
    <row r="5452" spans="1:12" x14ac:dyDescent="0.25">
      <c r="A5452" s="279" t="s">
        <v>346</v>
      </c>
      <c r="B5452" s="279" t="s">
        <v>411</v>
      </c>
      <c r="C5452" s="279" t="s">
        <v>411</v>
      </c>
      <c r="D5452" s="279" t="s">
        <v>4775</v>
      </c>
      <c r="E5452">
        <v>716936</v>
      </c>
      <c r="F5452" s="288">
        <v>48.141999999999953</v>
      </c>
      <c r="G5452" t="s">
        <v>76</v>
      </c>
      <c r="H5452" s="289" t="s">
        <v>13434</v>
      </c>
      <c r="I5452" s="289" t="s">
        <v>13412</v>
      </c>
      <c r="J5452" s="289" t="s">
        <v>13417</v>
      </c>
      <c r="K5452" s="281">
        <v>0.60767980727799997</v>
      </c>
      <c r="L5452" s="279" t="s">
        <v>293</v>
      </c>
    </row>
    <row r="5453" spans="1:12" x14ac:dyDescent="0.25">
      <c r="A5453" s="279" t="s">
        <v>346</v>
      </c>
      <c r="B5453" s="279" t="s">
        <v>411</v>
      </c>
      <c r="C5453" s="279" t="s">
        <v>411</v>
      </c>
      <c r="D5453" s="279" t="s">
        <v>4936</v>
      </c>
      <c r="E5453">
        <v>777200</v>
      </c>
      <c r="F5453" s="288">
        <v>48.141999999999953</v>
      </c>
      <c r="G5453" t="s">
        <v>76</v>
      </c>
      <c r="H5453" s="289" t="s">
        <v>13444</v>
      </c>
      <c r="I5453" s="289" t="s">
        <v>13412</v>
      </c>
      <c r="J5453" s="289" t="s">
        <v>13416</v>
      </c>
      <c r="K5453" s="281">
        <v>0.122745472053</v>
      </c>
      <c r="L5453" s="279" t="s">
        <v>271</v>
      </c>
    </row>
    <row r="5454" spans="1:12" x14ac:dyDescent="0.25">
      <c r="A5454" s="279" t="s">
        <v>346</v>
      </c>
      <c r="B5454" s="279" t="s">
        <v>411</v>
      </c>
      <c r="C5454" s="279" t="s">
        <v>411</v>
      </c>
      <c r="D5454" s="279" t="s">
        <v>4950</v>
      </c>
      <c r="E5454">
        <v>791539</v>
      </c>
      <c r="F5454" s="288">
        <v>48.141999999999953</v>
      </c>
      <c r="G5454" t="s">
        <v>76</v>
      </c>
      <c r="H5454" s="289" t="s">
        <v>13434</v>
      </c>
      <c r="I5454" s="289" t="s">
        <v>13412</v>
      </c>
      <c r="J5454" s="289" t="s">
        <v>13417</v>
      </c>
      <c r="K5454" s="281">
        <v>-0.45941846653599999</v>
      </c>
      <c r="L5454" s="279" t="s">
        <v>278</v>
      </c>
    </row>
    <row r="5455" spans="1:12" x14ac:dyDescent="0.25">
      <c r="A5455" s="279" t="s">
        <v>346</v>
      </c>
      <c r="B5455" s="279" t="s">
        <v>411</v>
      </c>
      <c r="C5455" s="279" t="s">
        <v>411</v>
      </c>
      <c r="D5455" s="279" t="s">
        <v>4951</v>
      </c>
      <c r="E5455">
        <v>791849</v>
      </c>
      <c r="F5455" s="288">
        <v>48.141999999999953</v>
      </c>
      <c r="G5455" t="s">
        <v>76</v>
      </c>
      <c r="H5455" s="289" t="s">
        <v>13445</v>
      </c>
      <c r="I5455" s="289" t="s">
        <v>13412</v>
      </c>
      <c r="J5455" s="289" t="s">
        <v>13416</v>
      </c>
      <c r="K5455" s="281">
        <v>-0.18217718568800001</v>
      </c>
      <c r="L5455" s="279" t="s">
        <v>278</v>
      </c>
    </row>
    <row r="5456" spans="1:12" x14ac:dyDescent="0.25">
      <c r="A5456" s="279" t="s">
        <v>346</v>
      </c>
      <c r="B5456" s="279" t="s">
        <v>411</v>
      </c>
      <c r="C5456" s="279" t="s">
        <v>411</v>
      </c>
      <c r="D5456" s="279" t="s">
        <v>5150</v>
      </c>
      <c r="E5456">
        <v>771481</v>
      </c>
      <c r="F5456" s="288">
        <v>48.141999999999953</v>
      </c>
      <c r="G5456" t="s">
        <v>76</v>
      </c>
      <c r="H5456" s="289" t="s">
        <v>13444</v>
      </c>
      <c r="I5456" s="289" t="s">
        <v>13412</v>
      </c>
      <c r="J5456" s="289" t="s">
        <v>13417</v>
      </c>
      <c r="K5456" s="281">
        <v>0.65150260581700004</v>
      </c>
      <c r="L5456" s="279" t="s">
        <v>293</v>
      </c>
    </row>
    <row r="5457" spans="1:12" x14ac:dyDescent="0.25">
      <c r="A5457" s="279" t="s">
        <v>346</v>
      </c>
      <c r="B5457" s="279" t="s">
        <v>411</v>
      </c>
      <c r="C5457" s="279" t="s">
        <v>411</v>
      </c>
      <c r="D5457" s="279" t="s">
        <v>5175</v>
      </c>
      <c r="E5457">
        <v>774227</v>
      </c>
      <c r="F5457" s="288">
        <v>48.141999999999953</v>
      </c>
      <c r="G5457" t="s">
        <v>76</v>
      </c>
      <c r="H5457" s="289" t="s">
        <v>13445</v>
      </c>
      <c r="I5457" s="289" t="s">
        <v>13412</v>
      </c>
      <c r="J5457" s="289" t="s">
        <v>13422</v>
      </c>
      <c r="K5457" s="281">
        <v>-0.51244323922900004</v>
      </c>
      <c r="L5457" s="279" t="s">
        <v>278</v>
      </c>
    </row>
    <row r="5458" spans="1:12" x14ac:dyDescent="0.25">
      <c r="A5458" s="279" t="s">
        <v>346</v>
      </c>
      <c r="B5458" s="279" t="s">
        <v>411</v>
      </c>
      <c r="C5458" s="279" t="s">
        <v>411</v>
      </c>
      <c r="D5458" s="279" t="s">
        <v>5227</v>
      </c>
      <c r="E5458">
        <v>678015</v>
      </c>
      <c r="F5458" s="288">
        <v>48.141999999999953</v>
      </c>
      <c r="G5458" t="s">
        <v>76</v>
      </c>
      <c r="H5458" s="289" t="s">
        <v>13445</v>
      </c>
      <c r="I5458" s="289" t="s">
        <v>13412</v>
      </c>
      <c r="J5458" s="289" t="s">
        <v>13416</v>
      </c>
      <c r="K5458" s="281">
        <v>9.6953194730600004E-2</v>
      </c>
      <c r="L5458" s="279" t="s">
        <v>271</v>
      </c>
    </row>
    <row r="5459" spans="1:12" x14ac:dyDescent="0.25">
      <c r="A5459" s="279" t="s">
        <v>346</v>
      </c>
      <c r="B5459" s="279" t="s">
        <v>411</v>
      </c>
      <c r="C5459" s="279" t="s">
        <v>411</v>
      </c>
      <c r="D5459" s="279" t="s">
        <v>5234</v>
      </c>
      <c r="E5459">
        <v>661627</v>
      </c>
      <c r="F5459" s="288">
        <v>48.141999999999953</v>
      </c>
      <c r="G5459" t="s">
        <v>76</v>
      </c>
      <c r="H5459" s="289" t="s">
        <v>13434</v>
      </c>
      <c r="I5459" s="289" t="s">
        <v>13412</v>
      </c>
      <c r="J5459" s="289" t="s">
        <v>13416</v>
      </c>
      <c r="K5459" s="281">
        <v>-0.35188177251800001</v>
      </c>
      <c r="L5459" s="279" t="s">
        <v>278</v>
      </c>
    </row>
    <row r="5460" spans="1:12" x14ac:dyDescent="0.25">
      <c r="A5460" s="279" t="s">
        <v>346</v>
      </c>
      <c r="B5460" s="279" t="s">
        <v>411</v>
      </c>
      <c r="C5460" s="279" t="s">
        <v>411</v>
      </c>
      <c r="D5460" s="279" t="s">
        <v>5333</v>
      </c>
      <c r="E5460">
        <v>719471</v>
      </c>
      <c r="F5460" s="288">
        <v>48.141999999999953</v>
      </c>
      <c r="G5460" t="s">
        <v>76</v>
      </c>
      <c r="H5460" s="289" t="s">
        <v>13445</v>
      </c>
      <c r="I5460" s="289" t="s">
        <v>13412</v>
      </c>
      <c r="J5460" s="289" t="s">
        <v>13416</v>
      </c>
      <c r="K5460" s="281">
        <v>-0.82395215389800003</v>
      </c>
      <c r="L5460" s="279" t="s">
        <v>278</v>
      </c>
    </row>
    <row r="5461" spans="1:12" x14ac:dyDescent="0.25">
      <c r="A5461" s="279" t="s">
        <v>346</v>
      </c>
      <c r="B5461" s="279" t="s">
        <v>411</v>
      </c>
      <c r="C5461" s="279" t="s">
        <v>411</v>
      </c>
      <c r="D5461" s="279" t="s">
        <v>5453</v>
      </c>
      <c r="E5461">
        <v>792039</v>
      </c>
      <c r="F5461" s="288">
        <v>48.141999999999953</v>
      </c>
      <c r="G5461" t="s">
        <v>76</v>
      </c>
      <c r="H5461" s="289" t="s">
        <v>13444</v>
      </c>
      <c r="I5461" s="289" t="s">
        <v>13412</v>
      </c>
      <c r="J5461" s="289" t="s">
        <v>13416</v>
      </c>
      <c r="K5461" s="281">
        <v>-0.63711635313299997</v>
      </c>
      <c r="L5461" s="279" t="s">
        <v>278</v>
      </c>
    </row>
    <row r="5462" spans="1:12" x14ac:dyDescent="0.25">
      <c r="A5462" s="279" t="s">
        <v>346</v>
      </c>
      <c r="B5462" s="279" t="s">
        <v>411</v>
      </c>
      <c r="C5462" s="279" t="s">
        <v>411</v>
      </c>
      <c r="D5462" s="279" t="s">
        <v>5454</v>
      </c>
      <c r="E5462">
        <v>661651</v>
      </c>
      <c r="F5462" s="288">
        <v>48.141999999999953</v>
      </c>
      <c r="G5462" t="s">
        <v>76</v>
      </c>
      <c r="H5462" s="289" t="s">
        <v>13445</v>
      </c>
      <c r="I5462" s="289" t="s">
        <v>13412</v>
      </c>
      <c r="J5462" s="289" t="s">
        <v>13416</v>
      </c>
      <c r="K5462" s="281">
        <v>-0.56822614828700002</v>
      </c>
      <c r="L5462" s="279" t="s">
        <v>278</v>
      </c>
    </row>
    <row r="5463" spans="1:12" x14ac:dyDescent="0.25">
      <c r="A5463" s="279" t="s">
        <v>346</v>
      </c>
      <c r="B5463" s="279" t="s">
        <v>411</v>
      </c>
      <c r="C5463" s="279" t="s">
        <v>411</v>
      </c>
      <c r="D5463" s="279" t="s">
        <v>5488</v>
      </c>
      <c r="E5463">
        <v>606111</v>
      </c>
      <c r="F5463" s="288">
        <v>48.141999999999953</v>
      </c>
      <c r="G5463" t="s">
        <v>76</v>
      </c>
      <c r="H5463" s="289" t="s">
        <v>13445</v>
      </c>
      <c r="I5463" s="289" t="s">
        <v>13412</v>
      </c>
      <c r="J5463" s="289" t="s">
        <v>13416</v>
      </c>
      <c r="K5463" s="281">
        <v>-0.87464214485000003</v>
      </c>
      <c r="L5463" s="279" t="s">
        <v>278</v>
      </c>
    </row>
    <row r="5464" spans="1:12" x14ac:dyDescent="0.25">
      <c r="A5464" s="279" t="s">
        <v>346</v>
      </c>
      <c r="B5464" s="279" t="s">
        <v>411</v>
      </c>
      <c r="C5464" s="279" t="s">
        <v>411</v>
      </c>
      <c r="D5464" s="279" t="s">
        <v>5493</v>
      </c>
      <c r="E5464">
        <v>719463</v>
      </c>
      <c r="F5464" s="288">
        <v>48.141999999999953</v>
      </c>
      <c r="G5464" t="s">
        <v>76</v>
      </c>
      <c r="H5464" s="289" t="s">
        <v>13434</v>
      </c>
      <c r="I5464" s="289" t="s">
        <v>13412</v>
      </c>
      <c r="J5464" s="289" t="s">
        <v>13417</v>
      </c>
      <c r="K5464" s="281">
        <v>-0.49503423779099998</v>
      </c>
      <c r="L5464" s="279" t="s">
        <v>278</v>
      </c>
    </row>
    <row r="5465" spans="1:12" x14ac:dyDescent="0.25">
      <c r="A5465" s="279" t="s">
        <v>346</v>
      </c>
      <c r="B5465" s="279" t="s">
        <v>411</v>
      </c>
      <c r="C5465" s="279" t="s">
        <v>411</v>
      </c>
      <c r="D5465" s="279" t="s">
        <v>5593</v>
      </c>
      <c r="E5465">
        <v>719447</v>
      </c>
      <c r="F5465" s="288">
        <v>48.141999999999953</v>
      </c>
      <c r="G5465" t="s">
        <v>76</v>
      </c>
      <c r="H5465" s="289" t="s">
        <v>13445</v>
      </c>
      <c r="I5465" s="289" t="s">
        <v>13412</v>
      </c>
      <c r="J5465" s="289" t="s">
        <v>13416</v>
      </c>
      <c r="K5465" s="281">
        <v>-0.60074357717500004</v>
      </c>
      <c r="L5465" s="279" t="s">
        <v>278</v>
      </c>
    </row>
    <row r="5466" spans="1:12" x14ac:dyDescent="0.25">
      <c r="A5466" s="279" t="s">
        <v>346</v>
      </c>
      <c r="B5466" s="279" t="s">
        <v>411</v>
      </c>
      <c r="C5466" s="279" t="s">
        <v>411</v>
      </c>
      <c r="D5466" s="279" t="s">
        <v>5613</v>
      </c>
      <c r="E5466">
        <v>676039</v>
      </c>
      <c r="F5466" s="288">
        <v>48.141999999999953</v>
      </c>
      <c r="G5466" t="s">
        <v>76</v>
      </c>
      <c r="H5466" s="289" t="s">
        <v>13445</v>
      </c>
      <c r="I5466" s="289" t="s">
        <v>13412</v>
      </c>
      <c r="J5466" s="289" t="s">
        <v>13422</v>
      </c>
      <c r="K5466" s="281">
        <v>1.0637823953500001</v>
      </c>
      <c r="L5466" s="279" t="s">
        <v>335</v>
      </c>
    </row>
    <row r="5467" spans="1:12" x14ac:dyDescent="0.25">
      <c r="A5467" s="279" t="s">
        <v>346</v>
      </c>
      <c r="B5467" s="279" t="s">
        <v>411</v>
      </c>
      <c r="C5467" s="279" t="s">
        <v>411</v>
      </c>
      <c r="D5467" s="279" t="s">
        <v>5671</v>
      </c>
      <c r="E5467">
        <v>660299</v>
      </c>
      <c r="F5467" s="288">
        <v>48.141999999999953</v>
      </c>
      <c r="G5467" t="s">
        <v>77</v>
      </c>
      <c r="H5467" s="289" t="s">
        <v>13444</v>
      </c>
      <c r="I5467" s="289" t="s">
        <v>13412</v>
      </c>
      <c r="J5467" s="289" t="s">
        <v>13417</v>
      </c>
      <c r="K5467" s="281">
        <v>0.42326166677799998</v>
      </c>
      <c r="L5467" s="279" t="s">
        <v>271</v>
      </c>
    </row>
    <row r="5468" spans="1:12" x14ac:dyDescent="0.25">
      <c r="A5468" s="279" t="s">
        <v>346</v>
      </c>
      <c r="B5468" s="279" t="s">
        <v>411</v>
      </c>
      <c r="C5468" s="279" t="s">
        <v>411</v>
      </c>
      <c r="D5468" s="279" t="s">
        <v>5761</v>
      </c>
      <c r="E5468">
        <v>795771</v>
      </c>
      <c r="F5468" s="288">
        <v>48.141999999999953</v>
      </c>
      <c r="G5468" t="s">
        <v>76</v>
      </c>
      <c r="H5468" s="289" t="s">
        <v>13445</v>
      </c>
      <c r="I5468" s="289" t="s">
        <v>13415</v>
      </c>
      <c r="J5468" s="289" t="s">
        <v>13416</v>
      </c>
      <c r="K5468" s="281">
        <v>0.21023595827899999</v>
      </c>
      <c r="L5468" s="279" t="s">
        <v>271</v>
      </c>
    </row>
    <row r="5469" spans="1:12" x14ac:dyDescent="0.25">
      <c r="A5469" s="279" t="s">
        <v>346</v>
      </c>
      <c r="B5469" s="279" t="s">
        <v>411</v>
      </c>
      <c r="C5469" s="279" t="s">
        <v>411</v>
      </c>
      <c r="D5469" s="279" t="s">
        <v>5945</v>
      </c>
      <c r="E5469">
        <v>797642</v>
      </c>
      <c r="F5469" s="288">
        <v>48.141999999999953</v>
      </c>
      <c r="G5469" t="s">
        <v>76</v>
      </c>
      <c r="H5469" s="289" t="s">
        <v>13444</v>
      </c>
      <c r="I5469" s="289" t="s">
        <v>13412</v>
      </c>
      <c r="J5469" s="289" t="s">
        <v>13417</v>
      </c>
      <c r="K5469" s="281">
        <v>-0.54653140120599997</v>
      </c>
      <c r="L5469" s="279" t="s">
        <v>278</v>
      </c>
    </row>
    <row r="5470" spans="1:12" x14ac:dyDescent="0.25">
      <c r="A5470" s="279" t="s">
        <v>346</v>
      </c>
      <c r="B5470" s="279" t="s">
        <v>411</v>
      </c>
      <c r="C5470" s="279" t="s">
        <v>411</v>
      </c>
      <c r="D5470" s="279" t="s">
        <v>5965</v>
      </c>
      <c r="E5470">
        <v>705071</v>
      </c>
      <c r="F5470" s="288">
        <v>48.141999999999953</v>
      </c>
      <c r="G5470" t="s">
        <v>76</v>
      </c>
      <c r="H5470" s="289" t="s">
        <v>13444</v>
      </c>
      <c r="I5470" s="289" t="s">
        <v>13412</v>
      </c>
      <c r="J5470" s="289" t="s">
        <v>13416</v>
      </c>
      <c r="K5470" s="281">
        <v>0.95704612771599995</v>
      </c>
      <c r="L5470" s="279" t="s">
        <v>293</v>
      </c>
    </row>
    <row r="5471" spans="1:12" x14ac:dyDescent="0.25">
      <c r="A5471" s="279" t="s">
        <v>346</v>
      </c>
      <c r="B5471" s="279" t="s">
        <v>411</v>
      </c>
      <c r="C5471" s="279" t="s">
        <v>411</v>
      </c>
      <c r="D5471" s="279" t="s">
        <v>6047</v>
      </c>
      <c r="E5471">
        <v>783978</v>
      </c>
      <c r="F5471" s="288">
        <v>48.141999999999953</v>
      </c>
      <c r="G5471" t="s">
        <v>77</v>
      </c>
      <c r="H5471" s="289" t="s">
        <v>13445</v>
      </c>
      <c r="I5471" s="289" t="s">
        <v>13412</v>
      </c>
      <c r="J5471" s="289" t="s">
        <v>13417</v>
      </c>
      <c r="K5471" s="281">
        <v>-0.49144623667300003</v>
      </c>
      <c r="L5471" s="279" t="s">
        <v>278</v>
      </c>
    </row>
    <row r="5472" spans="1:12" x14ac:dyDescent="0.25">
      <c r="A5472" s="279" t="s">
        <v>346</v>
      </c>
      <c r="B5472" s="279" t="s">
        <v>411</v>
      </c>
      <c r="C5472" s="279" t="s">
        <v>411</v>
      </c>
      <c r="D5472" s="279" t="s">
        <v>6050</v>
      </c>
      <c r="E5472">
        <v>739529</v>
      </c>
      <c r="F5472" s="288">
        <v>48.141999999999953</v>
      </c>
      <c r="G5472" t="s">
        <v>77</v>
      </c>
      <c r="H5472" s="289" t="s">
        <v>13444</v>
      </c>
      <c r="I5472" s="289" t="s">
        <v>13412</v>
      </c>
      <c r="J5472" s="289" t="s">
        <v>13417</v>
      </c>
      <c r="K5472" s="281">
        <v>0.40873208728999999</v>
      </c>
      <c r="L5472" s="279" t="s">
        <v>271</v>
      </c>
    </row>
    <row r="5473" spans="1:12" x14ac:dyDescent="0.25">
      <c r="A5473" s="279" t="s">
        <v>346</v>
      </c>
      <c r="B5473" s="279" t="s">
        <v>411</v>
      </c>
      <c r="C5473" s="279" t="s">
        <v>411</v>
      </c>
      <c r="D5473" s="279" t="s">
        <v>6132</v>
      </c>
      <c r="E5473">
        <v>602647</v>
      </c>
      <c r="F5473" s="288">
        <v>48.141999999999953</v>
      </c>
      <c r="G5473" t="s">
        <v>76</v>
      </c>
      <c r="H5473" s="289" t="s">
        <v>13444</v>
      </c>
      <c r="I5473" s="289" t="s">
        <v>13415</v>
      </c>
      <c r="J5473" s="289" t="s">
        <v>13417</v>
      </c>
      <c r="K5473" s="281">
        <v>0.55094923405100005</v>
      </c>
      <c r="L5473" s="279" t="s">
        <v>293</v>
      </c>
    </row>
    <row r="5474" spans="1:12" x14ac:dyDescent="0.25">
      <c r="A5474" s="279" t="s">
        <v>346</v>
      </c>
      <c r="B5474" s="279" t="s">
        <v>411</v>
      </c>
      <c r="C5474" s="279" t="s">
        <v>411</v>
      </c>
      <c r="D5474" s="279" t="s">
        <v>6256</v>
      </c>
      <c r="E5474">
        <v>676004</v>
      </c>
      <c r="F5474" s="288">
        <v>48.141999999999953</v>
      </c>
      <c r="G5474" t="s">
        <v>77</v>
      </c>
      <c r="H5474" s="289" t="s">
        <v>13444</v>
      </c>
      <c r="I5474" s="289" t="s">
        <v>13412</v>
      </c>
      <c r="J5474" s="289" t="s">
        <v>13417</v>
      </c>
      <c r="K5474" s="281">
        <v>0.14605492294799999</v>
      </c>
      <c r="L5474" s="279" t="s">
        <v>271</v>
      </c>
    </row>
    <row r="5475" spans="1:12" x14ac:dyDescent="0.25">
      <c r="A5475" s="279" t="s">
        <v>346</v>
      </c>
      <c r="B5475" s="279" t="s">
        <v>411</v>
      </c>
      <c r="C5475" s="279" t="s">
        <v>411</v>
      </c>
      <c r="D5475" s="279" t="s">
        <v>6320</v>
      </c>
      <c r="E5475">
        <v>606154</v>
      </c>
      <c r="F5475" s="288">
        <v>48.141999999999953</v>
      </c>
      <c r="G5475" t="s">
        <v>76</v>
      </c>
      <c r="H5475" s="289" t="s">
        <v>13445</v>
      </c>
      <c r="I5475" s="289" t="s">
        <v>13412</v>
      </c>
      <c r="J5475" s="289" t="s">
        <v>13422</v>
      </c>
      <c r="K5475" s="281">
        <v>0.12628416584499999</v>
      </c>
      <c r="L5475" s="279" t="s">
        <v>271</v>
      </c>
    </row>
    <row r="5476" spans="1:12" x14ac:dyDescent="0.25">
      <c r="A5476" s="279" t="s">
        <v>346</v>
      </c>
      <c r="B5476" s="279" t="s">
        <v>411</v>
      </c>
      <c r="C5476" s="279" t="s">
        <v>411</v>
      </c>
      <c r="D5476" s="279" t="s">
        <v>6438</v>
      </c>
      <c r="E5476">
        <v>775843</v>
      </c>
      <c r="F5476" s="288">
        <v>48.141999999999953</v>
      </c>
      <c r="G5476" t="s">
        <v>77</v>
      </c>
      <c r="H5476" s="289" t="s">
        <v>13444</v>
      </c>
      <c r="I5476" s="289" t="s">
        <v>13412</v>
      </c>
      <c r="J5476" s="289" t="s">
        <v>13422</v>
      </c>
      <c r="K5476" s="281">
        <v>0.236253458813</v>
      </c>
      <c r="L5476" s="279" t="s">
        <v>271</v>
      </c>
    </row>
    <row r="5477" spans="1:12" x14ac:dyDescent="0.25">
      <c r="A5477" s="279" t="s">
        <v>346</v>
      </c>
      <c r="B5477" s="279" t="s">
        <v>411</v>
      </c>
      <c r="C5477" s="279" t="s">
        <v>411</v>
      </c>
      <c r="D5477" s="279" t="s">
        <v>6465</v>
      </c>
      <c r="E5477">
        <v>604071</v>
      </c>
      <c r="F5477" s="288">
        <v>48.141999999999953</v>
      </c>
      <c r="G5477" t="s">
        <v>76</v>
      </c>
      <c r="H5477" s="289" t="s">
        <v>13445</v>
      </c>
      <c r="I5477" s="289" t="s">
        <v>13412</v>
      </c>
      <c r="J5477" s="289" t="s">
        <v>13416</v>
      </c>
      <c r="K5477" s="281">
        <v>7.9371870465499997E-2</v>
      </c>
      <c r="L5477" s="279" t="s">
        <v>271</v>
      </c>
    </row>
    <row r="5478" spans="1:12" x14ac:dyDescent="0.25">
      <c r="A5478" s="279" t="s">
        <v>346</v>
      </c>
      <c r="B5478" s="279" t="s">
        <v>411</v>
      </c>
      <c r="C5478" s="279" t="s">
        <v>411</v>
      </c>
      <c r="D5478" s="279" t="s">
        <v>6508</v>
      </c>
      <c r="E5478">
        <v>646423</v>
      </c>
      <c r="F5478" s="288">
        <v>48.141999999999953</v>
      </c>
      <c r="G5478" t="s">
        <v>77</v>
      </c>
      <c r="H5478" s="289" t="s">
        <v>13444</v>
      </c>
      <c r="I5478" s="289" t="s">
        <v>13412</v>
      </c>
      <c r="J5478" s="289" t="s">
        <v>13417</v>
      </c>
      <c r="K5478" s="281">
        <v>-0.64310592890999996</v>
      </c>
      <c r="L5478" s="279" t="s">
        <v>278</v>
      </c>
    </row>
    <row r="5479" spans="1:12" x14ac:dyDescent="0.25">
      <c r="A5479" s="279" t="s">
        <v>346</v>
      </c>
      <c r="B5479" s="279" t="s">
        <v>411</v>
      </c>
      <c r="C5479" s="279" t="s">
        <v>411</v>
      </c>
      <c r="D5479" s="279" t="s">
        <v>6560</v>
      </c>
      <c r="E5479">
        <v>753602</v>
      </c>
      <c r="F5479" s="288">
        <v>48.141999999999953</v>
      </c>
      <c r="G5479" t="s">
        <v>77</v>
      </c>
      <c r="H5479" s="289" t="s">
        <v>13444</v>
      </c>
      <c r="I5479" s="289" t="s">
        <v>13412</v>
      </c>
      <c r="J5479" s="289" t="s">
        <v>13417</v>
      </c>
      <c r="K5479" s="281">
        <v>1.48012708682</v>
      </c>
      <c r="L5479" s="279" t="s">
        <v>335</v>
      </c>
    </row>
    <row r="5480" spans="1:12" x14ac:dyDescent="0.25">
      <c r="A5480" s="279" t="s">
        <v>346</v>
      </c>
      <c r="B5480" s="279" t="s">
        <v>411</v>
      </c>
      <c r="C5480" s="279" t="s">
        <v>411</v>
      </c>
      <c r="D5480" s="279" t="s">
        <v>6599</v>
      </c>
      <c r="E5480">
        <v>762164</v>
      </c>
      <c r="F5480" s="288">
        <v>48.141999999999953</v>
      </c>
      <c r="G5480" t="s">
        <v>76</v>
      </c>
      <c r="H5480" s="289" t="s">
        <v>13444</v>
      </c>
      <c r="I5480" s="289" t="s">
        <v>13412</v>
      </c>
      <c r="J5480" s="289" t="s">
        <v>13416</v>
      </c>
      <c r="K5480" s="281">
        <v>0.43148523080599999</v>
      </c>
      <c r="L5480" s="279" t="s">
        <v>271</v>
      </c>
    </row>
    <row r="5481" spans="1:12" x14ac:dyDescent="0.25">
      <c r="A5481" s="279" t="s">
        <v>346</v>
      </c>
      <c r="B5481" s="279" t="s">
        <v>411</v>
      </c>
      <c r="C5481" s="279" t="s">
        <v>411</v>
      </c>
      <c r="D5481" s="279" t="s">
        <v>6704</v>
      </c>
      <c r="E5481">
        <v>726401</v>
      </c>
      <c r="F5481" s="288">
        <v>48.141999999999953</v>
      </c>
      <c r="G5481" t="s">
        <v>77</v>
      </c>
      <c r="H5481" s="289" t="s">
        <v>13445</v>
      </c>
      <c r="I5481" s="289" t="s">
        <v>13412</v>
      </c>
      <c r="J5481" s="289" t="s">
        <v>13417</v>
      </c>
      <c r="K5481" s="281">
        <v>-0.83721130388999998</v>
      </c>
      <c r="L5481" s="279" t="s">
        <v>278</v>
      </c>
    </row>
    <row r="5482" spans="1:12" x14ac:dyDescent="0.25">
      <c r="A5482" s="279" t="s">
        <v>346</v>
      </c>
      <c r="B5482" s="279" t="s">
        <v>411</v>
      </c>
      <c r="C5482" s="279" t="s">
        <v>411</v>
      </c>
      <c r="D5482" s="279" t="s">
        <v>6795</v>
      </c>
      <c r="E5482">
        <v>604119</v>
      </c>
      <c r="F5482" s="288">
        <v>48.141999999999953</v>
      </c>
      <c r="G5482" t="s">
        <v>77</v>
      </c>
      <c r="H5482" s="289" t="s">
        <v>13444</v>
      </c>
      <c r="I5482" s="289" t="s">
        <v>13412</v>
      </c>
      <c r="J5482" s="289" t="s">
        <v>13422</v>
      </c>
      <c r="K5482" s="281">
        <v>-8.3751744973800002E-2</v>
      </c>
      <c r="L5482" s="279" t="s">
        <v>278</v>
      </c>
    </row>
    <row r="5483" spans="1:12" x14ac:dyDescent="0.25">
      <c r="A5483" s="279" t="s">
        <v>346</v>
      </c>
      <c r="B5483" s="279" t="s">
        <v>411</v>
      </c>
      <c r="C5483" s="279" t="s">
        <v>411</v>
      </c>
      <c r="D5483" s="279" t="s">
        <v>6988</v>
      </c>
      <c r="E5483">
        <v>769711</v>
      </c>
      <c r="F5483" s="288">
        <v>48.141999999999953</v>
      </c>
      <c r="G5483" t="s">
        <v>76</v>
      </c>
      <c r="H5483" s="289" t="s">
        <v>13445</v>
      </c>
      <c r="I5483" s="289" t="s">
        <v>13412</v>
      </c>
      <c r="J5483" s="289" t="s">
        <v>13417</v>
      </c>
      <c r="K5483" s="281">
        <v>-0.46281695609099999</v>
      </c>
      <c r="L5483" s="279" t="s">
        <v>278</v>
      </c>
    </row>
    <row r="5484" spans="1:12" x14ac:dyDescent="0.25">
      <c r="A5484" s="279" t="s">
        <v>346</v>
      </c>
      <c r="B5484" s="279" t="s">
        <v>411</v>
      </c>
      <c r="C5484" s="279" t="s">
        <v>411</v>
      </c>
      <c r="D5484" s="279" t="s">
        <v>7023</v>
      </c>
      <c r="E5484">
        <v>794295</v>
      </c>
      <c r="F5484" s="288">
        <v>48.141999999999953</v>
      </c>
      <c r="G5484" t="s">
        <v>77</v>
      </c>
      <c r="H5484" s="289" t="s">
        <v>13445</v>
      </c>
      <c r="I5484" s="289" t="s">
        <v>13412</v>
      </c>
      <c r="J5484" s="289" t="s">
        <v>13417</v>
      </c>
      <c r="K5484" s="281">
        <v>-2.3762841336200002E-2</v>
      </c>
      <c r="L5484" s="279" t="s">
        <v>278</v>
      </c>
    </row>
    <row r="5485" spans="1:12" x14ac:dyDescent="0.25">
      <c r="A5485" s="279" t="s">
        <v>346</v>
      </c>
      <c r="B5485" s="279" t="s">
        <v>411</v>
      </c>
      <c r="C5485" s="279" t="s">
        <v>411</v>
      </c>
      <c r="D5485" s="279" t="s">
        <v>7042</v>
      </c>
      <c r="E5485">
        <v>711055</v>
      </c>
      <c r="F5485" s="288">
        <v>48.141999999999953</v>
      </c>
      <c r="G5485" t="s">
        <v>76</v>
      </c>
      <c r="H5485" s="289" t="s">
        <v>13444</v>
      </c>
      <c r="I5485" s="289" t="s">
        <v>13412</v>
      </c>
      <c r="J5485" s="289" t="s">
        <v>13416</v>
      </c>
      <c r="K5485" s="281">
        <v>-0.45967428330499999</v>
      </c>
      <c r="L5485" s="279" t="s">
        <v>278</v>
      </c>
    </row>
    <row r="5486" spans="1:12" x14ac:dyDescent="0.25">
      <c r="A5486" s="279" t="s">
        <v>346</v>
      </c>
      <c r="B5486" s="279" t="s">
        <v>411</v>
      </c>
      <c r="C5486" s="279" t="s">
        <v>411</v>
      </c>
      <c r="D5486" s="279" t="s">
        <v>7153</v>
      </c>
      <c r="E5486">
        <v>677922</v>
      </c>
      <c r="F5486" s="288">
        <v>48.141999999999953</v>
      </c>
      <c r="G5486" t="s">
        <v>77</v>
      </c>
      <c r="H5486" s="289" t="s">
        <v>13444</v>
      </c>
      <c r="I5486" s="289" t="s">
        <v>13412</v>
      </c>
      <c r="J5486" s="289" t="s">
        <v>13422</v>
      </c>
      <c r="K5486" s="281">
        <v>7.8053779976999998E-2</v>
      </c>
      <c r="L5486" s="279" t="s">
        <v>271</v>
      </c>
    </row>
    <row r="5487" spans="1:12" x14ac:dyDescent="0.25">
      <c r="A5487" s="279" t="s">
        <v>346</v>
      </c>
      <c r="B5487" s="279" t="s">
        <v>411</v>
      </c>
      <c r="C5487" s="279" t="s">
        <v>411</v>
      </c>
      <c r="D5487" s="279" t="s">
        <v>7180</v>
      </c>
      <c r="E5487">
        <v>792047</v>
      </c>
      <c r="F5487" s="288">
        <v>48.141999999999953</v>
      </c>
      <c r="G5487" t="s">
        <v>77</v>
      </c>
      <c r="H5487" s="289" t="s">
        <v>13444</v>
      </c>
      <c r="I5487" s="289" t="s">
        <v>13412</v>
      </c>
      <c r="J5487" s="289" t="s">
        <v>13416</v>
      </c>
      <c r="K5487" s="281">
        <v>-4.57895404683E-2</v>
      </c>
      <c r="L5487" s="279" t="s">
        <v>278</v>
      </c>
    </row>
    <row r="5488" spans="1:12" x14ac:dyDescent="0.25">
      <c r="A5488" s="279" t="s">
        <v>346</v>
      </c>
      <c r="B5488" s="279" t="s">
        <v>411</v>
      </c>
      <c r="C5488" s="279" t="s">
        <v>411</v>
      </c>
      <c r="D5488" s="279" t="s">
        <v>7313</v>
      </c>
      <c r="E5488">
        <v>666688</v>
      </c>
      <c r="F5488" s="288">
        <v>48.141999999999953</v>
      </c>
      <c r="G5488" t="s">
        <v>77</v>
      </c>
      <c r="H5488" s="289" t="s">
        <v>13445</v>
      </c>
      <c r="I5488" s="289" t="s">
        <v>13412</v>
      </c>
      <c r="J5488" s="289" t="s">
        <v>13417</v>
      </c>
      <c r="K5488" s="281">
        <v>-0.26198954051399997</v>
      </c>
      <c r="L5488" s="279" t="s">
        <v>278</v>
      </c>
    </row>
    <row r="5489" spans="1:12" x14ac:dyDescent="0.25">
      <c r="A5489" s="279" t="s">
        <v>346</v>
      </c>
      <c r="B5489" s="279" t="s">
        <v>411</v>
      </c>
      <c r="C5489" s="279" t="s">
        <v>411</v>
      </c>
      <c r="D5489" s="279" t="s">
        <v>7779</v>
      </c>
      <c r="E5489">
        <v>709735</v>
      </c>
      <c r="F5489" s="288">
        <v>48.141999999999953</v>
      </c>
      <c r="G5489" t="s">
        <v>76</v>
      </c>
      <c r="H5489" s="289" t="s">
        <v>13444</v>
      </c>
      <c r="I5489" s="289" t="s">
        <v>13412</v>
      </c>
      <c r="J5489" s="289" t="s">
        <v>13416</v>
      </c>
      <c r="K5489" s="281">
        <v>-0.487400313122</v>
      </c>
      <c r="L5489" s="279" t="s">
        <v>278</v>
      </c>
    </row>
    <row r="5490" spans="1:12" x14ac:dyDescent="0.25">
      <c r="A5490" s="279" t="s">
        <v>346</v>
      </c>
      <c r="B5490" s="279" t="s">
        <v>411</v>
      </c>
      <c r="C5490" s="279" t="s">
        <v>411</v>
      </c>
      <c r="D5490" s="279" t="s">
        <v>7796</v>
      </c>
      <c r="E5490">
        <v>739537</v>
      </c>
      <c r="F5490" s="288">
        <v>48.141999999999953</v>
      </c>
      <c r="G5490" t="s">
        <v>76</v>
      </c>
      <c r="H5490" s="289" t="s">
        <v>13444</v>
      </c>
      <c r="I5490" s="289" t="s">
        <v>13412</v>
      </c>
      <c r="J5490" s="289" t="s">
        <v>13417</v>
      </c>
      <c r="K5490" s="281">
        <v>0.25296230391500002</v>
      </c>
      <c r="L5490" s="279" t="s">
        <v>271</v>
      </c>
    </row>
    <row r="5491" spans="1:12" x14ac:dyDescent="0.25">
      <c r="A5491" s="279" t="s">
        <v>346</v>
      </c>
      <c r="B5491" s="279" t="s">
        <v>411</v>
      </c>
      <c r="C5491" s="279" t="s">
        <v>411</v>
      </c>
      <c r="D5491" s="279" t="s">
        <v>7999</v>
      </c>
      <c r="E5491">
        <v>783951</v>
      </c>
      <c r="F5491" s="288">
        <v>48.141999999999953</v>
      </c>
      <c r="G5491" t="s">
        <v>76</v>
      </c>
      <c r="H5491" s="289" t="s">
        <v>13445</v>
      </c>
      <c r="I5491" s="289" t="s">
        <v>13412</v>
      </c>
      <c r="J5491" s="289" t="s">
        <v>13417</v>
      </c>
      <c r="K5491" s="281">
        <v>-0.41241412913199998</v>
      </c>
      <c r="L5491" s="279" t="s">
        <v>278</v>
      </c>
    </row>
    <row r="5492" spans="1:12" x14ac:dyDescent="0.25">
      <c r="A5492" s="279" t="s">
        <v>346</v>
      </c>
      <c r="B5492" s="279" t="s">
        <v>411</v>
      </c>
      <c r="C5492" s="279" t="s">
        <v>411</v>
      </c>
      <c r="D5492" s="279" t="s">
        <v>8119</v>
      </c>
      <c r="E5492">
        <v>606146</v>
      </c>
      <c r="F5492" s="288">
        <v>48.141999999999953</v>
      </c>
      <c r="G5492" t="s">
        <v>76</v>
      </c>
      <c r="H5492" s="289" t="s">
        <v>13444</v>
      </c>
      <c r="I5492" s="289" t="s">
        <v>13412</v>
      </c>
      <c r="J5492" s="289" t="s">
        <v>13422</v>
      </c>
      <c r="K5492" s="281">
        <v>-4.7598745534499998E-2</v>
      </c>
      <c r="L5492" s="279" t="s">
        <v>278</v>
      </c>
    </row>
    <row r="5493" spans="1:12" x14ac:dyDescent="0.25">
      <c r="A5493" s="279" t="s">
        <v>346</v>
      </c>
      <c r="B5493" s="279" t="s">
        <v>411</v>
      </c>
      <c r="C5493" s="279" t="s">
        <v>411</v>
      </c>
      <c r="D5493" s="279" t="s">
        <v>8187</v>
      </c>
      <c r="E5493">
        <v>620254</v>
      </c>
      <c r="F5493" s="288">
        <v>48.141999999999953</v>
      </c>
      <c r="G5493" t="s">
        <v>77</v>
      </c>
      <c r="H5493" s="289" t="s">
        <v>13444</v>
      </c>
      <c r="I5493" s="289" t="s">
        <v>13412</v>
      </c>
      <c r="J5493" s="289" t="s">
        <v>13417</v>
      </c>
      <c r="K5493" s="281">
        <v>-0.35497872682600001</v>
      </c>
      <c r="L5493" s="279" t="s">
        <v>278</v>
      </c>
    </row>
    <row r="5494" spans="1:12" x14ac:dyDescent="0.25">
      <c r="A5494" s="279" t="s">
        <v>346</v>
      </c>
      <c r="B5494" s="279" t="s">
        <v>411</v>
      </c>
      <c r="C5494" s="279" t="s">
        <v>411</v>
      </c>
      <c r="D5494" s="279" t="s">
        <v>8266</v>
      </c>
      <c r="E5494">
        <v>651346</v>
      </c>
      <c r="F5494" s="288">
        <v>48.141999999999953</v>
      </c>
      <c r="G5494" t="s">
        <v>77</v>
      </c>
      <c r="H5494" s="289" t="s">
        <v>13444</v>
      </c>
      <c r="I5494" s="289" t="s">
        <v>13412</v>
      </c>
      <c r="J5494" s="289" t="s">
        <v>13422</v>
      </c>
      <c r="K5494" s="281">
        <v>0.144403079253</v>
      </c>
      <c r="L5494" s="279" t="s">
        <v>271</v>
      </c>
    </row>
    <row r="5495" spans="1:12" x14ac:dyDescent="0.25">
      <c r="A5495" s="279" t="s">
        <v>346</v>
      </c>
      <c r="B5495" s="279" t="s">
        <v>411</v>
      </c>
      <c r="C5495" s="279" t="s">
        <v>411</v>
      </c>
      <c r="D5495" s="279" t="s">
        <v>8449</v>
      </c>
      <c r="E5495">
        <v>781614</v>
      </c>
      <c r="F5495" s="288">
        <v>48.141999999999953</v>
      </c>
      <c r="G5495" t="s">
        <v>77</v>
      </c>
      <c r="H5495" s="289" t="s">
        <v>13444</v>
      </c>
      <c r="I5495" s="289" t="s">
        <v>13412</v>
      </c>
      <c r="J5495" s="289" t="s">
        <v>13422</v>
      </c>
      <c r="K5495" s="281">
        <v>-0.106868097668</v>
      </c>
      <c r="L5495" s="279" t="s">
        <v>278</v>
      </c>
    </row>
    <row r="5496" spans="1:12" x14ac:dyDescent="0.25">
      <c r="A5496" s="279" t="s">
        <v>346</v>
      </c>
      <c r="B5496" s="279" t="s">
        <v>411</v>
      </c>
      <c r="C5496" s="279" t="s">
        <v>411</v>
      </c>
      <c r="D5496" s="279" t="s">
        <v>8456</v>
      </c>
      <c r="E5496">
        <v>783960</v>
      </c>
      <c r="F5496" s="288">
        <v>48.141999999999953</v>
      </c>
      <c r="G5496" t="s">
        <v>77</v>
      </c>
      <c r="H5496" s="289" t="s">
        <v>13445</v>
      </c>
      <c r="I5496" s="289" t="s">
        <v>13412</v>
      </c>
      <c r="J5496" s="289" t="s">
        <v>13422</v>
      </c>
      <c r="K5496" s="281">
        <v>-0.187349939991</v>
      </c>
      <c r="L5496" s="279" t="s">
        <v>278</v>
      </c>
    </row>
    <row r="5497" spans="1:12" x14ac:dyDescent="0.25">
      <c r="A5497" s="279" t="s">
        <v>346</v>
      </c>
      <c r="B5497" s="279" t="s">
        <v>411</v>
      </c>
      <c r="C5497" s="279" t="s">
        <v>411</v>
      </c>
      <c r="D5497" s="279" t="s">
        <v>8495</v>
      </c>
      <c r="E5497">
        <v>711047</v>
      </c>
      <c r="F5497" s="288">
        <v>48.141999999999953</v>
      </c>
      <c r="G5497" t="s">
        <v>77</v>
      </c>
      <c r="H5497" s="289" t="s">
        <v>13444</v>
      </c>
      <c r="I5497" s="289" t="s">
        <v>13412</v>
      </c>
      <c r="J5497" s="289" t="s">
        <v>13417</v>
      </c>
      <c r="K5497" s="281">
        <v>0.36563662326599999</v>
      </c>
      <c r="L5497" s="279" t="s">
        <v>271</v>
      </c>
    </row>
    <row r="5498" spans="1:12" x14ac:dyDescent="0.25">
      <c r="A5498" s="279" t="s">
        <v>346</v>
      </c>
      <c r="B5498" s="279" t="s">
        <v>411</v>
      </c>
      <c r="C5498" s="279" t="s">
        <v>411</v>
      </c>
      <c r="D5498" s="279" t="s">
        <v>8563</v>
      </c>
      <c r="E5498">
        <v>773212</v>
      </c>
      <c r="F5498" s="288">
        <v>48.141999999999953</v>
      </c>
      <c r="G5498" t="s">
        <v>77</v>
      </c>
      <c r="H5498" s="289" t="s">
        <v>13444</v>
      </c>
      <c r="I5498" s="289" t="s">
        <v>13412</v>
      </c>
      <c r="J5498" s="289" t="s">
        <v>13417</v>
      </c>
      <c r="K5498" s="281">
        <v>0.19448192071199999</v>
      </c>
      <c r="L5498" s="279" t="s">
        <v>271</v>
      </c>
    </row>
    <row r="5499" spans="1:12" x14ac:dyDescent="0.25">
      <c r="A5499" s="279" t="s">
        <v>346</v>
      </c>
      <c r="B5499" s="279" t="s">
        <v>411</v>
      </c>
      <c r="C5499" s="279" t="s">
        <v>411</v>
      </c>
      <c r="D5499" s="279" t="s">
        <v>8659</v>
      </c>
      <c r="E5499">
        <v>620904</v>
      </c>
      <c r="F5499" s="288">
        <v>48.141999999999953</v>
      </c>
      <c r="G5499" t="s">
        <v>76</v>
      </c>
      <c r="H5499" s="289" t="s">
        <v>13444</v>
      </c>
      <c r="I5499" s="289" t="s">
        <v>13412</v>
      </c>
      <c r="J5499" s="289" t="s">
        <v>13417</v>
      </c>
      <c r="K5499" s="281">
        <v>-0.33139957133699999</v>
      </c>
      <c r="L5499" s="279" t="s">
        <v>278</v>
      </c>
    </row>
    <row r="5500" spans="1:12" x14ac:dyDescent="0.25">
      <c r="A5500" s="279" t="s">
        <v>346</v>
      </c>
      <c r="B5500" s="279" t="s">
        <v>411</v>
      </c>
      <c r="C5500" s="279" t="s">
        <v>411</v>
      </c>
      <c r="D5500" s="279" t="s">
        <v>8667</v>
      </c>
      <c r="E5500">
        <v>762156</v>
      </c>
      <c r="F5500" s="288">
        <v>48.141999999999953</v>
      </c>
      <c r="G5500" t="s">
        <v>77</v>
      </c>
      <c r="H5500" s="289" t="s">
        <v>13444</v>
      </c>
      <c r="I5500" s="289" t="s">
        <v>13412</v>
      </c>
      <c r="J5500" s="289" t="s">
        <v>13422</v>
      </c>
      <c r="K5500" s="281">
        <v>-0.39185773473000002</v>
      </c>
      <c r="L5500" s="279" t="s">
        <v>278</v>
      </c>
    </row>
    <row r="5501" spans="1:12" x14ac:dyDescent="0.25">
      <c r="A5501" s="279" t="s">
        <v>346</v>
      </c>
      <c r="B5501" s="279" t="s">
        <v>411</v>
      </c>
      <c r="C5501" s="279" t="s">
        <v>411</v>
      </c>
      <c r="D5501" s="279" t="s">
        <v>8678</v>
      </c>
      <c r="E5501">
        <v>786233</v>
      </c>
      <c r="F5501" s="288">
        <v>48.141999999999953</v>
      </c>
      <c r="G5501" t="s">
        <v>77</v>
      </c>
      <c r="H5501" s="289" t="s">
        <v>13445</v>
      </c>
      <c r="I5501" s="289" t="s">
        <v>13412</v>
      </c>
      <c r="J5501" s="289" t="s">
        <v>13417</v>
      </c>
      <c r="K5501" s="281">
        <v>-0.63618364804799998</v>
      </c>
      <c r="L5501" s="279" t="s">
        <v>278</v>
      </c>
    </row>
    <row r="5502" spans="1:12" x14ac:dyDescent="0.25">
      <c r="A5502" s="279" t="s">
        <v>346</v>
      </c>
      <c r="B5502" s="279" t="s">
        <v>411</v>
      </c>
      <c r="C5502" s="279" t="s">
        <v>411</v>
      </c>
      <c r="D5502" s="279" t="s">
        <v>8771</v>
      </c>
      <c r="E5502">
        <v>677973</v>
      </c>
      <c r="F5502" s="288">
        <v>48.141999999999953</v>
      </c>
      <c r="G5502" t="s">
        <v>76</v>
      </c>
      <c r="H5502" s="289" t="s">
        <v>13445</v>
      </c>
      <c r="I5502" s="289" t="s">
        <v>13412</v>
      </c>
      <c r="J5502" s="289" t="s">
        <v>13416</v>
      </c>
      <c r="K5502" s="281">
        <v>-0.248284631644</v>
      </c>
      <c r="L5502" s="279" t="s">
        <v>278</v>
      </c>
    </row>
    <row r="5503" spans="1:12" x14ac:dyDescent="0.25">
      <c r="A5503" s="279" t="s">
        <v>346</v>
      </c>
      <c r="B5503" s="279" t="s">
        <v>411</v>
      </c>
      <c r="C5503" s="279" t="s">
        <v>411</v>
      </c>
      <c r="D5503" s="279" t="s">
        <v>8824</v>
      </c>
      <c r="E5503">
        <v>792080</v>
      </c>
      <c r="F5503" s="288">
        <v>48.141999999999953</v>
      </c>
      <c r="G5503" t="s">
        <v>77</v>
      </c>
      <c r="H5503" s="289" t="s">
        <v>13444</v>
      </c>
      <c r="I5503" s="289" t="s">
        <v>13412</v>
      </c>
      <c r="J5503" s="289" t="s">
        <v>13416</v>
      </c>
      <c r="K5503" s="281">
        <v>-0.76413980407899995</v>
      </c>
      <c r="L5503" s="279" t="s">
        <v>278</v>
      </c>
    </row>
    <row r="5504" spans="1:12" x14ac:dyDescent="0.25">
      <c r="A5504" s="279" t="s">
        <v>346</v>
      </c>
      <c r="B5504" s="279" t="s">
        <v>411</v>
      </c>
      <c r="C5504" s="279" t="s">
        <v>411</v>
      </c>
      <c r="D5504" s="279" t="s">
        <v>8897</v>
      </c>
      <c r="E5504">
        <v>792012</v>
      </c>
      <c r="F5504" s="288">
        <v>48.141999999999953</v>
      </c>
      <c r="G5504" t="s">
        <v>76</v>
      </c>
      <c r="H5504" s="289" t="s">
        <v>13444</v>
      </c>
      <c r="I5504" s="289" t="s">
        <v>13412</v>
      </c>
      <c r="J5504" s="289" t="s">
        <v>13417</v>
      </c>
      <c r="K5504" s="281">
        <v>0.44715923266699997</v>
      </c>
      <c r="L5504" s="279" t="s">
        <v>271</v>
      </c>
    </row>
    <row r="5505" spans="1:12" x14ac:dyDescent="0.25">
      <c r="A5505" s="279" t="s">
        <v>346</v>
      </c>
      <c r="B5505" s="279" t="s">
        <v>411</v>
      </c>
      <c r="C5505" s="279" t="s">
        <v>411</v>
      </c>
      <c r="D5505" s="279" t="s">
        <v>8947</v>
      </c>
      <c r="E5505">
        <v>782203</v>
      </c>
      <c r="F5505" s="288">
        <v>48.141999999999953</v>
      </c>
      <c r="G5505" t="s">
        <v>77</v>
      </c>
      <c r="H5505" s="289" t="s">
        <v>13444</v>
      </c>
      <c r="I5505" s="289" t="s">
        <v>13412</v>
      </c>
      <c r="J5505" s="289" t="s">
        <v>13422</v>
      </c>
      <c r="K5505" s="281">
        <v>0.23063240580399999</v>
      </c>
      <c r="L5505" s="279" t="s">
        <v>271</v>
      </c>
    </row>
    <row r="5506" spans="1:12" x14ac:dyDescent="0.25">
      <c r="A5506" s="279" t="s">
        <v>346</v>
      </c>
      <c r="B5506" s="279" t="s">
        <v>411</v>
      </c>
      <c r="C5506" s="279" t="s">
        <v>411</v>
      </c>
      <c r="D5506" s="279" t="s">
        <v>8980</v>
      </c>
      <c r="E5506">
        <v>792021</v>
      </c>
      <c r="F5506" s="288">
        <v>48.141999999999953</v>
      </c>
      <c r="G5506" t="s">
        <v>76</v>
      </c>
      <c r="H5506" s="289" t="s">
        <v>13445</v>
      </c>
      <c r="I5506" s="289" t="s">
        <v>13412</v>
      </c>
      <c r="J5506" s="289" t="s">
        <v>13417</v>
      </c>
      <c r="K5506" s="281">
        <v>-0.73250699200900005</v>
      </c>
      <c r="L5506" s="279" t="s">
        <v>278</v>
      </c>
    </row>
    <row r="5507" spans="1:12" x14ac:dyDescent="0.25">
      <c r="A5507" s="279" t="s">
        <v>346</v>
      </c>
      <c r="B5507" s="279" t="s">
        <v>411</v>
      </c>
      <c r="C5507" s="279" t="s">
        <v>411</v>
      </c>
      <c r="D5507" s="279" t="s">
        <v>8987</v>
      </c>
      <c r="E5507">
        <v>792071</v>
      </c>
      <c r="F5507" s="288">
        <v>48.141999999999953</v>
      </c>
      <c r="G5507" t="s">
        <v>76</v>
      </c>
      <c r="H5507" s="289" t="s">
        <v>13445</v>
      </c>
      <c r="I5507" s="289" t="s">
        <v>13412</v>
      </c>
      <c r="J5507" s="289" t="s">
        <v>13417</v>
      </c>
      <c r="K5507" s="281">
        <v>-0.65561451233400003</v>
      </c>
      <c r="L5507" s="279" t="s">
        <v>278</v>
      </c>
    </row>
    <row r="5508" spans="1:12" x14ac:dyDescent="0.25">
      <c r="A5508" s="279" t="s">
        <v>346</v>
      </c>
      <c r="B5508" s="279" t="s">
        <v>411</v>
      </c>
      <c r="C5508" s="279" t="s">
        <v>411</v>
      </c>
      <c r="D5508" s="279" t="s">
        <v>9015</v>
      </c>
      <c r="E5508">
        <v>769720</v>
      </c>
      <c r="F5508" s="288">
        <v>48.141999999999953</v>
      </c>
      <c r="G5508" t="s">
        <v>76</v>
      </c>
      <c r="H5508" s="289" t="s">
        <v>13445</v>
      </c>
      <c r="I5508" s="289" t="s">
        <v>13412</v>
      </c>
      <c r="J5508" s="289" t="s">
        <v>13417</v>
      </c>
      <c r="K5508" s="281">
        <v>-0.426985391667</v>
      </c>
      <c r="L5508" s="279" t="s">
        <v>278</v>
      </c>
    </row>
    <row r="5509" spans="1:12" x14ac:dyDescent="0.25">
      <c r="A5509" s="279" t="s">
        <v>346</v>
      </c>
      <c r="B5509" s="279" t="s">
        <v>411</v>
      </c>
      <c r="C5509" s="279" t="s">
        <v>411</v>
      </c>
      <c r="D5509" s="279" t="s">
        <v>9234</v>
      </c>
      <c r="E5509">
        <v>775827</v>
      </c>
      <c r="F5509" s="288">
        <v>48.141999999999953</v>
      </c>
      <c r="G5509" t="s">
        <v>76</v>
      </c>
      <c r="H5509" s="289" t="s">
        <v>13445</v>
      </c>
      <c r="I5509" s="289" t="s">
        <v>13412</v>
      </c>
      <c r="J5509" s="289" t="s">
        <v>13423</v>
      </c>
      <c r="K5509" s="281">
        <v>-0.21057964992700001</v>
      </c>
      <c r="L5509" s="279" t="s">
        <v>278</v>
      </c>
    </row>
    <row r="5510" spans="1:12" x14ac:dyDescent="0.25">
      <c r="A5510" s="279" t="s">
        <v>346</v>
      </c>
      <c r="B5510" s="279" t="s">
        <v>411</v>
      </c>
      <c r="C5510" s="279" t="s">
        <v>411</v>
      </c>
      <c r="D5510" s="279" t="s">
        <v>9315</v>
      </c>
      <c r="E5510">
        <v>762148</v>
      </c>
      <c r="F5510" s="288">
        <v>48.141999999999953</v>
      </c>
      <c r="G5510" t="s">
        <v>77</v>
      </c>
      <c r="H5510" s="289" t="s">
        <v>13445</v>
      </c>
      <c r="I5510" s="289" t="s">
        <v>13412</v>
      </c>
      <c r="J5510" s="289" t="s">
        <v>13417</v>
      </c>
      <c r="K5510" s="281">
        <v>-0.37303611582899998</v>
      </c>
      <c r="L5510" s="279" t="s">
        <v>278</v>
      </c>
    </row>
    <row r="5511" spans="1:12" x14ac:dyDescent="0.25">
      <c r="A5511" s="279" t="s">
        <v>346</v>
      </c>
      <c r="B5511" s="279" t="s">
        <v>411</v>
      </c>
      <c r="C5511" s="279" t="s">
        <v>411</v>
      </c>
      <c r="D5511" s="279" t="s">
        <v>9400</v>
      </c>
      <c r="E5511">
        <v>623385</v>
      </c>
      <c r="F5511" s="288">
        <v>48.141999999999953</v>
      </c>
      <c r="G5511" t="s">
        <v>77</v>
      </c>
      <c r="H5511" s="289" t="s">
        <v>13434</v>
      </c>
      <c r="I5511" s="289" t="s">
        <v>13412</v>
      </c>
      <c r="J5511" s="289" t="s">
        <v>13423</v>
      </c>
      <c r="K5511" s="281">
        <v>7.7923594520000004E-3</v>
      </c>
      <c r="L5511" s="279" t="s">
        <v>271</v>
      </c>
    </row>
    <row r="5512" spans="1:12" x14ac:dyDescent="0.25">
      <c r="A5512" s="279" t="s">
        <v>346</v>
      </c>
      <c r="B5512" s="279" t="s">
        <v>411</v>
      </c>
      <c r="C5512" s="279" t="s">
        <v>411</v>
      </c>
      <c r="D5512" s="279" t="s">
        <v>9405</v>
      </c>
      <c r="E5512">
        <v>759082</v>
      </c>
      <c r="F5512" s="288">
        <v>48.141999999999953</v>
      </c>
      <c r="G5512" t="s">
        <v>77</v>
      </c>
      <c r="H5512" s="289" t="s">
        <v>13444</v>
      </c>
      <c r="I5512" s="289" t="s">
        <v>13412</v>
      </c>
      <c r="J5512" s="289" t="s">
        <v>13417</v>
      </c>
      <c r="K5512" s="281">
        <v>0.21760966350800001</v>
      </c>
      <c r="L5512" s="279" t="s">
        <v>271</v>
      </c>
    </row>
    <row r="5513" spans="1:12" x14ac:dyDescent="0.25">
      <c r="A5513" s="279" t="s">
        <v>346</v>
      </c>
      <c r="B5513" s="279" t="s">
        <v>411</v>
      </c>
      <c r="C5513" s="279" t="s">
        <v>411</v>
      </c>
      <c r="D5513" s="279" t="s">
        <v>9508</v>
      </c>
      <c r="E5513">
        <v>726419</v>
      </c>
      <c r="F5513" s="288">
        <v>48.141999999999953</v>
      </c>
      <c r="G5513" t="s">
        <v>77</v>
      </c>
      <c r="H5513" s="289" t="s">
        <v>13445</v>
      </c>
      <c r="I5513" s="289" t="s">
        <v>13412</v>
      </c>
      <c r="J5513" s="289" t="s">
        <v>13422</v>
      </c>
      <c r="K5513" s="281">
        <v>-0.52450482520300001</v>
      </c>
      <c r="L5513" s="279" t="s">
        <v>278</v>
      </c>
    </row>
    <row r="5514" spans="1:12" x14ac:dyDescent="0.25">
      <c r="A5514" s="279" t="s">
        <v>346</v>
      </c>
      <c r="B5514" s="279" t="s">
        <v>411</v>
      </c>
      <c r="C5514" s="279" t="s">
        <v>411</v>
      </c>
      <c r="D5514" s="279" t="s">
        <v>9904</v>
      </c>
      <c r="E5514">
        <v>774278</v>
      </c>
      <c r="F5514" s="288">
        <v>48.141999999999953</v>
      </c>
      <c r="G5514" t="s">
        <v>76</v>
      </c>
      <c r="H5514" s="289" t="s">
        <v>13445</v>
      </c>
      <c r="I5514" s="289" t="s">
        <v>13412</v>
      </c>
      <c r="J5514" s="289" t="s">
        <v>13417</v>
      </c>
      <c r="K5514" s="281">
        <v>0.312805435445</v>
      </c>
      <c r="L5514" s="279" t="s">
        <v>271</v>
      </c>
    </row>
    <row r="5515" spans="1:12" x14ac:dyDescent="0.25">
      <c r="A5515" s="279" t="s">
        <v>346</v>
      </c>
      <c r="B5515" s="279" t="s">
        <v>411</v>
      </c>
      <c r="C5515" s="279" t="s">
        <v>411</v>
      </c>
      <c r="D5515" s="279" t="s">
        <v>9910</v>
      </c>
      <c r="E5515">
        <v>677850</v>
      </c>
      <c r="F5515" s="288">
        <v>48.141999999999953</v>
      </c>
      <c r="G5515" t="s">
        <v>76</v>
      </c>
      <c r="H5515" s="289" t="s">
        <v>13444</v>
      </c>
      <c r="I5515" s="289" t="s">
        <v>13412</v>
      </c>
      <c r="J5515" s="289" t="s">
        <v>13417</v>
      </c>
      <c r="K5515" s="281">
        <v>-0.67096270516500001</v>
      </c>
      <c r="L5515" s="279" t="s">
        <v>278</v>
      </c>
    </row>
    <row r="5516" spans="1:12" x14ac:dyDescent="0.25">
      <c r="A5516" s="279" t="s">
        <v>346</v>
      </c>
      <c r="B5516" s="279" t="s">
        <v>411</v>
      </c>
      <c r="C5516" s="279" t="s">
        <v>411</v>
      </c>
      <c r="D5516" s="279" t="s">
        <v>9949</v>
      </c>
      <c r="E5516">
        <v>775860</v>
      </c>
      <c r="F5516" s="288">
        <v>48.141999999999953</v>
      </c>
      <c r="G5516" t="s">
        <v>77</v>
      </c>
      <c r="H5516" s="289" t="s">
        <v>13444</v>
      </c>
      <c r="I5516" s="289" t="s">
        <v>13412</v>
      </c>
      <c r="J5516" s="289" t="s">
        <v>13417</v>
      </c>
      <c r="K5516" s="281">
        <v>0.94130216176199999</v>
      </c>
      <c r="L5516" s="279" t="s">
        <v>293</v>
      </c>
    </row>
    <row r="5517" spans="1:12" x14ac:dyDescent="0.25">
      <c r="A5517" s="279" t="s">
        <v>346</v>
      </c>
      <c r="B5517" s="279" t="s">
        <v>411</v>
      </c>
      <c r="C5517" s="279" t="s">
        <v>411</v>
      </c>
      <c r="D5517" s="279" t="s">
        <v>9952</v>
      </c>
      <c r="E5517">
        <v>690864</v>
      </c>
      <c r="F5517" s="288">
        <v>48.141999999999953</v>
      </c>
      <c r="G5517" t="s">
        <v>77</v>
      </c>
      <c r="H5517" s="289" t="s">
        <v>13444</v>
      </c>
      <c r="I5517" s="289" t="s">
        <v>13412</v>
      </c>
      <c r="J5517" s="289" t="s">
        <v>13416</v>
      </c>
      <c r="K5517" s="281">
        <v>0.30233175564800002</v>
      </c>
      <c r="L5517" s="279" t="s">
        <v>271</v>
      </c>
    </row>
    <row r="5518" spans="1:12" x14ac:dyDescent="0.25">
      <c r="A5518" s="279" t="s">
        <v>346</v>
      </c>
      <c r="B5518" s="279" t="s">
        <v>411</v>
      </c>
      <c r="C5518" s="279" t="s">
        <v>411</v>
      </c>
      <c r="D5518" s="279" t="s">
        <v>9970</v>
      </c>
      <c r="E5518">
        <v>759554</v>
      </c>
      <c r="F5518" s="288">
        <v>48.141999999999953</v>
      </c>
      <c r="G5518" t="s">
        <v>76</v>
      </c>
      <c r="H5518" s="289" t="s">
        <v>13445</v>
      </c>
      <c r="I5518" s="289" t="s">
        <v>13415</v>
      </c>
      <c r="J5518" s="289" t="s">
        <v>13416</v>
      </c>
      <c r="K5518" s="281">
        <v>0.18024088036700001</v>
      </c>
      <c r="L5518" s="279" t="s">
        <v>271</v>
      </c>
    </row>
    <row r="5519" spans="1:12" x14ac:dyDescent="0.25">
      <c r="A5519" s="279" t="s">
        <v>346</v>
      </c>
      <c r="B5519" s="279" t="s">
        <v>411</v>
      </c>
      <c r="C5519" s="279" t="s">
        <v>411</v>
      </c>
      <c r="D5519" s="279" t="s">
        <v>9986</v>
      </c>
      <c r="E5519">
        <v>792098</v>
      </c>
      <c r="F5519" s="288">
        <v>48.141999999999953</v>
      </c>
      <c r="G5519" t="s">
        <v>76</v>
      </c>
      <c r="H5519" s="289" t="s">
        <v>13445</v>
      </c>
      <c r="I5519" s="289" t="s">
        <v>13412</v>
      </c>
      <c r="J5519" s="289" t="s">
        <v>13422</v>
      </c>
      <c r="K5519" s="281">
        <v>-0.396120105582</v>
      </c>
      <c r="L5519" s="279" t="s">
        <v>278</v>
      </c>
    </row>
    <row r="5520" spans="1:12" x14ac:dyDescent="0.25">
      <c r="A5520" s="279" t="s">
        <v>346</v>
      </c>
      <c r="B5520" s="279" t="s">
        <v>411</v>
      </c>
      <c r="C5520" s="279" t="s">
        <v>411</v>
      </c>
      <c r="D5520" s="279" t="s">
        <v>10230</v>
      </c>
      <c r="E5520">
        <v>720208</v>
      </c>
      <c r="F5520" s="288">
        <v>48.141999999999953</v>
      </c>
      <c r="G5520" t="s">
        <v>76</v>
      </c>
      <c r="H5520" s="289" t="s">
        <v>13444</v>
      </c>
      <c r="I5520" s="289" t="s">
        <v>13412</v>
      </c>
      <c r="J5520" s="289" t="s">
        <v>13422</v>
      </c>
      <c r="K5520" s="281">
        <v>-0.16701582829700001</v>
      </c>
      <c r="L5520" s="279" t="s">
        <v>278</v>
      </c>
    </row>
    <row r="5521" spans="1:12" x14ac:dyDescent="0.25">
      <c r="A5521" s="279" t="s">
        <v>346</v>
      </c>
      <c r="B5521" s="279" t="s">
        <v>411</v>
      </c>
      <c r="C5521" s="279" t="s">
        <v>411</v>
      </c>
      <c r="D5521" s="279" t="s">
        <v>10283</v>
      </c>
      <c r="E5521">
        <v>674443</v>
      </c>
      <c r="F5521" s="288">
        <v>48.141999999999953</v>
      </c>
      <c r="G5521" t="s">
        <v>77</v>
      </c>
      <c r="H5521" s="289" t="s">
        <v>13445</v>
      </c>
      <c r="I5521" s="289" t="s">
        <v>13412</v>
      </c>
      <c r="J5521" s="289" t="s">
        <v>13422</v>
      </c>
      <c r="K5521" s="281">
        <v>-0.38229541254499999</v>
      </c>
      <c r="L5521" s="279" t="s">
        <v>278</v>
      </c>
    </row>
    <row r="5522" spans="1:12" x14ac:dyDescent="0.25">
      <c r="A5522" s="279" t="s">
        <v>346</v>
      </c>
      <c r="B5522" s="279" t="s">
        <v>411</v>
      </c>
      <c r="C5522" s="279" t="s">
        <v>411</v>
      </c>
      <c r="D5522" s="279" t="s">
        <v>10287</v>
      </c>
      <c r="E5522">
        <v>696251</v>
      </c>
      <c r="F5522" s="288">
        <v>48.141999999999953</v>
      </c>
      <c r="G5522" t="s">
        <v>77</v>
      </c>
      <c r="H5522" s="289" t="s">
        <v>13444</v>
      </c>
      <c r="I5522" s="289" t="s">
        <v>13412</v>
      </c>
      <c r="J5522" s="289" t="s">
        <v>13422</v>
      </c>
      <c r="K5522" s="281">
        <v>0.123929150684</v>
      </c>
      <c r="L5522" s="279" t="s">
        <v>271</v>
      </c>
    </row>
    <row r="5523" spans="1:12" x14ac:dyDescent="0.25">
      <c r="A5523" s="279" t="s">
        <v>346</v>
      </c>
      <c r="B5523" s="279" t="s">
        <v>411</v>
      </c>
      <c r="C5523" s="279" t="s">
        <v>411</v>
      </c>
      <c r="D5523" s="279" t="s">
        <v>10392</v>
      </c>
      <c r="E5523">
        <v>775851</v>
      </c>
      <c r="F5523" s="288">
        <v>48.141999999999953</v>
      </c>
      <c r="G5523" t="s">
        <v>77</v>
      </c>
      <c r="H5523" s="289" t="s">
        <v>13444</v>
      </c>
      <c r="I5523" s="289" t="s">
        <v>13412</v>
      </c>
      <c r="J5523" s="289" t="s">
        <v>13422</v>
      </c>
      <c r="K5523" s="281">
        <v>0.64642714167600002</v>
      </c>
      <c r="L5523" s="279" t="s">
        <v>293</v>
      </c>
    </row>
    <row r="5524" spans="1:12" x14ac:dyDescent="0.25">
      <c r="A5524" s="279" t="s">
        <v>346</v>
      </c>
      <c r="B5524" s="279" t="s">
        <v>411</v>
      </c>
      <c r="C5524" s="279" t="s">
        <v>411</v>
      </c>
      <c r="D5524" s="279" t="s">
        <v>10456</v>
      </c>
      <c r="E5524">
        <v>606103</v>
      </c>
      <c r="F5524" s="288">
        <v>48.141999999999953</v>
      </c>
      <c r="G5524" t="s">
        <v>77</v>
      </c>
      <c r="H5524" s="289" t="s">
        <v>13444</v>
      </c>
      <c r="I5524" s="289" t="s">
        <v>13412</v>
      </c>
      <c r="J5524" s="289" t="s">
        <v>13422</v>
      </c>
      <c r="K5524" s="281">
        <v>-0.131172095396</v>
      </c>
      <c r="L5524" s="279" t="s">
        <v>278</v>
      </c>
    </row>
    <row r="5525" spans="1:12" x14ac:dyDescent="0.25">
      <c r="A5525" s="279" t="s">
        <v>346</v>
      </c>
      <c r="B5525" s="279" t="s">
        <v>411</v>
      </c>
      <c r="C5525" s="279" t="s">
        <v>411</v>
      </c>
      <c r="D5525" s="279" t="s">
        <v>10457</v>
      </c>
      <c r="E5525">
        <v>661635</v>
      </c>
      <c r="F5525" s="288">
        <v>48.141999999999953</v>
      </c>
      <c r="G5525" t="s">
        <v>76</v>
      </c>
      <c r="H5525" s="289" t="s">
        <v>13434</v>
      </c>
      <c r="I5525" s="289" t="s">
        <v>13412</v>
      </c>
      <c r="J5525" s="289" t="s">
        <v>13417</v>
      </c>
      <c r="K5525" s="281">
        <v>-0.427568304623</v>
      </c>
      <c r="L5525" s="279" t="s">
        <v>278</v>
      </c>
    </row>
    <row r="5526" spans="1:12" x14ac:dyDescent="0.25">
      <c r="A5526" s="279" t="s">
        <v>346</v>
      </c>
      <c r="B5526" s="279" t="s">
        <v>411</v>
      </c>
      <c r="C5526" s="279" t="s">
        <v>411</v>
      </c>
      <c r="D5526" s="279" t="s">
        <v>10480</v>
      </c>
      <c r="E5526">
        <v>789321</v>
      </c>
      <c r="F5526" s="288">
        <v>48.141999999999953</v>
      </c>
      <c r="G5526" t="s">
        <v>76</v>
      </c>
      <c r="H5526" s="289" t="s">
        <v>13445</v>
      </c>
      <c r="I5526" s="289" t="s">
        <v>13415</v>
      </c>
      <c r="J5526" s="289" t="s">
        <v>13416</v>
      </c>
      <c r="K5526" s="281">
        <v>-0.31132662161000002</v>
      </c>
      <c r="L5526" s="279" t="s">
        <v>278</v>
      </c>
    </row>
    <row r="5527" spans="1:12" x14ac:dyDescent="0.25">
      <c r="A5527" s="279" t="s">
        <v>346</v>
      </c>
      <c r="B5527" s="279" t="s">
        <v>411</v>
      </c>
      <c r="C5527" s="279" t="s">
        <v>411</v>
      </c>
      <c r="D5527" s="279" t="s">
        <v>10564</v>
      </c>
      <c r="E5527">
        <v>620882</v>
      </c>
      <c r="F5527" s="288">
        <v>48.141999999999953</v>
      </c>
      <c r="G5527" t="s">
        <v>77</v>
      </c>
      <c r="H5527" s="289" t="s">
        <v>13444</v>
      </c>
      <c r="I5527" s="289" t="s">
        <v>13412</v>
      </c>
      <c r="J5527" s="289" t="s">
        <v>13417</v>
      </c>
      <c r="K5527" s="281">
        <v>-9.1103878178500006E-2</v>
      </c>
      <c r="L5527" s="279" t="s">
        <v>278</v>
      </c>
    </row>
    <row r="5528" spans="1:12" x14ac:dyDescent="0.25">
      <c r="A5528" s="279" t="s">
        <v>346</v>
      </c>
      <c r="B5528" s="279" t="s">
        <v>411</v>
      </c>
      <c r="C5528" s="279" t="s">
        <v>411</v>
      </c>
      <c r="D5528" s="279" t="s">
        <v>10590</v>
      </c>
      <c r="E5528">
        <v>695998</v>
      </c>
      <c r="F5528" s="288">
        <v>48.141999999999953</v>
      </c>
      <c r="G5528" t="s">
        <v>77</v>
      </c>
      <c r="H5528" s="289" t="s">
        <v>13434</v>
      </c>
      <c r="I5528" s="289" t="s">
        <v>13412</v>
      </c>
      <c r="J5528" s="289" t="s">
        <v>13422</v>
      </c>
      <c r="K5528" s="281">
        <v>0.78587472325300001</v>
      </c>
      <c r="L5528" s="279" t="s">
        <v>293</v>
      </c>
    </row>
    <row r="5529" spans="1:12" x14ac:dyDescent="0.25">
      <c r="A5529" s="279" t="s">
        <v>346</v>
      </c>
      <c r="B5529" s="279" t="s">
        <v>411</v>
      </c>
      <c r="C5529" s="279" t="s">
        <v>411</v>
      </c>
      <c r="D5529" s="279" t="s">
        <v>10621</v>
      </c>
      <c r="E5529">
        <v>604097</v>
      </c>
      <c r="F5529" s="288">
        <v>48.141999999999953</v>
      </c>
      <c r="G5529" t="s">
        <v>77</v>
      </c>
      <c r="H5529" s="289" t="s">
        <v>13444</v>
      </c>
      <c r="I5529" s="289" t="s">
        <v>13412</v>
      </c>
      <c r="J5529" s="289" t="s">
        <v>13423</v>
      </c>
      <c r="K5529" s="281">
        <v>0.85663822500499998</v>
      </c>
      <c r="L5529" s="279" t="s">
        <v>293</v>
      </c>
    </row>
    <row r="5530" spans="1:12" x14ac:dyDescent="0.25">
      <c r="A5530" s="279" t="s">
        <v>346</v>
      </c>
      <c r="B5530" s="279" t="s">
        <v>411</v>
      </c>
      <c r="C5530" s="279" t="s">
        <v>411</v>
      </c>
      <c r="D5530" s="279" t="s">
        <v>10674</v>
      </c>
      <c r="E5530">
        <v>706078</v>
      </c>
      <c r="F5530" s="288">
        <v>48.141999999999953</v>
      </c>
      <c r="G5530" t="s">
        <v>77</v>
      </c>
      <c r="H5530" s="289" t="s">
        <v>13445</v>
      </c>
      <c r="I5530" s="289" t="s">
        <v>13413</v>
      </c>
      <c r="J5530" s="289" t="s">
        <v>13416</v>
      </c>
      <c r="K5530" s="281">
        <v>-0.46606133676599998</v>
      </c>
      <c r="L5530" s="279" t="s">
        <v>278</v>
      </c>
    </row>
    <row r="5531" spans="1:12" x14ac:dyDescent="0.25">
      <c r="A5531" s="279" t="s">
        <v>346</v>
      </c>
      <c r="B5531" s="279" t="s">
        <v>411</v>
      </c>
      <c r="C5531" s="279" t="s">
        <v>411</v>
      </c>
      <c r="D5531" s="279" t="s">
        <v>10729</v>
      </c>
      <c r="E5531">
        <v>672432</v>
      </c>
      <c r="F5531" s="288">
        <v>48.141999999999953</v>
      </c>
      <c r="G5531" t="s">
        <v>76</v>
      </c>
      <c r="H5531" s="289" t="s">
        <v>13444</v>
      </c>
      <c r="I5531" s="289" t="s">
        <v>13412</v>
      </c>
      <c r="J5531" s="289" t="s">
        <v>13417</v>
      </c>
      <c r="K5531" s="281">
        <v>-0.47556949314800001</v>
      </c>
      <c r="L5531" s="279" t="s">
        <v>278</v>
      </c>
    </row>
    <row r="5532" spans="1:12" x14ac:dyDescent="0.25">
      <c r="A5532" s="279" t="s">
        <v>346</v>
      </c>
      <c r="B5532" s="279" t="s">
        <v>411</v>
      </c>
      <c r="C5532" s="279" t="s">
        <v>411</v>
      </c>
      <c r="D5532" s="279" t="s">
        <v>10756</v>
      </c>
      <c r="E5532">
        <v>726389</v>
      </c>
      <c r="F5532" s="288">
        <v>48.141999999999953</v>
      </c>
      <c r="G5532" t="s">
        <v>77</v>
      </c>
      <c r="H5532" s="289" t="s">
        <v>13444</v>
      </c>
      <c r="I5532" s="289" t="s">
        <v>13412</v>
      </c>
      <c r="J5532" s="289" t="s">
        <v>13417</v>
      </c>
      <c r="K5532" s="281">
        <v>-2.4967186821199999E-2</v>
      </c>
      <c r="L5532" s="279" t="s">
        <v>278</v>
      </c>
    </row>
    <row r="5533" spans="1:12" x14ac:dyDescent="0.25">
      <c r="A5533" s="279" t="s">
        <v>346</v>
      </c>
      <c r="B5533" s="279" t="s">
        <v>411</v>
      </c>
      <c r="C5533" s="279" t="s">
        <v>411</v>
      </c>
      <c r="D5533" s="279" t="s">
        <v>10810</v>
      </c>
      <c r="E5533">
        <v>774243</v>
      </c>
      <c r="F5533" s="288">
        <v>48.141999999999953</v>
      </c>
      <c r="G5533" t="s">
        <v>76</v>
      </c>
      <c r="H5533" s="289" t="s">
        <v>13444</v>
      </c>
      <c r="I5533" s="289" t="s">
        <v>13412</v>
      </c>
      <c r="J5533" s="289" t="s">
        <v>13417</v>
      </c>
      <c r="K5533" s="281">
        <v>-0.31681521305100002</v>
      </c>
      <c r="L5533" s="279" t="s">
        <v>278</v>
      </c>
    </row>
    <row r="5534" spans="1:12" x14ac:dyDescent="0.25">
      <c r="A5534" s="279" t="s">
        <v>346</v>
      </c>
      <c r="B5534" s="279" t="s">
        <v>411</v>
      </c>
      <c r="C5534" s="279" t="s">
        <v>411</v>
      </c>
      <c r="D5534" s="279" t="s">
        <v>10897</v>
      </c>
      <c r="E5534">
        <v>792063</v>
      </c>
      <c r="F5534" s="288">
        <v>48.141999999999953</v>
      </c>
      <c r="G5534" t="s">
        <v>77</v>
      </c>
      <c r="H5534" s="289" t="s">
        <v>13445</v>
      </c>
      <c r="I5534" s="289" t="s">
        <v>13412</v>
      </c>
      <c r="J5534" s="289" t="s">
        <v>13422</v>
      </c>
      <c r="K5534" s="281">
        <v>-0.51286840942900003</v>
      </c>
      <c r="L5534" s="279" t="s">
        <v>278</v>
      </c>
    </row>
    <row r="5535" spans="1:12" x14ac:dyDescent="0.25">
      <c r="A5535" s="279" t="s">
        <v>346</v>
      </c>
      <c r="B5535" s="279" t="s">
        <v>411</v>
      </c>
      <c r="C5535" s="279" t="s">
        <v>411</v>
      </c>
      <c r="D5535" s="279" t="s">
        <v>10954</v>
      </c>
      <c r="E5535">
        <v>678023</v>
      </c>
      <c r="F5535" s="288">
        <v>48.141999999999953</v>
      </c>
      <c r="G5535" t="s">
        <v>76</v>
      </c>
      <c r="H5535" s="289" t="s">
        <v>13444</v>
      </c>
      <c r="I5535" s="289" t="s">
        <v>13412</v>
      </c>
      <c r="J5535" s="289" t="s">
        <v>13416</v>
      </c>
      <c r="K5535" s="281">
        <v>-0.20824376519000001</v>
      </c>
      <c r="L5535" s="279" t="s">
        <v>278</v>
      </c>
    </row>
    <row r="5536" spans="1:12" x14ac:dyDescent="0.25">
      <c r="A5536" s="279" t="s">
        <v>346</v>
      </c>
      <c r="B5536" s="279" t="s">
        <v>411</v>
      </c>
      <c r="C5536" s="279" t="s">
        <v>411</v>
      </c>
      <c r="D5536" s="279" t="s">
        <v>11077</v>
      </c>
      <c r="E5536">
        <v>770361</v>
      </c>
      <c r="F5536" s="288">
        <v>48.141999999999953</v>
      </c>
      <c r="G5536" t="s">
        <v>77</v>
      </c>
      <c r="H5536" s="289" t="s">
        <v>13444</v>
      </c>
      <c r="I5536" s="289" t="s">
        <v>13412</v>
      </c>
      <c r="J5536" s="289" t="s">
        <v>13417</v>
      </c>
      <c r="K5536" s="281">
        <v>-0.319417879332</v>
      </c>
      <c r="L5536" s="279" t="s">
        <v>278</v>
      </c>
    </row>
    <row r="5537" spans="1:12" x14ac:dyDescent="0.25">
      <c r="A5537" s="279" t="s">
        <v>346</v>
      </c>
      <c r="B5537" s="279" t="s">
        <v>411</v>
      </c>
      <c r="C5537" s="279" t="s">
        <v>411</v>
      </c>
      <c r="D5537" s="279" t="s">
        <v>11103</v>
      </c>
      <c r="E5537">
        <v>623415</v>
      </c>
      <c r="F5537" s="288">
        <v>48.141999999999953</v>
      </c>
      <c r="G5537" t="s">
        <v>76</v>
      </c>
      <c r="H5537" s="289" t="s">
        <v>13434</v>
      </c>
      <c r="I5537" s="289" t="s">
        <v>13412</v>
      </c>
      <c r="J5537" s="289" t="s">
        <v>13416</v>
      </c>
      <c r="K5537" s="281">
        <v>-0.40258735948000002</v>
      </c>
      <c r="L5537" s="279" t="s">
        <v>278</v>
      </c>
    </row>
    <row r="5538" spans="1:12" x14ac:dyDescent="0.25">
      <c r="A5538" s="279" t="s">
        <v>346</v>
      </c>
      <c r="B5538" s="279" t="s">
        <v>411</v>
      </c>
      <c r="C5538" s="279" t="s">
        <v>411</v>
      </c>
      <c r="D5538" s="279" t="s">
        <v>11107</v>
      </c>
      <c r="E5538">
        <v>620327</v>
      </c>
      <c r="F5538" s="288">
        <v>48.141999999999953</v>
      </c>
      <c r="G5538" t="s">
        <v>77</v>
      </c>
      <c r="H5538" s="289" t="s">
        <v>13444</v>
      </c>
      <c r="I5538" s="289" t="s">
        <v>13412</v>
      </c>
      <c r="J5538" s="289" t="s">
        <v>13417</v>
      </c>
      <c r="K5538" s="281">
        <v>3.0622505677299999E-2</v>
      </c>
      <c r="L5538" s="279" t="s">
        <v>271</v>
      </c>
    </row>
    <row r="5539" spans="1:12" x14ac:dyDescent="0.25">
      <c r="A5539" s="279" t="s">
        <v>346</v>
      </c>
      <c r="B5539" s="279" t="s">
        <v>411</v>
      </c>
      <c r="C5539" s="279" t="s">
        <v>411</v>
      </c>
      <c r="D5539" s="279" t="s">
        <v>411</v>
      </c>
      <c r="E5539">
        <v>677710</v>
      </c>
      <c r="F5539" s="288">
        <v>48.141999999999953</v>
      </c>
      <c r="G5539" t="s">
        <v>77</v>
      </c>
      <c r="H5539" s="289" t="s">
        <v>13434</v>
      </c>
      <c r="I5539" s="289" t="s">
        <v>13412</v>
      </c>
      <c r="J5539" s="289" t="s">
        <v>13422</v>
      </c>
      <c r="K5539" s="281">
        <v>0.74699471075699997</v>
      </c>
      <c r="L5539" s="279" t="s">
        <v>293</v>
      </c>
    </row>
    <row r="5540" spans="1:12" x14ac:dyDescent="0.25">
      <c r="A5540" s="279" t="s">
        <v>346</v>
      </c>
      <c r="B5540" s="279" t="s">
        <v>411</v>
      </c>
      <c r="C5540" s="279" t="s">
        <v>411</v>
      </c>
      <c r="D5540" s="279" t="s">
        <v>11419</v>
      </c>
      <c r="E5540">
        <v>792055</v>
      </c>
      <c r="F5540" s="288">
        <v>48.141999999999953</v>
      </c>
      <c r="G5540" t="s">
        <v>76</v>
      </c>
      <c r="H5540" s="289" t="s">
        <v>13444</v>
      </c>
      <c r="I5540" s="289" t="s">
        <v>13412</v>
      </c>
      <c r="J5540" s="289" t="s">
        <v>13417</v>
      </c>
      <c r="K5540" s="281">
        <v>-0.187044005017</v>
      </c>
      <c r="L5540" s="279" t="s">
        <v>278</v>
      </c>
    </row>
    <row r="5541" spans="1:12" x14ac:dyDescent="0.25">
      <c r="A5541" s="279" t="s">
        <v>346</v>
      </c>
      <c r="B5541" s="279" t="s">
        <v>411</v>
      </c>
      <c r="C5541" s="279" t="s">
        <v>411</v>
      </c>
      <c r="D5541" s="279" t="s">
        <v>11420</v>
      </c>
      <c r="E5541">
        <v>720224</v>
      </c>
      <c r="F5541" s="288">
        <v>48.141999999999953</v>
      </c>
      <c r="G5541" t="s">
        <v>76</v>
      </c>
      <c r="H5541" s="289" t="s">
        <v>13445</v>
      </c>
      <c r="I5541" s="289" t="s">
        <v>13412</v>
      </c>
      <c r="J5541" s="289" t="s">
        <v>13417</v>
      </c>
      <c r="K5541" s="281">
        <v>-0.70341076461800001</v>
      </c>
      <c r="L5541" s="279" t="s">
        <v>278</v>
      </c>
    </row>
    <row r="5542" spans="1:12" x14ac:dyDescent="0.25">
      <c r="A5542" s="279" t="s">
        <v>346</v>
      </c>
      <c r="B5542" s="279" t="s">
        <v>411</v>
      </c>
      <c r="C5542" s="279" t="s">
        <v>411</v>
      </c>
      <c r="D5542" s="279" t="s">
        <v>11554</v>
      </c>
      <c r="E5542">
        <v>791890</v>
      </c>
      <c r="F5542" s="288">
        <v>48.141999999999953</v>
      </c>
      <c r="G5542" t="s">
        <v>77</v>
      </c>
      <c r="H5542" s="289" t="s">
        <v>13434</v>
      </c>
      <c r="I5542" s="289" t="s">
        <v>13412</v>
      </c>
      <c r="J5542" s="289" t="s">
        <v>13422</v>
      </c>
      <c r="K5542" s="281">
        <v>-0.19208491767899999</v>
      </c>
      <c r="L5542" s="279" t="s">
        <v>278</v>
      </c>
    </row>
    <row r="5543" spans="1:12" x14ac:dyDescent="0.25">
      <c r="A5543" s="279" t="s">
        <v>346</v>
      </c>
      <c r="B5543" s="279" t="s">
        <v>411</v>
      </c>
      <c r="C5543" s="279" t="s">
        <v>411</v>
      </c>
      <c r="D5543" s="279" t="s">
        <v>11577</v>
      </c>
      <c r="E5543">
        <v>791873</v>
      </c>
      <c r="F5543" s="288">
        <v>48.141999999999953</v>
      </c>
      <c r="G5543" t="s">
        <v>76</v>
      </c>
      <c r="H5543" s="289" t="s">
        <v>13444</v>
      </c>
      <c r="I5543" s="289" t="s">
        <v>13412</v>
      </c>
      <c r="J5543" s="289" t="s">
        <v>13417</v>
      </c>
      <c r="K5543" s="281">
        <v>-0.65551945053799998</v>
      </c>
      <c r="L5543" s="279" t="s">
        <v>278</v>
      </c>
    </row>
    <row r="5544" spans="1:12" x14ac:dyDescent="0.25">
      <c r="A5544" s="279" t="s">
        <v>346</v>
      </c>
      <c r="B5544" s="279" t="s">
        <v>411</v>
      </c>
      <c r="C5544" s="279" t="s">
        <v>411</v>
      </c>
      <c r="D5544" s="279" t="s">
        <v>11582</v>
      </c>
      <c r="E5544">
        <v>783358</v>
      </c>
      <c r="F5544" s="288">
        <v>48.141999999999953</v>
      </c>
      <c r="G5544" t="s">
        <v>77</v>
      </c>
      <c r="H5544" s="289" t="s">
        <v>13434</v>
      </c>
      <c r="I5544" s="289" t="s">
        <v>13412</v>
      </c>
      <c r="J5544" s="289" t="s">
        <v>13416</v>
      </c>
      <c r="K5544" s="281">
        <v>-0.42312427782700002</v>
      </c>
      <c r="L5544" s="279" t="s">
        <v>278</v>
      </c>
    </row>
    <row r="5545" spans="1:12" x14ac:dyDescent="0.25">
      <c r="A5545" s="279" t="s">
        <v>346</v>
      </c>
      <c r="B5545" s="279" t="s">
        <v>411</v>
      </c>
      <c r="C5545" s="279" t="s">
        <v>411</v>
      </c>
      <c r="D5545" s="279" t="s">
        <v>11611</v>
      </c>
      <c r="E5545">
        <v>750425</v>
      </c>
      <c r="F5545" s="288">
        <v>48.141999999999953</v>
      </c>
      <c r="G5545" t="s">
        <v>76</v>
      </c>
      <c r="H5545" s="289" t="s">
        <v>13434</v>
      </c>
      <c r="I5545" s="289" t="s">
        <v>13412</v>
      </c>
      <c r="J5545" s="289" t="s">
        <v>13417</v>
      </c>
      <c r="K5545" s="281">
        <v>-0.45947747420000001</v>
      </c>
      <c r="L5545" s="279" t="s">
        <v>278</v>
      </c>
    </row>
    <row r="5546" spans="1:12" x14ac:dyDescent="0.25">
      <c r="A5546" s="279" t="s">
        <v>346</v>
      </c>
      <c r="B5546" s="279" t="s">
        <v>411</v>
      </c>
      <c r="C5546" s="279" t="s">
        <v>411</v>
      </c>
      <c r="D5546" s="279" t="s">
        <v>11618</v>
      </c>
      <c r="E5546">
        <v>783391</v>
      </c>
      <c r="F5546" s="288">
        <v>48.141999999999953</v>
      </c>
      <c r="G5546" t="s">
        <v>76</v>
      </c>
      <c r="H5546" s="289" t="s">
        <v>13434</v>
      </c>
      <c r="I5546" s="289" t="s">
        <v>13412</v>
      </c>
      <c r="J5546" s="289" t="s">
        <v>13416</v>
      </c>
      <c r="K5546" s="281">
        <v>-0.42920496147499998</v>
      </c>
      <c r="L5546" s="279" t="s">
        <v>278</v>
      </c>
    </row>
    <row r="5547" spans="1:12" x14ac:dyDescent="0.25">
      <c r="A5547" s="279" t="s">
        <v>346</v>
      </c>
      <c r="B5547" s="279" t="s">
        <v>411</v>
      </c>
      <c r="C5547" s="279" t="s">
        <v>411</v>
      </c>
      <c r="D5547" s="279" t="s">
        <v>11621</v>
      </c>
      <c r="E5547">
        <v>640336</v>
      </c>
      <c r="F5547" s="288">
        <v>48.141999999999953</v>
      </c>
      <c r="G5547" t="s">
        <v>76</v>
      </c>
      <c r="H5547" s="289" t="s">
        <v>13434</v>
      </c>
      <c r="I5547" s="289" t="s">
        <v>13412</v>
      </c>
      <c r="J5547" s="289" t="s">
        <v>13416</v>
      </c>
      <c r="K5547" s="281">
        <v>-0.219821775138</v>
      </c>
      <c r="L5547" s="279" t="s">
        <v>278</v>
      </c>
    </row>
    <row r="5548" spans="1:12" x14ac:dyDescent="0.25">
      <c r="A5548" s="279" t="s">
        <v>346</v>
      </c>
      <c r="B5548" s="279" t="s">
        <v>411</v>
      </c>
      <c r="C5548" s="279" t="s">
        <v>411</v>
      </c>
      <c r="D5548" s="279" t="s">
        <v>11626</v>
      </c>
      <c r="E5548">
        <v>783366</v>
      </c>
      <c r="F5548" s="288">
        <v>48.141999999999953</v>
      </c>
      <c r="G5548" t="s">
        <v>76</v>
      </c>
      <c r="H5548" s="289" t="s">
        <v>13445</v>
      </c>
      <c r="I5548" s="289" t="s">
        <v>13412</v>
      </c>
      <c r="J5548" s="289" t="s">
        <v>13416</v>
      </c>
      <c r="K5548" s="281">
        <v>0.148692545436</v>
      </c>
      <c r="L5548" s="279" t="s">
        <v>271</v>
      </c>
    </row>
    <row r="5549" spans="1:12" x14ac:dyDescent="0.25">
      <c r="A5549" s="279" t="s">
        <v>346</v>
      </c>
      <c r="B5549" s="279" t="s">
        <v>411</v>
      </c>
      <c r="C5549" s="279" t="s">
        <v>411</v>
      </c>
      <c r="D5549" s="279" t="s">
        <v>11702</v>
      </c>
      <c r="E5549">
        <v>783331</v>
      </c>
      <c r="F5549" s="288">
        <v>48.141999999999953</v>
      </c>
      <c r="G5549" t="s">
        <v>76</v>
      </c>
      <c r="H5549" s="289" t="s">
        <v>13444</v>
      </c>
      <c r="I5549" s="289" t="s">
        <v>13412</v>
      </c>
      <c r="J5549" s="289" t="s">
        <v>13416</v>
      </c>
      <c r="K5549" s="281">
        <v>-0.60551585423999998</v>
      </c>
      <c r="L5549" s="279" t="s">
        <v>278</v>
      </c>
    </row>
    <row r="5550" spans="1:12" x14ac:dyDescent="0.25">
      <c r="A5550" s="279" t="s">
        <v>346</v>
      </c>
      <c r="B5550" s="279" t="s">
        <v>411</v>
      </c>
      <c r="C5550" s="279" t="s">
        <v>411</v>
      </c>
      <c r="D5550" s="279" t="s">
        <v>11703</v>
      </c>
      <c r="E5550">
        <v>783374</v>
      </c>
      <c r="F5550" s="288">
        <v>48.141999999999953</v>
      </c>
      <c r="G5550" t="s">
        <v>76</v>
      </c>
      <c r="H5550" s="289" t="s">
        <v>13434</v>
      </c>
      <c r="I5550" s="289" t="s">
        <v>13412</v>
      </c>
      <c r="J5550" s="289" t="s">
        <v>13422</v>
      </c>
      <c r="K5550" s="281">
        <v>-0.19110115132899999</v>
      </c>
      <c r="L5550" s="279" t="s">
        <v>278</v>
      </c>
    </row>
    <row r="5551" spans="1:12" x14ac:dyDescent="0.25">
      <c r="A5551" s="279" t="s">
        <v>346</v>
      </c>
      <c r="B5551" s="279" t="s">
        <v>411</v>
      </c>
      <c r="C5551" s="279" t="s">
        <v>411</v>
      </c>
      <c r="D5551" s="279" t="s">
        <v>11716</v>
      </c>
      <c r="E5551">
        <v>640301</v>
      </c>
      <c r="F5551" s="288">
        <v>48.141999999999953</v>
      </c>
      <c r="G5551" t="s">
        <v>76</v>
      </c>
      <c r="H5551" s="289" t="s">
        <v>13444</v>
      </c>
      <c r="I5551" s="289" t="s">
        <v>13412</v>
      </c>
      <c r="J5551" s="289" t="s">
        <v>13417</v>
      </c>
      <c r="K5551" s="281">
        <v>-0.52002597799399997</v>
      </c>
      <c r="L5551" s="279" t="s">
        <v>278</v>
      </c>
    </row>
    <row r="5552" spans="1:12" x14ac:dyDescent="0.25">
      <c r="A5552" s="279" t="s">
        <v>346</v>
      </c>
      <c r="B5552" s="279" t="s">
        <v>411</v>
      </c>
      <c r="C5552" s="279" t="s">
        <v>411</v>
      </c>
      <c r="D5552" s="279" t="s">
        <v>11726</v>
      </c>
      <c r="E5552">
        <v>750417</v>
      </c>
      <c r="F5552" s="288">
        <v>48.141999999999953</v>
      </c>
      <c r="G5552" t="s">
        <v>76</v>
      </c>
      <c r="H5552" s="289" t="s">
        <v>13434</v>
      </c>
      <c r="I5552" s="289" t="s">
        <v>13412</v>
      </c>
      <c r="J5552" s="289" t="s">
        <v>13417</v>
      </c>
      <c r="K5552" s="281">
        <v>-0.351887378872</v>
      </c>
      <c r="L5552" s="279" t="s">
        <v>278</v>
      </c>
    </row>
    <row r="5553" spans="1:12" x14ac:dyDescent="0.25">
      <c r="A5553" s="279" t="s">
        <v>346</v>
      </c>
      <c r="B5553" s="279" t="s">
        <v>411</v>
      </c>
      <c r="C5553" s="279" t="s">
        <v>411</v>
      </c>
      <c r="D5553" s="279" t="s">
        <v>11763</v>
      </c>
      <c r="E5553">
        <v>783382</v>
      </c>
      <c r="F5553" s="288">
        <v>48.141999999999953</v>
      </c>
      <c r="G5553" t="s">
        <v>76</v>
      </c>
      <c r="H5553" s="289" t="s">
        <v>13434</v>
      </c>
      <c r="I5553" s="289" t="s">
        <v>13412</v>
      </c>
      <c r="J5553" s="289" t="s">
        <v>13416</v>
      </c>
      <c r="K5553" s="281">
        <v>-0.65306397914100001</v>
      </c>
      <c r="L5553" s="279" t="s">
        <v>278</v>
      </c>
    </row>
    <row r="5554" spans="1:12" x14ac:dyDescent="0.25">
      <c r="A5554" s="279" t="s">
        <v>346</v>
      </c>
      <c r="B5554" s="279" t="s">
        <v>411</v>
      </c>
      <c r="C5554" s="279" t="s">
        <v>411</v>
      </c>
      <c r="D5554" s="279" t="s">
        <v>11861</v>
      </c>
      <c r="E5554">
        <v>618349</v>
      </c>
      <c r="F5554" s="288">
        <v>48.141999999999953</v>
      </c>
      <c r="G5554" t="s">
        <v>77</v>
      </c>
      <c r="H5554" s="289" t="s">
        <v>13445</v>
      </c>
      <c r="I5554" s="289" t="s">
        <v>13412</v>
      </c>
      <c r="J5554" s="289" t="s">
        <v>13417</v>
      </c>
      <c r="K5554" s="281">
        <v>-0.220216656935</v>
      </c>
      <c r="L5554" s="279" t="s">
        <v>278</v>
      </c>
    </row>
    <row r="5555" spans="1:12" x14ac:dyDescent="0.25">
      <c r="A5555" s="279" t="s">
        <v>346</v>
      </c>
      <c r="B5555" s="279" t="s">
        <v>411</v>
      </c>
      <c r="C5555" s="279" t="s">
        <v>411</v>
      </c>
      <c r="D5555" s="279" t="s">
        <v>12017</v>
      </c>
      <c r="E5555">
        <v>650528</v>
      </c>
      <c r="F5555" s="288">
        <v>48.141999999999953</v>
      </c>
      <c r="G5555" t="s">
        <v>76</v>
      </c>
      <c r="H5555" s="289" t="s">
        <v>13444</v>
      </c>
      <c r="I5555" s="289" t="s">
        <v>13412</v>
      </c>
      <c r="J5555" s="289" t="s">
        <v>13417</v>
      </c>
      <c r="K5555" s="281">
        <v>-0.165725296376</v>
      </c>
      <c r="L5555" s="279" t="s">
        <v>278</v>
      </c>
    </row>
    <row r="5556" spans="1:12" x14ac:dyDescent="0.25">
      <c r="A5556" s="279" t="s">
        <v>346</v>
      </c>
      <c r="B5556" s="279" t="s">
        <v>411</v>
      </c>
      <c r="C5556" s="279" t="s">
        <v>411</v>
      </c>
      <c r="D5556" s="279" t="s">
        <v>12281</v>
      </c>
      <c r="E5556">
        <v>672424</v>
      </c>
      <c r="F5556" s="288">
        <v>48.141999999999953</v>
      </c>
      <c r="G5556" t="s">
        <v>76</v>
      </c>
      <c r="H5556" s="289" t="s">
        <v>13444</v>
      </c>
      <c r="I5556" s="289" t="s">
        <v>13412</v>
      </c>
      <c r="J5556" s="289" t="s">
        <v>13416</v>
      </c>
      <c r="K5556" s="281">
        <v>-0.54000018781100001</v>
      </c>
      <c r="L5556" s="279" t="s">
        <v>278</v>
      </c>
    </row>
    <row r="5557" spans="1:12" x14ac:dyDescent="0.25">
      <c r="A5557" s="279" t="s">
        <v>346</v>
      </c>
      <c r="B5557" s="279" t="s">
        <v>411</v>
      </c>
      <c r="C5557" s="279" t="s">
        <v>411</v>
      </c>
      <c r="D5557" s="279" t="s">
        <v>12293</v>
      </c>
      <c r="E5557">
        <v>672416</v>
      </c>
      <c r="F5557" s="288">
        <v>48.141999999999953</v>
      </c>
      <c r="G5557" t="s">
        <v>76</v>
      </c>
      <c r="H5557" s="289" t="s">
        <v>13445</v>
      </c>
      <c r="I5557" s="289" t="s">
        <v>13412</v>
      </c>
      <c r="J5557" s="289" t="s">
        <v>13417</v>
      </c>
      <c r="K5557" s="281">
        <v>-0.80393323482500001</v>
      </c>
      <c r="L5557" s="279" t="s">
        <v>278</v>
      </c>
    </row>
    <row r="5558" spans="1:12" x14ac:dyDescent="0.25">
      <c r="A5558" s="279" t="s">
        <v>346</v>
      </c>
      <c r="B5558" s="279" t="s">
        <v>411</v>
      </c>
      <c r="C5558" s="279" t="s">
        <v>411</v>
      </c>
      <c r="D5558" s="279" t="s">
        <v>12350</v>
      </c>
      <c r="E5558">
        <v>623393</v>
      </c>
      <c r="F5558" s="288">
        <v>48.141999999999953</v>
      </c>
      <c r="G5558" t="s">
        <v>76</v>
      </c>
      <c r="H5558" s="289" t="s">
        <v>13444</v>
      </c>
      <c r="I5558" s="289" t="s">
        <v>13412</v>
      </c>
      <c r="J5558" s="289" t="s">
        <v>13417</v>
      </c>
      <c r="K5558" s="281">
        <v>-0.20359941764799999</v>
      </c>
      <c r="L5558" s="279" t="s">
        <v>278</v>
      </c>
    </row>
    <row r="5559" spans="1:12" x14ac:dyDescent="0.25">
      <c r="A5559" s="279" t="s">
        <v>346</v>
      </c>
      <c r="B5559" s="279" t="s">
        <v>411</v>
      </c>
      <c r="C5559" s="279" t="s">
        <v>411</v>
      </c>
      <c r="D5559" s="279" t="s">
        <v>12370</v>
      </c>
      <c r="E5559">
        <v>651362</v>
      </c>
      <c r="F5559" s="288">
        <v>48.141999999999953</v>
      </c>
      <c r="G5559" t="s">
        <v>76</v>
      </c>
      <c r="H5559" s="289" t="s">
        <v>13444</v>
      </c>
      <c r="I5559" s="289" t="s">
        <v>13412</v>
      </c>
      <c r="J5559" s="289" t="s">
        <v>13417</v>
      </c>
      <c r="K5559" s="281">
        <v>-0.64346841892499995</v>
      </c>
      <c r="L5559" s="279" t="s">
        <v>278</v>
      </c>
    </row>
    <row r="5560" spans="1:12" x14ac:dyDescent="0.25">
      <c r="A5560" s="279" t="s">
        <v>346</v>
      </c>
      <c r="B5560" s="279" t="s">
        <v>411</v>
      </c>
      <c r="C5560" s="279" t="s">
        <v>411</v>
      </c>
      <c r="D5560" s="279" t="s">
        <v>12400</v>
      </c>
      <c r="E5560">
        <v>758710</v>
      </c>
      <c r="F5560" s="288">
        <v>48.141999999999953</v>
      </c>
      <c r="G5560" t="s">
        <v>76</v>
      </c>
      <c r="H5560" s="289" t="s">
        <v>13445</v>
      </c>
      <c r="I5560" s="289" t="s">
        <v>13412</v>
      </c>
      <c r="J5560" s="289" t="s">
        <v>13416</v>
      </c>
      <c r="K5560" s="281">
        <v>-0.70840339972400002</v>
      </c>
      <c r="L5560" s="279" t="s">
        <v>278</v>
      </c>
    </row>
    <row r="5561" spans="1:12" x14ac:dyDescent="0.25">
      <c r="A5561" s="279" t="s">
        <v>346</v>
      </c>
      <c r="B5561" s="279" t="s">
        <v>411</v>
      </c>
      <c r="C5561" s="279" t="s">
        <v>411</v>
      </c>
      <c r="D5561" s="279" t="s">
        <v>12420</v>
      </c>
      <c r="E5561">
        <v>720305</v>
      </c>
      <c r="F5561" s="288">
        <v>48.141999999999953</v>
      </c>
      <c r="G5561" t="s">
        <v>76</v>
      </c>
      <c r="H5561" s="289" t="s">
        <v>13434</v>
      </c>
      <c r="I5561" s="289" t="s">
        <v>13412</v>
      </c>
      <c r="J5561" s="289" t="s">
        <v>13417</v>
      </c>
      <c r="K5561" s="281">
        <v>-0.51444232524300004</v>
      </c>
      <c r="L5561" s="279" t="s">
        <v>278</v>
      </c>
    </row>
    <row r="5562" spans="1:12" x14ac:dyDescent="0.25">
      <c r="A5562" s="279" t="s">
        <v>346</v>
      </c>
      <c r="B5562" s="279" t="s">
        <v>411</v>
      </c>
      <c r="C5562" s="279" t="s">
        <v>411</v>
      </c>
      <c r="D5562" s="279" t="s">
        <v>12425</v>
      </c>
      <c r="E5562">
        <v>642045</v>
      </c>
      <c r="F5562" s="288">
        <v>48.141999999999953</v>
      </c>
      <c r="G5562" t="s">
        <v>76</v>
      </c>
      <c r="H5562" s="289" t="s">
        <v>13445</v>
      </c>
      <c r="I5562" s="289" t="s">
        <v>13412</v>
      </c>
      <c r="J5562" s="289" t="s">
        <v>13416</v>
      </c>
      <c r="K5562" s="281">
        <v>-0.57011412116600002</v>
      </c>
      <c r="L5562" s="279" t="s">
        <v>278</v>
      </c>
    </row>
    <row r="5563" spans="1:12" x14ac:dyDescent="0.25">
      <c r="A5563" s="279" t="s">
        <v>346</v>
      </c>
      <c r="B5563" s="279" t="s">
        <v>411</v>
      </c>
      <c r="C5563" s="279" t="s">
        <v>411</v>
      </c>
      <c r="D5563" s="279" t="s">
        <v>12430</v>
      </c>
      <c r="E5563">
        <v>758728</v>
      </c>
      <c r="F5563" s="288">
        <v>48.141999999999953</v>
      </c>
      <c r="G5563" t="s">
        <v>76</v>
      </c>
      <c r="H5563" s="289" t="s">
        <v>13445</v>
      </c>
      <c r="I5563" s="289" t="s">
        <v>13412</v>
      </c>
      <c r="J5563" s="289" t="s">
        <v>13416</v>
      </c>
      <c r="K5563" s="281">
        <v>-0.75106139490099999</v>
      </c>
      <c r="L5563" s="279" t="s">
        <v>278</v>
      </c>
    </row>
    <row r="5564" spans="1:12" x14ac:dyDescent="0.25">
      <c r="A5564" s="279" t="s">
        <v>346</v>
      </c>
      <c r="B5564" s="279" t="s">
        <v>411</v>
      </c>
      <c r="C5564" s="279" t="s">
        <v>411</v>
      </c>
      <c r="D5564" s="279" t="s">
        <v>12552</v>
      </c>
      <c r="E5564">
        <v>690856</v>
      </c>
      <c r="F5564" s="288">
        <v>48.141999999999953</v>
      </c>
      <c r="G5564" t="s">
        <v>77</v>
      </c>
      <c r="H5564" s="289" t="s">
        <v>13444</v>
      </c>
      <c r="I5564" s="289" t="s">
        <v>13412</v>
      </c>
      <c r="J5564" s="289" t="s">
        <v>13417</v>
      </c>
      <c r="K5564" s="281">
        <v>-2.4100012470300001E-2</v>
      </c>
      <c r="L5564" s="279" t="s">
        <v>278</v>
      </c>
    </row>
    <row r="5565" spans="1:12" x14ac:dyDescent="0.25">
      <c r="A5565" s="279" t="s">
        <v>346</v>
      </c>
      <c r="B5565" s="279" t="s">
        <v>411</v>
      </c>
      <c r="C5565" s="279" t="s">
        <v>411</v>
      </c>
      <c r="D5565" s="279" t="s">
        <v>12574</v>
      </c>
      <c r="E5565">
        <v>696005</v>
      </c>
      <c r="F5565" s="288">
        <v>48.141999999999953</v>
      </c>
      <c r="G5565" t="s">
        <v>76</v>
      </c>
      <c r="H5565" s="289" t="s">
        <v>13444</v>
      </c>
      <c r="I5565" s="289" t="s">
        <v>13412</v>
      </c>
      <c r="J5565" s="289" t="s">
        <v>13422</v>
      </c>
      <c r="K5565" s="281">
        <v>0.454600622121</v>
      </c>
      <c r="L5565" s="279" t="s">
        <v>271</v>
      </c>
    </row>
    <row r="5566" spans="1:12" x14ac:dyDescent="0.25">
      <c r="A5566" s="279" t="s">
        <v>346</v>
      </c>
      <c r="B5566" s="279" t="s">
        <v>411</v>
      </c>
      <c r="C5566" s="279" t="s">
        <v>411</v>
      </c>
      <c r="D5566" s="279" t="s">
        <v>12591</v>
      </c>
      <c r="E5566">
        <v>703419</v>
      </c>
      <c r="F5566" s="288">
        <v>48.141999999999953</v>
      </c>
      <c r="G5566" t="s">
        <v>76</v>
      </c>
      <c r="H5566" s="289" t="s">
        <v>13444</v>
      </c>
      <c r="I5566" s="289" t="s">
        <v>13412</v>
      </c>
      <c r="J5566" s="289" t="s">
        <v>13417</v>
      </c>
      <c r="K5566" s="281">
        <v>-8.05970864373E-2</v>
      </c>
      <c r="L5566" s="279" t="s">
        <v>278</v>
      </c>
    </row>
    <row r="5567" spans="1:12" x14ac:dyDescent="0.25">
      <c r="A5567" s="279" t="s">
        <v>346</v>
      </c>
      <c r="B5567" s="279" t="s">
        <v>411</v>
      </c>
      <c r="C5567" s="279" t="s">
        <v>411</v>
      </c>
      <c r="D5567" s="279" t="s">
        <v>12628</v>
      </c>
      <c r="E5567">
        <v>711331</v>
      </c>
      <c r="F5567" s="288">
        <v>48.141999999999953</v>
      </c>
      <c r="G5567" t="s">
        <v>76</v>
      </c>
      <c r="H5567" s="289" t="s">
        <v>13445</v>
      </c>
      <c r="I5567" s="289" t="s">
        <v>13412</v>
      </c>
      <c r="J5567" s="289" t="s">
        <v>13422</v>
      </c>
      <c r="K5567" s="281">
        <v>0.27274007979999998</v>
      </c>
      <c r="L5567" s="279" t="s">
        <v>271</v>
      </c>
    </row>
    <row r="5568" spans="1:12" x14ac:dyDescent="0.25">
      <c r="A5568" s="279" t="s">
        <v>346</v>
      </c>
      <c r="B5568" s="279" t="s">
        <v>411</v>
      </c>
      <c r="C5568" s="279" t="s">
        <v>411</v>
      </c>
      <c r="D5568" s="279" t="s">
        <v>12643</v>
      </c>
      <c r="E5568">
        <v>711322</v>
      </c>
      <c r="F5568" s="288">
        <v>48.141999999999953</v>
      </c>
      <c r="G5568" t="s">
        <v>77</v>
      </c>
      <c r="H5568" s="289" t="s">
        <v>13445</v>
      </c>
      <c r="I5568" s="289" t="s">
        <v>13412</v>
      </c>
      <c r="J5568" s="289" t="s">
        <v>13417</v>
      </c>
      <c r="K5568" s="281">
        <v>-0.36235199292300002</v>
      </c>
      <c r="L5568" s="279" t="s">
        <v>278</v>
      </c>
    </row>
    <row r="5569" spans="1:12" x14ac:dyDescent="0.25">
      <c r="A5569" s="279" t="s">
        <v>346</v>
      </c>
      <c r="B5569" s="279" t="s">
        <v>411</v>
      </c>
      <c r="C5569" s="279" t="s">
        <v>411</v>
      </c>
      <c r="D5569" s="279" t="s">
        <v>12657</v>
      </c>
      <c r="E5569">
        <v>739669</v>
      </c>
      <c r="F5569" s="288">
        <v>48.141999999999953</v>
      </c>
      <c r="G5569" t="s">
        <v>77</v>
      </c>
      <c r="H5569" s="289" t="s">
        <v>13434</v>
      </c>
      <c r="I5569" s="289" t="s">
        <v>13412</v>
      </c>
      <c r="J5569" s="289" t="s">
        <v>13422</v>
      </c>
      <c r="K5569" s="281">
        <v>-7.5017936209499994E-2</v>
      </c>
      <c r="L5569" s="279" t="s">
        <v>278</v>
      </c>
    </row>
    <row r="5570" spans="1:12" x14ac:dyDescent="0.25">
      <c r="A5570" s="279" t="s">
        <v>346</v>
      </c>
      <c r="B5570" s="279" t="s">
        <v>411</v>
      </c>
      <c r="C5570" s="279" t="s">
        <v>411</v>
      </c>
      <c r="D5570" s="279" t="s">
        <v>12710</v>
      </c>
      <c r="E5570">
        <v>672386</v>
      </c>
      <c r="F5570" s="288">
        <v>48.141999999999953</v>
      </c>
      <c r="G5570" t="s">
        <v>77</v>
      </c>
      <c r="H5570" s="289" t="s">
        <v>13444</v>
      </c>
      <c r="I5570" s="289" t="s">
        <v>13412</v>
      </c>
      <c r="J5570" s="289" t="s">
        <v>13417</v>
      </c>
      <c r="K5570" s="281">
        <v>-0.50191193269199996</v>
      </c>
      <c r="L5570" s="279" t="s">
        <v>278</v>
      </c>
    </row>
    <row r="5571" spans="1:12" x14ac:dyDescent="0.25">
      <c r="A5571" s="279" t="s">
        <v>346</v>
      </c>
      <c r="B5571" s="279" t="s">
        <v>411</v>
      </c>
      <c r="C5571" s="279" t="s">
        <v>411</v>
      </c>
      <c r="D5571" s="279" t="s">
        <v>12716</v>
      </c>
      <c r="E5571">
        <v>720267</v>
      </c>
      <c r="F5571" s="288">
        <v>48.141999999999953</v>
      </c>
      <c r="G5571" t="s">
        <v>76</v>
      </c>
      <c r="H5571" s="289" t="s">
        <v>13434</v>
      </c>
      <c r="I5571" s="289" t="s">
        <v>13412</v>
      </c>
      <c r="J5571" s="289" t="s">
        <v>13417</v>
      </c>
      <c r="K5571" s="281">
        <v>-0.35010037116699999</v>
      </c>
      <c r="L5571" s="279" t="s">
        <v>278</v>
      </c>
    </row>
    <row r="5572" spans="1:12" x14ac:dyDescent="0.25">
      <c r="A5572" s="279" t="s">
        <v>346</v>
      </c>
      <c r="B5572" s="279" t="s">
        <v>411</v>
      </c>
      <c r="C5572" s="279" t="s">
        <v>411</v>
      </c>
      <c r="D5572" s="279" t="s">
        <v>12774</v>
      </c>
      <c r="E5572">
        <v>651354</v>
      </c>
      <c r="F5572" s="288">
        <v>48.141999999999953</v>
      </c>
      <c r="G5572" t="s">
        <v>76</v>
      </c>
      <c r="H5572" s="289" t="s">
        <v>13445</v>
      </c>
      <c r="I5572" s="289" t="s">
        <v>13412</v>
      </c>
      <c r="J5572" s="289" t="s">
        <v>13416</v>
      </c>
      <c r="K5572" s="281">
        <v>-0.40604180828600001</v>
      </c>
      <c r="L5572" s="279" t="s">
        <v>278</v>
      </c>
    </row>
    <row r="5573" spans="1:12" x14ac:dyDescent="0.25">
      <c r="A5573" s="279" t="s">
        <v>346</v>
      </c>
      <c r="B5573" s="279" t="s">
        <v>411</v>
      </c>
      <c r="C5573" s="279" t="s">
        <v>411</v>
      </c>
      <c r="D5573" s="279" t="s">
        <v>12826</v>
      </c>
      <c r="E5573">
        <v>703427</v>
      </c>
      <c r="F5573" s="288">
        <v>48.141999999999953</v>
      </c>
      <c r="G5573" t="s">
        <v>76</v>
      </c>
      <c r="H5573" s="289" t="s">
        <v>13445</v>
      </c>
      <c r="I5573" s="289" t="s">
        <v>13412</v>
      </c>
      <c r="J5573" s="289" t="s">
        <v>13416</v>
      </c>
      <c r="K5573" s="281">
        <v>-0.32403206024999998</v>
      </c>
      <c r="L5573" s="279" t="s">
        <v>278</v>
      </c>
    </row>
    <row r="5574" spans="1:12" x14ac:dyDescent="0.25">
      <c r="A5574" s="279" t="s">
        <v>346</v>
      </c>
      <c r="B5574" s="279" t="s">
        <v>411</v>
      </c>
      <c r="C5574" s="279" t="s">
        <v>411</v>
      </c>
      <c r="D5574" s="279" t="s">
        <v>12898</v>
      </c>
      <c r="E5574">
        <v>791865</v>
      </c>
      <c r="F5574" s="288">
        <v>48.141999999999953</v>
      </c>
      <c r="G5574" t="s">
        <v>76</v>
      </c>
      <c r="H5574" s="289" t="s">
        <v>13444</v>
      </c>
      <c r="I5574" s="289" t="s">
        <v>13412</v>
      </c>
      <c r="J5574" s="289" t="s">
        <v>13416</v>
      </c>
      <c r="K5574" s="281">
        <v>-0.27776549627699998</v>
      </c>
      <c r="L5574" s="279" t="s">
        <v>278</v>
      </c>
    </row>
    <row r="5575" spans="1:12" x14ac:dyDescent="0.25">
      <c r="A5575" s="279" t="s">
        <v>346</v>
      </c>
      <c r="B5575" s="279" t="s">
        <v>411</v>
      </c>
      <c r="C5575" s="279" t="s">
        <v>411</v>
      </c>
      <c r="D5575" s="279" t="s">
        <v>13120</v>
      </c>
      <c r="E5575">
        <v>781606</v>
      </c>
      <c r="F5575" s="288">
        <v>48.141999999999953</v>
      </c>
      <c r="G5575" t="s">
        <v>77</v>
      </c>
      <c r="H5575" s="289" t="s">
        <v>13444</v>
      </c>
      <c r="I5575" s="289" t="s">
        <v>13412</v>
      </c>
      <c r="J5575" s="289" t="s">
        <v>13422</v>
      </c>
      <c r="K5575" s="281">
        <v>0.11935243285699999</v>
      </c>
      <c r="L5575" s="279" t="s">
        <v>271</v>
      </c>
    </row>
    <row r="5576" spans="1:12" x14ac:dyDescent="0.25">
      <c r="A5576" s="279" t="s">
        <v>346</v>
      </c>
      <c r="B5576" s="279" t="s">
        <v>411</v>
      </c>
      <c r="C5576" s="279" t="s">
        <v>411</v>
      </c>
      <c r="D5576" s="279" t="s">
        <v>13226</v>
      </c>
      <c r="E5576">
        <v>759066</v>
      </c>
      <c r="F5576" s="288">
        <v>48.141999999999953</v>
      </c>
      <c r="G5576" t="s">
        <v>77</v>
      </c>
      <c r="H5576" s="289" t="s">
        <v>13444</v>
      </c>
      <c r="I5576" s="289" t="s">
        <v>13412</v>
      </c>
      <c r="J5576" s="289" t="s">
        <v>13417</v>
      </c>
      <c r="K5576" s="281">
        <v>-0.56710313192399997</v>
      </c>
      <c r="L5576" s="279" t="s">
        <v>278</v>
      </c>
    </row>
    <row r="5577" spans="1:12" x14ac:dyDescent="0.25">
      <c r="A5577" s="279" t="s">
        <v>346</v>
      </c>
      <c r="B5577" s="279" t="s">
        <v>411</v>
      </c>
      <c r="C5577" s="279" t="s">
        <v>411</v>
      </c>
      <c r="D5577" s="279" t="s">
        <v>13229</v>
      </c>
      <c r="E5577">
        <v>781592</v>
      </c>
      <c r="F5577" s="288">
        <v>48.141999999999953</v>
      </c>
      <c r="G5577" t="s">
        <v>76</v>
      </c>
      <c r="H5577" s="289" t="s">
        <v>13434</v>
      </c>
      <c r="I5577" s="289" t="s">
        <v>13412</v>
      </c>
      <c r="J5577" s="289" t="s">
        <v>13417</v>
      </c>
      <c r="K5577" s="281">
        <v>-0.43867663423800002</v>
      </c>
      <c r="L5577" s="279" t="s">
        <v>278</v>
      </c>
    </row>
    <row r="5578" spans="1:12" x14ac:dyDescent="0.25">
      <c r="A5578" s="279" t="s">
        <v>346</v>
      </c>
      <c r="B5578" s="279" t="s">
        <v>411</v>
      </c>
      <c r="C5578" s="279" t="s">
        <v>411</v>
      </c>
      <c r="D5578" s="279" t="s">
        <v>13239</v>
      </c>
      <c r="E5578">
        <v>759074</v>
      </c>
      <c r="F5578" s="288">
        <v>48.141999999999953</v>
      </c>
      <c r="G5578" t="s">
        <v>77</v>
      </c>
      <c r="H5578" s="289" t="s">
        <v>13444</v>
      </c>
      <c r="I5578" s="289" t="s">
        <v>13412</v>
      </c>
      <c r="J5578" s="289" t="s">
        <v>13417</v>
      </c>
      <c r="K5578" s="281">
        <v>8.53167618717E-4</v>
      </c>
      <c r="L5578" s="279" t="s">
        <v>271</v>
      </c>
    </row>
    <row r="5579" spans="1:12" x14ac:dyDescent="0.25">
      <c r="A5579" s="279" t="s">
        <v>346</v>
      </c>
      <c r="B5579" s="279" t="s">
        <v>411</v>
      </c>
      <c r="C5579" s="279" t="s">
        <v>411</v>
      </c>
      <c r="D5579" s="279" t="s">
        <v>13249</v>
      </c>
      <c r="E5579">
        <v>753611</v>
      </c>
      <c r="F5579" s="288">
        <v>48.141999999999953</v>
      </c>
      <c r="G5579" t="s">
        <v>77</v>
      </c>
      <c r="H5579" s="289" t="s">
        <v>13444</v>
      </c>
      <c r="I5579" s="289" t="s">
        <v>13412</v>
      </c>
      <c r="J5579" s="289" t="s">
        <v>13422</v>
      </c>
      <c r="K5579" s="281">
        <v>0.37161826522500002</v>
      </c>
      <c r="L5579" s="279" t="s">
        <v>271</v>
      </c>
    </row>
    <row r="5580" spans="1:12" x14ac:dyDescent="0.25">
      <c r="A5580" s="279" t="s">
        <v>346</v>
      </c>
      <c r="B5580" s="279" t="s">
        <v>411</v>
      </c>
      <c r="C5580" s="279" t="s">
        <v>411</v>
      </c>
      <c r="D5580" s="279" t="s">
        <v>13256</v>
      </c>
      <c r="E5580">
        <v>695980</v>
      </c>
      <c r="F5580" s="288">
        <v>48.141999999999953</v>
      </c>
      <c r="G5580" t="s">
        <v>77</v>
      </c>
      <c r="H5580" s="289" t="s">
        <v>13444</v>
      </c>
      <c r="I5580" s="289" t="s">
        <v>13412</v>
      </c>
      <c r="J5580" s="289" t="s">
        <v>13422</v>
      </c>
      <c r="K5580" s="281">
        <v>0.235521404086</v>
      </c>
      <c r="L5580" s="279" t="s">
        <v>271</v>
      </c>
    </row>
    <row r="5581" spans="1:12" x14ac:dyDescent="0.25">
      <c r="A5581" s="279" t="s">
        <v>346</v>
      </c>
      <c r="B5581" s="279" t="s">
        <v>411</v>
      </c>
      <c r="C5581" s="279" t="s">
        <v>411</v>
      </c>
      <c r="D5581" s="279" t="s">
        <v>13352</v>
      </c>
      <c r="E5581">
        <v>642037</v>
      </c>
      <c r="F5581" s="288">
        <v>48.141999999999953</v>
      </c>
      <c r="G5581" t="s">
        <v>76</v>
      </c>
      <c r="H5581" s="289" t="s">
        <v>13434</v>
      </c>
      <c r="I5581" s="289" t="s">
        <v>13412</v>
      </c>
      <c r="J5581" s="289" t="s">
        <v>13417</v>
      </c>
      <c r="K5581" s="281">
        <v>-0.17630921442200001</v>
      </c>
      <c r="L5581" s="279" t="s">
        <v>278</v>
      </c>
    </row>
    <row r="5582" spans="1:12" x14ac:dyDescent="0.25">
      <c r="A5582" s="279" t="s">
        <v>346</v>
      </c>
      <c r="B5582" s="279" t="s">
        <v>411</v>
      </c>
      <c r="C5582" s="279" t="s">
        <v>411</v>
      </c>
      <c r="D5582" s="279" t="s">
        <v>13360</v>
      </c>
      <c r="E5582">
        <v>696234</v>
      </c>
      <c r="F5582" s="288">
        <v>48.141999999999953</v>
      </c>
      <c r="G5582" t="s">
        <v>76</v>
      </c>
      <c r="H5582" s="289" t="s">
        <v>13444</v>
      </c>
      <c r="I5582" s="289" t="s">
        <v>13412</v>
      </c>
      <c r="J5582" s="289" t="s">
        <v>13417</v>
      </c>
      <c r="K5582" s="281">
        <v>0.77225167209599999</v>
      </c>
      <c r="L5582" s="279" t="s">
        <v>293</v>
      </c>
    </row>
    <row r="5583" spans="1:12" x14ac:dyDescent="0.25">
      <c r="A5583" s="279" t="s">
        <v>346</v>
      </c>
      <c r="B5583" s="279" t="s">
        <v>411</v>
      </c>
      <c r="C5583" s="279" t="s">
        <v>411</v>
      </c>
      <c r="D5583" s="279" t="s">
        <v>13361</v>
      </c>
      <c r="E5583">
        <v>620301</v>
      </c>
      <c r="F5583" s="288">
        <v>48.141999999999953</v>
      </c>
      <c r="G5583" t="s">
        <v>76</v>
      </c>
      <c r="H5583" s="289" t="s">
        <v>13445</v>
      </c>
      <c r="I5583" s="289" t="s">
        <v>13412</v>
      </c>
      <c r="J5583" s="289" t="s">
        <v>13417</v>
      </c>
      <c r="K5583" s="281">
        <v>-0.67270556051499997</v>
      </c>
      <c r="L5583" s="279" t="s">
        <v>278</v>
      </c>
    </row>
    <row r="5584" spans="1:12" x14ac:dyDescent="0.25">
      <c r="A5584" s="279" t="s">
        <v>346</v>
      </c>
      <c r="B5584" s="279" t="s">
        <v>411</v>
      </c>
      <c r="C5584" s="279" t="s">
        <v>411</v>
      </c>
      <c r="D5584" s="279" t="s">
        <v>13398</v>
      </c>
      <c r="E5584">
        <v>690830</v>
      </c>
      <c r="F5584" s="288">
        <v>48.141999999999953</v>
      </c>
      <c r="G5584" t="s">
        <v>77</v>
      </c>
      <c r="H5584" s="289" t="s">
        <v>13444</v>
      </c>
      <c r="I5584" s="289" t="s">
        <v>13412</v>
      </c>
      <c r="J5584" s="289" t="s">
        <v>13417</v>
      </c>
      <c r="K5584" s="281">
        <v>4.8309109079499998E-3</v>
      </c>
      <c r="L5584" s="279" t="s">
        <v>271</v>
      </c>
    </row>
    <row r="5585" spans="1:12" x14ac:dyDescent="0.25">
      <c r="A5585" s="279" t="s">
        <v>338</v>
      </c>
      <c r="B5585" s="279" t="s">
        <v>369</v>
      </c>
      <c r="C5585" s="279" t="s">
        <v>369</v>
      </c>
      <c r="D5585" s="279" t="s">
        <v>368</v>
      </c>
      <c r="E5585">
        <v>622893</v>
      </c>
      <c r="F5585" s="288">
        <v>29.61350000000002</v>
      </c>
      <c r="G5585" t="s">
        <v>76</v>
      </c>
      <c r="H5585" s="289" t="s">
        <v>13445</v>
      </c>
      <c r="I5585" s="289" t="s">
        <v>13412</v>
      </c>
      <c r="J5585" s="289" t="s">
        <v>13416</v>
      </c>
      <c r="K5585" s="281">
        <v>0.40954594775699998</v>
      </c>
      <c r="L5585" s="279" t="s">
        <v>271</v>
      </c>
    </row>
    <row r="5586" spans="1:12" x14ac:dyDescent="0.25">
      <c r="A5586" s="279" t="s">
        <v>338</v>
      </c>
      <c r="B5586" s="279" t="s">
        <v>369</v>
      </c>
      <c r="C5586" s="279" t="s">
        <v>369</v>
      </c>
      <c r="D5586" s="279" t="s">
        <v>383</v>
      </c>
      <c r="E5586">
        <v>625990</v>
      </c>
      <c r="F5586" s="288">
        <v>29.61350000000002</v>
      </c>
      <c r="G5586" t="s">
        <v>76</v>
      </c>
      <c r="H5586" s="289" t="s">
        <v>13445</v>
      </c>
      <c r="I5586" s="289" t="s">
        <v>13412</v>
      </c>
      <c r="J5586" s="289" t="s">
        <v>13416</v>
      </c>
      <c r="K5586" s="281">
        <v>-0.51965218096999999</v>
      </c>
      <c r="L5586" s="279" t="s">
        <v>278</v>
      </c>
    </row>
    <row r="5587" spans="1:12" x14ac:dyDescent="0.25">
      <c r="A5587" s="279" t="s">
        <v>338</v>
      </c>
      <c r="B5587" s="279" t="s">
        <v>369</v>
      </c>
      <c r="C5587" s="279" t="s">
        <v>369</v>
      </c>
      <c r="D5587" s="279" t="s">
        <v>450</v>
      </c>
      <c r="E5587">
        <v>653845</v>
      </c>
      <c r="F5587" s="288">
        <v>29.61350000000002</v>
      </c>
      <c r="G5587" t="s">
        <v>76</v>
      </c>
      <c r="H5587" s="289" t="s">
        <v>13445</v>
      </c>
      <c r="I5587" s="289" t="s">
        <v>13412</v>
      </c>
      <c r="J5587" s="289" t="s">
        <v>13416</v>
      </c>
      <c r="K5587" s="281">
        <v>0.13503029427999999</v>
      </c>
      <c r="L5587" s="279" t="s">
        <v>271</v>
      </c>
    </row>
    <row r="5588" spans="1:12" x14ac:dyDescent="0.25">
      <c r="A5588" s="279" t="s">
        <v>338</v>
      </c>
      <c r="B5588" s="279" t="s">
        <v>369</v>
      </c>
      <c r="C5588" s="279" t="s">
        <v>369</v>
      </c>
      <c r="D5588" s="279" t="s">
        <v>507</v>
      </c>
      <c r="E5588">
        <v>682161</v>
      </c>
      <c r="F5588" s="288">
        <v>29.61350000000002</v>
      </c>
      <c r="G5588" t="s">
        <v>76</v>
      </c>
      <c r="H5588" s="289" t="s">
        <v>13445</v>
      </c>
      <c r="I5588" s="289" t="s">
        <v>13412</v>
      </c>
      <c r="J5588" s="289" t="s">
        <v>13416</v>
      </c>
      <c r="K5588" s="281">
        <v>0.179808142477</v>
      </c>
      <c r="L5588" s="279" t="s">
        <v>271</v>
      </c>
    </row>
    <row r="5589" spans="1:12" x14ac:dyDescent="0.25">
      <c r="A5589" s="279" t="s">
        <v>338</v>
      </c>
      <c r="B5589" s="279" t="s">
        <v>369</v>
      </c>
      <c r="C5589" s="279" t="s">
        <v>369</v>
      </c>
      <c r="D5589" s="279" t="s">
        <v>516</v>
      </c>
      <c r="E5589">
        <v>682250</v>
      </c>
      <c r="F5589" s="288">
        <v>29.61350000000002</v>
      </c>
      <c r="G5589" t="s">
        <v>76</v>
      </c>
      <c r="H5589" s="289" t="s">
        <v>13445</v>
      </c>
      <c r="I5589" s="289" t="s">
        <v>13412</v>
      </c>
      <c r="J5589" s="289" t="s">
        <v>13416</v>
      </c>
      <c r="K5589" s="281">
        <v>-0.82967873822799998</v>
      </c>
      <c r="L5589" s="279" t="s">
        <v>278</v>
      </c>
    </row>
    <row r="5590" spans="1:12" x14ac:dyDescent="0.25">
      <c r="A5590" s="279" t="s">
        <v>338</v>
      </c>
      <c r="B5590" s="279" t="s">
        <v>369</v>
      </c>
      <c r="C5590" s="279" t="s">
        <v>369</v>
      </c>
      <c r="D5590" s="279" t="s">
        <v>517</v>
      </c>
      <c r="E5590">
        <v>682489</v>
      </c>
      <c r="F5590" s="288">
        <v>29.61350000000002</v>
      </c>
      <c r="G5590" t="s">
        <v>76</v>
      </c>
      <c r="H5590" s="289" t="s">
        <v>13445</v>
      </c>
      <c r="I5590" s="289" t="s">
        <v>13412</v>
      </c>
      <c r="J5590" s="289" t="s">
        <v>13416</v>
      </c>
      <c r="K5590" s="281">
        <v>0.146708648907</v>
      </c>
      <c r="L5590" s="279" t="s">
        <v>271</v>
      </c>
    </row>
    <row r="5591" spans="1:12" x14ac:dyDescent="0.25">
      <c r="A5591" s="279" t="s">
        <v>338</v>
      </c>
      <c r="B5591" s="279" t="s">
        <v>369</v>
      </c>
      <c r="C5591" s="279" t="s">
        <v>369</v>
      </c>
      <c r="D5591" s="279" t="s">
        <v>567</v>
      </c>
      <c r="E5591">
        <v>697605</v>
      </c>
      <c r="F5591" s="288">
        <v>29.61350000000002</v>
      </c>
      <c r="G5591" t="s">
        <v>76</v>
      </c>
      <c r="H5591" s="289" t="s">
        <v>13445</v>
      </c>
      <c r="I5591" s="289" t="s">
        <v>13412</v>
      </c>
      <c r="J5591" s="289" t="s">
        <v>13416</v>
      </c>
      <c r="K5591" s="281">
        <v>-0.53866202226100002</v>
      </c>
      <c r="L5591" s="279" t="s">
        <v>278</v>
      </c>
    </row>
    <row r="5592" spans="1:12" x14ac:dyDescent="0.25">
      <c r="A5592" s="279" t="s">
        <v>338</v>
      </c>
      <c r="B5592" s="279" t="s">
        <v>369</v>
      </c>
      <c r="C5592" s="279" t="s">
        <v>369</v>
      </c>
      <c r="D5592" s="279" t="s">
        <v>570</v>
      </c>
      <c r="E5592">
        <v>697800</v>
      </c>
      <c r="F5592" s="288">
        <v>29.61350000000002</v>
      </c>
      <c r="G5592" t="s">
        <v>76</v>
      </c>
      <c r="H5592" s="289" t="s">
        <v>13445</v>
      </c>
      <c r="I5592" s="289" t="s">
        <v>13412</v>
      </c>
      <c r="J5592" s="289" t="s">
        <v>13416</v>
      </c>
      <c r="K5592" s="281">
        <v>0.290660796221</v>
      </c>
      <c r="L5592" s="279" t="s">
        <v>271</v>
      </c>
    </row>
    <row r="5593" spans="1:12" x14ac:dyDescent="0.25">
      <c r="A5593" s="279" t="s">
        <v>338</v>
      </c>
      <c r="B5593" s="279" t="s">
        <v>369</v>
      </c>
      <c r="C5593" s="279" t="s">
        <v>369</v>
      </c>
      <c r="D5593" s="279" t="s">
        <v>595</v>
      </c>
      <c r="E5593">
        <v>712787</v>
      </c>
      <c r="F5593" s="288">
        <v>29.61350000000002</v>
      </c>
      <c r="G5593" t="s">
        <v>76</v>
      </c>
      <c r="H5593" s="289" t="s">
        <v>13444</v>
      </c>
      <c r="I5593" s="289" t="s">
        <v>13412</v>
      </c>
      <c r="J5593" s="289" t="s">
        <v>13416</v>
      </c>
      <c r="K5593" s="281">
        <v>-0.28479736602900002</v>
      </c>
      <c r="L5593" s="279" t="s">
        <v>278</v>
      </c>
    </row>
    <row r="5594" spans="1:12" x14ac:dyDescent="0.25">
      <c r="A5594" s="279" t="s">
        <v>338</v>
      </c>
      <c r="B5594" s="279" t="s">
        <v>369</v>
      </c>
      <c r="C5594" s="279" t="s">
        <v>369</v>
      </c>
      <c r="D5594" s="279" t="s">
        <v>677</v>
      </c>
      <c r="E5594">
        <v>756393</v>
      </c>
      <c r="F5594" s="288">
        <v>29.61350000000002</v>
      </c>
      <c r="G5594" t="s">
        <v>76</v>
      </c>
      <c r="H5594" s="289" t="s">
        <v>13445</v>
      </c>
      <c r="I5594" s="289" t="s">
        <v>13412</v>
      </c>
      <c r="J5594" s="289" t="s">
        <v>13416</v>
      </c>
      <c r="K5594" s="281">
        <v>-0.21071443123</v>
      </c>
      <c r="L5594" s="279" t="s">
        <v>278</v>
      </c>
    </row>
    <row r="5595" spans="1:12" x14ac:dyDescent="0.25">
      <c r="A5595" s="279" t="s">
        <v>338</v>
      </c>
      <c r="B5595" s="279" t="s">
        <v>369</v>
      </c>
      <c r="C5595" s="279" t="s">
        <v>369</v>
      </c>
      <c r="D5595" s="279" t="s">
        <v>751</v>
      </c>
      <c r="E5595">
        <v>744689</v>
      </c>
      <c r="F5595" s="288">
        <v>29.61350000000002</v>
      </c>
      <c r="G5595" t="s">
        <v>77</v>
      </c>
      <c r="H5595" s="289" t="s">
        <v>13434</v>
      </c>
      <c r="I5595" s="289" t="s">
        <v>13412</v>
      </c>
      <c r="J5595" s="289" t="s">
        <v>13416</v>
      </c>
      <c r="K5595" s="281">
        <v>-0.37198035313700001</v>
      </c>
      <c r="L5595" s="279" t="s">
        <v>278</v>
      </c>
    </row>
    <row r="5596" spans="1:12" x14ac:dyDescent="0.25">
      <c r="A5596" s="279" t="s">
        <v>338</v>
      </c>
      <c r="B5596" s="279" t="s">
        <v>369</v>
      </c>
      <c r="C5596" s="279" t="s">
        <v>369</v>
      </c>
      <c r="D5596" s="279" t="s">
        <v>803</v>
      </c>
      <c r="E5596">
        <v>739448</v>
      </c>
      <c r="F5596" s="288">
        <v>29.61350000000002</v>
      </c>
      <c r="G5596" t="s">
        <v>77</v>
      </c>
      <c r="H5596" s="289" t="s">
        <v>13444</v>
      </c>
      <c r="I5596" s="289" t="s">
        <v>13412</v>
      </c>
      <c r="J5596" s="289" t="s">
        <v>13417</v>
      </c>
      <c r="K5596" s="281">
        <v>-0.39674391670800002</v>
      </c>
      <c r="L5596" s="279" t="s">
        <v>278</v>
      </c>
    </row>
    <row r="5597" spans="1:12" x14ac:dyDescent="0.25">
      <c r="A5597" s="279" t="s">
        <v>338</v>
      </c>
      <c r="B5597" s="279" t="s">
        <v>369</v>
      </c>
      <c r="C5597" s="279" t="s">
        <v>369</v>
      </c>
      <c r="D5597" s="279" t="s">
        <v>840</v>
      </c>
      <c r="E5597">
        <v>653527</v>
      </c>
      <c r="F5597" s="288">
        <v>29.61350000000002</v>
      </c>
      <c r="G5597" t="s">
        <v>76</v>
      </c>
      <c r="H5597" s="289" t="s">
        <v>13445</v>
      </c>
      <c r="I5597" s="289" t="s">
        <v>13412</v>
      </c>
      <c r="J5597" s="289" t="s">
        <v>13416</v>
      </c>
      <c r="K5597" s="281">
        <v>-0.16490357343600001</v>
      </c>
      <c r="L5597" s="279" t="s">
        <v>278</v>
      </c>
    </row>
    <row r="5598" spans="1:12" x14ac:dyDescent="0.25">
      <c r="A5598" s="279" t="s">
        <v>338</v>
      </c>
      <c r="B5598" s="279" t="s">
        <v>369</v>
      </c>
      <c r="C5598" s="279" t="s">
        <v>369</v>
      </c>
      <c r="D5598" s="279" t="s">
        <v>988</v>
      </c>
      <c r="E5598">
        <v>626660</v>
      </c>
      <c r="F5598" s="288">
        <v>29.61350000000002</v>
      </c>
      <c r="G5598" t="s">
        <v>76</v>
      </c>
      <c r="H5598" s="289" t="s">
        <v>13445</v>
      </c>
      <c r="I5598" s="289" t="s">
        <v>13412</v>
      </c>
      <c r="J5598" s="289" t="s">
        <v>13416</v>
      </c>
      <c r="K5598" s="281">
        <v>0.51764615919000001</v>
      </c>
      <c r="L5598" s="279" t="s">
        <v>293</v>
      </c>
    </row>
    <row r="5599" spans="1:12" x14ac:dyDescent="0.25">
      <c r="A5599" s="279" t="s">
        <v>338</v>
      </c>
      <c r="B5599" s="279" t="s">
        <v>369</v>
      </c>
      <c r="C5599" s="279" t="s">
        <v>369</v>
      </c>
      <c r="D5599" s="279" t="s">
        <v>1145</v>
      </c>
      <c r="E5599">
        <v>653837</v>
      </c>
      <c r="F5599" s="288">
        <v>29.61350000000002</v>
      </c>
      <c r="G5599" t="s">
        <v>76</v>
      </c>
      <c r="H5599" s="289" t="s">
        <v>13434</v>
      </c>
      <c r="I5599" s="289" t="s">
        <v>13412</v>
      </c>
      <c r="J5599" s="289" t="s">
        <v>13417</v>
      </c>
      <c r="K5599" s="281">
        <v>0.65486383224900002</v>
      </c>
      <c r="L5599" s="279" t="s">
        <v>293</v>
      </c>
    </row>
    <row r="5600" spans="1:12" x14ac:dyDescent="0.25">
      <c r="A5600" s="279" t="s">
        <v>338</v>
      </c>
      <c r="B5600" s="279" t="s">
        <v>369</v>
      </c>
      <c r="C5600" s="279" t="s">
        <v>369</v>
      </c>
      <c r="D5600" s="279" t="s">
        <v>1155</v>
      </c>
      <c r="E5600">
        <v>631108</v>
      </c>
      <c r="F5600" s="288">
        <v>29.61350000000002</v>
      </c>
      <c r="G5600" t="s">
        <v>76</v>
      </c>
      <c r="H5600" s="289" t="s">
        <v>13445</v>
      </c>
      <c r="I5600" s="289" t="s">
        <v>13412</v>
      </c>
      <c r="J5600" s="289" t="s">
        <v>13416</v>
      </c>
      <c r="K5600" s="281">
        <v>-0.56598025946899999</v>
      </c>
      <c r="L5600" s="279" t="s">
        <v>278</v>
      </c>
    </row>
    <row r="5601" spans="1:12" x14ac:dyDescent="0.25">
      <c r="A5601" s="279" t="s">
        <v>338</v>
      </c>
      <c r="B5601" s="279" t="s">
        <v>369</v>
      </c>
      <c r="C5601" s="279" t="s">
        <v>369</v>
      </c>
      <c r="D5601" s="279" t="s">
        <v>1156</v>
      </c>
      <c r="E5601">
        <v>653853</v>
      </c>
      <c r="F5601" s="288">
        <v>29.61350000000002</v>
      </c>
      <c r="G5601" t="s">
        <v>76</v>
      </c>
      <c r="H5601" s="289" t="s">
        <v>13445</v>
      </c>
      <c r="I5601" s="289" t="s">
        <v>13412</v>
      </c>
      <c r="J5601" s="289" t="s">
        <v>13416</v>
      </c>
      <c r="K5601" s="281">
        <v>-0.62950840871900005</v>
      </c>
      <c r="L5601" s="279" t="s">
        <v>278</v>
      </c>
    </row>
    <row r="5602" spans="1:12" x14ac:dyDescent="0.25">
      <c r="A5602" s="279" t="s">
        <v>338</v>
      </c>
      <c r="B5602" s="279" t="s">
        <v>369</v>
      </c>
      <c r="C5602" s="279" t="s">
        <v>369</v>
      </c>
      <c r="D5602" s="279" t="s">
        <v>1212</v>
      </c>
      <c r="E5602">
        <v>635090</v>
      </c>
      <c r="F5602" s="288">
        <v>29.61350000000002</v>
      </c>
      <c r="G5602" t="s">
        <v>77</v>
      </c>
      <c r="H5602" s="289" t="s">
        <v>13444</v>
      </c>
      <c r="I5602" s="289" t="s">
        <v>13412</v>
      </c>
      <c r="J5602" s="289" t="s">
        <v>13417</v>
      </c>
      <c r="K5602" s="281">
        <v>-0.187878698491</v>
      </c>
      <c r="L5602" s="279" t="s">
        <v>278</v>
      </c>
    </row>
    <row r="5603" spans="1:12" x14ac:dyDescent="0.25">
      <c r="A5603" s="279" t="s">
        <v>338</v>
      </c>
      <c r="B5603" s="279" t="s">
        <v>369</v>
      </c>
      <c r="C5603" s="279" t="s">
        <v>369</v>
      </c>
      <c r="D5603" s="279" t="s">
        <v>1279</v>
      </c>
      <c r="E5603">
        <v>656216</v>
      </c>
      <c r="F5603" s="288">
        <v>29.61350000000002</v>
      </c>
      <c r="G5603" t="s">
        <v>76</v>
      </c>
      <c r="H5603" s="289" t="s">
        <v>13445</v>
      </c>
      <c r="I5603" s="289" t="s">
        <v>13412</v>
      </c>
      <c r="J5603" s="289" t="s">
        <v>13416</v>
      </c>
      <c r="K5603" s="281">
        <v>0.43875509562600001</v>
      </c>
      <c r="L5603" s="279" t="s">
        <v>271</v>
      </c>
    </row>
    <row r="5604" spans="1:12" x14ac:dyDescent="0.25">
      <c r="A5604" s="279" t="s">
        <v>338</v>
      </c>
      <c r="B5604" s="279" t="s">
        <v>369</v>
      </c>
      <c r="C5604" s="279" t="s">
        <v>369</v>
      </c>
      <c r="D5604" s="279" t="s">
        <v>1505</v>
      </c>
      <c r="E5604">
        <v>782572</v>
      </c>
      <c r="F5604" s="288">
        <v>29.61350000000002</v>
      </c>
      <c r="G5604" t="s">
        <v>77</v>
      </c>
      <c r="H5604" s="289" t="s">
        <v>13434</v>
      </c>
      <c r="I5604" s="289" t="s">
        <v>13412</v>
      </c>
      <c r="J5604" s="289" t="s">
        <v>13422</v>
      </c>
      <c r="K5604" s="281">
        <v>-0.40712974840100002</v>
      </c>
      <c r="L5604" s="279" t="s">
        <v>278</v>
      </c>
    </row>
    <row r="5605" spans="1:12" x14ac:dyDescent="0.25">
      <c r="A5605" s="279" t="s">
        <v>338</v>
      </c>
      <c r="B5605" s="279" t="s">
        <v>369</v>
      </c>
      <c r="C5605" s="279" t="s">
        <v>369</v>
      </c>
      <c r="D5605" s="279" t="s">
        <v>1506</v>
      </c>
      <c r="E5605">
        <v>782581</v>
      </c>
      <c r="F5605" s="288">
        <v>29.61350000000002</v>
      </c>
      <c r="G5605" t="s">
        <v>76</v>
      </c>
      <c r="H5605" s="289" t="s">
        <v>13445</v>
      </c>
      <c r="I5605" s="289" t="s">
        <v>13412</v>
      </c>
      <c r="J5605" s="289" t="s">
        <v>13416</v>
      </c>
      <c r="K5605" s="281">
        <v>-0.290042692564</v>
      </c>
      <c r="L5605" s="279" t="s">
        <v>278</v>
      </c>
    </row>
    <row r="5606" spans="1:12" x14ac:dyDescent="0.25">
      <c r="A5606" s="279" t="s">
        <v>338</v>
      </c>
      <c r="B5606" s="279" t="s">
        <v>369</v>
      </c>
      <c r="C5606" s="279" t="s">
        <v>369</v>
      </c>
      <c r="D5606" s="279" t="s">
        <v>1614</v>
      </c>
      <c r="E5606">
        <v>782564</v>
      </c>
      <c r="F5606" s="288">
        <v>29.61350000000002</v>
      </c>
      <c r="G5606" t="s">
        <v>77</v>
      </c>
      <c r="H5606" s="289" t="s">
        <v>13444</v>
      </c>
      <c r="I5606" s="289" t="s">
        <v>13412</v>
      </c>
      <c r="J5606" s="289" t="s">
        <v>13422</v>
      </c>
      <c r="K5606" s="281">
        <v>-0.71355795806599998</v>
      </c>
      <c r="L5606" s="279" t="s">
        <v>278</v>
      </c>
    </row>
    <row r="5607" spans="1:12" x14ac:dyDescent="0.25">
      <c r="A5607" s="279" t="s">
        <v>338</v>
      </c>
      <c r="B5607" s="279" t="s">
        <v>369</v>
      </c>
      <c r="C5607" s="279" t="s">
        <v>369</v>
      </c>
      <c r="D5607" s="279" t="s">
        <v>1727</v>
      </c>
      <c r="E5607">
        <v>761699</v>
      </c>
      <c r="F5607" s="288">
        <v>29.61350000000002</v>
      </c>
      <c r="G5607" t="s">
        <v>76</v>
      </c>
      <c r="H5607" s="289" t="s">
        <v>13445</v>
      </c>
      <c r="I5607" s="289" t="s">
        <v>13412</v>
      </c>
      <c r="J5607" s="289" t="s">
        <v>13416</v>
      </c>
      <c r="K5607" s="281">
        <v>-0.87572627136199999</v>
      </c>
      <c r="L5607" s="279" t="s">
        <v>278</v>
      </c>
    </row>
    <row r="5608" spans="1:12" x14ac:dyDescent="0.25">
      <c r="A5608" s="279" t="s">
        <v>338</v>
      </c>
      <c r="B5608" s="279" t="s">
        <v>369</v>
      </c>
      <c r="C5608" s="279" t="s">
        <v>369</v>
      </c>
      <c r="D5608" s="279" t="s">
        <v>1763</v>
      </c>
      <c r="E5608">
        <v>626686</v>
      </c>
      <c r="F5608" s="288">
        <v>29.61350000000002</v>
      </c>
      <c r="G5608" t="s">
        <v>76</v>
      </c>
      <c r="H5608" s="289" t="s">
        <v>13445</v>
      </c>
      <c r="I5608" s="289" t="s">
        <v>13412</v>
      </c>
      <c r="J5608" s="289" t="s">
        <v>13416</v>
      </c>
      <c r="K5608" s="281">
        <v>0.343725819376</v>
      </c>
      <c r="L5608" s="279" t="s">
        <v>271</v>
      </c>
    </row>
    <row r="5609" spans="1:12" x14ac:dyDescent="0.25">
      <c r="A5609" s="279" t="s">
        <v>338</v>
      </c>
      <c r="B5609" s="279" t="s">
        <v>369</v>
      </c>
      <c r="C5609" s="279" t="s">
        <v>369</v>
      </c>
      <c r="D5609" s="279" t="s">
        <v>1881</v>
      </c>
      <c r="E5609">
        <v>782599</v>
      </c>
      <c r="F5609" s="288">
        <v>29.61350000000002</v>
      </c>
      <c r="G5609" t="s">
        <v>77</v>
      </c>
      <c r="H5609" s="289" t="s">
        <v>13444</v>
      </c>
      <c r="I5609" s="289" t="s">
        <v>13412</v>
      </c>
      <c r="J5609" s="289" t="s">
        <v>13416</v>
      </c>
      <c r="K5609" s="281">
        <v>-9.7882447750099993E-2</v>
      </c>
      <c r="L5609" s="279" t="s">
        <v>278</v>
      </c>
    </row>
    <row r="5610" spans="1:12" x14ac:dyDescent="0.25">
      <c r="A5610" s="279" t="s">
        <v>338</v>
      </c>
      <c r="B5610" s="279" t="s">
        <v>369</v>
      </c>
      <c r="C5610" s="279" t="s">
        <v>369</v>
      </c>
      <c r="D5610" s="279" t="s">
        <v>2354</v>
      </c>
      <c r="E5610">
        <v>682233</v>
      </c>
      <c r="F5610" s="288">
        <v>29.61350000000002</v>
      </c>
      <c r="G5610" t="s">
        <v>76</v>
      </c>
      <c r="H5610" s="289" t="s">
        <v>13445</v>
      </c>
      <c r="I5610" s="289" t="s">
        <v>13412</v>
      </c>
      <c r="J5610" s="289" t="s">
        <v>13416</v>
      </c>
      <c r="K5610" s="281">
        <v>-0.82556735162100003</v>
      </c>
      <c r="L5610" s="279" t="s">
        <v>278</v>
      </c>
    </row>
    <row r="5611" spans="1:12" x14ac:dyDescent="0.25">
      <c r="A5611" s="279" t="s">
        <v>338</v>
      </c>
      <c r="B5611" s="279" t="s">
        <v>369</v>
      </c>
      <c r="C5611" s="279" t="s">
        <v>369</v>
      </c>
      <c r="D5611" s="279" t="s">
        <v>2368</v>
      </c>
      <c r="E5611">
        <v>631094</v>
      </c>
      <c r="F5611" s="288">
        <v>29.61350000000002</v>
      </c>
      <c r="G5611" t="s">
        <v>76</v>
      </c>
      <c r="H5611" s="289" t="s">
        <v>13445</v>
      </c>
      <c r="I5611" s="289" t="s">
        <v>13412</v>
      </c>
      <c r="J5611" s="289" t="s">
        <v>13416</v>
      </c>
      <c r="K5611" s="281">
        <v>0.39529712416000001</v>
      </c>
      <c r="L5611" s="279" t="s">
        <v>271</v>
      </c>
    </row>
    <row r="5612" spans="1:12" x14ac:dyDescent="0.25">
      <c r="A5612" s="279" t="s">
        <v>338</v>
      </c>
      <c r="B5612" s="279" t="s">
        <v>369</v>
      </c>
      <c r="C5612" s="279" t="s">
        <v>369</v>
      </c>
      <c r="D5612" s="279" t="s">
        <v>2387</v>
      </c>
      <c r="E5612">
        <v>603902</v>
      </c>
      <c r="F5612" s="288">
        <v>29.61350000000002</v>
      </c>
      <c r="G5612" t="s">
        <v>76</v>
      </c>
      <c r="H5612" s="289" t="s">
        <v>13434</v>
      </c>
      <c r="I5612" s="289" t="s">
        <v>13412</v>
      </c>
      <c r="J5612" s="289" t="s">
        <v>13422</v>
      </c>
      <c r="K5612" s="281">
        <v>0.30995291245700002</v>
      </c>
      <c r="L5612" s="279" t="s">
        <v>271</v>
      </c>
    </row>
    <row r="5613" spans="1:12" x14ac:dyDescent="0.25">
      <c r="A5613" s="279" t="s">
        <v>338</v>
      </c>
      <c r="B5613" s="279" t="s">
        <v>369</v>
      </c>
      <c r="C5613" s="279" t="s">
        <v>369</v>
      </c>
      <c r="D5613" s="279" t="s">
        <v>2411</v>
      </c>
      <c r="E5613">
        <v>632694</v>
      </c>
      <c r="F5613" s="288">
        <v>29.61350000000002</v>
      </c>
      <c r="G5613" t="s">
        <v>77</v>
      </c>
      <c r="H5613" s="289" t="s">
        <v>13434</v>
      </c>
      <c r="I5613" s="289" t="s">
        <v>13412</v>
      </c>
      <c r="J5613" s="289" t="s">
        <v>13416</v>
      </c>
      <c r="K5613" s="281">
        <v>0.29623256454699998</v>
      </c>
      <c r="L5613" s="279" t="s">
        <v>271</v>
      </c>
    </row>
    <row r="5614" spans="1:12" x14ac:dyDescent="0.25">
      <c r="A5614" s="279" t="s">
        <v>338</v>
      </c>
      <c r="B5614" s="279" t="s">
        <v>369</v>
      </c>
      <c r="C5614" s="279" t="s">
        <v>369</v>
      </c>
      <c r="D5614" s="279" t="s">
        <v>2606</v>
      </c>
      <c r="E5614">
        <v>658588</v>
      </c>
      <c r="F5614" s="288">
        <v>29.61350000000002</v>
      </c>
      <c r="G5614" t="s">
        <v>76</v>
      </c>
      <c r="H5614" s="289" t="s">
        <v>13445</v>
      </c>
      <c r="I5614" s="289" t="s">
        <v>13412</v>
      </c>
      <c r="J5614" s="289" t="s">
        <v>13416</v>
      </c>
      <c r="K5614" s="281">
        <v>-0.100238653335</v>
      </c>
      <c r="L5614" s="279" t="s">
        <v>278</v>
      </c>
    </row>
    <row r="5615" spans="1:12" x14ac:dyDescent="0.25">
      <c r="A5615" s="279" t="s">
        <v>338</v>
      </c>
      <c r="B5615" s="279" t="s">
        <v>369</v>
      </c>
      <c r="C5615" s="279" t="s">
        <v>369</v>
      </c>
      <c r="D5615" s="279" t="s">
        <v>2639</v>
      </c>
      <c r="E5615">
        <v>653811</v>
      </c>
      <c r="F5615" s="288">
        <v>29.61350000000002</v>
      </c>
      <c r="G5615" t="s">
        <v>76</v>
      </c>
      <c r="H5615" s="289" t="s">
        <v>13445</v>
      </c>
      <c r="I5615" s="289" t="s">
        <v>13412</v>
      </c>
      <c r="J5615" s="289" t="s">
        <v>13416</v>
      </c>
      <c r="K5615" s="281">
        <v>-3.9257788166999999E-2</v>
      </c>
      <c r="L5615" s="279" t="s">
        <v>278</v>
      </c>
    </row>
    <row r="5616" spans="1:12" x14ac:dyDescent="0.25">
      <c r="A5616" s="279" t="s">
        <v>338</v>
      </c>
      <c r="B5616" s="279" t="s">
        <v>369</v>
      </c>
      <c r="C5616" s="279" t="s">
        <v>369</v>
      </c>
      <c r="D5616" s="279" t="s">
        <v>2657</v>
      </c>
      <c r="E5616">
        <v>647390</v>
      </c>
      <c r="F5616" s="288">
        <v>29.61350000000002</v>
      </c>
      <c r="G5616" t="s">
        <v>77</v>
      </c>
      <c r="H5616" s="289" t="s">
        <v>13444</v>
      </c>
      <c r="I5616" s="289" t="s">
        <v>13412</v>
      </c>
      <c r="J5616" s="289" t="s">
        <v>13422</v>
      </c>
      <c r="K5616" s="281">
        <v>-0.51419995517899997</v>
      </c>
      <c r="L5616" s="279" t="s">
        <v>278</v>
      </c>
    </row>
    <row r="5617" spans="1:12" x14ac:dyDescent="0.25">
      <c r="A5617" s="279" t="s">
        <v>338</v>
      </c>
      <c r="B5617" s="279" t="s">
        <v>369</v>
      </c>
      <c r="C5617" s="279" t="s">
        <v>369</v>
      </c>
      <c r="D5617" s="279" t="s">
        <v>2708</v>
      </c>
      <c r="E5617">
        <v>682241</v>
      </c>
      <c r="F5617" s="288">
        <v>29.61350000000002</v>
      </c>
      <c r="G5617" t="s">
        <v>76</v>
      </c>
      <c r="H5617" s="289" t="s">
        <v>13445</v>
      </c>
      <c r="I5617" s="289" t="s">
        <v>13412</v>
      </c>
      <c r="J5617" s="289" t="s">
        <v>13416</v>
      </c>
      <c r="K5617" s="281">
        <v>-0.857743826456</v>
      </c>
      <c r="L5617" s="279" t="s">
        <v>278</v>
      </c>
    </row>
    <row r="5618" spans="1:12" x14ac:dyDescent="0.25">
      <c r="A5618" s="279" t="s">
        <v>338</v>
      </c>
      <c r="B5618" s="279" t="s">
        <v>369</v>
      </c>
      <c r="C5618" s="279" t="s">
        <v>369</v>
      </c>
      <c r="D5618" s="279" t="s">
        <v>2758</v>
      </c>
      <c r="E5618">
        <v>706507</v>
      </c>
      <c r="F5618" s="288">
        <v>29.61350000000002</v>
      </c>
      <c r="G5618" t="s">
        <v>76</v>
      </c>
      <c r="H5618" s="289" t="s">
        <v>13445</v>
      </c>
      <c r="I5618" s="289" t="s">
        <v>13412</v>
      </c>
      <c r="J5618" s="289" t="s">
        <v>13416</v>
      </c>
      <c r="K5618" s="281">
        <v>-0.80374535680199999</v>
      </c>
      <c r="L5618" s="279" t="s">
        <v>278</v>
      </c>
    </row>
    <row r="5619" spans="1:12" x14ac:dyDescent="0.25">
      <c r="A5619" s="279" t="s">
        <v>338</v>
      </c>
      <c r="B5619" s="279" t="s">
        <v>369</v>
      </c>
      <c r="C5619" s="279" t="s">
        <v>369</v>
      </c>
      <c r="D5619" s="279" t="s">
        <v>2889</v>
      </c>
      <c r="E5619">
        <v>604631</v>
      </c>
      <c r="F5619" s="288">
        <v>29.61350000000002</v>
      </c>
      <c r="G5619" t="s">
        <v>76</v>
      </c>
      <c r="H5619" s="289" t="s">
        <v>13445</v>
      </c>
      <c r="I5619" s="289" t="s">
        <v>13412</v>
      </c>
      <c r="J5619" s="289" t="s">
        <v>13416</v>
      </c>
      <c r="K5619" s="281">
        <v>-0.19452915738900001</v>
      </c>
      <c r="L5619" s="279" t="s">
        <v>278</v>
      </c>
    </row>
    <row r="5620" spans="1:12" x14ac:dyDescent="0.25">
      <c r="A5620" s="279" t="s">
        <v>338</v>
      </c>
      <c r="B5620" s="279" t="s">
        <v>369</v>
      </c>
      <c r="C5620" s="279" t="s">
        <v>369</v>
      </c>
      <c r="D5620" s="279" t="s">
        <v>2913</v>
      </c>
      <c r="E5620">
        <v>761648</v>
      </c>
      <c r="F5620" s="288">
        <v>29.61350000000002</v>
      </c>
      <c r="G5620" t="s">
        <v>76</v>
      </c>
      <c r="H5620" s="289" t="s">
        <v>13434</v>
      </c>
      <c r="I5620" s="289" t="s">
        <v>13412</v>
      </c>
      <c r="J5620" s="289" t="s">
        <v>13417</v>
      </c>
      <c r="K5620" s="281">
        <v>1.8797303807799998E-2</v>
      </c>
      <c r="L5620" s="279" t="s">
        <v>271</v>
      </c>
    </row>
    <row r="5621" spans="1:12" x14ac:dyDescent="0.25">
      <c r="A5621" s="279" t="s">
        <v>338</v>
      </c>
      <c r="B5621" s="279" t="s">
        <v>369</v>
      </c>
      <c r="C5621" s="279" t="s">
        <v>369</v>
      </c>
      <c r="D5621" s="279" t="s">
        <v>3011</v>
      </c>
      <c r="E5621">
        <v>751847</v>
      </c>
      <c r="F5621" s="288">
        <v>29.61350000000002</v>
      </c>
      <c r="G5621" t="s">
        <v>76</v>
      </c>
      <c r="H5621" s="289" t="s">
        <v>13445</v>
      </c>
      <c r="I5621" s="289" t="s">
        <v>13412</v>
      </c>
      <c r="J5621" s="289" t="s">
        <v>13416</v>
      </c>
      <c r="K5621" s="281">
        <v>-0.470479225492</v>
      </c>
      <c r="L5621" s="279" t="s">
        <v>278</v>
      </c>
    </row>
    <row r="5622" spans="1:12" x14ac:dyDescent="0.25">
      <c r="A5622" s="279" t="s">
        <v>338</v>
      </c>
      <c r="B5622" s="279" t="s">
        <v>369</v>
      </c>
      <c r="C5622" s="279" t="s">
        <v>369</v>
      </c>
      <c r="D5622" s="279" t="s">
        <v>3013</v>
      </c>
      <c r="E5622">
        <v>689475</v>
      </c>
      <c r="F5622" s="288">
        <v>29.61350000000002</v>
      </c>
      <c r="G5622" t="s">
        <v>76</v>
      </c>
      <c r="H5622" s="289" t="s">
        <v>13445</v>
      </c>
      <c r="I5622" s="289" t="s">
        <v>13412</v>
      </c>
      <c r="J5622" s="289" t="s">
        <v>13416</v>
      </c>
      <c r="K5622" s="281">
        <v>0.185929993091</v>
      </c>
      <c r="L5622" s="279" t="s">
        <v>271</v>
      </c>
    </row>
    <row r="5623" spans="1:12" x14ac:dyDescent="0.25">
      <c r="A5623" s="279" t="s">
        <v>338</v>
      </c>
      <c r="B5623" s="279" t="s">
        <v>369</v>
      </c>
      <c r="C5623" s="279" t="s">
        <v>369</v>
      </c>
      <c r="D5623" s="279" t="s">
        <v>3019</v>
      </c>
      <c r="E5623">
        <v>710008</v>
      </c>
      <c r="F5623" s="288">
        <v>29.61350000000002</v>
      </c>
      <c r="G5623" t="s">
        <v>77</v>
      </c>
      <c r="H5623" s="289" t="s">
        <v>13444</v>
      </c>
      <c r="I5623" s="289" t="s">
        <v>13412</v>
      </c>
      <c r="J5623" s="289" t="s">
        <v>13423</v>
      </c>
      <c r="K5623" s="281">
        <v>0.93407881345699995</v>
      </c>
      <c r="L5623" s="279" t="s">
        <v>293</v>
      </c>
    </row>
    <row r="5624" spans="1:12" x14ac:dyDescent="0.25">
      <c r="A5624" s="279" t="s">
        <v>338</v>
      </c>
      <c r="B5624" s="279" t="s">
        <v>369</v>
      </c>
      <c r="C5624" s="279" t="s">
        <v>369</v>
      </c>
      <c r="D5624" s="279" t="s">
        <v>3048</v>
      </c>
      <c r="E5624">
        <v>761672</v>
      </c>
      <c r="F5624" s="288">
        <v>29.61350000000002</v>
      </c>
      <c r="G5624" t="s">
        <v>77</v>
      </c>
      <c r="H5624" s="289" t="s">
        <v>13434</v>
      </c>
      <c r="I5624" s="289" t="s">
        <v>13412</v>
      </c>
      <c r="J5624" s="289" t="s">
        <v>13422</v>
      </c>
      <c r="K5624" s="281">
        <v>0.76598219697199998</v>
      </c>
      <c r="L5624" s="279" t="s">
        <v>293</v>
      </c>
    </row>
    <row r="5625" spans="1:12" x14ac:dyDescent="0.25">
      <c r="A5625" s="279" t="s">
        <v>338</v>
      </c>
      <c r="B5625" s="279" t="s">
        <v>369</v>
      </c>
      <c r="C5625" s="279" t="s">
        <v>369</v>
      </c>
      <c r="D5625" s="279" t="s">
        <v>3199</v>
      </c>
      <c r="E5625">
        <v>756407</v>
      </c>
      <c r="F5625" s="288">
        <v>29.61350000000002</v>
      </c>
      <c r="G5625" t="s">
        <v>76</v>
      </c>
      <c r="H5625" s="289" t="s">
        <v>13445</v>
      </c>
      <c r="I5625" s="289" t="s">
        <v>13412</v>
      </c>
      <c r="J5625" s="289" t="s">
        <v>13416</v>
      </c>
      <c r="K5625" s="281">
        <v>-0.59785066624700001</v>
      </c>
      <c r="L5625" s="279" t="s">
        <v>278</v>
      </c>
    </row>
    <row r="5626" spans="1:12" x14ac:dyDescent="0.25">
      <c r="A5626" s="279" t="s">
        <v>338</v>
      </c>
      <c r="B5626" s="279" t="s">
        <v>369</v>
      </c>
      <c r="C5626" s="279" t="s">
        <v>369</v>
      </c>
      <c r="D5626" s="279" t="s">
        <v>3414</v>
      </c>
      <c r="E5626">
        <v>656208</v>
      </c>
      <c r="F5626" s="288">
        <v>29.61350000000002</v>
      </c>
      <c r="G5626" t="s">
        <v>76</v>
      </c>
      <c r="H5626" s="289" t="s">
        <v>13445</v>
      </c>
      <c r="I5626" s="289" t="s">
        <v>13412</v>
      </c>
      <c r="J5626" s="289" t="s">
        <v>13416</v>
      </c>
      <c r="K5626" s="281">
        <v>0.42568594279900002</v>
      </c>
      <c r="L5626" s="279" t="s">
        <v>271</v>
      </c>
    </row>
    <row r="5627" spans="1:12" x14ac:dyDescent="0.25">
      <c r="A5627" s="279" t="s">
        <v>338</v>
      </c>
      <c r="B5627" s="279" t="s">
        <v>369</v>
      </c>
      <c r="C5627" s="279" t="s">
        <v>369</v>
      </c>
      <c r="D5627" s="279" t="s">
        <v>3434</v>
      </c>
      <c r="E5627">
        <v>782980</v>
      </c>
      <c r="F5627" s="288">
        <v>29.61350000000002</v>
      </c>
      <c r="G5627" t="s">
        <v>76</v>
      </c>
      <c r="H5627" s="289" t="s">
        <v>13445</v>
      </c>
      <c r="I5627" s="289" t="s">
        <v>13412</v>
      </c>
      <c r="J5627" s="289" t="s">
        <v>13416</v>
      </c>
      <c r="K5627" s="281">
        <v>-0.16147263347400001</v>
      </c>
      <c r="L5627" s="279" t="s">
        <v>278</v>
      </c>
    </row>
    <row r="5628" spans="1:12" x14ac:dyDescent="0.25">
      <c r="A5628" s="279" t="s">
        <v>338</v>
      </c>
      <c r="B5628" s="279" t="s">
        <v>369</v>
      </c>
      <c r="C5628" s="279" t="s">
        <v>369</v>
      </c>
      <c r="D5628" s="279" t="s">
        <v>3440</v>
      </c>
      <c r="E5628">
        <v>636312</v>
      </c>
      <c r="F5628" s="288">
        <v>29.61350000000002</v>
      </c>
      <c r="G5628" t="s">
        <v>77</v>
      </c>
      <c r="H5628" s="289" t="s">
        <v>13444</v>
      </c>
      <c r="I5628" s="289" t="s">
        <v>13412</v>
      </c>
      <c r="J5628" s="289" t="s">
        <v>13416</v>
      </c>
      <c r="K5628" s="281">
        <v>-0.27600947135699999</v>
      </c>
      <c r="L5628" s="279" t="s">
        <v>278</v>
      </c>
    </row>
    <row r="5629" spans="1:12" x14ac:dyDescent="0.25">
      <c r="A5629" s="279" t="s">
        <v>338</v>
      </c>
      <c r="B5629" s="279" t="s">
        <v>369</v>
      </c>
      <c r="C5629" s="279" t="s">
        <v>369</v>
      </c>
      <c r="D5629" s="279" t="s">
        <v>3688</v>
      </c>
      <c r="E5629">
        <v>638196</v>
      </c>
      <c r="F5629" s="288">
        <v>29.61350000000002</v>
      </c>
      <c r="G5629" t="s">
        <v>76</v>
      </c>
      <c r="H5629" s="289" t="s">
        <v>13445</v>
      </c>
      <c r="I5629" s="289" t="s">
        <v>13412</v>
      </c>
      <c r="J5629" s="289" t="s">
        <v>13416</v>
      </c>
      <c r="K5629" s="281">
        <v>-0.46739672579500002</v>
      </c>
      <c r="L5629" s="279" t="s">
        <v>278</v>
      </c>
    </row>
    <row r="5630" spans="1:12" x14ac:dyDescent="0.25">
      <c r="A5630" s="279" t="s">
        <v>338</v>
      </c>
      <c r="B5630" s="279" t="s">
        <v>369</v>
      </c>
      <c r="C5630" s="279" t="s">
        <v>369</v>
      </c>
      <c r="D5630" s="279" t="s">
        <v>3717</v>
      </c>
      <c r="E5630">
        <v>682446</v>
      </c>
      <c r="F5630" s="288">
        <v>29.61350000000002</v>
      </c>
      <c r="G5630" t="s">
        <v>76</v>
      </c>
      <c r="H5630" s="289" t="s">
        <v>13445</v>
      </c>
      <c r="I5630" s="289" t="s">
        <v>13412</v>
      </c>
      <c r="J5630" s="289" t="s">
        <v>13416</v>
      </c>
      <c r="K5630" s="281">
        <v>0.49324605275400002</v>
      </c>
      <c r="L5630" s="279" t="s">
        <v>271</v>
      </c>
    </row>
    <row r="5631" spans="1:12" x14ac:dyDescent="0.25">
      <c r="A5631" s="279" t="s">
        <v>338</v>
      </c>
      <c r="B5631" s="279" t="s">
        <v>369</v>
      </c>
      <c r="C5631" s="279" t="s">
        <v>369</v>
      </c>
      <c r="D5631" s="279" t="s">
        <v>3728</v>
      </c>
      <c r="E5631">
        <v>675474</v>
      </c>
      <c r="F5631" s="288">
        <v>29.61350000000002</v>
      </c>
      <c r="G5631" t="s">
        <v>76</v>
      </c>
      <c r="H5631" s="289" t="s">
        <v>13445</v>
      </c>
      <c r="I5631" s="289" t="s">
        <v>13412</v>
      </c>
      <c r="J5631" s="289" t="s">
        <v>13416</v>
      </c>
      <c r="K5631" s="281">
        <v>-0.342660067663</v>
      </c>
      <c r="L5631" s="279" t="s">
        <v>278</v>
      </c>
    </row>
    <row r="5632" spans="1:12" x14ac:dyDescent="0.25">
      <c r="A5632" s="279" t="s">
        <v>338</v>
      </c>
      <c r="B5632" s="279" t="s">
        <v>369</v>
      </c>
      <c r="C5632" s="279" t="s">
        <v>369</v>
      </c>
      <c r="D5632" s="279" t="s">
        <v>3811</v>
      </c>
      <c r="E5632">
        <v>785628</v>
      </c>
      <c r="F5632" s="288">
        <v>29.61350000000002</v>
      </c>
      <c r="G5632" t="s">
        <v>76</v>
      </c>
      <c r="H5632" s="289" t="s">
        <v>13445</v>
      </c>
      <c r="I5632" s="289" t="s">
        <v>13412</v>
      </c>
      <c r="J5632" s="289" t="s">
        <v>13416</v>
      </c>
      <c r="K5632" s="281">
        <v>-0.52090835682299996</v>
      </c>
      <c r="L5632" s="279" t="s">
        <v>278</v>
      </c>
    </row>
    <row r="5633" spans="1:12" x14ac:dyDescent="0.25">
      <c r="A5633" s="279" t="s">
        <v>338</v>
      </c>
      <c r="B5633" s="279" t="s">
        <v>369</v>
      </c>
      <c r="C5633" s="279" t="s">
        <v>369</v>
      </c>
      <c r="D5633" s="279" t="s">
        <v>3863</v>
      </c>
      <c r="E5633">
        <v>735761</v>
      </c>
      <c r="F5633" s="288">
        <v>29.61350000000002</v>
      </c>
      <c r="G5633" t="s">
        <v>76</v>
      </c>
      <c r="H5633" s="289" t="s">
        <v>13444</v>
      </c>
      <c r="I5633" s="289" t="s">
        <v>13412</v>
      </c>
      <c r="J5633" s="289" t="s">
        <v>13417</v>
      </c>
      <c r="K5633" s="281">
        <v>-0.63201571891800001</v>
      </c>
      <c r="L5633" s="279" t="s">
        <v>278</v>
      </c>
    </row>
    <row r="5634" spans="1:12" x14ac:dyDescent="0.25">
      <c r="A5634" s="279" t="s">
        <v>338</v>
      </c>
      <c r="B5634" s="279" t="s">
        <v>369</v>
      </c>
      <c r="C5634" s="279" t="s">
        <v>369</v>
      </c>
      <c r="D5634" s="279" t="s">
        <v>3923</v>
      </c>
      <c r="E5634">
        <v>656232</v>
      </c>
      <c r="F5634" s="288">
        <v>29.61350000000002</v>
      </c>
      <c r="G5634" t="s">
        <v>77</v>
      </c>
      <c r="H5634" s="289" t="s">
        <v>13434</v>
      </c>
      <c r="I5634" s="289" t="s">
        <v>13412</v>
      </c>
      <c r="J5634" s="289" t="s">
        <v>13416</v>
      </c>
      <c r="K5634" s="281">
        <v>0.21743211772900001</v>
      </c>
      <c r="L5634" s="279" t="s">
        <v>271</v>
      </c>
    </row>
    <row r="5635" spans="1:12" x14ac:dyDescent="0.25">
      <c r="A5635" s="279" t="s">
        <v>338</v>
      </c>
      <c r="B5635" s="279" t="s">
        <v>369</v>
      </c>
      <c r="C5635" s="279" t="s">
        <v>369</v>
      </c>
      <c r="D5635" s="279" t="s">
        <v>3937</v>
      </c>
      <c r="E5635">
        <v>761729</v>
      </c>
      <c r="F5635" s="288">
        <v>29.61350000000002</v>
      </c>
      <c r="G5635" t="s">
        <v>76</v>
      </c>
      <c r="H5635" s="289" t="s">
        <v>13444</v>
      </c>
      <c r="I5635" s="289" t="s">
        <v>13412</v>
      </c>
      <c r="J5635" s="289" t="s">
        <v>13417</v>
      </c>
      <c r="K5635" s="281">
        <v>-0.57003687304499995</v>
      </c>
      <c r="L5635" s="279" t="s">
        <v>278</v>
      </c>
    </row>
    <row r="5636" spans="1:12" x14ac:dyDescent="0.25">
      <c r="A5636" s="279" t="s">
        <v>338</v>
      </c>
      <c r="B5636" s="279" t="s">
        <v>369</v>
      </c>
      <c r="C5636" s="279" t="s">
        <v>369</v>
      </c>
      <c r="D5636" s="279" t="s">
        <v>4136</v>
      </c>
      <c r="E5636">
        <v>787159</v>
      </c>
      <c r="F5636" s="288">
        <v>29.61350000000002</v>
      </c>
      <c r="G5636" t="s">
        <v>76</v>
      </c>
      <c r="H5636" s="289" t="s">
        <v>13444</v>
      </c>
      <c r="I5636" s="289" t="s">
        <v>13412</v>
      </c>
      <c r="J5636" s="289" t="s">
        <v>13417</v>
      </c>
      <c r="K5636" s="281">
        <v>1.1859360292800001E-2</v>
      </c>
      <c r="L5636" s="279" t="s">
        <v>271</v>
      </c>
    </row>
    <row r="5637" spans="1:12" x14ac:dyDescent="0.25">
      <c r="A5637" s="279" t="s">
        <v>338</v>
      </c>
      <c r="B5637" s="279" t="s">
        <v>369</v>
      </c>
      <c r="C5637" s="279" t="s">
        <v>369</v>
      </c>
      <c r="D5637" s="279" t="s">
        <v>4274</v>
      </c>
      <c r="E5637">
        <v>631086</v>
      </c>
      <c r="F5637" s="288">
        <v>29.61350000000002</v>
      </c>
      <c r="G5637" t="s">
        <v>76</v>
      </c>
      <c r="H5637" s="289" t="s">
        <v>13445</v>
      </c>
      <c r="I5637" s="289" t="s">
        <v>13412</v>
      </c>
      <c r="J5637" s="289" t="s">
        <v>13416</v>
      </c>
      <c r="K5637" s="281">
        <v>-0.13373594676200001</v>
      </c>
      <c r="L5637" s="279" t="s">
        <v>278</v>
      </c>
    </row>
    <row r="5638" spans="1:12" x14ac:dyDescent="0.25">
      <c r="A5638" s="279" t="s">
        <v>338</v>
      </c>
      <c r="B5638" s="279" t="s">
        <v>369</v>
      </c>
      <c r="C5638" s="279" t="s">
        <v>369</v>
      </c>
      <c r="D5638" s="279" t="s">
        <v>4286</v>
      </c>
      <c r="E5638">
        <v>736309</v>
      </c>
      <c r="F5638" s="288">
        <v>29.61350000000002</v>
      </c>
      <c r="G5638" t="s">
        <v>77</v>
      </c>
      <c r="H5638" s="289" t="s">
        <v>13444</v>
      </c>
      <c r="I5638" s="289" t="s">
        <v>13412</v>
      </c>
      <c r="J5638" s="289" t="s">
        <v>13416</v>
      </c>
      <c r="K5638" s="281">
        <v>-0.890662679801</v>
      </c>
      <c r="L5638" s="279" t="s">
        <v>278</v>
      </c>
    </row>
    <row r="5639" spans="1:12" x14ac:dyDescent="0.25">
      <c r="A5639" s="279" t="s">
        <v>338</v>
      </c>
      <c r="B5639" s="279" t="s">
        <v>369</v>
      </c>
      <c r="C5639" s="279" t="s">
        <v>369</v>
      </c>
      <c r="D5639" s="279" t="s">
        <v>4952</v>
      </c>
      <c r="E5639">
        <v>792560</v>
      </c>
      <c r="F5639" s="288">
        <v>29.61350000000002</v>
      </c>
      <c r="G5639" t="s">
        <v>76</v>
      </c>
      <c r="H5639" s="289" t="s">
        <v>13445</v>
      </c>
      <c r="I5639" s="289" t="s">
        <v>13412</v>
      </c>
      <c r="J5639" s="289" t="s">
        <v>13416</v>
      </c>
      <c r="K5639" s="281">
        <v>-0.22469102082299999</v>
      </c>
      <c r="L5639" s="279" t="s">
        <v>278</v>
      </c>
    </row>
    <row r="5640" spans="1:12" x14ac:dyDescent="0.25">
      <c r="A5640" s="279" t="s">
        <v>338</v>
      </c>
      <c r="B5640" s="279" t="s">
        <v>369</v>
      </c>
      <c r="C5640" s="279" t="s">
        <v>369</v>
      </c>
      <c r="D5640" s="279" t="s">
        <v>5196</v>
      </c>
      <c r="E5640">
        <v>660507</v>
      </c>
      <c r="F5640" s="288">
        <v>29.61350000000002</v>
      </c>
      <c r="G5640" t="s">
        <v>76</v>
      </c>
      <c r="H5640" s="289" t="s">
        <v>13445</v>
      </c>
      <c r="I5640" s="289" t="s">
        <v>13412</v>
      </c>
      <c r="J5640" s="289" t="s">
        <v>13416</v>
      </c>
      <c r="K5640" s="281">
        <v>0.34263588575699999</v>
      </c>
      <c r="L5640" s="279" t="s">
        <v>271</v>
      </c>
    </row>
    <row r="5641" spans="1:12" x14ac:dyDescent="0.25">
      <c r="A5641" s="279" t="s">
        <v>338</v>
      </c>
      <c r="B5641" s="279" t="s">
        <v>369</v>
      </c>
      <c r="C5641" s="279" t="s">
        <v>369</v>
      </c>
      <c r="D5641" s="279" t="s">
        <v>5224</v>
      </c>
      <c r="E5641">
        <v>735744</v>
      </c>
      <c r="F5641" s="288">
        <v>29.61350000000002</v>
      </c>
      <c r="G5641" t="s">
        <v>76</v>
      </c>
      <c r="H5641" s="289" t="s">
        <v>13444</v>
      </c>
      <c r="I5641" s="289" t="s">
        <v>13412</v>
      </c>
      <c r="J5641" s="289" t="s">
        <v>13416</v>
      </c>
      <c r="K5641" s="281">
        <v>-0.67674708824399998</v>
      </c>
      <c r="L5641" s="279" t="s">
        <v>278</v>
      </c>
    </row>
    <row r="5642" spans="1:12" x14ac:dyDescent="0.25">
      <c r="A5642" s="279" t="s">
        <v>338</v>
      </c>
      <c r="B5642" s="279" t="s">
        <v>369</v>
      </c>
      <c r="C5642" s="279" t="s">
        <v>369</v>
      </c>
      <c r="D5642" s="279" t="s">
        <v>5246</v>
      </c>
      <c r="E5642">
        <v>638986</v>
      </c>
      <c r="F5642" s="288">
        <v>29.61350000000002</v>
      </c>
      <c r="G5642" t="s">
        <v>76</v>
      </c>
      <c r="H5642" s="289" t="s">
        <v>13444</v>
      </c>
      <c r="I5642" s="289" t="s">
        <v>13412</v>
      </c>
      <c r="J5642" s="289" t="s">
        <v>13416</v>
      </c>
      <c r="K5642" s="281">
        <v>-0.74373714334700003</v>
      </c>
      <c r="L5642" s="279" t="s">
        <v>278</v>
      </c>
    </row>
    <row r="5643" spans="1:12" x14ac:dyDescent="0.25">
      <c r="A5643" s="279" t="s">
        <v>338</v>
      </c>
      <c r="B5643" s="279" t="s">
        <v>369</v>
      </c>
      <c r="C5643" s="279" t="s">
        <v>369</v>
      </c>
      <c r="D5643" s="279" t="s">
        <v>5279</v>
      </c>
      <c r="E5643">
        <v>705586</v>
      </c>
      <c r="F5643" s="288">
        <v>29.61350000000002</v>
      </c>
      <c r="G5643" t="s">
        <v>76</v>
      </c>
      <c r="H5643" s="289" t="s">
        <v>13445</v>
      </c>
      <c r="I5643" s="289" t="s">
        <v>13412</v>
      </c>
      <c r="J5643" s="289" t="s">
        <v>13416</v>
      </c>
      <c r="K5643" s="281">
        <v>-0.79320206684100003</v>
      </c>
      <c r="L5643" s="279" t="s">
        <v>278</v>
      </c>
    </row>
    <row r="5644" spans="1:12" x14ac:dyDescent="0.25">
      <c r="A5644" s="279" t="s">
        <v>338</v>
      </c>
      <c r="B5644" s="279" t="s">
        <v>369</v>
      </c>
      <c r="C5644" s="279" t="s">
        <v>369</v>
      </c>
      <c r="D5644" s="279" t="s">
        <v>5285</v>
      </c>
      <c r="E5644">
        <v>675482</v>
      </c>
      <c r="F5644" s="288">
        <v>29.61350000000002</v>
      </c>
      <c r="G5644" t="s">
        <v>76</v>
      </c>
      <c r="H5644" s="289" t="s">
        <v>13445</v>
      </c>
      <c r="I5644" s="289" t="s">
        <v>13412</v>
      </c>
      <c r="J5644" s="289" t="s">
        <v>13416</v>
      </c>
      <c r="K5644" s="281">
        <v>-6.5919664864299995E-2</v>
      </c>
      <c r="L5644" s="279" t="s">
        <v>278</v>
      </c>
    </row>
    <row r="5645" spans="1:12" x14ac:dyDescent="0.25">
      <c r="A5645" s="279" t="s">
        <v>338</v>
      </c>
      <c r="B5645" s="279" t="s">
        <v>369</v>
      </c>
      <c r="C5645" s="279" t="s">
        <v>369</v>
      </c>
      <c r="D5645" s="279" t="s">
        <v>5458</v>
      </c>
      <c r="E5645">
        <v>682314</v>
      </c>
      <c r="F5645" s="288">
        <v>29.61350000000002</v>
      </c>
      <c r="G5645" t="s">
        <v>76</v>
      </c>
      <c r="H5645" s="289" t="s">
        <v>13445</v>
      </c>
      <c r="I5645" s="289" t="s">
        <v>13412</v>
      </c>
      <c r="J5645" s="289" t="s">
        <v>13416</v>
      </c>
      <c r="K5645" s="281">
        <v>-0.11220954444099999</v>
      </c>
      <c r="L5645" s="279" t="s">
        <v>278</v>
      </c>
    </row>
    <row r="5646" spans="1:12" x14ac:dyDescent="0.25">
      <c r="A5646" s="279" t="s">
        <v>338</v>
      </c>
      <c r="B5646" s="279" t="s">
        <v>369</v>
      </c>
      <c r="C5646" s="279" t="s">
        <v>369</v>
      </c>
      <c r="D5646" s="279" t="s">
        <v>5708</v>
      </c>
      <c r="E5646">
        <v>653829</v>
      </c>
      <c r="F5646" s="288">
        <v>29.61350000000002</v>
      </c>
      <c r="G5646" t="s">
        <v>76</v>
      </c>
      <c r="H5646" s="289" t="s">
        <v>13445</v>
      </c>
      <c r="I5646" s="289" t="s">
        <v>13412</v>
      </c>
      <c r="J5646" s="289" t="s">
        <v>13416</v>
      </c>
      <c r="K5646" s="281">
        <v>0.35964631863300001</v>
      </c>
      <c r="L5646" s="279" t="s">
        <v>271</v>
      </c>
    </row>
    <row r="5647" spans="1:12" x14ac:dyDescent="0.25">
      <c r="A5647" s="279" t="s">
        <v>338</v>
      </c>
      <c r="B5647" s="279" t="s">
        <v>369</v>
      </c>
      <c r="C5647" s="279" t="s">
        <v>369</v>
      </c>
      <c r="D5647" s="279" t="s">
        <v>5759</v>
      </c>
      <c r="E5647">
        <v>626015</v>
      </c>
      <c r="F5647" s="288">
        <v>29.61350000000002</v>
      </c>
      <c r="G5647" t="s">
        <v>76</v>
      </c>
      <c r="H5647" s="289" t="s">
        <v>13445</v>
      </c>
      <c r="I5647" s="289" t="s">
        <v>13412</v>
      </c>
      <c r="J5647" s="289" t="s">
        <v>13416</v>
      </c>
      <c r="K5647" s="281">
        <v>3.6332899747799997E-2</v>
      </c>
      <c r="L5647" s="279" t="s">
        <v>271</v>
      </c>
    </row>
    <row r="5648" spans="1:12" x14ac:dyDescent="0.25">
      <c r="A5648" s="279" t="s">
        <v>338</v>
      </c>
      <c r="B5648" s="279" t="s">
        <v>369</v>
      </c>
      <c r="C5648" s="279" t="s">
        <v>369</v>
      </c>
      <c r="D5648" s="279" t="s">
        <v>5841</v>
      </c>
      <c r="E5648">
        <v>638978</v>
      </c>
      <c r="F5648" s="288">
        <v>29.61350000000002</v>
      </c>
      <c r="G5648" t="s">
        <v>76</v>
      </c>
      <c r="H5648" s="289" t="s">
        <v>13434</v>
      </c>
      <c r="I5648" s="289" t="s">
        <v>13412</v>
      </c>
      <c r="J5648" s="289" t="s">
        <v>13417</v>
      </c>
      <c r="K5648" s="281">
        <v>-0.49810834439899998</v>
      </c>
      <c r="L5648" s="279" t="s">
        <v>278</v>
      </c>
    </row>
    <row r="5649" spans="1:12" x14ac:dyDescent="0.25">
      <c r="A5649" s="279" t="s">
        <v>338</v>
      </c>
      <c r="B5649" s="279" t="s">
        <v>369</v>
      </c>
      <c r="C5649" s="279" t="s">
        <v>369</v>
      </c>
      <c r="D5649" s="279" t="s">
        <v>5842</v>
      </c>
      <c r="E5649">
        <v>682179</v>
      </c>
      <c r="F5649" s="288">
        <v>29.61350000000002</v>
      </c>
      <c r="G5649" t="s">
        <v>76</v>
      </c>
      <c r="H5649" s="289" t="s">
        <v>13445</v>
      </c>
      <c r="I5649" s="289" t="s">
        <v>13412</v>
      </c>
      <c r="J5649" s="289" t="s">
        <v>13416</v>
      </c>
      <c r="K5649" s="281">
        <v>1.1768077388900001E-2</v>
      </c>
      <c r="L5649" s="279" t="s">
        <v>271</v>
      </c>
    </row>
    <row r="5650" spans="1:12" x14ac:dyDescent="0.25">
      <c r="A5650" s="279" t="s">
        <v>338</v>
      </c>
      <c r="B5650" s="279" t="s">
        <v>369</v>
      </c>
      <c r="C5650" s="279" t="s">
        <v>369</v>
      </c>
      <c r="D5650" s="279" t="s">
        <v>5843</v>
      </c>
      <c r="E5650">
        <v>682471</v>
      </c>
      <c r="F5650" s="288">
        <v>29.61350000000002</v>
      </c>
      <c r="G5650" t="s">
        <v>76</v>
      </c>
      <c r="H5650" s="289" t="s">
        <v>13445</v>
      </c>
      <c r="I5650" s="289" t="s">
        <v>13412</v>
      </c>
      <c r="J5650" s="289" t="s">
        <v>13416</v>
      </c>
      <c r="K5650" s="281">
        <v>-9.28843556817E-3</v>
      </c>
      <c r="L5650" s="279" t="s">
        <v>278</v>
      </c>
    </row>
    <row r="5651" spans="1:12" x14ac:dyDescent="0.25">
      <c r="A5651" s="279" t="s">
        <v>338</v>
      </c>
      <c r="B5651" s="279" t="s">
        <v>369</v>
      </c>
      <c r="C5651" s="279" t="s">
        <v>369</v>
      </c>
      <c r="D5651" s="279" t="s">
        <v>5959</v>
      </c>
      <c r="E5651">
        <v>673641</v>
      </c>
      <c r="F5651" s="288">
        <v>29.61350000000002</v>
      </c>
      <c r="G5651" t="s">
        <v>76</v>
      </c>
      <c r="H5651" s="289" t="s">
        <v>13445</v>
      </c>
      <c r="I5651" s="289" t="s">
        <v>13412</v>
      </c>
      <c r="J5651" s="289" t="s">
        <v>13416</v>
      </c>
      <c r="K5651" s="281">
        <v>2.9141044034700001E-2</v>
      </c>
      <c r="L5651" s="279" t="s">
        <v>271</v>
      </c>
    </row>
    <row r="5652" spans="1:12" x14ac:dyDescent="0.25">
      <c r="A5652" s="279" t="s">
        <v>338</v>
      </c>
      <c r="B5652" s="279" t="s">
        <v>369</v>
      </c>
      <c r="C5652" s="279" t="s">
        <v>369</v>
      </c>
      <c r="D5652" s="279" t="s">
        <v>6007</v>
      </c>
      <c r="E5652">
        <v>616176</v>
      </c>
      <c r="F5652" s="288">
        <v>29.61350000000002</v>
      </c>
      <c r="G5652" t="s">
        <v>76</v>
      </c>
      <c r="H5652" s="289" t="s">
        <v>13445</v>
      </c>
      <c r="I5652" s="289" t="s">
        <v>13412</v>
      </c>
      <c r="J5652" s="289" t="s">
        <v>13416</v>
      </c>
      <c r="K5652" s="281">
        <v>-0.51447846889799997</v>
      </c>
      <c r="L5652" s="279" t="s">
        <v>278</v>
      </c>
    </row>
    <row r="5653" spans="1:12" x14ac:dyDescent="0.25">
      <c r="A5653" s="279" t="s">
        <v>338</v>
      </c>
      <c r="B5653" s="279" t="s">
        <v>369</v>
      </c>
      <c r="C5653" s="279" t="s">
        <v>369</v>
      </c>
      <c r="D5653" s="279" t="s">
        <v>6067</v>
      </c>
      <c r="E5653">
        <v>682268</v>
      </c>
      <c r="F5653" s="288">
        <v>29.61350000000002</v>
      </c>
      <c r="G5653" t="s">
        <v>76</v>
      </c>
      <c r="H5653" s="289" t="s">
        <v>13445</v>
      </c>
      <c r="I5653" s="289" t="s">
        <v>13412</v>
      </c>
      <c r="J5653" s="289" t="s">
        <v>13416</v>
      </c>
      <c r="K5653" s="281">
        <v>-1.0064683701699999</v>
      </c>
      <c r="L5653" s="279" t="s">
        <v>278</v>
      </c>
    </row>
    <row r="5654" spans="1:12" x14ac:dyDescent="0.25">
      <c r="A5654" s="279" t="s">
        <v>338</v>
      </c>
      <c r="B5654" s="279" t="s">
        <v>369</v>
      </c>
      <c r="C5654" s="279" t="s">
        <v>369</v>
      </c>
      <c r="D5654" s="279" t="s">
        <v>6104</v>
      </c>
      <c r="E5654">
        <v>647373</v>
      </c>
      <c r="F5654" s="288">
        <v>29.61350000000002</v>
      </c>
      <c r="G5654" t="s">
        <v>77</v>
      </c>
      <c r="H5654" s="289" t="s">
        <v>13434</v>
      </c>
      <c r="I5654" s="289" t="s">
        <v>13412</v>
      </c>
      <c r="J5654" s="289" t="s">
        <v>13416</v>
      </c>
      <c r="K5654" s="281">
        <v>0.21712450799300001</v>
      </c>
      <c r="L5654" s="279" t="s">
        <v>271</v>
      </c>
    </row>
    <row r="5655" spans="1:12" x14ac:dyDescent="0.25">
      <c r="A5655" s="279" t="s">
        <v>338</v>
      </c>
      <c r="B5655" s="279" t="s">
        <v>369</v>
      </c>
      <c r="C5655" s="279" t="s">
        <v>369</v>
      </c>
      <c r="D5655" s="279" t="s">
        <v>6142</v>
      </c>
      <c r="E5655">
        <v>733245</v>
      </c>
      <c r="F5655" s="288">
        <v>29.61350000000002</v>
      </c>
      <c r="G5655" t="s">
        <v>76</v>
      </c>
      <c r="H5655" s="289" t="s">
        <v>13445</v>
      </c>
      <c r="I5655" s="289" t="s">
        <v>13412</v>
      </c>
      <c r="J5655" s="289" t="s">
        <v>13416</v>
      </c>
      <c r="K5655" s="281">
        <v>0.36080762200900002</v>
      </c>
      <c r="L5655" s="279" t="s">
        <v>271</v>
      </c>
    </row>
    <row r="5656" spans="1:12" x14ac:dyDescent="0.25">
      <c r="A5656" s="279" t="s">
        <v>338</v>
      </c>
      <c r="B5656" s="279" t="s">
        <v>369</v>
      </c>
      <c r="C5656" s="279" t="s">
        <v>369</v>
      </c>
      <c r="D5656" s="279" t="s">
        <v>6298</v>
      </c>
      <c r="E5656">
        <v>751839</v>
      </c>
      <c r="F5656" s="288">
        <v>29.61350000000002</v>
      </c>
      <c r="G5656" t="s">
        <v>76</v>
      </c>
      <c r="H5656" s="289" t="s">
        <v>13444</v>
      </c>
      <c r="I5656" s="289" t="s">
        <v>13412</v>
      </c>
      <c r="J5656" s="289" t="s">
        <v>13417</v>
      </c>
      <c r="K5656" s="281">
        <v>7.1334771959700005E-2</v>
      </c>
      <c r="L5656" s="279" t="s">
        <v>271</v>
      </c>
    </row>
    <row r="5657" spans="1:12" x14ac:dyDescent="0.25">
      <c r="A5657" s="279" t="s">
        <v>338</v>
      </c>
      <c r="B5657" s="279" t="s">
        <v>369</v>
      </c>
      <c r="C5657" s="279" t="s">
        <v>369</v>
      </c>
      <c r="D5657" s="279" t="s">
        <v>6326</v>
      </c>
      <c r="E5657">
        <v>620505</v>
      </c>
      <c r="F5657" s="288">
        <v>29.61350000000002</v>
      </c>
      <c r="G5657" t="s">
        <v>76</v>
      </c>
      <c r="H5657" s="289" t="s">
        <v>13445</v>
      </c>
      <c r="I5657" s="289" t="s">
        <v>13412</v>
      </c>
      <c r="J5657" s="289" t="s">
        <v>13416</v>
      </c>
      <c r="K5657" s="281">
        <v>-0.62682266186199997</v>
      </c>
      <c r="L5657" s="279" t="s">
        <v>278</v>
      </c>
    </row>
    <row r="5658" spans="1:12" x14ac:dyDescent="0.25">
      <c r="A5658" s="279" t="s">
        <v>338</v>
      </c>
      <c r="B5658" s="279" t="s">
        <v>369</v>
      </c>
      <c r="C5658" s="279" t="s">
        <v>369</v>
      </c>
      <c r="D5658" s="279" t="s">
        <v>6382</v>
      </c>
      <c r="E5658">
        <v>603414</v>
      </c>
      <c r="F5658" s="288">
        <v>29.61350000000002</v>
      </c>
      <c r="G5658" t="s">
        <v>76</v>
      </c>
      <c r="H5658" s="289" t="s">
        <v>13444</v>
      </c>
      <c r="I5658" s="289" t="s">
        <v>13412</v>
      </c>
      <c r="J5658" s="289" t="s">
        <v>13423</v>
      </c>
      <c r="K5658" s="281">
        <v>-0.843763696211</v>
      </c>
      <c r="L5658" s="279" t="s">
        <v>278</v>
      </c>
    </row>
    <row r="5659" spans="1:12" x14ac:dyDescent="0.25">
      <c r="A5659" s="279" t="s">
        <v>338</v>
      </c>
      <c r="B5659" s="279" t="s">
        <v>369</v>
      </c>
      <c r="C5659" s="279" t="s">
        <v>369</v>
      </c>
      <c r="D5659" s="279" t="s">
        <v>6400</v>
      </c>
      <c r="E5659">
        <v>630128</v>
      </c>
      <c r="F5659" s="288">
        <v>29.61350000000002</v>
      </c>
      <c r="G5659" t="s">
        <v>76</v>
      </c>
      <c r="H5659" s="289" t="s">
        <v>13444</v>
      </c>
      <c r="I5659" s="289" t="s">
        <v>13412</v>
      </c>
      <c r="J5659" s="289" t="s">
        <v>13416</v>
      </c>
      <c r="K5659" s="281">
        <v>-0.319477415614</v>
      </c>
      <c r="L5659" s="279" t="s">
        <v>278</v>
      </c>
    </row>
    <row r="5660" spans="1:12" x14ac:dyDescent="0.25">
      <c r="A5660" s="279" t="s">
        <v>338</v>
      </c>
      <c r="B5660" s="279" t="s">
        <v>369</v>
      </c>
      <c r="C5660" s="279" t="s">
        <v>369</v>
      </c>
      <c r="D5660" s="279" t="s">
        <v>6520</v>
      </c>
      <c r="E5660">
        <v>640352</v>
      </c>
      <c r="F5660" s="288">
        <v>29.61350000000002</v>
      </c>
      <c r="G5660" t="s">
        <v>76</v>
      </c>
      <c r="H5660" s="289" t="s">
        <v>13445</v>
      </c>
      <c r="I5660" s="289" t="s">
        <v>13412</v>
      </c>
      <c r="J5660" s="289" t="s">
        <v>13416</v>
      </c>
      <c r="K5660" s="281">
        <v>-0.72689407305499998</v>
      </c>
      <c r="L5660" s="279" t="s">
        <v>278</v>
      </c>
    </row>
    <row r="5661" spans="1:12" x14ac:dyDescent="0.25">
      <c r="A5661" s="279" t="s">
        <v>338</v>
      </c>
      <c r="B5661" s="279" t="s">
        <v>369</v>
      </c>
      <c r="C5661" s="279" t="s">
        <v>369</v>
      </c>
      <c r="D5661" s="279" t="s">
        <v>6546</v>
      </c>
      <c r="E5661">
        <v>762512</v>
      </c>
      <c r="F5661" s="288">
        <v>29.61350000000002</v>
      </c>
      <c r="G5661" t="s">
        <v>76</v>
      </c>
      <c r="H5661" s="289" t="s">
        <v>13445</v>
      </c>
      <c r="I5661" s="289" t="s">
        <v>13412</v>
      </c>
      <c r="J5661" s="289" t="s">
        <v>13416</v>
      </c>
      <c r="K5661" s="281">
        <v>0.50069603105100002</v>
      </c>
      <c r="L5661" s="279" t="s">
        <v>293</v>
      </c>
    </row>
    <row r="5662" spans="1:12" x14ac:dyDescent="0.25">
      <c r="A5662" s="279" t="s">
        <v>338</v>
      </c>
      <c r="B5662" s="279" t="s">
        <v>369</v>
      </c>
      <c r="C5662" s="279" t="s">
        <v>369</v>
      </c>
      <c r="D5662" s="279" t="s">
        <v>6682</v>
      </c>
      <c r="E5662">
        <v>762521</v>
      </c>
      <c r="F5662" s="288">
        <v>29.61350000000002</v>
      </c>
      <c r="G5662" t="s">
        <v>76</v>
      </c>
      <c r="H5662" s="289" t="s">
        <v>13445</v>
      </c>
      <c r="I5662" s="289" t="s">
        <v>13412</v>
      </c>
      <c r="J5662" s="289" t="s">
        <v>13416</v>
      </c>
      <c r="K5662" s="281">
        <v>0.64026408011900005</v>
      </c>
      <c r="L5662" s="279" t="s">
        <v>293</v>
      </c>
    </row>
    <row r="5663" spans="1:12" x14ac:dyDescent="0.25">
      <c r="A5663" s="279" t="s">
        <v>338</v>
      </c>
      <c r="B5663" s="279" t="s">
        <v>369</v>
      </c>
      <c r="C5663" s="279" t="s">
        <v>369</v>
      </c>
      <c r="D5663" s="279" t="s">
        <v>6729</v>
      </c>
      <c r="E5663">
        <v>712795</v>
      </c>
      <c r="F5663" s="288">
        <v>29.61350000000002</v>
      </c>
      <c r="G5663" t="s">
        <v>76</v>
      </c>
      <c r="H5663" s="289" t="s">
        <v>13445</v>
      </c>
      <c r="I5663" s="289" t="s">
        <v>13412</v>
      </c>
      <c r="J5663" s="289" t="s">
        <v>13416</v>
      </c>
      <c r="K5663" s="281">
        <v>-0.450083418821</v>
      </c>
      <c r="L5663" s="279" t="s">
        <v>278</v>
      </c>
    </row>
    <row r="5664" spans="1:12" x14ac:dyDescent="0.25">
      <c r="A5664" s="279" t="s">
        <v>338</v>
      </c>
      <c r="B5664" s="279" t="s">
        <v>369</v>
      </c>
      <c r="C5664" s="279" t="s">
        <v>369</v>
      </c>
      <c r="D5664" s="279" t="s">
        <v>6780</v>
      </c>
      <c r="E5664">
        <v>726192</v>
      </c>
      <c r="F5664" s="288">
        <v>29.61350000000002</v>
      </c>
      <c r="G5664" t="s">
        <v>77</v>
      </c>
      <c r="H5664" s="289" t="s">
        <v>13445</v>
      </c>
      <c r="I5664" s="289" t="s">
        <v>13412</v>
      </c>
      <c r="J5664" s="289" t="s">
        <v>13422</v>
      </c>
      <c r="K5664" s="281">
        <v>4.28471571732E-2</v>
      </c>
      <c r="L5664" s="279" t="s">
        <v>271</v>
      </c>
    </row>
    <row r="5665" spans="1:12" x14ac:dyDescent="0.25">
      <c r="A5665" s="279" t="s">
        <v>338</v>
      </c>
      <c r="B5665" s="279" t="s">
        <v>369</v>
      </c>
      <c r="C5665" s="279" t="s">
        <v>369</v>
      </c>
      <c r="D5665" s="279" t="s">
        <v>6853</v>
      </c>
      <c r="E5665">
        <v>712752</v>
      </c>
      <c r="F5665" s="288">
        <v>29.61350000000002</v>
      </c>
      <c r="G5665" t="s">
        <v>76</v>
      </c>
      <c r="H5665" s="289" t="s">
        <v>13445</v>
      </c>
      <c r="I5665" s="289" t="s">
        <v>13412</v>
      </c>
      <c r="J5665" s="289" t="s">
        <v>13416</v>
      </c>
      <c r="K5665" s="281">
        <v>-0.77636783911499996</v>
      </c>
      <c r="L5665" s="279" t="s">
        <v>278</v>
      </c>
    </row>
    <row r="5666" spans="1:12" x14ac:dyDescent="0.25">
      <c r="A5666" s="279" t="s">
        <v>338</v>
      </c>
      <c r="B5666" s="279" t="s">
        <v>369</v>
      </c>
      <c r="C5666" s="279" t="s">
        <v>369</v>
      </c>
      <c r="D5666" s="279" t="s">
        <v>6909</v>
      </c>
      <c r="E5666">
        <v>719501</v>
      </c>
      <c r="F5666" s="288">
        <v>29.61350000000002</v>
      </c>
      <c r="G5666" t="s">
        <v>77</v>
      </c>
      <c r="H5666" s="289" t="s">
        <v>13444</v>
      </c>
      <c r="I5666" s="289" t="s">
        <v>13412</v>
      </c>
      <c r="J5666" s="289" t="s">
        <v>13417</v>
      </c>
      <c r="K5666" s="281">
        <v>-0.46803428641599998</v>
      </c>
      <c r="L5666" s="279" t="s">
        <v>278</v>
      </c>
    </row>
    <row r="5667" spans="1:12" x14ac:dyDescent="0.25">
      <c r="A5667" s="279" t="s">
        <v>338</v>
      </c>
      <c r="B5667" s="279" t="s">
        <v>369</v>
      </c>
      <c r="C5667" s="279" t="s">
        <v>369</v>
      </c>
      <c r="D5667" s="279" t="s">
        <v>6922</v>
      </c>
      <c r="E5667">
        <v>735752</v>
      </c>
      <c r="F5667" s="288">
        <v>29.61350000000002</v>
      </c>
      <c r="G5667" t="s">
        <v>76</v>
      </c>
      <c r="H5667" s="289" t="s">
        <v>13445</v>
      </c>
      <c r="I5667" s="289" t="s">
        <v>13412</v>
      </c>
      <c r="J5667" s="289" t="s">
        <v>13416</v>
      </c>
      <c r="K5667" s="281">
        <v>-0.77371088227999996</v>
      </c>
      <c r="L5667" s="279" t="s">
        <v>278</v>
      </c>
    </row>
    <row r="5668" spans="1:12" x14ac:dyDescent="0.25">
      <c r="A5668" s="279" t="s">
        <v>338</v>
      </c>
      <c r="B5668" s="279" t="s">
        <v>369</v>
      </c>
      <c r="C5668" s="279" t="s">
        <v>369</v>
      </c>
      <c r="D5668" s="279" t="s">
        <v>6930</v>
      </c>
      <c r="E5668">
        <v>626007</v>
      </c>
      <c r="F5668" s="288">
        <v>29.61350000000002</v>
      </c>
      <c r="G5668" t="s">
        <v>76</v>
      </c>
      <c r="H5668" s="289" t="s">
        <v>13444</v>
      </c>
      <c r="I5668" s="289" t="s">
        <v>13412</v>
      </c>
      <c r="J5668" s="289" t="s">
        <v>13416</v>
      </c>
      <c r="K5668" s="281">
        <v>0.19568905067</v>
      </c>
      <c r="L5668" s="279" t="s">
        <v>271</v>
      </c>
    </row>
    <row r="5669" spans="1:12" x14ac:dyDescent="0.25">
      <c r="A5669" s="279" t="s">
        <v>338</v>
      </c>
      <c r="B5669" s="279" t="s">
        <v>369</v>
      </c>
      <c r="C5669" s="279" t="s">
        <v>369</v>
      </c>
      <c r="D5669" s="279" t="s">
        <v>6973</v>
      </c>
      <c r="E5669">
        <v>616192</v>
      </c>
      <c r="F5669" s="288">
        <v>29.61350000000002</v>
      </c>
      <c r="G5669" t="s">
        <v>76</v>
      </c>
      <c r="H5669" s="289" t="s">
        <v>13445</v>
      </c>
      <c r="I5669" s="289" t="s">
        <v>13412</v>
      </c>
      <c r="J5669" s="289" t="s">
        <v>13416</v>
      </c>
      <c r="K5669" s="281">
        <v>-0.92362069368599997</v>
      </c>
      <c r="L5669" s="279" t="s">
        <v>278</v>
      </c>
    </row>
    <row r="5670" spans="1:12" x14ac:dyDescent="0.25">
      <c r="A5670" s="279" t="s">
        <v>338</v>
      </c>
      <c r="B5670" s="279" t="s">
        <v>369</v>
      </c>
      <c r="C5670" s="279" t="s">
        <v>369</v>
      </c>
      <c r="D5670" s="279" t="s">
        <v>6985</v>
      </c>
      <c r="E5670">
        <v>787132</v>
      </c>
      <c r="F5670" s="288">
        <v>29.61350000000002</v>
      </c>
      <c r="G5670" t="s">
        <v>76</v>
      </c>
      <c r="H5670" s="289" t="s">
        <v>13445</v>
      </c>
      <c r="I5670" s="289" t="s">
        <v>13412</v>
      </c>
      <c r="J5670" s="289" t="s">
        <v>13422</v>
      </c>
      <c r="K5670" s="281">
        <v>-0.40951153203000001</v>
      </c>
      <c r="L5670" s="279" t="s">
        <v>278</v>
      </c>
    </row>
    <row r="5671" spans="1:12" x14ac:dyDescent="0.25">
      <c r="A5671" s="279" t="s">
        <v>338</v>
      </c>
      <c r="B5671" s="279" t="s">
        <v>369</v>
      </c>
      <c r="C5671" s="279" t="s">
        <v>369</v>
      </c>
      <c r="D5671" s="279" t="s">
        <v>7193</v>
      </c>
      <c r="E5671">
        <v>636321</v>
      </c>
      <c r="F5671" s="288">
        <v>29.61350000000002</v>
      </c>
      <c r="G5671" t="s">
        <v>77</v>
      </c>
      <c r="H5671" s="289" t="s">
        <v>13444</v>
      </c>
      <c r="I5671" s="289" t="s">
        <v>13412</v>
      </c>
      <c r="J5671" s="289" t="s">
        <v>13416</v>
      </c>
      <c r="K5671" s="281">
        <v>-0.54586998031699996</v>
      </c>
      <c r="L5671" s="279" t="s">
        <v>278</v>
      </c>
    </row>
    <row r="5672" spans="1:12" x14ac:dyDescent="0.25">
      <c r="A5672" s="279" t="s">
        <v>338</v>
      </c>
      <c r="B5672" s="279" t="s">
        <v>369</v>
      </c>
      <c r="C5672" s="279" t="s">
        <v>369</v>
      </c>
      <c r="D5672" s="279" t="s">
        <v>7237</v>
      </c>
      <c r="E5672">
        <v>682497</v>
      </c>
      <c r="F5672" s="288">
        <v>29.61350000000002</v>
      </c>
      <c r="G5672" t="s">
        <v>76</v>
      </c>
      <c r="H5672" s="289" t="s">
        <v>13445</v>
      </c>
      <c r="I5672" s="289" t="s">
        <v>13412</v>
      </c>
      <c r="J5672" s="289" t="s">
        <v>13416</v>
      </c>
      <c r="K5672" s="281">
        <v>-0.50586727282199995</v>
      </c>
      <c r="L5672" s="279" t="s">
        <v>278</v>
      </c>
    </row>
    <row r="5673" spans="1:12" x14ac:dyDescent="0.25">
      <c r="A5673" s="279" t="s">
        <v>338</v>
      </c>
      <c r="B5673" s="279" t="s">
        <v>369</v>
      </c>
      <c r="C5673" s="279" t="s">
        <v>369</v>
      </c>
      <c r="D5673" s="279" t="s">
        <v>7364</v>
      </c>
      <c r="E5673">
        <v>625981</v>
      </c>
      <c r="F5673" s="288">
        <v>29.61350000000002</v>
      </c>
      <c r="G5673" t="s">
        <v>76</v>
      </c>
      <c r="H5673" s="289" t="s">
        <v>13445</v>
      </c>
      <c r="I5673" s="289" t="s">
        <v>13412</v>
      </c>
      <c r="J5673" s="289" t="s">
        <v>13416</v>
      </c>
      <c r="K5673" s="281">
        <v>-0.65965277617399998</v>
      </c>
      <c r="L5673" s="279" t="s">
        <v>278</v>
      </c>
    </row>
    <row r="5674" spans="1:12" x14ac:dyDescent="0.25">
      <c r="A5674" s="279" t="s">
        <v>338</v>
      </c>
      <c r="B5674" s="279" t="s">
        <v>369</v>
      </c>
      <c r="C5674" s="279" t="s">
        <v>369</v>
      </c>
      <c r="D5674" s="279" t="s">
        <v>7461</v>
      </c>
      <c r="E5674">
        <v>647403</v>
      </c>
      <c r="F5674" s="288">
        <v>29.61350000000002</v>
      </c>
      <c r="G5674" t="s">
        <v>76</v>
      </c>
      <c r="H5674" s="289" t="s">
        <v>13434</v>
      </c>
      <c r="I5674" s="289" t="s">
        <v>13412</v>
      </c>
      <c r="J5674" s="289" t="s">
        <v>13416</v>
      </c>
      <c r="K5674" s="281">
        <v>-0.27608666655399999</v>
      </c>
      <c r="L5674" s="279" t="s">
        <v>278</v>
      </c>
    </row>
    <row r="5675" spans="1:12" x14ac:dyDescent="0.25">
      <c r="A5675" s="279" t="s">
        <v>338</v>
      </c>
      <c r="B5675" s="279" t="s">
        <v>369</v>
      </c>
      <c r="C5675" s="279" t="s">
        <v>369</v>
      </c>
      <c r="D5675" s="279" t="s">
        <v>7468</v>
      </c>
      <c r="E5675">
        <v>653543</v>
      </c>
      <c r="F5675" s="288">
        <v>29.61350000000002</v>
      </c>
      <c r="G5675" t="s">
        <v>77</v>
      </c>
      <c r="H5675" s="289" t="s">
        <v>13434</v>
      </c>
      <c r="I5675" s="289" t="s">
        <v>13412</v>
      </c>
      <c r="J5675" s="289" t="s">
        <v>13422</v>
      </c>
      <c r="K5675" s="281">
        <v>0.248362360097</v>
      </c>
      <c r="L5675" s="279" t="s">
        <v>271</v>
      </c>
    </row>
    <row r="5676" spans="1:12" x14ac:dyDescent="0.25">
      <c r="A5676" s="279" t="s">
        <v>338</v>
      </c>
      <c r="B5676" s="279" t="s">
        <v>369</v>
      </c>
      <c r="C5676" s="279" t="s">
        <v>369</v>
      </c>
      <c r="D5676" s="279" t="s">
        <v>7565</v>
      </c>
      <c r="E5676">
        <v>653535</v>
      </c>
      <c r="F5676" s="288">
        <v>29.61350000000002</v>
      </c>
      <c r="G5676" t="s">
        <v>77</v>
      </c>
      <c r="H5676" s="289" t="s">
        <v>13434</v>
      </c>
      <c r="I5676" s="289" t="s">
        <v>13412</v>
      </c>
      <c r="J5676" s="289" t="s">
        <v>13416</v>
      </c>
      <c r="K5676" s="281">
        <v>-6.5423419080800002E-2</v>
      </c>
      <c r="L5676" s="279" t="s">
        <v>278</v>
      </c>
    </row>
    <row r="5677" spans="1:12" x14ac:dyDescent="0.25">
      <c r="A5677" s="279" t="s">
        <v>338</v>
      </c>
      <c r="B5677" s="279" t="s">
        <v>369</v>
      </c>
      <c r="C5677" s="279" t="s">
        <v>369</v>
      </c>
      <c r="D5677" s="279" t="s">
        <v>7612</v>
      </c>
      <c r="E5677">
        <v>682438</v>
      </c>
      <c r="F5677" s="288">
        <v>29.61350000000002</v>
      </c>
      <c r="G5677" t="s">
        <v>76</v>
      </c>
      <c r="H5677" s="289" t="s">
        <v>13445</v>
      </c>
      <c r="I5677" s="289" t="s">
        <v>13412</v>
      </c>
      <c r="J5677" s="289" t="s">
        <v>13416</v>
      </c>
      <c r="K5677" s="281">
        <v>-0.26216991957800001</v>
      </c>
      <c r="L5677" s="279" t="s">
        <v>278</v>
      </c>
    </row>
    <row r="5678" spans="1:12" x14ac:dyDescent="0.25">
      <c r="A5678" s="279" t="s">
        <v>338</v>
      </c>
      <c r="B5678" s="279" t="s">
        <v>369</v>
      </c>
      <c r="C5678" s="279" t="s">
        <v>369</v>
      </c>
      <c r="D5678" s="279" t="s">
        <v>7629</v>
      </c>
      <c r="E5678">
        <v>682209</v>
      </c>
      <c r="F5678" s="288">
        <v>29.61350000000002</v>
      </c>
      <c r="G5678" t="s">
        <v>76</v>
      </c>
      <c r="H5678" s="289" t="s">
        <v>13445</v>
      </c>
      <c r="I5678" s="289" t="s">
        <v>13412</v>
      </c>
      <c r="J5678" s="289" t="s">
        <v>13416</v>
      </c>
      <c r="K5678" s="281">
        <v>0.52134185359200003</v>
      </c>
      <c r="L5678" s="279" t="s">
        <v>293</v>
      </c>
    </row>
    <row r="5679" spans="1:12" x14ac:dyDescent="0.25">
      <c r="A5679" s="279" t="s">
        <v>338</v>
      </c>
      <c r="B5679" s="279" t="s">
        <v>369</v>
      </c>
      <c r="C5679" s="279" t="s">
        <v>369</v>
      </c>
      <c r="D5679" s="279" t="s">
        <v>7634</v>
      </c>
      <c r="E5679">
        <v>682390</v>
      </c>
      <c r="F5679" s="288">
        <v>29.61350000000002</v>
      </c>
      <c r="G5679" t="s">
        <v>76</v>
      </c>
      <c r="H5679" s="289" t="s">
        <v>13445</v>
      </c>
      <c r="I5679" s="289" t="s">
        <v>13412</v>
      </c>
      <c r="J5679" s="289" t="s">
        <v>13416</v>
      </c>
      <c r="K5679" s="281">
        <v>-2.19203834052E-2</v>
      </c>
      <c r="L5679" s="279" t="s">
        <v>278</v>
      </c>
    </row>
    <row r="5680" spans="1:12" x14ac:dyDescent="0.25">
      <c r="A5680" s="279" t="s">
        <v>338</v>
      </c>
      <c r="B5680" s="279" t="s">
        <v>369</v>
      </c>
      <c r="C5680" s="279" t="s">
        <v>369</v>
      </c>
      <c r="D5680" s="279" t="s">
        <v>7659</v>
      </c>
      <c r="E5680">
        <v>682462</v>
      </c>
      <c r="F5680" s="288">
        <v>29.61350000000002</v>
      </c>
      <c r="G5680" t="s">
        <v>76</v>
      </c>
      <c r="H5680" s="289" t="s">
        <v>13445</v>
      </c>
      <c r="I5680" s="289" t="s">
        <v>13412</v>
      </c>
      <c r="J5680" s="289" t="s">
        <v>13416</v>
      </c>
      <c r="K5680" s="281">
        <v>-0.37678940390799998</v>
      </c>
      <c r="L5680" s="279" t="s">
        <v>278</v>
      </c>
    </row>
    <row r="5681" spans="1:12" x14ac:dyDescent="0.25">
      <c r="A5681" s="279" t="s">
        <v>338</v>
      </c>
      <c r="B5681" s="279" t="s">
        <v>369</v>
      </c>
      <c r="C5681" s="279" t="s">
        <v>369</v>
      </c>
      <c r="D5681" s="279" t="s">
        <v>7711</v>
      </c>
      <c r="E5681">
        <v>762504</v>
      </c>
      <c r="F5681" s="288">
        <v>29.61350000000002</v>
      </c>
      <c r="G5681" t="s">
        <v>76</v>
      </c>
      <c r="H5681" s="289" t="s">
        <v>13445</v>
      </c>
      <c r="I5681" s="289" t="s">
        <v>13412</v>
      </c>
      <c r="J5681" s="289" t="s">
        <v>13416</v>
      </c>
      <c r="K5681" s="281">
        <v>-0.29774814658499998</v>
      </c>
      <c r="L5681" s="279" t="s">
        <v>278</v>
      </c>
    </row>
    <row r="5682" spans="1:12" x14ac:dyDescent="0.25">
      <c r="A5682" s="279" t="s">
        <v>338</v>
      </c>
      <c r="B5682" s="279" t="s">
        <v>369</v>
      </c>
      <c r="C5682" s="279" t="s">
        <v>369</v>
      </c>
      <c r="D5682" s="279" t="s">
        <v>7746</v>
      </c>
      <c r="E5682">
        <v>733229</v>
      </c>
      <c r="F5682" s="288">
        <v>29.61350000000002</v>
      </c>
      <c r="G5682" t="s">
        <v>76</v>
      </c>
      <c r="H5682" s="289" t="s">
        <v>13434</v>
      </c>
      <c r="I5682" s="289" t="s">
        <v>13412</v>
      </c>
      <c r="J5682" s="289" t="s">
        <v>13417</v>
      </c>
      <c r="K5682" s="281">
        <v>0.53681621064100005</v>
      </c>
      <c r="L5682" s="279" t="s">
        <v>293</v>
      </c>
    </row>
    <row r="5683" spans="1:12" x14ac:dyDescent="0.25">
      <c r="A5683" s="279" t="s">
        <v>338</v>
      </c>
      <c r="B5683" s="279" t="s">
        <v>369</v>
      </c>
      <c r="C5683" s="279" t="s">
        <v>369</v>
      </c>
      <c r="D5683" s="279" t="s">
        <v>7757</v>
      </c>
      <c r="E5683">
        <v>761681</v>
      </c>
      <c r="F5683" s="288">
        <v>29.61350000000002</v>
      </c>
      <c r="G5683" t="s">
        <v>77</v>
      </c>
      <c r="H5683" s="289" t="s">
        <v>13444</v>
      </c>
      <c r="I5683" s="289" t="s">
        <v>13412</v>
      </c>
      <c r="J5683" s="289" t="s">
        <v>13417</v>
      </c>
      <c r="K5683" s="281">
        <v>0.55964088808699997</v>
      </c>
      <c r="L5683" s="279" t="s">
        <v>293</v>
      </c>
    </row>
    <row r="5684" spans="1:12" x14ac:dyDescent="0.25">
      <c r="A5684" s="279" t="s">
        <v>338</v>
      </c>
      <c r="B5684" s="279" t="s">
        <v>369</v>
      </c>
      <c r="C5684" s="279" t="s">
        <v>369</v>
      </c>
      <c r="D5684" s="279" t="s">
        <v>8020</v>
      </c>
      <c r="E5684">
        <v>705594</v>
      </c>
      <c r="F5684" s="288">
        <v>29.61350000000002</v>
      </c>
      <c r="G5684" t="s">
        <v>76</v>
      </c>
      <c r="H5684" s="289" t="s">
        <v>13411</v>
      </c>
      <c r="I5684" s="289" t="s">
        <v>13412</v>
      </c>
      <c r="J5684" s="289" t="s">
        <v>13417</v>
      </c>
      <c r="K5684" s="281">
        <v>0.21063695189100001</v>
      </c>
      <c r="L5684" s="279" t="s">
        <v>271</v>
      </c>
    </row>
    <row r="5685" spans="1:12" x14ac:dyDescent="0.25">
      <c r="A5685" s="279" t="s">
        <v>338</v>
      </c>
      <c r="B5685" s="279" t="s">
        <v>369</v>
      </c>
      <c r="C5685" s="279" t="s">
        <v>369</v>
      </c>
      <c r="D5685" s="279" t="s">
        <v>8073</v>
      </c>
      <c r="E5685">
        <v>640361</v>
      </c>
      <c r="F5685" s="288">
        <v>29.61350000000002</v>
      </c>
      <c r="G5685" t="s">
        <v>76</v>
      </c>
      <c r="H5685" s="289" t="s">
        <v>13445</v>
      </c>
      <c r="I5685" s="289" t="s">
        <v>13412</v>
      </c>
      <c r="J5685" s="289" t="s">
        <v>13416</v>
      </c>
      <c r="K5685" s="281">
        <v>4.1835727774799998E-2</v>
      </c>
      <c r="L5685" s="279" t="s">
        <v>271</v>
      </c>
    </row>
    <row r="5686" spans="1:12" x14ac:dyDescent="0.25">
      <c r="A5686" s="279" t="s">
        <v>338</v>
      </c>
      <c r="B5686" s="279" t="s">
        <v>369</v>
      </c>
      <c r="C5686" s="279" t="s">
        <v>369</v>
      </c>
      <c r="D5686" s="279" t="s">
        <v>8111</v>
      </c>
      <c r="E5686">
        <v>689823</v>
      </c>
      <c r="F5686" s="288">
        <v>29.61350000000002</v>
      </c>
      <c r="G5686" t="s">
        <v>76</v>
      </c>
      <c r="H5686" s="289" t="s">
        <v>13445</v>
      </c>
      <c r="I5686" s="289" t="s">
        <v>13412</v>
      </c>
      <c r="J5686" s="289" t="s">
        <v>13416</v>
      </c>
      <c r="K5686" s="281">
        <v>-9.3700931112300004E-2</v>
      </c>
      <c r="L5686" s="279" t="s">
        <v>278</v>
      </c>
    </row>
    <row r="5687" spans="1:12" x14ac:dyDescent="0.25">
      <c r="A5687" s="279" t="s">
        <v>338</v>
      </c>
      <c r="B5687" s="279" t="s">
        <v>369</v>
      </c>
      <c r="C5687" s="279" t="s">
        <v>369</v>
      </c>
      <c r="D5687" s="279" t="s">
        <v>8151</v>
      </c>
      <c r="E5687">
        <v>712779</v>
      </c>
      <c r="F5687" s="288">
        <v>29.61350000000002</v>
      </c>
      <c r="G5687" t="s">
        <v>77</v>
      </c>
      <c r="H5687" s="289" t="s">
        <v>13434</v>
      </c>
      <c r="I5687" s="289" t="s">
        <v>13412</v>
      </c>
      <c r="J5687" s="289" t="s">
        <v>13416</v>
      </c>
      <c r="K5687" s="281">
        <v>-0.31899910812999999</v>
      </c>
      <c r="L5687" s="279" t="s">
        <v>278</v>
      </c>
    </row>
    <row r="5688" spans="1:12" x14ac:dyDescent="0.25">
      <c r="A5688" s="279" t="s">
        <v>338</v>
      </c>
      <c r="B5688" s="279" t="s">
        <v>369</v>
      </c>
      <c r="C5688" s="279" t="s">
        <v>369</v>
      </c>
      <c r="D5688" s="279" t="s">
        <v>8212</v>
      </c>
      <c r="E5688">
        <v>646644</v>
      </c>
      <c r="F5688" s="288">
        <v>29.61350000000002</v>
      </c>
      <c r="G5688" t="s">
        <v>77</v>
      </c>
      <c r="H5688" s="289" t="s">
        <v>13444</v>
      </c>
      <c r="I5688" s="289" t="s">
        <v>13412</v>
      </c>
      <c r="J5688" s="289" t="s">
        <v>13417</v>
      </c>
      <c r="K5688" s="281">
        <v>-0.537483937942</v>
      </c>
      <c r="L5688" s="279" t="s">
        <v>278</v>
      </c>
    </row>
    <row r="5689" spans="1:12" x14ac:dyDescent="0.25">
      <c r="A5689" s="279" t="s">
        <v>338</v>
      </c>
      <c r="B5689" s="279" t="s">
        <v>369</v>
      </c>
      <c r="C5689" s="279" t="s">
        <v>369</v>
      </c>
      <c r="D5689" s="279" t="s">
        <v>8292</v>
      </c>
      <c r="E5689">
        <v>697818</v>
      </c>
      <c r="F5689" s="288">
        <v>29.61350000000002</v>
      </c>
      <c r="G5689" t="s">
        <v>76</v>
      </c>
      <c r="H5689" s="289" t="s">
        <v>13445</v>
      </c>
      <c r="I5689" s="289" t="s">
        <v>13412</v>
      </c>
      <c r="J5689" s="289" t="s">
        <v>13416</v>
      </c>
      <c r="K5689" s="281">
        <v>-0.34931081388399998</v>
      </c>
      <c r="L5689" s="279" t="s">
        <v>278</v>
      </c>
    </row>
    <row r="5690" spans="1:12" x14ac:dyDescent="0.25">
      <c r="A5690" s="279" t="s">
        <v>338</v>
      </c>
      <c r="B5690" s="279" t="s">
        <v>369</v>
      </c>
      <c r="C5690" s="279" t="s">
        <v>369</v>
      </c>
      <c r="D5690" s="279" t="s">
        <v>8314</v>
      </c>
      <c r="E5690">
        <v>780472</v>
      </c>
      <c r="F5690" s="288">
        <v>29.61350000000002</v>
      </c>
      <c r="G5690" t="s">
        <v>76</v>
      </c>
      <c r="H5690" s="289" t="s">
        <v>13445</v>
      </c>
      <c r="I5690" s="289" t="s">
        <v>13412</v>
      </c>
      <c r="J5690" s="289" t="s">
        <v>13416</v>
      </c>
      <c r="K5690" s="281">
        <v>-0.405731645862</v>
      </c>
      <c r="L5690" s="279" t="s">
        <v>278</v>
      </c>
    </row>
    <row r="5691" spans="1:12" x14ac:dyDescent="0.25">
      <c r="A5691" s="279" t="s">
        <v>338</v>
      </c>
      <c r="B5691" s="279" t="s">
        <v>369</v>
      </c>
      <c r="C5691" s="279" t="s">
        <v>369</v>
      </c>
      <c r="D5691" s="279" t="s">
        <v>8322</v>
      </c>
      <c r="E5691">
        <v>742457</v>
      </c>
      <c r="F5691" s="288">
        <v>29.61350000000002</v>
      </c>
      <c r="G5691" t="s">
        <v>77</v>
      </c>
      <c r="H5691" s="289" t="s">
        <v>13445</v>
      </c>
      <c r="I5691" s="289" t="s">
        <v>13412</v>
      </c>
      <c r="J5691" s="289" t="s">
        <v>13423</v>
      </c>
      <c r="K5691" s="281">
        <v>0.46497368951500001</v>
      </c>
      <c r="L5691" s="279" t="s">
        <v>271</v>
      </c>
    </row>
    <row r="5692" spans="1:12" x14ac:dyDescent="0.25">
      <c r="A5692" s="279" t="s">
        <v>338</v>
      </c>
      <c r="B5692" s="279" t="s">
        <v>369</v>
      </c>
      <c r="C5692" s="279" t="s">
        <v>369</v>
      </c>
      <c r="D5692" s="279" t="s">
        <v>8439</v>
      </c>
      <c r="E5692">
        <v>785644</v>
      </c>
      <c r="F5692" s="288">
        <v>29.61350000000002</v>
      </c>
      <c r="G5692" t="s">
        <v>76</v>
      </c>
      <c r="H5692" s="289" t="s">
        <v>13445</v>
      </c>
      <c r="I5692" s="289" t="s">
        <v>13412</v>
      </c>
      <c r="J5692" s="289" t="s">
        <v>13416</v>
      </c>
      <c r="K5692" s="281">
        <v>-0.24694303796299999</v>
      </c>
      <c r="L5692" s="279" t="s">
        <v>278</v>
      </c>
    </row>
    <row r="5693" spans="1:12" x14ac:dyDescent="0.25">
      <c r="A5693" s="279" t="s">
        <v>338</v>
      </c>
      <c r="B5693" s="279" t="s">
        <v>369</v>
      </c>
      <c r="C5693" s="279" t="s">
        <v>369</v>
      </c>
      <c r="D5693" s="279" t="s">
        <v>8606</v>
      </c>
      <c r="E5693">
        <v>783463</v>
      </c>
      <c r="F5693" s="288">
        <v>29.61350000000002</v>
      </c>
      <c r="G5693" t="s">
        <v>76</v>
      </c>
      <c r="H5693" s="289" t="s">
        <v>13434</v>
      </c>
      <c r="I5693" s="289" t="s">
        <v>13412</v>
      </c>
      <c r="J5693" s="289" t="s">
        <v>13417</v>
      </c>
      <c r="K5693" s="281">
        <v>-0.25583858747799998</v>
      </c>
      <c r="L5693" s="279" t="s">
        <v>278</v>
      </c>
    </row>
    <row r="5694" spans="1:12" x14ac:dyDescent="0.25">
      <c r="A5694" s="279" t="s">
        <v>338</v>
      </c>
      <c r="B5694" s="279" t="s">
        <v>369</v>
      </c>
      <c r="C5694" s="279" t="s">
        <v>369</v>
      </c>
      <c r="D5694" s="279" t="s">
        <v>8614</v>
      </c>
      <c r="E5694">
        <v>697591</v>
      </c>
      <c r="F5694" s="288">
        <v>29.61350000000002</v>
      </c>
      <c r="G5694" t="s">
        <v>76</v>
      </c>
      <c r="H5694" s="289" t="s">
        <v>13445</v>
      </c>
      <c r="I5694" s="289" t="s">
        <v>13412</v>
      </c>
      <c r="J5694" s="289" t="s">
        <v>13416</v>
      </c>
      <c r="K5694" s="281">
        <v>0.44726067255899998</v>
      </c>
      <c r="L5694" s="279" t="s">
        <v>271</v>
      </c>
    </row>
    <row r="5695" spans="1:12" x14ac:dyDescent="0.25">
      <c r="A5695" s="279" t="s">
        <v>338</v>
      </c>
      <c r="B5695" s="279" t="s">
        <v>369</v>
      </c>
      <c r="C5695" s="279" t="s">
        <v>369</v>
      </c>
      <c r="D5695" s="279" t="s">
        <v>8689</v>
      </c>
      <c r="E5695">
        <v>782971</v>
      </c>
      <c r="F5695" s="288">
        <v>29.61350000000002</v>
      </c>
      <c r="G5695" t="s">
        <v>76</v>
      </c>
      <c r="H5695" s="289" t="s">
        <v>13445</v>
      </c>
      <c r="I5695" s="289" t="s">
        <v>13412</v>
      </c>
      <c r="J5695" s="289" t="s">
        <v>13416</v>
      </c>
      <c r="K5695" s="281">
        <v>-5.1247956763300004E-3</v>
      </c>
      <c r="L5695" s="279" t="s">
        <v>278</v>
      </c>
    </row>
    <row r="5696" spans="1:12" x14ac:dyDescent="0.25">
      <c r="A5696" s="279" t="s">
        <v>338</v>
      </c>
      <c r="B5696" s="279" t="s">
        <v>369</v>
      </c>
      <c r="C5696" s="279" t="s">
        <v>369</v>
      </c>
      <c r="D5696" s="279" t="s">
        <v>8707</v>
      </c>
      <c r="E5696">
        <v>677418</v>
      </c>
      <c r="F5696" s="288">
        <v>29.61350000000002</v>
      </c>
      <c r="G5696" t="s">
        <v>76</v>
      </c>
      <c r="H5696" s="289" t="s">
        <v>13434</v>
      </c>
      <c r="I5696" s="289" t="s">
        <v>13412</v>
      </c>
      <c r="J5696" s="289" t="s">
        <v>13417</v>
      </c>
      <c r="K5696" s="281">
        <v>-7.4037308394499998E-2</v>
      </c>
      <c r="L5696" s="279" t="s">
        <v>278</v>
      </c>
    </row>
    <row r="5697" spans="1:12" x14ac:dyDescent="0.25">
      <c r="A5697" s="279" t="s">
        <v>338</v>
      </c>
      <c r="B5697" s="279" t="s">
        <v>369</v>
      </c>
      <c r="C5697" s="279" t="s">
        <v>369</v>
      </c>
      <c r="D5697" s="279" t="s">
        <v>8708</v>
      </c>
      <c r="E5697">
        <v>706523</v>
      </c>
      <c r="F5697" s="288">
        <v>29.61350000000002</v>
      </c>
      <c r="G5697" t="s">
        <v>76</v>
      </c>
      <c r="H5697" s="289" t="s">
        <v>13445</v>
      </c>
      <c r="I5697" s="289" t="s">
        <v>13412</v>
      </c>
      <c r="J5697" s="289" t="s">
        <v>13416</v>
      </c>
      <c r="K5697" s="281">
        <v>-7.9755786942000001E-2</v>
      </c>
      <c r="L5697" s="279" t="s">
        <v>278</v>
      </c>
    </row>
    <row r="5698" spans="1:12" x14ac:dyDescent="0.25">
      <c r="A5698" s="279" t="s">
        <v>338</v>
      </c>
      <c r="B5698" s="279" t="s">
        <v>369</v>
      </c>
      <c r="C5698" s="279" t="s">
        <v>369</v>
      </c>
      <c r="D5698" s="279" t="s">
        <v>369</v>
      </c>
      <c r="E5698">
        <v>682039</v>
      </c>
      <c r="F5698" s="288">
        <v>29.61350000000002</v>
      </c>
      <c r="G5698" t="s">
        <v>76</v>
      </c>
      <c r="H5698" s="289" t="s">
        <v>13445</v>
      </c>
      <c r="I5698" s="289" t="s">
        <v>13412</v>
      </c>
      <c r="J5698" s="289" t="s">
        <v>13416</v>
      </c>
      <c r="K5698" s="281">
        <v>-0.650062651218</v>
      </c>
      <c r="L5698" s="279" t="s">
        <v>278</v>
      </c>
    </row>
    <row r="5699" spans="1:12" x14ac:dyDescent="0.25">
      <c r="A5699" s="279" t="s">
        <v>338</v>
      </c>
      <c r="B5699" s="279" t="s">
        <v>369</v>
      </c>
      <c r="C5699" s="279" t="s">
        <v>369</v>
      </c>
      <c r="D5699" s="279" t="s">
        <v>8753</v>
      </c>
      <c r="E5699">
        <v>604623</v>
      </c>
      <c r="F5699" s="288">
        <v>29.61350000000002</v>
      </c>
      <c r="G5699" t="s">
        <v>76</v>
      </c>
      <c r="H5699" s="289" t="s">
        <v>13411</v>
      </c>
      <c r="I5699" s="289" t="s">
        <v>13412</v>
      </c>
      <c r="J5699" s="289" t="s">
        <v>13417</v>
      </c>
      <c r="K5699" s="281">
        <v>-0.168337742003</v>
      </c>
      <c r="L5699" s="279" t="s">
        <v>278</v>
      </c>
    </row>
    <row r="5700" spans="1:12" x14ac:dyDescent="0.25">
      <c r="A5700" s="279" t="s">
        <v>338</v>
      </c>
      <c r="B5700" s="279" t="s">
        <v>369</v>
      </c>
      <c r="C5700" s="279" t="s">
        <v>369</v>
      </c>
      <c r="D5700" s="279" t="s">
        <v>8781</v>
      </c>
      <c r="E5700">
        <v>667498</v>
      </c>
      <c r="F5700" s="288">
        <v>29.61350000000002</v>
      </c>
      <c r="G5700" t="s">
        <v>76</v>
      </c>
      <c r="H5700" s="289" t="s">
        <v>13444</v>
      </c>
      <c r="I5700" s="289" t="s">
        <v>13412</v>
      </c>
      <c r="J5700" s="289" t="s">
        <v>13416</v>
      </c>
      <c r="K5700" s="281">
        <v>0.165920425388</v>
      </c>
      <c r="L5700" s="279" t="s">
        <v>271</v>
      </c>
    </row>
    <row r="5701" spans="1:12" x14ac:dyDescent="0.25">
      <c r="A5701" s="279" t="s">
        <v>338</v>
      </c>
      <c r="B5701" s="279" t="s">
        <v>369</v>
      </c>
      <c r="C5701" s="279" t="s">
        <v>369</v>
      </c>
      <c r="D5701" s="279" t="s">
        <v>8804</v>
      </c>
      <c r="E5701">
        <v>660515</v>
      </c>
      <c r="F5701" s="288">
        <v>29.61350000000002</v>
      </c>
      <c r="G5701" t="s">
        <v>76</v>
      </c>
      <c r="H5701" s="289" t="s">
        <v>13445</v>
      </c>
      <c r="I5701" s="289" t="s">
        <v>13412</v>
      </c>
      <c r="J5701" s="289" t="s">
        <v>13416</v>
      </c>
      <c r="K5701" s="281">
        <v>-0.323316591835</v>
      </c>
      <c r="L5701" s="279" t="s">
        <v>278</v>
      </c>
    </row>
    <row r="5702" spans="1:12" x14ac:dyDescent="0.25">
      <c r="A5702" s="279" t="s">
        <v>338</v>
      </c>
      <c r="B5702" s="279" t="s">
        <v>369</v>
      </c>
      <c r="C5702" s="279" t="s">
        <v>369</v>
      </c>
      <c r="D5702" s="279" t="s">
        <v>8807</v>
      </c>
      <c r="E5702">
        <v>760579</v>
      </c>
      <c r="F5702" s="288">
        <v>29.61350000000002</v>
      </c>
      <c r="G5702" t="s">
        <v>76</v>
      </c>
      <c r="H5702" s="289" t="s">
        <v>13445</v>
      </c>
      <c r="I5702" s="289" t="s">
        <v>13412</v>
      </c>
      <c r="J5702" s="289" t="s">
        <v>13416</v>
      </c>
      <c r="K5702" s="281">
        <v>0.27578918662899998</v>
      </c>
      <c r="L5702" s="279" t="s">
        <v>271</v>
      </c>
    </row>
    <row r="5703" spans="1:12" x14ac:dyDescent="0.25">
      <c r="A5703" s="279" t="s">
        <v>338</v>
      </c>
      <c r="B5703" s="279" t="s">
        <v>369</v>
      </c>
      <c r="C5703" s="279" t="s">
        <v>369</v>
      </c>
      <c r="D5703" s="279" t="s">
        <v>8837</v>
      </c>
      <c r="E5703">
        <v>616184</v>
      </c>
      <c r="F5703" s="288">
        <v>29.61350000000002</v>
      </c>
      <c r="G5703" t="s">
        <v>77</v>
      </c>
      <c r="H5703" s="289" t="s">
        <v>13444</v>
      </c>
      <c r="I5703" s="289" t="s">
        <v>13412</v>
      </c>
      <c r="J5703" s="289" t="s">
        <v>13417</v>
      </c>
      <c r="K5703" s="281">
        <v>0.13239384265199999</v>
      </c>
      <c r="L5703" s="279" t="s">
        <v>271</v>
      </c>
    </row>
    <row r="5704" spans="1:12" x14ac:dyDescent="0.25">
      <c r="A5704" s="279" t="s">
        <v>338</v>
      </c>
      <c r="B5704" s="279" t="s">
        <v>369</v>
      </c>
      <c r="C5704" s="279" t="s">
        <v>369</v>
      </c>
      <c r="D5704" s="279" t="s">
        <v>8870</v>
      </c>
      <c r="E5704">
        <v>617636</v>
      </c>
      <c r="F5704" s="288">
        <v>29.61350000000002</v>
      </c>
      <c r="G5704" t="s">
        <v>76</v>
      </c>
      <c r="H5704" s="289" t="s">
        <v>13444</v>
      </c>
      <c r="I5704" s="289" t="s">
        <v>13412</v>
      </c>
      <c r="J5704" s="289" t="s">
        <v>13422</v>
      </c>
      <c r="K5704" s="281">
        <v>-0.710945412424</v>
      </c>
      <c r="L5704" s="279" t="s">
        <v>278</v>
      </c>
    </row>
    <row r="5705" spans="1:12" x14ac:dyDescent="0.25">
      <c r="A5705" s="279" t="s">
        <v>338</v>
      </c>
      <c r="B5705" s="279" t="s">
        <v>369</v>
      </c>
      <c r="C5705" s="279" t="s">
        <v>369</v>
      </c>
      <c r="D5705" s="279" t="s">
        <v>8902</v>
      </c>
      <c r="E5705">
        <v>600326</v>
      </c>
      <c r="F5705" s="288">
        <v>29.61350000000002</v>
      </c>
      <c r="G5705" t="s">
        <v>77</v>
      </c>
      <c r="H5705" s="289" t="s">
        <v>13434</v>
      </c>
      <c r="I5705" s="289" t="s">
        <v>13412</v>
      </c>
      <c r="J5705" s="289" t="s">
        <v>13416</v>
      </c>
      <c r="K5705" s="281">
        <v>-0.14865784308400001</v>
      </c>
      <c r="L5705" s="279" t="s">
        <v>278</v>
      </c>
    </row>
    <row r="5706" spans="1:12" x14ac:dyDescent="0.25">
      <c r="A5706" s="279" t="s">
        <v>338</v>
      </c>
      <c r="B5706" s="279" t="s">
        <v>369</v>
      </c>
      <c r="C5706" s="279" t="s">
        <v>369</v>
      </c>
      <c r="D5706" s="279" t="s">
        <v>8916</v>
      </c>
      <c r="E5706">
        <v>639010</v>
      </c>
      <c r="F5706" s="288">
        <v>29.61350000000002</v>
      </c>
      <c r="G5706" t="s">
        <v>76</v>
      </c>
      <c r="H5706" s="289" t="s">
        <v>13434</v>
      </c>
      <c r="I5706" s="289" t="s">
        <v>13412</v>
      </c>
      <c r="J5706" s="289" t="s">
        <v>13417</v>
      </c>
      <c r="K5706" s="281">
        <v>-0.74578247748299997</v>
      </c>
      <c r="L5706" s="279" t="s">
        <v>278</v>
      </c>
    </row>
    <row r="5707" spans="1:12" x14ac:dyDescent="0.25">
      <c r="A5707" s="279" t="s">
        <v>338</v>
      </c>
      <c r="B5707" s="279" t="s">
        <v>369</v>
      </c>
      <c r="C5707" s="279" t="s">
        <v>369</v>
      </c>
      <c r="D5707" s="279" t="s">
        <v>8932</v>
      </c>
      <c r="E5707">
        <v>682781</v>
      </c>
      <c r="F5707" s="288">
        <v>29.61350000000002</v>
      </c>
      <c r="G5707" t="s">
        <v>76</v>
      </c>
      <c r="H5707" s="289" t="s">
        <v>13445</v>
      </c>
      <c r="I5707" s="289" t="s">
        <v>13412</v>
      </c>
      <c r="J5707" s="289" t="s">
        <v>13416</v>
      </c>
      <c r="K5707" s="281">
        <v>-0.748418842074</v>
      </c>
      <c r="L5707" s="279" t="s">
        <v>278</v>
      </c>
    </row>
    <row r="5708" spans="1:12" x14ac:dyDescent="0.25">
      <c r="A5708" s="279" t="s">
        <v>338</v>
      </c>
      <c r="B5708" s="279" t="s">
        <v>369</v>
      </c>
      <c r="C5708" s="279" t="s">
        <v>369</v>
      </c>
      <c r="D5708" s="279" t="s">
        <v>8981</v>
      </c>
      <c r="E5708">
        <v>744719</v>
      </c>
      <c r="F5708" s="288">
        <v>29.61350000000002</v>
      </c>
      <c r="G5708" t="s">
        <v>77</v>
      </c>
      <c r="H5708" s="289" t="s">
        <v>13434</v>
      </c>
      <c r="I5708" s="289" t="s">
        <v>13412</v>
      </c>
      <c r="J5708" s="289" t="s">
        <v>13422</v>
      </c>
      <c r="K5708" s="281">
        <v>-7.8183025157200006E-2</v>
      </c>
      <c r="L5708" s="279" t="s">
        <v>278</v>
      </c>
    </row>
    <row r="5709" spans="1:12" x14ac:dyDescent="0.25">
      <c r="A5709" s="279" t="s">
        <v>338</v>
      </c>
      <c r="B5709" s="279" t="s">
        <v>369</v>
      </c>
      <c r="C5709" s="279" t="s">
        <v>369</v>
      </c>
      <c r="D5709" s="279" t="s">
        <v>8982</v>
      </c>
      <c r="E5709">
        <v>644005</v>
      </c>
      <c r="F5709" s="288">
        <v>29.61350000000002</v>
      </c>
      <c r="G5709" t="s">
        <v>76</v>
      </c>
      <c r="H5709" s="289" t="s">
        <v>13445</v>
      </c>
      <c r="I5709" s="289" t="s">
        <v>13412</v>
      </c>
      <c r="J5709" s="289" t="s">
        <v>13416</v>
      </c>
      <c r="K5709" s="281">
        <v>-0.49787885030099999</v>
      </c>
      <c r="L5709" s="279" t="s">
        <v>278</v>
      </c>
    </row>
    <row r="5710" spans="1:12" x14ac:dyDescent="0.25">
      <c r="A5710" s="279" t="s">
        <v>338</v>
      </c>
      <c r="B5710" s="279" t="s">
        <v>369</v>
      </c>
      <c r="C5710" s="279" t="s">
        <v>369</v>
      </c>
      <c r="D5710" s="279" t="s">
        <v>9069</v>
      </c>
      <c r="E5710">
        <v>719170</v>
      </c>
      <c r="F5710" s="288">
        <v>29.61350000000002</v>
      </c>
      <c r="G5710" t="s">
        <v>76</v>
      </c>
      <c r="H5710" s="289" t="s">
        <v>13434</v>
      </c>
      <c r="I5710" s="289" t="s">
        <v>13412</v>
      </c>
      <c r="J5710" s="289" t="s">
        <v>13417</v>
      </c>
      <c r="K5710" s="281">
        <v>-0.51641119373599997</v>
      </c>
      <c r="L5710" s="279" t="s">
        <v>278</v>
      </c>
    </row>
    <row r="5711" spans="1:12" x14ac:dyDescent="0.25">
      <c r="A5711" s="279" t="s">
        <v>338</v>
      </c>
      <c r="B5711" s="279" t="s">
        <v>369</v>
      </c>
      <c r="C5711" s="279" t="s">
        <v>369</v>
      </c>
      <c r="D5711" s="279" t="s">
        <v>9090</v>
      </c>
      <c r="E5711">
        <v>646652</v>
      </c>
      <c r="F5711" s="288">
        <v>29.61350000000002</v>
      </c>
      <c r="G5711" t="s">
        <v>77</v>
      </c>
      <c r="H5711" s="289" t="s">
        <v>13444</v>
      </c>
      <c r="I5711" s="289" t="s">
        <v>13412</v>
      </c>
      <c r="J5711" s="289" t="s">
        <v>13417</v>
      </c>
      <c r="K5711" s="281">
        <v>-0.76469613213700005</v>
      </c>
      <c r="L5711" s="279" t="s">
        <v>278</v>
      </c>
    </row>
    <row r="5712" spans="1:12" x14ac:dyDescent="0.25">
      <c r="A5712" s="279" t="s">
        <v>338</v>
      </c>
      <c r="B5712" s="279" t="s">
        <v>369</v>
      </c>
      <c r="C5712" s="279" t="s">
        <v>369</v>
      </c>
      <c r="D5712" s="279" t="s">
        <v>9207</v>
      </c>
      <c r="E5712">
        <v>620491</v>
      </c>
      <c r="F5712" s="288">
        <v>29.61350000000002</v>
      </c>
      <c r="G5712" t="s">
        <v>76</v>
      </c>
      <c r="H5712" s="289" t="s">
        <v>13445</v>
      </c>
      <c r="I5712" s="289" t="s">
        <v>13412</v>
      </c>
      <c r="J5712" s="289" t="s">
        <v>13416</v>
      </c>
      <c r="K5712" s="281">
        <v>-0.64576287213799999</v>
      </c>
      <c r="L5712" s="279" t="s">
        <v>278</v>
      </c>
    </row>
    <row r="5713" spans="1:12" x14ac:dyDescent="0.25">
      <c r="A5713" s="279" t="s">
        <v>338</v>
      </c>
      <c r="B5713" s="279" t="s">
        <v>369</v>
      </c>
      <c r="C5713" s="279" t="s">
        <v>369</v>
      </c>
      <c r="D5713" s="279" t="s">
        <v>9274</v>
      </c>
      <c r="E5713">
        <v>735728</v>
      </c>
      <c r="F5713" s="288">
        <v>29.61350000000002</v>
      </c>
      <c r="G5713" t="s">
        <v>76</v>
      </c>
      <c r="H5713" s="289" t="s">
        <v>13445</v>
      </c>
      <c r="I5713" s="289" t="s">
        <v>13412</v>
      </c>
      <c r="J5713" s="289" t="s">
        <v>13416</v>
      </c>
      <c r="K5713" s="281">
        <v>-0.65723587665100003</v>
      </c>
      <c r="L5713" s="279" t="s">
        <v>278</v>
      </c>
    </row>
    <row r="5714" spans="1:12" x14ac:dyDescent="0.25">
      <c r="A5714" s="279" t="s">
        <v>338</v>
      </c>
      <c r="B5714" s="279" t="s">
        <v>369</v>
      </c>
      <c r="C5714" s="279" t="s">
        <v>369</v>
      </c>
      <c r="D5714" s="279" t="s">
        <v>9553</v>
      </c>
      <c r="E5714">
        <v>620513</v>
      </c>
      <c r="F5714" s="288">
        <v>29.61350000000002</v>
      </c>
      <c r="G5714" t="s">
        <v>76</v>
      </c>
      <c r="H5714" s="289" t="s">
        <v>13445</v>
      </c>
      <c r="I5714" s="289" t="s">
        <v>13412</v>
      </c>
      <c r="J5714" s="289" t="s">
        <v>13416</v>
      </c>
      <c r="K5714" s="281">
        <v>-0.57880944615300001</v>
      </c>
      <c r="L5714" s="279" t="s">
        <v>278</v>
      </c>
    </row>
    <row r="5715" spans="1:12" x14ac:dyDescent="0.25">
      <c r="A5715" s="279" t="s">
        <v>338</v>
      </c>
      <c r="B5715" s="279" t="s">
        <v>369</v>
      </c>
      <c r="C5715" s="279" t="s">
        <v>369</v>
      </c>
      <c r="D5715" s="279" t="s">
        <v>9714</v>
      </c>
      <c r="E5715">
        <v>775991</v>
      </c>
      <c r="F5715" s="288">
        <v>29.61350000000002</v>
      </c>
      <c r="G5715" t="s">
        <v>77</v>
      </c>
      <c r="H5715" s="289" t="s">
        <v>13434</v>
      </c>
      <c r="I5715" s="289" t="s">
        <v>13412</v>
      </c>
      <c r="J5715" s="289" t="s">
        <v>13417</v>
      </c>
      <c r="K5715" s="281">
        <v>0.35359754261199999</v>
      </c>
      <c r="L5715" s="279" t="s">
        <v>271</v>
      </c>
    </row>
    <row r="5716" spans="1:12" x14ac:dyDescent="0.25">
      <c r="A5716" s="279" t="s">
        <v>338</v>
      </c>
      <c r="B5716" s="279" t="s">
        <v>369</v>
      </c>
      <c r="C5716" s="279" t="s">
        <v>369</v>
      </c>
      <c r="D5716" s="279" t="s">
        <v>9814</v>
      </c>
      <c r="E5716">
        <v>673650</v>
      </c>
      <c r="F5716" s="288">
        <v>29.61350000000002</v>
      </c>
      <c r="G5716" t="s">
        <v>76</v>
      </c>
      <c r="H5716" s="289" t="s">
        <v>13445</v>
      </c>
      <c r="I5716" s="289" t="s">
        <v>13412</v>
      </c>
      <c r="J5716" s="289" t="s">
        <v>13416</v>
      </c>
      <c r="K5716" s="281">
        <v>-0.37316821251600002</v>
      </c>
      <c r="L5716" s="279" t="s">
        <v>278</v>
      </c>
    </row>
    <row r="5717" spans="1:12" x14ac:dyDescent="0.25">
      <c r="A5717" s="279" t="s">
        <v>338</v>
      </c>
      <c r="B5717" s="279" t="s">
        <v>369</v>
      </c>
      <c r="C5717" s="279" t="s">
        <v>369</v>
      </c>
      <c r="D5717" s="279" t="s">
        <v>10083</v>
      </c>
      <c r="E5717">
        <v>719641</v>
      </c>
      <c r="F5717" s="288">
        <v>29.61350000000002</v>
      </c>
      <c r="G5717" t="s">
        <v>77</v>
      </c>
      <c r="H5717" s="289" t="s">
        <v>13444</v>
      </c>
      <c r="I5717" s="289" t="s">
        <v>13412</v>
      </c>
      <c r="J5717" s="289" t="s">
        <v>13422</v>
      </c>
      <c r="K5717" s="281">
        <v>0.147099115695</v>
      </c>
      <c r="L5717" s="279" t="s">
        <v>271</v>
      </c>
    </row>
    <row r="5718" spans="1:12" x14ac:dyDescent="0.25">
      <c r="A5718" s="279" t="s">
        <v>338</v>
      </c>
      <c r="B5718" s="279" t="s">
        <v>369</v>
      </c>
      <c r="C5718" s="279" t="s">
        <v>369</v>
      </c>
      <c r="D5718" s="279" t="s">
        <v>10134</v>
      </c>
      <c r="E5718">
        <v>760731</v>
      </c>
      <c r="F5718" s="288">
        <v>29.61350000000002</v>
      </c>
      <c r="G5718" t="s">
        <v>76</v>
      </c>
      <c r="H5718" s="289" t="s">
        <v>13434</v>
      </c>
      <c r="I5718" s="289" t="s">
        <v>13412</v>
      </c>
      <c r="J5718" s="289" t="s">
        <v>13417</v>
      </c>
      <c r="K5718" s="281">
        <v>-0.32741739360799998</v>
      </c>
      <c r="L5718" s="279" t="s">
        <v>278</v>
      </c>
    </row>
    <row r="5719" spans="1:12" x14ac:dyDescent="0.25">
      <c r="A5719" s="279" t="s">
        <v>338</v>
      </c>
      <c r="B5719" s="279" t="s">
        <v>369</v>
      </c>
      <c r="C5719" s="279" t="s">
        <v>369</v>
      </c>
      <c r="D5719" s="279" t="s">
        <v>10308</v>
      </c>
      <c r="E5719">
        <v>676501</v>
      </c>
      <c r="F5719" s="288">
        <v>29.61350000000002</v>
      </c>
      <c r="G5719" t="s">
        <v>77</v>
      </c>
      <c r="H5719" s="289" t="s">
        <v>13434</v>
      </c>
      <c r="I5719" s="289" t="s">
        <v>13412</v>
      </c>
      <c r="J5719" s="289" t="s">
        <v>13416</v>
      </c>
      <c r="K5719" s="281">
        <v>1.0394157862799999E-2</v>
      </c>
      <c r="L5719" s="279" t="s">
        <v>271</v>
      </c>
    </row>
    <row r="5720" spans="1:12" x14ac:dyDescent="0.25">
      <c r="A5720" s="279" t="s">
        <v>338</v>
      </c>
      <c r="B5720" s="279" t="s">
        <v>369</v>
      </c>
      <c r="C5720" s="279" t="s">
        <v>369</v>
      </c>
      <c r="D5720" s="279" t="s">
        <v>10388</v>
      </c>
      <c r="E5720">
        <v>787116</v>
      </c>
      <c r="F5720" s="288">
        <v>29.61350000000002</v>
      </c>
      <c r="G5720" t="s">
        <v>76</v>
      </c>
      <c r="H5720" s="289" t="s">
        <v>13434</v>
      </c>
      <c r="I5720" s="289" t="s">
        <v>13412</v>
      </c>
      <c r="J5720" s="289" t="s">
        <v>13416</v>
      </c>
      <c r="K5720" s="281">
        <v>-0.22179307239099999</v>
      </c>
      <c r="L5720" s="279" t="s">
        <v>278</v>
      </c>
    </row>
    <row r="5721" spans="1:12" x14ac:dyDescent="0.25">
      <c r="A5721" s="279" t="s">
        <v>338</v>
      </c>
      <c r="B5721" s="279" t="s">
        <v>369</v>
      </c>
      <c r="C5721" s="279" t="s">
        <v>369</v>
      </c>
      <c r="D5721" s="279" t="s">
        <v>10529</v>
      </c>
      <c r="E5721">
        <v>603881</v>
      </c>
      <c r="F5721" s="288">
        <v>29.61350000000002</v>
      </c>
      <c r="G5721" t="s">
        <v>77</v>
      </c>
      <c r="H5721" s="289" t="s">
        <v>13444</v>
      </c>
      <c r="I5721" s="289" t="s">
        <v>13412</v>
      </c>
      <c r="J5721" s="289" t="s">
        <v>13417</v>
      </c>
      <c r="K5721" s="281">
        <v>-0.11637290437800001</v>
      </c>
      <c r="L5721" s="279" t="s">
        <v>278</v>
      </c>
    </row>
    <row r="5722" spans="1:12" x14ac:dyDescent="0.25">
      <c r="A5722" s="279" t="s">
        <v>338</v>
      </c>
      <c r="B5722" s="279" t="s">
        <v>369</v>
      </c>
      <c r="C5722" s="279" t="s">
        <v>369</v>
      </c>
      <c r="D5722" s="279" t="s">
        <v>10537</v>
      </c>
      <c r="E5722">
        <v>640344</v>
      </c>
      <c r="F5722" s="288">
        <v>29.61350000000002</v>
      </c>
      <c r="G5722" t="s">
        <v>76</v>
      </c>
      <c r="H5722" s="289" t="s">
        <v>13444</v>
      </c>
      <c r="I5722" s="289" t="s">
        <v>13412</v>
      </c>
      <c r="J5722" s="289" t="s">
        <v>13417</v>
      </c>
      <c r="K5722" s="281">
        <v>-0.64590817588500005</v>
      </c>
      <c r="L5722" s="279" t="s">
        <v>278</v>
      </c>
    </row>
    <row r="5723" spans="1:12" x14ac:dyDescent="0.25">
      <c r="A5723" s="279" t="s">
        <v>338</v>
      </c>
      <c r="B5723" s="279" t="s">
        <v>369</v>
      </c>
      <c r="C5723" s="279" t="s">
        <v>369</v>
      </c>
      <c r="D5723" s="279" t="s">
        <v>10553</v>
      </c>
      <c r="E5723">
        <v>697796</v>
      </c>
      <c r="F5723" s="288">
        <v>29.61350000000002</v>
      </c>
      <c r="G5723" t="s">
        <v>76</v>
      </c>
      <c r="H5723" s="289" t="s">
        <v>13445</v>
      </c>
      <c r="I5723" s="289" t="s">
        <v>13412</v>
      </c>
      <c r="J5723" s="289" t="s">
        <v>13423</v>
      </c>
      <c r="K5723" s="281">
        <v>0.25596108564499997</v>
      </c>
      <c r="L5723" s="279" t="s">
        <v>271</v>
      </c>
    </row>
    <row r="5724" spans="1:12" x14ac:dyDescent="0.25">
      <c r="A5724" s="279" t="s">
        <v>338</v>
      </c>
      <c r="B5724" s="279" t="s">
        <v>369</v>
      </c>
      <c r="C5724" s="279" t="s">
        <v>369</v>
      </c>
      <c r="D5724" s="279" t="s">
        <v>10652</v>
      </c>
      <c r="E5724">
        <v>643998</v>
      </c>
      <c r="F5724" s="288">
        <v>29.61350000000002</v>
      </c>
      <c r="G5724" t="s">
        <v>76</v>
      </c>
      <c r="H5724" s="289" t="s">
        <v>13445</v>
      </c>
      <c r="I5724" s="289" t="s">
        <v>13412</v>
      </c>
      <c r="J5724" s="289" t="s">
        <v>13416</v>
      </c>
      <c r="K5724" s="281">
        <v>-8.6230005552799999E-2</v>
      </c>
      <c r="L5724" s="279" t="s">
        <v>278</v>
      </c>
    </row>
    <row r="5725" spans="1:12" x14ac:dyDescent="0.25">
      <c r="A5725" s="279" t="s">
        <v>338</v>
      </c>
      <c r="B5725" s="279" t="s">
        <v>369</v>
      </c>
      <c r="C5725" s="279" t="s">
        <v>369</v>
      </c>
      <c r="D5725" s="279" t="s">
        <v>10721</v>
      </c>
      <c r="E5725">
        <v>710016</v>
      </c>
      <c r="F5725" s="288">
        <v>29.61350000000002</v>
      </c>
      <c r="G5725" t="s">
        <v>76</v>
      </c>
      <c r="H5725" s="289" t="s">
        <v>13445</v>
      </c>
      <c r="I5725" s="289" t="s">
        <v>13412</v>
      </c>
      <c r="J5725" s="289" t="s">
        <v>13416</v>
      </c>
      <c r="K5725" s="281">
        <v>-0.35255196314800002</v>
      </c>
      <c r="L5725" s="279" t="s">
        <v>278</v>
      </c>
    </row>
    <row r="5726" spans="1:12" x14ac:dyDescent="0.25">
      <c r="A5726" s="279" t="s">
        <v>338</v>
      </c>
      <c r="B5726" s="279" t="s">
        <v>369</v>
      </c>
      <c r="C5726" s="279" t="s">
        <v>369</v>
      </c>
      <c r="D5726" s="279" t="s">
        <v>10762</v>
      </c>
      <c r="E5726">
        <v>742465</v>
      </c>
      <c r="F5726" s="288">
        <v>29.61350000000002</v>
      </c>
      <c r="G5726" t="s">
        <v>76</v>
      </c>
      <c r="H5726" s="289" t="s">
        <v>13445</v>
      </c>
      <c r="I5726" s="289" t="s">
        <v>13412</v>
      </c>
      <c r="J5726" s="289" t="s">
        <v>13416</v>
      </c>
      <c r="K5726" s="281">
        <v>0.38258704463999998</v>
      </c>
      <c r="L5726" s="279" t="s">
        <v>271</v>
      </c>
    </row>
    <row r="5727" spans="1:12" x14ac:dyDescent="0.25">
      <c r="A5727" s="279" t="s">
        <v>338</v>
      </c>
      <c r="B5727" s="279" t="s">
        <v>369</v>
      </c>
      <c r="C5727" s="279" t="s">
        <v>369</v>
      </c>
      <c r="D5727" s="279" t="s">
        <v>10780</v>
      </c>
      <c r="E5727">
        <v>719161</v>
      </c>
      <c r="F5727" s="288">
        <v>29.61350000000002</v>
      </c>
      <c r="G5727" t="s">
        <v>76</v>
      </c>
      <c r="H5727" s="289" t="s">
        <v>13434</v>
      </c>
      <c r="I5727" s="289" t="s">
        <v>13412</v>
      </c>
      <c r="J5727" s="289" t="s">
        <v>13416</v>
      </c>
      <c r="K5727" s="281">
        <v>0.59445054797399999</v>
      </c>
      <c r="L5727" s="279" t="s">
        <v>293</v>
      </c>
    </row>
    <row r="5728" spans="1:12" x14ac:dyDescent="0.25">
      <c r="A5728" s="279" t="s">
        <v>338</v>
      </c>
      <c r="B5728" s="279" t="s">
        <v>369</v>
      </c>
      <c r="C5728" s="279" t="s">
        <v>369</v>
      </c>
      <c r="D5728" s="279" t="s">
        <v>11095</v>
      </c>
      <c r="E5728">
        <v>622877</v>
      </c>
      <c r="F5728" s="288">
        <v>29.61350000000002</v>
      </c>
      <c r="G5728" t="s">
        <v>76</v>
      </c>
      <c r="H5728" s="289" t="s">
        <v>13445</v>
      </c>
      <c r="I5728" s="289" t="s">
        <v>13412</v>
      </c>
      <c r="J5728" s="289" t="s">
        <v>13416</v>
      </c>
      <c r="K5728" s="281">
        <v>-0.87161488475500004</v>
      </c>
      <c r="L5728" s="279" t="s">
        <v>278</v>
      </c>
    </row>
    <row r="5729" spans="1:12" x14ac:dyDescent="0.25">
      <c r="A5729" s="279" t="s">
        <v>338</v>
      </c>
      <c r="B5729" s="279" t="s">
        <v>369</v>
      </c>
      <c r="C5729" s="279" t="s">
        <v>369</v>
      </c>
      <c r="D5729" s="279" t="s">
        <v>11176</v>
      </c>
      <c r="E5729">
        <v>712761</v>
      </c>
      <c r="F5729" s="288">
        <v>29.61350000000002</v>
      </c>
      <c r="G5729" t="s">
        <v>77</v>
      </c>
      <c r="H5729" s="289" t="s">
        <v>13444</v>
      </c>
      <c r="I5729" s="289" t="s">
        <v>13412</v>
      </c>
      <c r="J5729" s="289" t="s">
        <v>13417</v>
      </c>
      <c r="K5729" s="281">
        <v>-7.9195419222800004E-2</v>
      </c>
      <c r="L5729" s="279" t="s">
        <v>278</v>
      </c>
    </row>
    <row r="5730" spans="1:12" x14ac:dyDescent="0.25">
      <c r="A5730" s="279" t="s">
        <v>338</v>
      </c>
      <c r="B5730" s="279" t="s">
        <v>369</v>
      </c>
      <c r="C5730" s="279" t="s">
        <v>369</v>
      </c>
      <c r="D5730" s="279" t="s">
        <v>11217</v>
      </c>
      <c r="E5730">
        <v>706515</v>
      </c>
      <c r="F5730" s="288">
        <v>29.61350000000002</v>
      </c>
      <c r="G5730" t="s">
        <v>76</v>
      </c>
      <c r="H5730" s="289" t="s">
        <v>13434</v>
      </c>
      <c r="I5730" s="289" t="s">
        <v>13412</v>
      </c>
      <c r="J5730" s="289" t="s">
        <v>13416</v>
      </c>
      <c r="K5730" s="281">
        <v>-0.57824449473999995</v>
      </c>
      <c r="L5730" s="279" t="s">
        <v>278</v>
      </c>
    </row>
    <row r="5731" spans="1:12" x14ac:dyDescent="0.25">
      <c r="A5731" s="279" t="s">
        <v>338</v>
      </c>
      <c r="B5731" s="279" t="s">
        <v>369</v>
      </c>
      <c r="C5731" s="279" t="s">
        <v>369</v>
      </c>
      <c r="D5731" s="279" t="s">
        <v>11261</v>
      </c>
      <c r="E5731">
        <v>682144</v>
      </c>
      <c r="F5731" s="288">
        <v>29.61350000000002</v>
      </c>
      <c r="G5731" t="s">
        <v>76</v>
      </c>
      <c r="H5731" s="289" t="s">
        <v>13445</v>
      </c>
      <c r="I5731" s="289" t="s">
        <v>13412</v>
      </c>
      <c r="J5731" s="289" t="s">
        <v>13416</v>
      </c>
      <c r="K5731" s="281">
        <v>-0.234645008943</v>
      </c>
      <c r="L5731" s="279" t="s">
        <v>278</v>
      </c>
    </row>
    <row r="5732" spans="1:12" x14ac:dyDescent="0.25">
      <c r="A5732" s="279" t="s">
        <v>338</v>
      </c>
      <c r="B5732" s="279" t="s">
        <v>369</v>
      </c>
      <c r="C5732" s="279" t="s">
        <v>369</v>
      </c>
      <c r="D5732" s="279" t="s">
        <v>11301</v>
      </c>
      <c r="E5732">
        <v>719498</v>
      </c>
      <c r="F5732" s="288">
        <v>29.61350000000002</v>
      </c>
      <c r="G5732" t="s">
        <v>77</v>
      </c>
      <c r="H5732" s="289" t="s">
        <v>13444</v>
      </c>
      <c r="I5732" s="289" t="s">
        <v>13412</v>
      </c>
      <c r="J5732" s="289" t="s">
        <v>13416</v>
      </c>
      <c r="K5732" s="281">
        <v>-0.43671300256899998</v>
      </c>
      <c r="L5732" s="279" t="s">
        <v>278</v>
      </c>
    </row>
    <row r="5733" spans="1:12" x14ac:dyDescent="0.25">
      <c r="A5733" s="279" t="s">
        <v>338</v>
      </c>
      <c r="B5733" s="279" t="s">
        <v>369</v>
      </c>
      <c r="C5733" s="279" t="s">
        <v>369</v>
      </c>
      <c r="D5733" s="279" t="s">
        <v>11349</v>
      </c>
      <c r="E5733">
        <v>622842</v>
      </c>
      <c r="F5733" s="288">
        <v>29.61350000000002</v>
      </c>
      <c r="G5733" t="s">
        <v>77</v>
      </c>
      <c r="H5733" s="289" t="s">
        <v>13434</v>
      </c>
      <c r="I5733" s="289" t="s">
        <v>13412</v>
      </c>
      <c r="J5733" s="289" t="s">
        <v>13417</v>
      </c>
      <c r="K5733" s="281">
        <v>-0.233443820154</v>
      </c>
      <c r="L5733" s="279" t="s">
        <v>278</v>
      </c>
    </row>
    <row r="5734" spans="1:12" x14ac:dyDescent="0.25">
      <c r="A5734" s="279" t="s">
        <v>338</v>
      </c>
      <c r="B5734" s="279" t="s">
        <v>369</v>
      </c>
      <c r="C5734" s="279" t="s">
        <v>369</v>
      </c>
      <c r="D5734" s="279" t="s">
        <v>11867</v>
      </c>
      <c r="E5734">
        <v>657191</v>
      </c>
      <c r="F5734" s="288">
        <v>29.61350000000002</v>
      </c>
      <c r="G5734" t="s">
        <v>76</v>
      </c>
      <c r="H5734" s="289" t="s">
        <v>13445</v>
      </c>
      <c r="I5734" s="289" t="s">
        <v>13412</v>
      </c>
      <c r="J5734" s="289" t="s">
        <v>13416</v>
      </c>
      <c r="K5734" s="281">
        <v>-4.7835859169499999E-2</v>
      </c>
      <c r="L5734" s="279" t="s">
        <v>278</v>
      </c>
    </row>
    <row r="5735" spans="1:12" x14ac:dyDescent="0.25">
      <c r="A5735" s="279" t="s">
        <v>338</v>
      </c>
      <c r="B5735" s="279" t="s">
        <v>369</v>
      </c>
      <c r="C5735" s="279" t="s">
        <v>369</v>
      </c>
      <c r="D5735" s="279" t="s">
        <v>11965</v>
      </c>
      <c r="E5735">
        <v>604658</v>
      </c>
      <c r="F5735" s="288">
        <v>29.61350000000002</v>
      </c>
      <c r="G5735" t="s">
        <v>76</v>
      </c>
      <c r="H5735" s="289" t="s">
        <v>13445</v>
      </c>
      <c r="I5735" s="289" t="s">
        <v>13412</v>
      </c>
      <c r="J5735" s="289" t="s">
        <v>13416</v>
      </c>
      <c r="K5735" s="281">
        <v>-0.74484317515300003</v>
      </c>
      <c r="L5735" s="279" t="s">
        <v>278</v>
      </c>
    </row>
    <row r="5736" spans="1:12" x14ac:dyDescent="0.25">
      <c r="A5736" s="279" t="s">
        <v>338</v>
      </c>
      <c r="B5736" s="279" t="s">
        <v>369</v>
      </c>
      <c r="C5736" s="279" t="s">
        <v>369</v>
      </c>
      <c r="D5736" s="279" t="s">
        <v>12085</v>
      </c>
      <c r="E5736">
        <v>666939</v>
      </c>
      <c r="F5736" s="288">
        <v>29.61350000000002</v>
      </c>
      <c r="G5736" t="s">
        <v>77</v>
      </c>
      <c r="H5736" s="289" t="s">
        <v>13445</v>
      </c>
      <c r="I5736" s="289" t="s">
        <v>13412</v>
      </c>
      <c r="J5736" s="289" t="s">
        <v>13416</v>
      </c>
      <c r="K5736" s="281">
        <v>-0.10100994188</v>
      </c>
      <c r="L5736" s="279" t="s">
        <v>278</v>
      </c>
    </row>
    <row r="5737" spans="1:12" x14ac:dyDescent="0.25">
      <c r="A5737" s="279" t="s">
        <v>338</v>
      </c>
      <c r="B5737" s="279" t="s">
        <v>369</v>
      </c>
      <c r="C5737" s="279" t="s">
        <v>369</v>
      </c>
      <c r="D5737" s="279" t="s">
        <v>12343</v>
      </c>
      <c r="E5737">
        <v>720071</v>
      </c>
      <c r="F5737" s="288">
        <v>29.61350000000002</v>
      </c>
      <c r="G5737" t="s">
        <v>76</v>
      </c>
      <c r="H5737" s="289" t="s">
        <v>13445</v>
      </c>
      <c r="I5737" s="289" t="s">
        <v>13412</v>
      </c>
      <c r="J5737" s="289" t="s">
        <v>13416</v>
      </c>
      <c r="K5737" s="281">
        <v>-0.17191979114</v>
      </c>
      <c r="L5737" s="279" t="s">
        <v>278</v>
      </c>
    </row>
    <row r="5738" spans="1:12" x14ac:dyDescent="0.25">
      <c r="A5738" s="279" t="s">
        <v>338</v>
      </c>
      <c r="B5738" s="279" t="s">
        <v>369</v>
      </c>
      <c r="C5738" s="279" t="s">
        <v>369</v>
      </c>
      <c r="D5738" s="279" t="s">
        <v>12358</v>
      </c>
      <c r="E5738">
        <v>673960</v>
      </c>
      <c r="F5738" s="288">
        <v>29.61350000000002</v>
      </c>
      <c r="G5738" t="s">
        <v>76</v>
      </c>
      <c r="H5738" s="289" t="s">
        <v>13445</v>
      </c>
      <c r="I5738" s="289" t="s">
        <v>13412</v>
      </c>
      <c r="J5738" s="289" t="s">
        <v>13416</v>
      </c>
      <c r="K5738" s="281">
        <v>-0.13625664778900001</v>
      </c>
      <c r="L5738" s="279" t="s">
        <v>278</v>
      </c>
    </row>
    <row r="5739" spans="1:12" x14ac:dyDescent="0.25">
      <c r="A5739" s="279" t="s">
        <v>338</v>
      </c>
      <c r="B5739" s="279" t="s">
        <v>369</v>
      </c>
      <c r="C5739" s="279" t="s">
        <v>369</v>
      </c>
      <c r="D5739" s="279" t="s">
        <v>12742</v>
      </c>
      <c r="E5739">
        <v>638471</v>
      </c>
      <c r="F5739" s="288">
        <v>29.61350000000002</v>
      </c>
      <c r="G5739" t="s">
        <v>76</v>
      </c>
      <c r="H5739" s="289" t="s">
        <v>13434</v>
      </c>
      <c r="I5739" s="289" t="s">
        <v>13412</v>
      </c>
      <c r="J5739" s="289" t="s">
        <v>13416</v>
      </c>
      <c r="K5739" s="281">
        <v>3.1356438318000002E-2</v>
      </c>
      <c r="L5739" s="279" t="s">
        <v>271</v>
      </c>
    </row>
    <row r="5740" spans="1:12" x14ac:dyDescent="0.25">
      <c r="A5740" s="279" t="s">
        <v>338</v>
      </c>
      <c r="B5740" s="279" t="s">
        <v>369</v>
      </c>
      <c r="C5740" s="279" t="s">
        <v>369</v>
      </c>
      <c r="D5740" s="279" t="s">
        <v>12779</v>
      </c>
      <c r="E5740">
        <v>679381</v>
      </c>
      <c r="F5740" s="288">
        <v>29.61350000000002</v>
      </c>
      <c r="G5740" t="s">
        <v>76</v>
      </c>
      <c r="H5740" s="289" t="s">
        <v>13445</v>
      </c>
      <c r="I5740" s="289" t="s">
        <v>13412</v>
      </c>
      <c r="J5740" s="289" t="s">
        <v>13416</v>
      </c>
      <c r="K5740" s="281">
        <v>-2.9135052454800001E-2</v>
      </c>
      <c r="L5740" s="279" t="s">
        <v>278</v>
      </c>
    </row>
    <row r="5741" spans="1:12" x14ac:dyDescent="0.25">
      <c r="A5741" s="279" t="s">
        <v>338</v>
      </c>
      <c r="B5741" s="279" t="s">
        <v>369</v>
      </c>
      <c r="C5741" s="279" t="s">
        <v>369</v>
      </c>
      <c r="D5741" s="279" t="s">
        <v>12964</v>
      </c>
      <c r="E5741">
        <v>647365</v>
      </c>
      <c r="F5741" s="288">
        <v>29.61350000000002</v>
      </c>
      <c r="G5741" t="s">
        <v>76</v>
      </c>
      <c r="H5741" s="289" t="s">
        <v>13445</v>
      </c>
      <c r="I5741" s="289" t="s">
        <v>13412</v>
      </c>
      <c r="J5741" s="289" t="s">
        <v>13416</v>
      </c>
      <c r="K5741" s="281">
        <v>9.8888760171699994E-4</v>
      </c>
      <c r="L5741" s="279" t="s">
        <v>271</v>
      </c>
    </row>
    <row r="5742" spans="1:12" x14ac:dyDescent="0.25">
      <c r="A5742" s="279" t="s">
        <v>338</v>
      </c>
      <c r="B5742" s="279" t="s">
        <v>369</v>
      </c>
      <c r="C5742" s="279" t="s">
        <v>369</v>
      </c>
      <c r="D5742" s="279" t="s">
        <v>13089</v>
      </c>
      <c r="E5742">
        <v>738328</v>
      </c>
      <c r="F5742" s="288">
        <v>29.61350000000002</v>
      </c>
      <c r="G5742" t="s">
        <v>77</v>
      </c>
      <c r="H5742" s="289" t="s">
        <v>13434</v>
      </c>
      <c r="I5742" s="289" t="s">
        <v>13412</v>
      </c>
      <c r="J5742" s="289" t="s">
        <v>13417</v>
      </c>
      <c r="K5742" s="281">
        <v>-0.51333667853700005</v>
      </c>
      <c r="L5742" s="279" t="s">
        <v>278</v>
      </c>
    </row>
    <row r="5743" spans="1:12" x14ac:dyDescent="0.25">
      <c r="A5743" s="279" t="s">
        <v>338</v>
      </c>
      <c r="B5743" s="279" t="s">
        <v>369</v>
      </c>
      <c r="C5743" s="279" t="s">
        <v>369</v>
      </c>
      <c r="D5743" s="279" t="s">
        <v>13110</v>
      </c>
      <c r="E5743">
        <v>760749</v>
      </c>
      <c r="F5743" s="288">
        <v>29.61350000000002</v>
      </c>
      <c r="G5743" t="s">
        <v>77</v>
      </c>
      <c r="H5743" s="289" t="s">
        <v>13444</v>
      </c>
      <c r="I5743" s="289" t="s">
        <v>13412</v>
      </c>
      <c r="J5743" s="289" t="s">
        <v>13417</v>
      </c>
      <c r="K5743" s="281">
        <v>-0.54653160337499995</v>
      </c>
      <c r="L5743" s="279" t="s">
        <v>278</v>
      </c>
    </row>
    <row r="5744" spans="1:12" x14ac:dyDescent="0.25">
      <c r="A5744" s="279" t="s">
        <v>338</v>
      </c>
      <c r="B5744" s="279" t="s">
        <v>369</v>
      </c>
      <c r="C5744" s="279" t="s">
        <v>369</v>
      </c>
      <c r="D5744" s="279" t="s">
        <v>13349</v>
      </c>
      <c r="E5744">
        <v>796697</v>
      </c>
      <c r="F5744" s="288">
        <v>29.61350000000002</v>
      </c>
      <c r="G5744" t="s">
        <v>76</v>
      </c>
      <c r="H5744" s="289" t="s">
        <v>13445</v>
      </c>
      <c r="I5744" s="289" t="s">
        <v>13412</v>
      </c>
      <c r="J5744" s="289" t="s">
        <v>13416</v>
      </c>
      <c r="K5744" s="281">
        <v>-0.467298072758</v>
      </c>
      <c r="L5744" s="279" t="s">
        <v>278</v>
      </c>
    </row>
    <row r="5745" spans="1:12" x14ac:dyDescent="0.25">
      <c r="A5745" s="279" t="s">
        <v>338</v>
      </c>
      <c r="B5745" s="279" t="s">
        <v>369</v>
      </c>
      <c r="C5745" s="279" t="s">
        <v>369</v>
      </c>
      <c r="D5745" s="279" t="s">
        <v>13359</v>
      </c>
      <c r="E5745">
        <v>744701</v>
      </c>
      <c r="F5745" s="288">
        <v>29.61350000000002</v>
      </c>
      <c r="G5745" t="s">
        <v>76</v>
      </c>
      <c r="H5745" s="289" t="s">
        <v>13445</v>
      </c>
      <c r="I5745" s="289" t="s">
        <v>13412</v>
      </c>
      <c r="J5745" s="289" t="s">
        <v>13416</v>
      </c>
      <c r="K5745" s="281">
        <v>-1.6723524295699999E-2</v>
      </c>
      <c r="L5745" s="279" t="s">
        <v>278</v>
      </c>
    </row>
    <row r="5746" spans="1:12" x14ac:dyDescent="0.25">
      <c r="A5746" s="279" t="s">
        <v>297</v>
      </c>
      <c r="B5746" s="279" t="s">
        <v>713</v>
      </c>
      <c r="C5746" s="279" t="s">
        <v>713</v>
      </c>
      <c r="D5746" s="279" t="s">
        <v>712</v>
      </c>
      <c r="E5746">
        <v>682977</v>
      </c>
      <c r="F5746" s="288">
        <v>41.375999999999856</v>
      </c>
      <c r="G5746" t="s">
        <v>77</v>
      </c>
      <c r="H5746" s="289" t="s">
        <v>13444</v>
      </c>
      <c r="I5746" s="289" t="s">
        <v>13413</v>
      </c>
      <c r="J5746" s="289" t="s">
        <v>13422</v>
      </c>
      <c r="K5746" s="281">
        <v>1.7818738493399999</v>
      </c>
      <c r="L5746" s="279" t="s">
        <v>428</v>
      </c>
    </row>
    <row r="5747" spans="1:12" x14ac:dyDescent="0.25">
      <c r="A5747" s="279" t="s">
        <v>297</v>
      </c>
      <c r="B5747" s="279" t="s">
        <v>713</v>
      </c>
      <c r="C5747" s="279" t="s">
        <v>713</v>
      </c>
      <c r="D5747" s="279" t="s">
        <v>721</v>
      </c>
      <c r="E5747">
        <v>738646</v>
      </c>
      <c r="F5747" s="288">
        <v>41.375999999999856</v>
      </c>
      <c r="G5747" t="s">
        <v>77</v>
      </c>
      <c r="H5747" s="289" t="s">
        <v>13444</v>
      </c>
      <c r="I5747" s="289" t="s">
        <v>13414</v>
      </c>
      <c r="J5747" s="289" t="s">
        <v>13422</v>
      </c>
      <c r="K5747" s="281">
        <v>0.62419425014600005</v>
      </c>
      <c r="L5747" s="279" t="s">
        <v>293</v>
      </c>
    </row>
    <row r="5748" spans="1:12" x14ac:dyDescent="0.25">
      <c r="A5748" s="279" t="s">
        <v>297</v>
      </c>
      <c r="B5748" s="279" t="s">
        <v>713</v>
      </c>
      <c r="C5748" s="279" t="s">
        <v>713</v>
      </c>
      <c r="D5748" s="279" t="s">
        <v>839</v>
      </c>
      <c r="E5748">
        <v>653225</v>
      </c>
      <c r="F5748" s="288">
        <v>41.375999999999856</v>
      </c>
      <c r="G5748" t="s">
        <v>77</v>
      </c>
      <c r="H5748" s="289" t="s">
        <v>13445</v>
      </c>
      <c r="I5748" s="289" t="s">
        <v>13412</v>
      </c>
      <c r="J5748" s="289" t="s">
        <v>13422</v>
      </c>
      <c r="K5748" s="281">
        <v>1.2784573020700001</v>
      </c>
      <c r="L5748" s="279" t="s">
        <v>335</v>
      </c>
    </row>
    <row r="5749" spans="1:12" x14ac:dyDescent="0.25">
      <c r="A5749" s="279" t="s">
        <v>297</v>
      </c>
      <c r="B5749" s="279" t="s">
        <v>713</v>
      </c>
      <c r="C5749" s="279" t="s">
        <v>713</v>
      </c>
      <c r="D5749" s="279" t="s">
        <v>842</v>
      </c>
      <c r="E5749">
        <v>700363</v>
      </c>
      <c r="F5749" s="288">
        <v>41.375999999999856</v>
      </c>
      <c r="G5749" t="s">
        <v>76</v>
      </c>
      <c r="H5749" s="289" t="s">
        <v>13445</v>
      </c>
      <c r="I5749" s="289" t="s">
        <v>13412</v>
      </c>
      <c r="J5749" s="289" t="s">
        <v>13416</v>
      </c>
      <c r="K5749" s="281">
        <v>0.77248414381399999</v>
      </c>
      <c r="L5749" s="279" t="s">
        <v>293</v>
      </c>
    </row>
    <row r="5750" spans="1:12" x14ac:dyDescent="0.25">
      <c r="A5750" s="279" t="s">
        <v>297</v>
      </c>
      <c r="B5750" s="279" t="s">
        <v>713</v>
      </c>
      <c r="C5750" s="279" t="s">
        <v>713</v>
      </c>
      <c r="D5750" s="279" t="s">
        <v>899</v>
      </c>
      <c r="E5750">
        <v>662283</v>
      </c>
      <c r="F5750" s="288">
        <v>41.375999999999856</v>
      </c>
      <c r="G5750" t="s">
        <v>77</v>
      </c>
      <c r="H5750" s="289" t="s">
        <v>13434</v>
      </c>
      <c r="I5750" s="289" t="s">
        <v>13413</v>
      </c>
      <c r="J5750" s="289" t="s">
        <v>13417</v>
      </c>
      <c r="K5750" s="281">
        <v>0.78300277501799997</v>
      </c>
      <c r="L5750" s="279" t="s">
        <v>293</v>
      </c>
    </row>
    <row r="5751" spans="1:12" x14ac:dyDescent="0.25">
      <c r="A5751" s="279" t="s">
        <v>297</v>
      </c>
      <c r="B5751" s="279" t="s">
        <v>713</v>
      </c>
      <c r="C5751" s="279" t="s">
        <v>713</v>
      </c>
      <c r="D5751" s="279" t="s">
        <v>949</v>
      </c>
      <c r="E5751">
        <v>620335</v>
      </c>
      <c r="F5751" s="288">
        <v>41.375999999999856</v>
      </c>
      <c r="G5751" t="s">
        <v>77</v>
      </c>
      <c r="H5751" s="289" t="s">
        <v>13445</v>
      </c>
      <c r="I5751" s="289" t="s">
        <v>13412</v>
      </c>
      <c r="J5751" s="289" t="s">
        <v>13417</v>
      </c>
      <c r="K5751" s="281">
        <v>0.39666128131599998</v>
      </c>
      <c r="L5751" s="279" t="s">
        <v>271</v>
      </c>
    </row>
    <row r="5752" spans="1:12" x14ac:dyDescent="0.25">
      <c r="A5752" s="279" t="s">
        <v>297</v>
      </c>
      <c r="B5752" s="279" t="s">
        <v>713</v>
      </c>
      <c r="C5752" s="279" t="s">
        <v>713</v>
      </c>
      <c r="D5752" s="279" t="s">
        <v>983</v>
      </c>
      <c r="E5752">
        <v>723355</v>
      </c>
      <c r="F5752" s="288">
        <v>41.375999999999856</v>
      </c>
      <c r="G5752" t="s">
        <v>77</v>
      </c>
      <c r="H5752" s="289" t="s">
        <v>13444</v>
      </c>
      <c r="I5752" s="289" t="s">
        <v>13412</v>
      </c>
      <c r="J5752" s="289" t="s">
        <v>13422</v>
      </c>
      <c r="K5752" s="281">
        <v>0.77524045961700006</v>
      </c>
      <c r="L5752" s="279" t="s">
        <v>293</v>
      </c>
    </row>
    <row r="5753" spans="1:12" x14ac:dyDescent="0.25">
      <c r="A5753" s="279" t="s">
        <v>297</v>
      </c>
      <c r="B5753" s="279" t="s">
        <v>713</v>
      </c>
      <c r="C5753" s="279" t="s">
        <v>713</v>
      </c>
      <c r="D5753" s="279" t="s">
        <v>1018</v>
      </c>
      <c r="E5753">
        <v>796794</v>
      </c>
      <c r="F5753" s="288">
        <v>41.375999999999856</v>
      </c>
      <c r="G5753" t="s">
        <v>77</v>
      </c>
      <c r="H5753" s="289" t="s">
        <v>13444</v>
      </c>
      <c r="I5753" s="289" t="s">
        <v>13413</v>
      </c>
      <c r="J5753" s="289" t="s">
        <v>13417</v>
      </c>
      <c r="K5753" s="281">
        <v>0.91522390945800003</v>
      </c>
      <c r="L5753" s="279" t="s">
        <v>293</v>
      </c>
    </row>
    <row r="5754" spans="1:12" x14ac:dyDescent="0.25">
      <c r="A5754" s="279" t="s">
        <v>297</v>
      </c>
      <c r="B5754" s="279" t="s">
        <v>713</v>
      </c>
      <c r="C5754" s="279" t="s">
        <v>713</v>
      </c>
      <c r="D5754" s="279" t="s">
        <v>1025</v>
      </c>
      <c r="E5754">
        <v>692018</v>
      </c>
      <c r="F5754" s="288">
        <v>41.375999999999856</v>
      </c>
      <c r="G5754" t="s">
        <v>76</v>
      </c>
      <c r="H5754" s="289" t="s">
        <v>13444</v>
      </c>
      <c r="I5754" s="289" t="s">
        <v>13412</v>
      </c>
      <c r="J5754" s="289" t="s">
        <v>13422</v>
      </c>
      <c r="K5754" s="281">
        <v>0.11554563709399999</v>
      </c>
      <c r="L5754" s="279" t="s">
        <v>271</v>
      </c>
    </row>
    <row r="5755" spans="1:12" x14ac:dyDescent="0.25">
      <c r="A5755" s="279" t="s">
        <v>297</v>
      </c>
      <c r="B5755" s="279" t="s">
        <v>713</v>
      </c>
      <c r="C5755" s="279" t="s">
        <v>713</v>
      </c>
      <c r="D5755" s="279" t="s">
        <v>1157</v>
      </c>
      <c r="E5755">
        <v>609919</v>
      </c>
      <c r="F5755" s="288">
        <v>41.375999999999856</v>
      </c>
      <c r="G5755" t="s">
        <v>77</v>
      </c>
      <c r="H5755" s="289" t="s">
        <v>13445</v>
      </c>
      <c r="I5755" s="289" t="s">
        <v>13413</v>
      </c>
      <c r="J5755" s="289" t="s">
        <v>13416</v>
      </c>
      <c r="K5755" s="281">
        <v>-0.16197193577800001</v>
      </c>
      <c r="L5755" s="279" t="s">
        <v>278</v>
      </c>
    </row>
    <row r="5756" spans="1:12" x14ac:dyDescent="0.25">
      <c r="A5756" s="279" t="s">
        <v>297</v>
      </c>
      <c r="B5756" s="279" t="s">
        <v>713</v>
      </c>
      <c r="C5756" s="279" t="s">
        <v>713</v>
      </c>
      <c r="D5756" s="279" t="s">
        <v>1167</v>
      </c>
      <c r="E5756">
        <v>669156</v>
      </c>
      <c r="F5756" s="288">
        <v>41.375999999999856</v>
      </c>
      <c r="G5756" t="s">
        <v>76</v>
      </c>
      <c r="H5756" s="289" t="s">
        <v>13445</v>
      </c>
      <c r="I5756" s="289" t="s">
        <v>13412</v>
      </c>
      <c r="J5756" s="289" t="s">
        <v>13417</v>
      </c>
      <c r="K5756" s="281">
        <v>-0.17071772245399999</v>
      </c>
      <c r="L5756" s="279" t="s">
        <v>278</v>
      </c>
    </row>
    <row r="5757" spans="1:12" x14ac:dyDescent="0.25">
      <c r="A5757" s="279" t="s">
        <v>297</v>
      </c>
      <c r="B5757" s="279" t="s">
        <v>713</v>
      </c>
      <c r="C5757" s="279" t="s">
        <v>713</v>
      </c>
      <c r="D5757" s="279" t="s">
        <v>1202</v>
      </c>
      <c r="E5757">
        <v>662305</v>
      </c>
      <c r="F5757" s="288">
        <v>41.375999999999856</v>
      </c>
      <c r="G5757" t="s">
        <v>77</v>
      </c>
      <c r="H5757" s="289" t="s">
        <v>13434</v>
      </c>
      <c r="I5757" s="289" t="s">
        <v>13412</v>
      </c>
      <c r="J5757" s="289" t="s">
        <v>13422</v>
      </c>
      <c r="K5757" s="281">
        <v>0.56553724265200001</v>
      </c>
      <c r="L5757" s="279" t="s">
        <v>293</v>
      </c>
    </row>
    <row r="5758" spans="1:12" x14ac:dyDescent="0.25">
      <c r="A5758" s="279" t="s">
        <v>297</v>
      </c>
      <c r="B5758" s="279" t="s">
        <v>713</v>
      </c>
      <c r="C5758" s="279" t="s">
        <v>713</v>
      </c>
      <c r="D5758" s="279" t="s">
        <v>1210</v>
      </c>
      <c r="E5758">
        <v>634450</v>
      </c>
      <c r="F5758" s="288">
        <v>41.375999999999856</v>
      </c>
      <c r="G5758" t="s">
        <v>77</v>
      </c>
      <c r="H5758" s="289" t="s">
        <v>13445</v>
      </c>
      <c r="I5758" s="289" t="s">
        <v>13412</v>
      </c>
      <c r="J5758" s="289" t="s">
        <v>13416</v>
      </c>
      <c r="K5758" s="281">
        <v>-0.10954355851100001</v>
      </c>
      <c r="L5758" s="279" t="s">
        <v>278</v>
      </c>
    </row>
    <row r="5759" spans="1:12" x14ac:dyDescent="0.25">
      <c r="A5759" s="279" t="s">
        <v>297</v>
      </c>
      <c r="B5759" s="279" t="s">
        <v>713</v>
      </c>
      <c r="C5759" s="279" t="s">
        <v>713</v>
      </c>
      <c r="D5759" s="279" t="s">
        <v>1281</v>
      </c>
      <c r="E5759">
        <v>615081</v>
      </c>
      <c r="F5759" s="288">
        <v>41.375999999999856</v>
      </c>
      <c r="G5759" t="s">
        <v>77</v>
      </c>
      <c r="H5759" s="289" t="s">
        <v>13445</v>
      </c>
      <c r="I5759" s="289" t="s">
        <v>13412</v>
      </c>
      <c r="J5759" s="289" t="s">
        <v>13422</v>
      </c>
      <c r="K5759" s="281">
        <v>0.71746339763300004</v>
      </c>
      <c r="L5759" s="279" t="s">
        <v>293</v>
      </c>
    </row>
    <row r="5760" spans="1:12" x14ac:dyDescent="0.25">
      <c r="A5760" s="279" t="s">
        <v>297</v>
      </c>
      <c r="B5760" s="279" t="s">
        <v>713</v>
      </c>
      <c r="C5760" s="279" t="s">
        <v>713</v>
      </c>
      <c r="D5760" s="279" t="s">
        <v>1309</v>
      </c>
      <c r="E5760">
        <v>740560</v>
      </c>
      <c r="F5760" s="288">
        <v>41.375999999999856</v>
      </c>
      <c r="G5760" t="s">
        <v>76</v>
      </c>
      <c r="H5760" s="289" t="s">
        <v>13444</v>
      </c>
      <c r="I5760" s="289" t="s">
        <v>13412</v>
      </c>
      <c r="J5760" s="289" t="s">
        <v>13417</v>
      </c>
      <c r="K5760" s="281">
        <v>0.90431298545799998</v>
      </c>
      <c r="L5760" s="279" t="s">
        <v>293</v>
      </c>
    </row>
    <row r="5761" spans="1:12" x14ac:dyDescent="0.25">
      <c r="A5761" s="279" t="s">
        <v>297</v>
      </c>
      <c r="B5761" s="279" t="s">
        <v>713</v>
      </c>
      <c r="C5761" s="279" t="s">
        <v>713</v>
      </c>
      <c r="D5761" s="279" t="s">
        <v>1414</v>
      </c>
      <c r="E5761">
        <v>633861</v>
      </c>
      <c r="F5761" s="288">
        <v>41.375999999999856</v>
      </c>
      <c r="G5761" t="s">
        <v>77</v>
      </c>
      <c r="H5761" s="289" t="s">
        <v>13445</v>
      </c>
      <c r="I5761" s="289" t="s">
        <v>13414</v>
      </c>
      <c r="J5761" s="289" t="s">
        <v>13422</v>
      </c>
      <c r="K5761" s="281">
        <v>1.3740908404500001</v>
      </c>
      <c r="L5761" s="279" t="s">
        <v>335</v>
      </c>
    </row>
    <row r="5762" spans="1:12" x14ac:dyDescent="0.25">
      <c r="A5762" s="279" t="s">
        <v>297</v>
      </c>
      <c r="B5762" s="279" t="s">
        <v>713</v>
      </c>
      <c r="C5762" s="279" t="s">
        <v>713</v>
      </c>
      <c r="D5762" s="279" t="s">
        <v>1430</v>
      </c>
      <c r="E5762">
        <v>706132</v>
      </c>
      <c r="F5762" s="288">
        <v>41.375999999999856</v>
      </c>
      <c r="G5762" t="s">
        <v>76</v>
      </c>
      <c r="H5762" s="289" t="s">
        <v>13445</v>
      </c>
      <c r="I5762" s="289" t="s">
        <v>13414</v>
      </c>
      <c r="J5762" s="289" t="s">
        <v>13417</v>
      </c>
      <c r="K5762" s="281">
        <v>1.34781143068</v>
      </c>
      <c r="L5762" s="279" t="s">
        <v>335</v>
      </c>
    </row>
    <row r="5763" spans="1:12" x14ac:dyDescent="0.25">
      <c r="A5763" s="279" t="s">
        <v>297</v>
      </c>
      <c r="B5763" s="279" t="s">
        <v>713</v>
      </c>
      <c r="C5763" s="279" t="s">
        <v>713</v>
      </c>
      <c r="D5763" s="279" t="s">
        <v>1433</v>
      </c>
      <c r="E5763">
        <v>682594</v>
      </c>
      <c r="F5763" s="288">
        <v>41.375999999999856</v>
      </c>
      <c r="G5763" t="s">
        <v>77</v>
      </c>
      <c r="H5763" s="289" t="s">
        <v>13444</v>
      </c>
      <c r="I5763" s="289" t="s">
        <v>13413</v>
      </c>
      <c r="J5763" s="289" t="s">
        <v>13422</v>
      </c>
      <c r="K5763" s="281">
        <v>0.331132596404</v>
      </c>
      <c r="L5763" s="279" t="s">
        <v>271</v>
      </c>
    </row>
    <row r="5764" spans="1:12" x14ac:dyDescent="0.25">
      <c r="A5764" s="279" t="s">
        <v>297</v>
      </c>
      <c r="B5764" s="279" t="s">
        <v>713</v>
      </c>
      <c r="C5764" s="279" t="s">
        <v>713</v>
      </c>
      <c r="D5764" s="279" t="s">
        <v>1435</v>
      </c>
      <c r="E5764">
        <v>683124</v>
      </c>
      <c r="F5764" s="288">
        <v>41.375999999999856</v>
      </c>
      <c r="G5764" t="s">
        <v>77</v>
      </c>
      <c r="H5764" s="289" t="s">
        <v>13444</v>
      </c>
      <c r="I5764" s="289" t="s">
        <v>13412</v>
      </c>
      <c r="J5764" s="289" t="s">
        <v>13417</v>
      </c>
      <c r="K5764" s="281">
        <v>0.31813675965999999</v>
      </c>
      <c r="L5764" s="279" t="s">
        <v>271</v>
      </c>
    </row>
    <row r="5765" spans="1:12" x14ac:dyDescent="0.25">
      <c r="A5765" s="279" t="s">
        <v>297</v>
      </c>
      <c r="B5765" s="279" t="s">
        <v>713</v>
      </c>
      <c r="C5765" s="279" t="s">
        <v>713</v>
      </c>
      <c r="D5765" s="279" t="s">
        <v>1457</v>
      </c>
      <c r="E5765">
        <v>601471</v>
      </c>
      <c r="F5765" s="288">
        <v>41.375999999999856</v>
      </c>
      <c r="G5765" t="s">
        <v>77</v>
      </c>
      <c r="H5765" s="289" t="s">
        <v>13444</v>
      </c>
      <c r="I5765" s="289" t="s">
        <v>13414</v>
      </c>
      <c r="J5765" s="289" t="s">
        <v>13422</v>
      </c>
      <c r="K5765" s="281">
        <v>2.3491146731999999</v>
      </c>
      <c r="L5765" s="279" t="s">
        <v>529</v>
      </c>
    </row>
    <row r="5766" spans="1:12" x14ac:dyDescent="0.25">
      <c r="A5766" s="279" t="s">
        <v>297</v>
      </c>
      <c r="B5766" s="279" t="s">
        <v>713</v>
      </c>
      <c r="C5766" s="279" t="s">
        <v>713</v>
      </c>
      <c r="D5766" s="279" t="s">
        <v>1467</v>
      </c>
      <c r="E5766">
        <v>737542</v>
      </c>
      <c r="F5766" s="288">
        <v>41.375999999999856</v>
      </c>
      <c r="G5766" t="s">
        <v>77</v>
      </c>
      <c r="H5766" s="289" t="s">
        <v>13445</v>
      </c>
      <c r="I5766" s="289" t="s">
        <v>13412</v>
      </c>
      <c r="J5766" s="289" t="s">
        <v>13422</v>
      </c>
      <c r="K5766" s="281">
        <v>0.70402518038399997</v>
      </c>
      <c r="L5766" s="279" t="s">
        <v>293</v>
      </c>
    </row>
    <row r="5767" spans="1:12" x14ac:dyDescent="0.25">
      <c r="A5767" s="279" t="s">
        <v>297</v>
      </c>
      <c r="B5767" s="279" t="s">
        <v>713</v>
      </c>
      <c r="C5767" s="279" t="s">
        <v>713</v>
      </c>
      <c r="D5767" s="279" t="s">
        <v>1482</v>
      </c>
      <c r="E5767">
        <v>642363</v>
      </c>
      <c r="F5767" s="288">
        <v>41.375999999999856</v>
      </c>
      <c r="G5767" t="s">
        <v>77</v>
      </c>
      <c r="H5767" s="289" t="s">
        <v>13444</v>
      </c>
      <c r="I5767" s="289" t="s">
        <v>13412</v>
      </c>
      <c r="J5767" s="289" t="s">
        <v>13422</v>
      </c>
      <c r="K5767" s="281">
        <v>1.6601976061799999</v>
      </c>
      <c r="L5767" s="279" t="s">
        <v>428</v>
      </c>
    </row>
    <row r="5768" spans="1:12" x14ac:dyDescent="0.25">
      <c r="A5768" s="279" t="s">
        <v>297</v>
      </c>
      <c r="B5768" s="279" t="s">
        <v>713</v>
      </c>
      <c r="C5768" s="279" t="s">
        <v>713</v>
      </c>
      <c r="D5768" s="279" t="s">
        <v>1551</v>
      </c>
      <c r="E5768">
        <v>785741</v>
      </c>
      <c r="F5768" s="288">
        <v>41.375999999999856</v>
      </c>
      <c r="G5768" t="s">
        <v>77</v>
      </c>
      <c r="H5768" s="289" t="s">
        <v>13444</v>
      </c>
      <c r="I5768" s="289" t="s">
        <v>13413</v>
      </c>
      <c r="J5768" s="289" t="s">
        <v>13422</v>
      </c>
      <c r="K5768" s="281">
        <v>1.06667287629</v>
      </c>
      <c r="L5768" s="279" t="s">
        <v>335</v>
      </c>
    </row>
    <row r="5769" spans="1:12" x14ac:dyDescent="0.25">
      <c r="A5769" s="279" t="s">
        <v>297</v>
      </c>
      <c r="B5769" s="279" t="s">
        <v>713</v>
      </c>
      <c r="C5769" s="279" t="s">
        <v>713</v>
      </c>
      <c r="D5769" s="279" t="s">
        <v>1721</v>
      </c>
      <c r="E5769">
        <v>676080</v>
      </c>
      <c r="F5769" s="288">
        <v>41.375999999999856</v>
      </c>
      <c r="G5769" t="s">
        <v>76</v>
      </c>
      <c r="H5769" s="289" t="s">
        <v>13445</v>
      </c>
      <c r="I5769" s="289" t="s">
        <v>13413</v>
      </c>
      <c r="J5769" s="289" t="s">
        <v>13416</v>
      </c>
      <c r="K5769" s="281">
        <v>0.83162656757800002</v>
      </c>
      <c r="L5769" s="279" t="s">
        <v>293</v>
      </c>
    </row>
    <row r="5770" spans="1:12" x14ac:dyDescent="0.25">
      <c r="A5770" s="279" t="s">
        <v>297</v>
      </c>
      <c r="B5770" s="279" t="s">
        <v>713</v>
      </c>
      <c r="C5770" s="279" t="s">
        <v>713</v>
      </c>
      <c r="D5770" s="279" t="s">
        <v>1731</v>
      </c>
      <c r="E5770">
        <v>756296</v>
      </c>
      <c r="F5770" s="288">
        <v>41.375999999999856</v>
      </c>
      <c r="G5770" t="s">
        <v>77</v>
      </c>
      <c r="H5770" s="289" t="s">
        <v>13445</v>
      </c>
      <c r="I5770" s="289" t="s">
        <v>13413</v>
      </c>
      <c r="J5770" s="289" t="s">
        <v>13423</v>
      </c>
      <c r="K5770" s="281">
        <v>0.61902749907499999</v>
      </c>
      <c r="L5770" s="279" t="s">
        <v>293</v>
      </c>
    </row>
    <row r="5771" spans="1:12" x14ac:dyDescent="0.25">
      <c r="A5771" s="279" t="s">
        <v>297</v>
      </c>
      <c r="B5771" s="279" t="s">
        <v>713</v>
      </c>
      <c r="C5771" s="279" t="s">
        <v>713</v>
      </c>
      <c r="D5771" s="279" t="s">
        <v>1732</v>
      </c>
      <c r="E5771">
        <v>632805</v>
      </c>
      <c r="F5771" s="288">
        <v>41.375999999999856</v>
      </c>
      <c r="G5771" t="s">
        <v>76</v>
      </c>
      <c r="H5771" s="289" t="s">
        <v>13445</v>
      </c>
      <c r="I5771" s="289" t="s">
        <v>13412</v>
      </c>
      <c r="J5771" s="289" t="s">
        <v>13416</v>
      </c>
      <c r="K5771" s="281">
        <v>0.77773763680100005</v>
      </c>
      <c r="L5771" s="279" t="s">
        <v>293</v>
      </c>
    </row>
    <row r="5772" spans="1:12" x14ac:dyDescent="0.25">
      <c r="A5772" s="279" t="s">
        <v>297</v>
      </c>
      <c r="B5772" s="279" t="s">
        <v>713</v>
      </c>
      <c r="C5772" s="279" t="s">
        <v>713</v>
      </c>
      <c r="D5772" s="279" t="s">
        <v>1742</v>
      </c>
      <c r="E5772">
        <v>724491</v>
      </c>
      <c r="F5772" s="288">
        <v>41.375999999999856</v>
      </c>
      <c r="G5772" t="s">
        <v>77</v>
      </c>
      <c r="H5772" s="289" t="s">
        <v>13434</v>
      </c>
      <c r="I5772" s="289" t="s">
        <v>13412</v>
      </c>
      <c r="J5772" s="289" t="s">
        <v>13417</v>
      </c>
      <c r="K5772" s="281">
        <v>1.3658554618700001</v>
      </c>
      <c r="L5772" s="279" t="s">
        <v>335</v>
      </c>
    </row>
    <row r="5773" spans="1:12" x14ac:dyDescent="0.25">
      <c r="A5773" s="279" t="s">
        <v>297</v>
      </c>
      <c r="B5773" s="279" t="s">
        <v>713</v>
      </c>
      <c r="C5773" s="279" t="s">
        <v>713</v>
      </c>
      <c r="D5773" s="279" t="s">
        <v>1749</v>
      </c>
      <c r="E5773">
        <v>766887</v>
      </c>
      <c r="F5773" s="288">
        <v>41.375999999999856</v>
      </c>
      <c r="G5773" t="s">
        <v>77</v>
      </c>
      <c r="H5773" s="289" t="s">
        <v>13434</v>
      </c>
      <c r="I5773" s="289" t="s">
        <v>13413</v>
      </c>
      <c r="J5773" s="289" t="s">
        <v>13417</v>
      </c>
      <c r="K5773" s="281">
        <v>-2.0868099717700001E-2</v>
      </c>
      <c r="L5773" s="279" t="s">
        <v>278</v>
      </c>
    </row>
    <row r="5774" spans="1:12" x14ac:dyDescent="0.25">
      <c r="A5774" s="279" t="s">
        <v>297</v>
      </c>
      <c r="B5774" s="279" t="s">
        <v>713</v>
      </c>
      <c r="C5774" s="279" t="s">
        <v>713</v>
      </c>
      <c r="D5774" s="279" t="s">
        <v>1762</v>
      </c>
      <c r="E5774">
        <v>616435</v>
      </c>
      <c r="F5774" s="288">
        <v>41.375999999999856</v>
      </c>
      <c r="G5774" t="s">
        <v>76</v>
      </c>
      <c r="H5774" s="289" t="s">
        <v>13434</v>
      </c>
      <c r="I5774" s="289" t="s">
        <v>13412</v>
      </c>
      <c r="J5774" s="289" t="s">
        <v>13422</v>
      </c>
      <c r="K5774" s="281">
        <v>0.52686813407999999</v>
      </c>
      <c r="L5774" s="279" t="s">
        <v>293</v>
      </c>
    </row>
    <row r="5775" spans="1:12" x14ac:dyDescent="0.25">
      <c r="A5775" s="279" t="s">
        <v>297</v>
      </c>
      <c r="B5775" s="279" t="s">
        <v>713</v>
      </c>
      <c r="C5775" s="279" t="s">
        <v>713</v>
      </c>
      <c r="D5775" s="279" t="s">
        <v>1776</v>
      </c>
      <c r="E5775">
        <v>618071</v>
      </c>
      <c r="F5775" s="288">
        <v>41.375999999999856</v>
      </c>
      <c r="G5775" t="s">
        <v>76</v>
      </c>
      <c r="H5775" s="289" t="s">
        <v>13445</v>
      </c>
      <c r="I5775" s="289" t="s">
        <v>13414</v>
      </c>
      <c r="J5775" s="289" t="s">
        <v>13422</v>
      </c>
      <c r="K5775" s="281">
        <v>0.55284771693300006</v>
      </c>
      <c r="L5775" s="279" t="s">
        <v>293</v>
      </c>
    </row>
    <row r="5776" spans="1:12" x14ac:dyDescent="0.25">
      <c r="A5776" s="279" t="s">
        <v>297</v>
      </c>
      <c r="B5776" s="279" t="s">
        <v>713</v>
      </c>
      <c r="C5776" s="279" t="s">
        <v>713</v>
      </c>
      <c r="D5776" s="279" t="s">
        <v>1882</v>
      </c>
      <c r="E5776">
        <v>618063</v>
      </c>
      <c r="F5776" s="288">
        <v>41.375999999999856</v>
      </c>
      <c r="G5776" t="s">
        <v>77</v>
      </c>
      <c r="H5776" s="289" t="s">
        <v>13444</v>
      </c>
      <c r="I5776" s="289" t="s">
        <v>13413</v>
      </c>
      <c r="J5776" s="289" t="s">
        <v>13422</v>
      </c>
      <c r="K5776" s="281">
        <v>1.8448414119000001</v>
      </c>
      <c r="L5776" s="279" t="s">
        <v>428</v>
      </c>
    </row>
    <row r="5777" spans="1:12" x14ac:dyDescent="0.25">
      <c r="A5777" s="279" t="s">
        <v>297</v>
      </c>
      <c r="B5777" s="279" t="s">
        <v>713</v>
      </c>
      <c r="C5777" s="279" t="s">
        <v>713</v>
      </c>
      <c r="D5777" s="279" t="s">
        <v>1883</v>
      </c>
      <c r="E5777">
        <v>767824</v>
      </c>
      <c r="F5777" s="288">
        <v>41.375999999999856</v>
      </c>
      <c r="G5777" t="s">
        <v>76</v>
      </c>
      <c r="H5777" s="289" t="s">
        <v>13445</v>
      </c>
      <c r="I5777" s="289" t="s">
        <v>13412</v>
      </c>
      <c r="J5777" s="289" t="s">
        <v>13416</v>
      </c>
      <c r="K5777" s="281">
        <v>9.8222290437799994E-2</v>
      </c>
      <c r="L5777" s="279" t="s">
        <v>271</v>
      </c>
    </row>
    <row r="5778" spans="1:12" x14ac:dyDescent="0.25">
      <c r="A5778" s="279" t="s">
        <v>297</v>
      </c>
      <c r="B5778" s="279" t="s">
        <v>713</v>
      </c>
      <c r="C5778" s="279" t="s">
        <v>713</v>
      </c>
      <c r="D5778" s="279" t="s">
        <v>1894</v>
      </c>
      <c r="E5778">
        <v>756288</v>
      </c>
      <c r="F5778" s="288">
        <v>41.375999999999856</v>
      </c>
      <c r="G5778" t="s">
        <v>77</v>
      </c>
      <c r="H5778" s="289" t="s">
        <v>13445</v>
      </c>
      <c r="I5778" s="289" t="s">
        <v>13414</v>
      </c>
      <c r="J5778" s="289" t="s">
        <v>13422</v>
      </c>
      <c r="K5778" s="281">
        <v>1.0764391014500001</v>
      </c>
      <c r="L5778" s="279" t="s">
        <v>335</v>
      </c>
    </row>
    <row r="5779" spans="1:12" x14ac:dyDescent="0.25">
      <c r="A5779" s="279" t="s">
        <v>297</v>
      </c>
      <c r="B5779" s="279" t="s">
        <v>713</v>
      </c>
      <c r="C5779" s="279" t="s">
        <v>713</v>
      </c>
      <c r="D5779" s="279" t="s">
        <v>1895</v>
      </c>
      <c r="E5779">
        <v>774669</v>
      </c>
      <c r="F5779" s="288">
        <v>41.375999999999856</v>
      </c>
      <c r="G5779" t="s">
        <v>77</v>
      </c>
      <c r="H5779" s="289" t="s">
        <v>13445</v>
      </c>
      <c r="I5779" s="289" t="s">
        <v>13412</v>
      </c>
      <c r="J5779" s="289" t="s">
        <v>13417</v>
      </c>
      <c r="K5779" s="281">
        <v>0.24182244079000001</v>
      </c>
      <c r="L5779" s="279" t="s">
        <v>271</v>
      </c>
    </row>
    <row r="5780" spans="1:12" x14ac:dyDescent="0.25">
      <c r="A5780" s="279" t="s">
        <v>297</v>
      </c>
      <c r="B5780" s="279" t="s">
        <v>713</v>
      </c>
      <c r="C5780" s="279" t="s">
        <v>713</v>
      </c>
      <c r="D5780" s="279" t="s">
        <v>1896</v>
      </c>
      <c r="E5780">
        <v>723347</v>
      </c>
      <c r="F5780" s="288">
        <v>41.375999999999856</v>
      </c>
      <c r="G5780" t="s">
        <v>76</v>
      </c>
      <c r="H5780" s="289" t="s">
        <v>13444</v>
      </c>
      <c r="I5780" s="289" t="s">
        <v>13412</v>
      </c>
      <c r="J5780" s="289" t="s">
        <v>13416</v>
      </c>
      <c r="K5780" s="281">
        <v>0.431746082945</v>
      </c>
      <c r="L5780" s="279" t="s">
        <v>271</v>
      </c>
    </row>
    <row r="5781" spans="1:12" x14ac:dyDescent="0.25">
      <c r="A5781" s="279" t="s">
        <v>297</v>
      </c>
      <c r="B5781" s="279" t="s">
        <v>713</v>
      </c>
      <c r="C5781" s="279" t="s">
        <v>713</v>
      </c>
      <c r="D5781" s="279" t="s">
        <v>1897</v>
      </c>
      <c r="E5781">
        <v>770574</v>
      </c>
      <c r="F5781" s="288">
        <v>41.375999999999856</v>
      </c>
      <c r="G5781" t="s">
        <v>76</v>
      </c>
      <c r="H5781" s="289" t="s">
        <v>13445</v>
      </c>
      <c r="I5781" s="289" t="s">
        <v>13412</v>
      </c>
      <c r="J5781" s="289" t="s">
        <v>13416</v>
      </c>
      <c r="K5781" s="281">
        <v>-0.50835429354100004</v>
      </c>
      <c r="L5781" s="279" t="s">
        <v>278</v>
      </c>
    </row>
    <row r="5782" spans="1:12" x14ac:dyDescent="0.25">
      <c r="A5782" s="279" t="s">
        <v>297</v>
      </c>
      <c r="B5782" s="279" t="s">
        <v>713</v>
      </c>
      <c r="C5782" s="279" t="s">
        <v>713</v>
      </c>
      <c r="D5782" s="279" t="s">
        <v>2207</v>
      </c>
      <c r="E5782">
        <v>624101</v>
      </c>
      <c r="F5782" s="288">
        <v>41.375999999999856</v>
      </c>
      <c r="G5782" t="s">
        <v>77</v>
      </c>
      <c r="H5782" s="289" t="s">
        <v>13444</v>
      </c>
      <c r="I5782" s="289" t="s">
        <v>13412</v>
      </c>
      <c r="J5782" s="289" t="s">
        <v>13417</v>
      </c>
      <c r="K5782" s="281">
        <v>0.261090503626</v>
      </c>
      <c r="L5782" s="279" t="s">
        <v>271</v>
      </c>
    </row>
    <row r="5783" spans="1:12" x14ac:dyDescent="0.25">
      <c r="A5783" s="279" t="s">
        <v>297</v>
      </c>
      <c r="B5783" s="279" t="s">
        <v>713</v>
      </c>
      <c r="C5783" s="279" t="s">
        <v>713</v>
      </c>
      <c r="D5783" s="279" t="s">
        <v>2248</v>
      </c>
      <c r="E5783">
        <v>770442</v>
      </c>
      <c r="F5783" s="288">
        <v>41.375999999999856</v>
      </c>
      <c r="G5783" t="s">
        <v>77</v>
      </c>
      <c r="H5783" s="289" t="s">
        <v>13434</v>
      </c>
      <c r="I5783" s="289" t="s">
        <v>13412</v>
      </c>
      <c r="J5783" s="289" t="s">
        <v>13422</v>
      </c>
      <c r="K5783" s="281">
        <v>1.1150027836700001</v>
      </c>
      <c r="L5783" s="279" t="s">
        <v>335</v>
      </c>
    </row>
    <row r="5784" spans="1:12" x14ac:dyDescent="0.25">
      <c r="A5784" s="279" t="s">
        <v>297</v>
      </c>
      <c r="B5784" s="279" t="s">
        <v>713</v>
      </c>
      <c r="C5784" s="279" t="s">
        <v>713</v>
      </c>
      <c r="D5784" s="279" t="s">
        <v>2259</v>
      </c>
      <c r="E5784">
        <v>726958</v>
      </c>
      <c r="F5784" s="288">
        <v>41.375999999999856</v>
      </c>
      <c r="G5784" t="s">
        <v>76</v>
      </c>
      <c r="H5784" s="289" t="s">
        <v>13445</v>
      </c>
      <c r="I5784" s="289" t="s">
        <v>13412</v>
      </c>
      <c r="J5784" s="289" t="s">
        <v>13416</v>
      </c>
      <c r="K5784" s="281">
        <v>0.296882702735</v>
      </c>
      <c r="L5784" s="279" t="s">
        <v>271</v>
      </c>
    </row>
    <row r="5785" spans="1:12" x14ac:dyDescent="0.25">
      <c r="A5785" s="279" t="s">
        <v>297</v>
      </c>
      <c r="B5785" s="279" t="s">
        <v>713</v>
      </c>
      <c r="C5785" s="279" t="s">
        <v>713</v>
      </c>
      <c r="D5785" s="279" t="s">
        <v>2364</v>
      </c>
      <c r="E5785">
        <v>651931</v>
      </c>
      <c r="F5785" s="288">
        <v>41.375999999999856</v>
      </c>
      <c r="G5785" t="s">
        <v>76</v>
      </c>
      <c r="H5785" s="289" t="s">
        <v>13411</v>
      </c>
      <c r="I5785" s="289" t="s">
        <v>13414</v>
      </c>
      <c r="J5785" s="289" t="s">
        <v>13422</v>
      </c>
      <c r="K5785" s="281">
        <v>0.67121783071399999</v>
      </c>
      <c r="L5785" s="279" t="s">
        <v>293</v>
      </c>
    </row>
    <row r="5786" spans="1:12" x14ac:dyDescent="0.25">
      <c r="A5786" s="279" t="s">
        <v>297</v>
      </c>
      <c r="B5786" s="279" t="s">
        <v>713</v>
      </c>
      <c r="C5786" s="279" t="s">
        <v>713</v>
      </c>
      <c r="D5786" s="279" t="s">
        <v>2425</v>
      </c>
      <c r="E5786">
        <v>632775</v>
      </c>
      <c r="F5786" s="288">
        <v>41.375999999999856</v>
      </c>
      <c r="G5786" t="s">
        <v>77</v>
      </c>
      <c r="H5786" s="289" t="s">
        <v>13434</v>
      </c>
      <c r="I5786" s="289" t="s">
        <v>13412</v>
      </c>
      <c r="J5786" s="289" t="s">
        <v>13422</v>
      </c>
      <c r="K5786" s="281">
        <v>1.2405469607699999</v>
      </c>
      <c r="L5786" s="279" t="s">
        <v>335</v>
      </c>
    </row>
    <row r="5787" spans="1:12" x14ac:dyDescent="0.25">
      <c r="A5787" s="279" t="s">
        <v>297</v>
      </c>
      <c r="B5787" s="279" t="s">
        <v>713</v>
      </c>
      <c r="C5787" s="279" t="s">
        <v>713</v>
      </c>
      <c r="D5787" s="279" t="s">
        <v>2455</v>
      </c>
      <c r="E5787">
        <v>681431</v>
      </c>
      <c r="F5787" s="288">
        <v>41.375999999999856</v>
      </c>
      <c r="G5787" t="s">
        <v>76</v>
      </c>
      <c r="H5787" s="289" t="s">
        <v>13411</v>
      </c>
      <c r="I5787" s="289" t="s">
        <v>13412</v>
      </c>
      <c r="J5787" s="289" t="s">
        <v>13422</v>
      </c>
      <c r="K5787" s="281">
        <v>0.63332553433500005</v>
      </c>
      <c r="L5787" s="279" t="s">
        <v>293</v>
      </c>
    </row>
    <row r="5788" spans="1:12" x14ac:dyDescent="0.25">
      <c r="A5788" s="279" t="s">
        <v>297</v>
      </c>
      <c r="B5788" s="279" t="s">
        <v>713</v>
      </c>
      <c r="C5788" s="279" t="s">
        <v>713</v>
      </c>
      <c r="D5788" s="279" t="s">
        <v>2496</v>
      </c>
      <c r="E5788">
        <v>741779</v>
      </c>
      <c r="F5788" s="288">
        <v>41.375999999999856</v>
      </c>
      <c r="G5788" t="s">
        <v>77</v>
      </c>
      <c r="H5788" s="289" t="s">
        <v>13444</v>
      </c>
      <c r="I5788" s="289" t="s">
        <v>13412</v>
      </c>
      <c r="J5788" s="289" t="s">
        <v>13422</v>
      </c>
      <c r="K5788" s="281">
        <v>1.1417570803199999</v>
      </c>
      <c r="L5788" s="279" t="s">
        <v>335</v>
      </c>
    </row>
    <row r="5789" spans="1:12" x14ac:dyDescent="0.25">
      <c r="A5789" s="279" t="s">
        <v>297</v>
      </c>
      <c r="B5789" s="279" t="s">
        <v>713</v>
      </c>
      <c r="C5789" s="279" t="s">
        <v>713</v>
      </c>
      <c r="D5789" s="279" t="s">
        <v>2519</v>
      </c>
      <c r="E5789">
        <v>624918</v>
      </c>
      <c r="F5789" s="288">
        <v>41.375999999999856</v>
      </c>
      <c r="G5789" t="s">
        <v>77</v>
      </c>
      <c r="H5789" s="289" t="s">
        <v>13444</v>
      </c>
      <c r="I5789" s="289" t="s">
        <v>13412</v>
      </c>
      <c r="J5789" s="289" t="s">
        <v>13422</v>
      </c>
      <c r="K5789" s="281">
        <v>1.2123203680100001</v>
      </c>
      <c r="L5789" s="279" t="s">
        <v>335</v>
      </c>
    </row>
    <row r="5790" spans="1:12" x14ac:dyDescent="0.25">
      <c r="A5790" s="279" t="s">
        <v>297</v>
      </c>
      <c r="B5790" s="279" t="s">
        <v>713</v>
      </c>
      <c r="C5790" s="279" t="s">
        <v>713</v>
      </c>
      <c r="D5790" s="279" t="s">
        <v>2676</v>
      </c>
      <c r="E5790">
        <v>669148</v>
      </c>
      <c r="F5790" s="288">
        <v>41.375999999999856</v>
      </c>
      <c r="G5790" t="s">
        <v>76</v>
      </c>
      <c r="H5790" s="289" t="s">
        <v>13445</v>
      </c>
      <c r="I5790" s="289" t="s">
        <v>13412</v>
      </c>
      <c r="J5790" s="289" t="s">
        <v>13416</v>
      </c>
      <c r="K5790" s="281">
        <v>0.295003625662</v>
      </c>
      <c r="L5790" s="279" t="s">
        <v>271</v>
      </c>
    </row>
    <row r="5791" spans="1:12" x14ac:dyDescent="0.25">
      <c r="A5791" s="279" t="s">
        <v>297</v>
      </c>
      <c r="B5791" s="279" t="s">
        <v>713</v>
      </c>
      <c r="C5791" s="279" t="s">
        <v>713</v>
      </c>
      <c r="D5791" s="279" t="s">
        <v>2806</v>
      </c>
      <c r="E5791">
        <v>692701</v>
      </c>
      <c r="F5791" s="288">
        <v>41.375999999999856</v>
      </c>
      <c r="G5791" t="s">
        <v>76</v>
      </c>
      <c r="H5791" s="289" t="s">
        <v>13434</v>
      </c>
      <c r="I5791" s="289" t="s">
        <v>13412</v>
      </c>
      <c r="J5791" s="289" t="s">
        <v>13423</v>
      </c>
      <c r="K5791" s="281">
        <v>0.64725836037999995</v>
      </c>
      <c r="L5791" s="279" t="s">
        <v>293</v>
      </c>
    </row>
    <row r="5792" spans="1:12" x14ac:dyDescent="0.25">
      <c r="A5792" s="279" t="s">
        <v>297</v>
      </c>
      <c r="B5792" s="279" t="s">
        <v>713</v>
      </c>
      <c r="C5792" s="279" t="s">
        <v>713</v>
      </c>
      <c r="D5792" s="279" t="s">
        <v>2857</v>
      </c>
      <c r="E5792">
        <v>741809</v>
      </c>
      <c r="F5792" s="288">
        <v>41.375999999999856</v>
      </c>
      <c r="G5792" t="s">
        <v>77</v>
      </c>
      <c r="H5792" s="289" t="s">
        <v>13444</v>
      </c>
      <c r="I5792" s="289" t="s">
        <v>13413</v>
      </c>
      <c r="J5792" s="289" t="s">
        <v>13416</v>
      </c>
      <c r="K5792" s="281">
        <v>3.7336403133800003E-2</v>
      </c>
      <c r="L5792" s="279" t="s">
        <v>271</v>
      </c>
    </row>
    <row r="5793" spans="1:12" x14ac:dyDescent="0.25">
      <c r="A5793" s="279" t="s">
        <v>297</v>
      </c>
      <c r="B5793" s="279" t="s">
        <v>713</v>
      </c>
      <c r="C5793" s="279" t="s">
        <v>713</v>
      </c>
      <c r="D5793" s="279" t="s">
        <v>2887</v>
      </c>
      <c r="E5793">
        <v>690589</v>
      </c>
      <c r="F5793" s="288">
        <v>41.375999999999856</v>
      </c>
      <c r="G5793" t="s">
        <v>76</v>
      </c>
      <c r="H5793" s="289" t="s">
        <v>13444</v>
      </c>
      <c r="I5793" s="289" t="s">
        <v>13414</v>
      </c>
      <c r="J5793" s="289" t="s">
        <v>13416</v>
      </c>
      <c r="K5793" s="281">
        <v>0.599137463127</v>
      </c>
      <c r="L5793" s="279" t="s">
        <v>293</v>
      </c>
    </row>
    <row r="5794" spans="1:12" x14ac:dyDescent="0.25">
      <c r="A5794" s="279" t="s">
        <v>297</v>
      </c>
      <c r="B5794" s="279" t="s">
        <v>713</v>
      </c>
      <c r="C5794" s="279" t="s">
        <v>713</v>
      </c>
      <c r="D5794" s="279" t="s">
        <v>2909</v>
      </c>
      <c r="E5794">
        <v>688797</v>
      </c>
      <c r="F5794" s="288">
        <v>41.375999999999856</v>
      </c>
      <c r="G5794" t="s">
        <v>77</v>
      </c>
      <c r="H5794" s="289" t="s">
        <v>13445</v>
      </c>
      <c r="I5794" s="289" t="s">
        <v>13412</v>
      </c>
      <c r="J5794" s="289" t="s">
        <v>13416</v>
      </c>
      <c r="K5794" s="281">
        <v>0.31535925165799999</v>
      </c>
      <c r="L5794" s="279" t="s">
        <v>271</v>
      </c>
    </row>
    <row r="5795" spans="1:12" x14ac:dyDescent="0.25">
      <c r="A5795" s="279" t="s">
        <v>297</v>
      </c>
      <c r="B5795" s="279" t="s">
        <v>713</v>
      </c>
      <c r="C5795" s="279" t="s">
        <v>713</v>
      </c>
      <c r="D5795" s="279" t="s">
        <v>2932</v>
      </c>
      <c r="E5795">
        <v>622591</v>
      </c>
      <c r="F5795" s="288">
        <v>41.375999999999856</v>
      </c>
      <c r="G5795" t="s">
        <v>76</v>
      </c>
      <c r="H5795" s="289" t="s">
        <v>13445</v>
      </c>
      <c r="I5795" s="289" t="s">
        <v>13415</v>
      </c>
      <c r="J5795" s="289" t="s">
        <v>13416</v>
      </c>
      <c r="K5795" s="281">
        <v>0.93832190915299996</v>
      </c>
      <c r="L5795" s="279" t="s">
        <v>293</v>
      </c>
    </row>
    <row r="5796" spans="1:12" x14ac:dyDescent="0.25">
      <c r="A5796" s="279" t="s">
        <v>297</v>
      </c>
      <c r="B5796" s="279" t="s">
        <v>713</v>
      </c>
      <c r="C5796" s="279" t="s">
        <v>713</v>
      </c>
      <c r="D5796" s="279" t="s">
        <v>3073</v>
      </c>
      <c r="E5796">
        <v>759414</v>
      </c>
      <c r="F5796" s="288">
        <v>41.375999999999856</v>
      </c>
      <c r="G5796" t="s">
        <v>76</v>
      </c>
      <c r="H5796" s="289" t="s">
        <v>13444</v>
      </c>
      <c r="I5796" s="289" t="s">
        <v>13412</v>
      </c>
      <c r="J5796" s="289" t="s">
        <v>13416</v>
      </c>
      <c r="K5796" s="281">
        <v>-0.20292290381899999</v>
      </c>
      <c r="L5796" s="279" t="s">
        <v>278</v>
      </c>
    </row>
    <row r="5797" spans="1:12" x14ac:dyDescent="0.25">
      <c r="A5797" s="279" t="s">
        <v>297</v>
      </c>
      <c r="B5797" s="279" t="s">
        <v>713</v>
      </c>
      <c r="C5797" s="279" t="s">
        <v>713</v>
      </c>
      <c r="D5797" s="279" t="s">
        <v>3135</v>
      </c>
      <c r="E5797">
        <v>779431</v>
      </c>
      <c r="F5797" s="288">
        <v>41.375999999999856</v>
      </c>
      <c r="G5797" t="s">
        <v>76</v>
      </c>
      <c r="H5797" s="289" t="s">
        <v>13445</v>
      </c>
      <c r="I5797" s="289" t="s">
        <v>13412</v>
      </c>
      <c r="J5797" s="289" t="s">
        <v>13416</v>
      </c>
      <c r="K5797" s="281">
        <v>2.9530492236699999</v>
      </c>
      <c r="L5797" s="279" t="s">
        <v>529</v>
      </c>
    </row>
    <row r="5798" spans="1:12" x14ac:dyDescent="0.25">
      <c r="A5798" s="279" t="s">
        <v>297</v>
      </c>
      <c r="B5798" s="279" t="s">
        <v>713</v>
      </c>
      <c r="C5798" s="279" t="s">
        <v>713</v>
      </c>
      <c r="D5798" s="279" t="s">
        <v>3166</v>
      </c>
      <c r="E5798">
        <v>672157</v>
      </c>
      <c r="F5798" s="288">
        <v>41.375999999999856</v>
      </c>
      <c r="G5798" t="s">
        <v>76</v>
      </c>
      <c r="H5798" s="289" t="s">
        <v>13444</v>
      </c>
      <c r="I5798" s="289" t="s">
        <v>13414</v>
      </c>
      <c r="J5798" s="289" t="s">
        <v>13423</v>
      </c>
      <c r="K5798" s="281">
        <v>0.51975834135200005</v>
      </c>
      <c r="L5798" s="279" t="s">
        <v>293</v>
      </c>
    </row>
    <row r="5799" spans="1:12" x14ac:dyDescent="0.25">
      <c r="A5799" s="279" t="s">
        <v>297</v>
      </c>
      <c r="B5799" s="279" t="s">
        <v>713</v>
      </c>
      <c r="C5799" s="279" t="s">
        <v>713</v>
      </c>
      <c r="D5799" s="279" t="s">
        <v>3250</v>
      </c>
      <c r="E5799">
        <v>754102</v>
      </c>
      <c r="F5799" s="288">
        <v>41.375999999999856</v>
      </c>
      <c r="G5799" t="s">
        <v>76</v>
      </c>
      <c r="H5799" s="289" t="s">
        <v>13445</v>
      </c>
      <c r="I5799" s="289" t="s">
        <v>13412</v>
      </c>
      <c r="J5799" s="289" t="s">
        <v>13416</v>
      </c>
      <c r="K5799" s="281">
        <v>1.0424237946799999</v>
      </c>
      <c r="L5799" s="279" t="s">
        <v>335</v>
      </c>
    </row>
    <row r="5800" spans="1:12" x14ac:dyDescent="0.25">
      <c r="A5800" s="279" t="s">
        <v>297</v>
      </c>
      <c r="B5800" s="279" t="s">
        <v>713</v>
      </c>
      <c r="C5800" s="279" t="s">
        <v>713</v>
      </c>
      <c r="D5800" s="279" t="s">
        <v>3438</v>
      </c>
      <c r="E5800">
        <v>798819</v>
      </c>
      <c r="F5800" s="288">
        <v>41.375999999999856</v>
      </c>
      <c r="G5800" t="s">
        <v>76</v>
      </c>
      <c r="H5800" s="289" t="s">
        <v>13445</v>
      </c>
      <c r="I5800" s="289" t="s">
        <v>13412</v>
      </c>
      <c r="J5800" s="289" t="s">
        <v>13416</v>
      </c>
      <c r="K5800" s="281">
        <v>0.515332399163</v>
      </c>
      <c r="L5800" s="279" t="s">
        <v>293</v>
      </c>
    </row>
    <row r="5801" spans="1:12" x14ac:dyDescent="0.25">
      <c r="A5801" s="279" t="s">
        <v>297</v>
      </c>
      <c r="B5801" s="279" t="s">
        <v>713</v>
      </c>
      <c r="C5801" s="279" t="s">
        <v>713</v>
      </c>
      <c r="D5801" s="279" t="s">
        <v>3648</v>
      </c>
      <c r="E5801">
        <v>754072</v>
      </c>
      <c r="F5801" s="288">
        <v>41.375999999999856</v>
      </c>
      <c r="G5801" t="s">
        <v>76</v>
      </c>
      <c r="H5801" s="289" t="s">
        <v>13445</v>
      </c>
      <c r="I5801" s="289" t="s">
        <v>13412</v>
      </c>
      <c r="J5801" s="289" t="s">
        <v>13416</v>
      </c>
      <c r="K5801" s="281">
        <v>1.9102363064000001</v>
      </c>
      <c r="L5801" s="279" t="s">
        <v>428</v>
      </c>
    </row>
    <row r="5802" spans="1:12" x14ac:dyDescent="0.25">
      <c r="A5802" s="279" t="s">
        <v>297</v>
      </c>
      <c r="B5802" s="279" t="s">
        <v>713</v>
      </c>
      <c r="C5802" s="279" t="s">
        <v>713</v>
      </c>
      <c r="D5802" s="279" t="s">
        <v>3664</v>
      </c>
      <c r="E5802">
        <v>682870</v>
      </c>
      <c r="F5802" s="288">
        <v>41.375999999999856</v>
      </c>
      <c r="G5802" t="s">
        <v>76</v>
      </c>
      <c r="H5802" s="289" t="s">
        <v>13434</v>
      </c>
      <c r="I5802" s="289" t="s">
        <v>13412</v>
      </c>
      <c r="J5802" s="289" t="s">
        <v>13422</v>
      </c>
      <c r="K5802" s="281">
        <v>1.3122430575199999</v>
      </c>
      <c r="L5802" s="279" t="s">
        <v>335</v>
      </c>
    </row>
    <row r="5803" spans="1:12" x14ac:dyDescent="0.25">
      <c r="A5803" s="279" t="s">
        <v>297</v>
      </c>
      <c r="B5803" s="279" t="s">
        <v>713</v>
      </c>
      <c r="C5803" s="279" t="s">
        <v>713</v>
      </c>
      <c r="D5803" s="279" t="s">
        <v>3667</v>
      </c>
      <c r="E5803">
        <v>794333</v>
      </c>
      <c r="F5803" s="288">
        <v>41.375999999999856</v>
      </c>
      <c r="G5803" t="s">
        <v>76</v>
      </c>
      <c r="H5803" s="289" t="s">
        <v>13445</v>
      </c>
      <c r="I5803" s="289" t="s">
        <v>13412</v>
      </c>
      <c r="J5803" s="289" t="s">
        <v>13416</v>
      </c>
      <c r="K5803" s="281">
        <v>8.5037266189300006E-2</v>
      </c>
      <c r="L5803" s="279" t="s">
        <v>271</v>
      </c>
    </row>
    <row r="5804" spans="1:12" x14ac:dyDescent="0.25">
      <c r="A5804" s="279" t="s">
        <v>297</v>
      </c>
      <c r="B5804" s="279" t="s">
        <v>713</v>
      </c>
      <c r="C5804" s="279" t="s">
        <v>713</v>
      </c>
      <c r="D5804" s="279" t="s">
        <v>3723</v>
      </c>
      <c r="E5804">
        <v>781436</v>
      </c>
      <c r="F5804" s="288">
        <v>41.375999999999856</v>
      </c>
      <c r="G5804" t="s">
        <v>76</v>
      </c>
      <c r="H5804" s="289" t="s">
        <v>13411</v>
      </c>
      <c r="I5804" s="289" t="s">
        <v>13412</v>
      </c>
      <c r="J5804" s="289" t="s">
        <v>13416</v>
      </c>
      <c r="K5804" s="281">
        <v>1.0496869290099999</v>
      </c>
      <c r="L5804" s="279" t="s">
        <v>335</v>
      </c>
    </row>
    <row r="5805" spans="1:12" x14ac:dyDescent="0.25">
      <c r="A5805" s="279" t="s">
        <v>297</v>
      </c>
      <c r="B5805" s="279" t="s">
        <v>713</v>
      </c>
      <c r="C5805" s="279" t="s">
        <v>713</v>
      </c>
      <c r="D5805" s="279" t="s">
        <v>3734</v>
      </c>
      <c r="E5805">
        <v>697397</v>
      </c>
      <c r="F5805" s="288">
        <v>41.375999999999856</v>
      </c>
      <c r="G5805" t="s">
        <v>77</v>
      </c>
      <c r="H5805" s="289" t="s">
        <v>13445</v>
      </c>
      <c r="I5805" s="289" t="s">
        <v>13414</v>
      </c>
      <c r="J5805" s="289" t="s">
        <v>13422</v>
      </c>
      <c r="K5805" s="281">
        <v>1.16562040458</v>
      </c>
      <c r="L5805" s="279" t="s">
        <v>335</v>
      </c>
    </row>
    <row r="5806" spans="1:12" x14ac:dyDescent="0.25">
      <c r="A5806" s="279" t="s">
        <v>297</v>
      </c>
      <c r="B5806" s="279" t="s">
        <v>713</v>
      </c>
      <c r="C5806" s="279" t="s">
        <v>713</v>
      </c>
      <c r="D5806" s="279" t="s">
        <v>3755</v>
      </c>
      <c r="E5806">
        <v>775479</v>
      </c>
      <c r="F5806" s="288">
        <v>41.375999999999856</v>
      </c>
      <c r="G5806" t="s">
        <v>76</v>
      </c>
      <c r="H5806" s="289" t="s">
        <v>13445</v>
      </c>
      <c r="I5806" s="289" t="s">
        <v>13412</v>
      </c>
      <c r="J5806" s="289" t="s">
        <v>13416</v>
      </c>
      <c r="K5806" s="281">
        <v>0.114208277008</v>
      </c>
      <c r="L5806" s="279" t="s">
        <v>271</v>
      </c>
    </row>
    <row r="5807" spans="1:12" x14ac:dyDescent="0.25">
      <c r="A5807" s="279" t="s">
        <v>297</v>
      </c>
      <c r="B5807" s="279" t="s">
        <v>713</v>
      </c>
      <c r="C5807" s="279" t="s">
        <v>713</v>
      </c>
      <c r="D5807" s="279" t="s">
        <v>3814</v>
      </c>
      <c r="E5807">
        <v>666084</v>
      </c>
      <c r="F5807" s="288">
        <v>41.375999999999856</v>
      </c>
      <c r="G5807" t="s">
        <v>77</v>
      </c>
      <c r="H5807" s="289" t="s">
        <v>13445</v>
      </c>
      <c r="I5807" s="289" t="s">
        <v>13414</v>
      </c>
      <c r="J5807" s="289" t="s">
        <v>13422</v>
      </c>
      <c r="K5807" s="281">
        <v>1.26728712051</v>
      </c>
      <c r="L5807" s="279" t="s">
        <v>335</v>
      </c>
    </row>
    <row r="5808" spans="1:12" x14ac:dyDescent="0.25">
      <c r="A5808" s="279" t="s">
        <v>297</v>
      </c>
      <c r="B5808" s="279" t="s">
        <v>713</v>
      </c>
      <c r="C5808" s="279" t="s">
        <v>713</v>
      </c>
      <c r="D5808" s="279" t="s">
        <v>3856</v>
      </c>
      <c r="E5808">
        <v>650781</v>
      </c>
      <c r="F5808" s="288">
        <v>41.375999999999856</v>
      </c>
      <c r="G5808" t="s">
        <v>77</v>
      </c>
      <c r="H5808" s="289" t="s">
        <v>13444</v>
      </c>
      <c r="I5808" s="289" t="s">
        <v>13413</v>
      </c>
      <c r="J5808" s="289" t="s">
        <v>13422</v>
      </c>
      <c r="K5808" s="281">
        <v>0.540321970027</v>
      </c>
      <c r="L5808" s="279" t="s">
        <v>293</v>
      </c>
    </row>
    <row r="5809" spans="1:12" x14ac:dyDescent="0.25">
      <c r="A5809" s="279" t="s">
        <v>297</v>
      </c>
      <c r="B5809" s="279" t="s">
        <v>713</v>
      </c>
      <c r="C5809" s="279" t="s">
        <v>713</v>
      </c>
      <c r="D5809" s="279" t="s">
        <v>3933</v>
      </c>
      <c r="E5809">
        <v>794341</v>
      </c>
      <c r="F5809" s="288">
        <v>41.375999999999856</v>
      </c>
      <c r="G5809" t="s">
        <v>76</v>
      </c>
      <c r="H5809" s="289" t="s">
        <v>13445</v>
      </c>
      <c r="I5809" s="289" t="s">
        <v>13412</v>
      </c>
      <c r="J5809" s="289" t="s">
        <v>13416</v>
      </c>
      <c r="K5809" s="281">
        <v>0.26197986187299999</v>
      </c>
      <c r="L5809" s="279" t="s">
        <v>271</v>
      </c>
    </row>
    <row r="5810" spans="1:12" x14ac:dyDescent="0.25">
      <c r="A5810" s="279" t="s">
        <v>297</v>
      </c>
      <c r="B5810" s="279" t="s">
        <v>713</v>
      </c>
      <c r="C5810" s="279" t="s">
        <v>713</v>
      </c>
      <c r="D5810" s="279" t="s">
        <v>3974</v>
      </c>
      <c r="E5810">
        <v>783480</v>
      </c>
      <c r="F5810" s="288">
        <v>41.375999999999856</v>
      </c>
      <c r="G5810" t="s">
        <v>76</v>
      </c>
      <c r="H5810" s="289" t="s">
        <v>13444</v>
      </c>
      <c r="I5810" s="289" t="s">
        <v>13412</v>
      </c>
      <c r="J5810" s="289" t="s">
        <v>13417</v>
      </c>
      <c r="K5810" s="281">
        <v>0.66123306191499998</v>
      </c>
      <c r="L5810" s="279" t="s">
        <v>293</v>
      </c>
    </row>
    <row r="5811" spans="1:12" x14ac:dyDescent="0.25">
      <c r="A5811" s="279" t="s">
        <v>297</v>
      </c>
      <c r="B5811" s="279" t="s">
        <v>713</v>
      </c>
      <c r="C5811" s="279" t="s">
        <v>713</v>
      </c>
      <c r="D5811" s="279" t="s">
        <v>4002</v>
      </c>
      <c r="E5811">
        <v>767816</v>
      </c>
      <c r="F5811" s="288">
        <v>41.375999999999856</v>
      </c>
      <c r="G5811" t="s">
        <v>76</v>
      </c>
      <c r="H5811" s="289" t="s">
        <v>13445</v>
      </c>
      <c r="I5811" s="289" t="s">
        <v>13412</v>
      </c>
      <c r="J5811" s="289" t="s">
        <v>13416</v>
      </c>
      <c r="K5811" s="281">
        <v>0.45628361386400001</v>
      </c>
      <c r="L5811" s="279" t="s">
        <v>271</v>
      </c>
    </row>
    <row r="5812" spans="1:12" x14ac:dyDescent="0.25">
      <c r="A5812" s="279" t="s">
        <v>297</v>
      </c>
      <c r="B5812" s="279" t="s">
        <v>713</v>
      </c>
      <c r="C5812" s="279" t="s">
        <v>713</v>
      </c>
      <c r="D5812" s="279" t="s">
        <v>4008</v>
      </c>
      <c r="E5812">
        <v>763683</v>
      </c>
      <c r="F5812" s="288">
        <v>41.375999999999856</v>
      </c>
      <c r="G5812" t="s">
        <v>76</v>
      </c>
      <c r="H5812" s="289" t="s">
        <v>13445</v>
      </c>
      <c r="I5812" s="289" t="s">
        <v>13415</v>
      </c>
      <c r="J5812" s="289" t="s">
        <v>13422</v>
      </c>
      <c r="K5812" s="281">
        <v>1.6863939298799999</v>
      </c>
      <c r="L5812" s="279" t="s">
        <v>428</v>
      </c>
    </row>
    <row r="5813" spans="1:12" x14ac:dyDescent="0.25">
      <c r="A5813" s="279" t="s">
        <v>297</v>
      </c>
      <c r="B5813" s="279" t="s">
        <v>713</v>
      </c>
      <c r="C5813" s="279" t="s">
        <v>713</v>
      </c>
      <c r="D5813" s="279" t="s">
        <v>4049</v>
      </c>
      <c r="E5813">
        <v>767808</v>
      </c>
      <c r="F5813" s="288">
        <v>41.375999999999856</v>
      </c>
      <c r="G5813" t="s">
        <v>76</v>
      </c>
      <c r="H5813" s="289" t="s">
        <v>13445</v>
      </c>
      <c r="I5813" s="289" t="s">
        <v>13412</v>
      </c>
      <c r="J5813" s="289" t="s">
        <v>13416</v>
      </c>
      <c r="K5813" s="281">
        <v>-0.46118955257499999</v>
      </c>
      <c r="L5813" s="279" t="s">
        <v>278</v>
      </c>
    </row>
    <row r="5814" spans="1:12" x14ac:dyDescent="0.25">
      <c r="A5814" s="279" t="s">
        <v>297</v>
      </c>
      <c r="B5814" s="279" t="s">
        <v>713</v>
      </c>
      <c r="C5814" s="279" t="s">
        <v>713</v>
      </c>
      <c r="D5814" s="279" t="s">
        <v>4154</v>
      </c>
      <c r="E5814">
        <v>770591</v>
      </c>
      <c r="F5814" s="288">
        <v>41.375999999999856</v>
      </c>
      <c r="G5814" t="s">
        <v>76</v>
      </c>
      <c r="H5814" s="289" t="s">
        <v>13434</v>
      </c>
      <c r="I5814" s="289" t="s">
        <v>13412</v>
      </c>
      <c r="J5814" s="289" t="s">
        <v>13417</v>
      </c>
      <c r="K5814" s="281">
        <v>0.48429099562400002</v>
      </c>
      <c r="L5814" s="279" t="s">
        <v>271</v>
      </c>
    </row>
    <row r="5815" spans="1:12" x14ac:dyDescent="0.25">
      <c r="A5815" s="279" t="s">
        <v>297</v>
      </c>
      <c r="B5815" s="279" t="s">
        <v>713</v>
      </c>
      <c r="C5815" s="279" t="s">
        <v>713</v>
      </c>
      <c r="D5815" s="279" t="s">
        <v>4192</v>
      </c>
      <c r="E5815">
        <v>692671</v>
      </c>
      <c r="F5815" s="288">
        <v>41.375999999999856</v>
      </c>
      <c r="G5815" t="s">
        <v>76</v>
      </c>
      <c r="H5815" s="289" t="s">
        <v>13434</v>
      </c>
      <c r="I5815" s="289" t="s">
        <v>13412</v>
      </c>
      <c r="J5815" s="289" t="s">
        <v>13422</v>
      </c>
      <c r="K5815" s="281">
        <v>0.68600121326999997</v>
      </c>
      <c r="L5815" s="279" t="s">
        <v>293</v>
      </c>
    </row>
    <row r="5816" spans="1:12" x14ac:dyDescent="0.25">
      <c r="A5816" s="279" t="s">
        <v>297</v>
      </c>
      <c r="B5816" s="279" t="s">
        <v>713</v>
      </c>
      <c r="C5816" s="279" t="s">
        <v>713</v>
      </c>
      <c r="D5816" s="279" t="s">
        <v>4242</v>
      </c>
      <c r="E5816">
        <v>682578</v>
      </c>
      <c r="F5816" s="288">
        <v>41.375999999999856</v>
      </c>
      <c r="G5816" t="s">
        <v>77</v>
      </c>
      <c r="H5816" s="289" t="s">
        <v>13444</v>
      </c>
      <c r="I5816" s="289" t="s">
        <v>13413</v>
      </c>
      <c r="J5816" s="289" t="s">
        <v>13422</v>
      </c>
      <c r="K5816" s="281">
        <v>0.148011416309</v>
      </c>
      <c r="L5816" s="279" t="s">
        <v>271</v>
      </c>
    </row>
    <row r="5817" spans="1:12" x14ac:dyDescent="0.25">
      <c r="A5817" s="279" t="s">
        <v>297</v>
      </c>
      <c r="B5817" s="279" t="s">
        <v>713</v>
      </c>
      <c r="C5817" s="279" t="s">
        <v>713</v>
      </c>
      <c r="D5817" s="279" t="s">
        <v>4243</v>
      </c>
      <c r="E5817">
        <v>741647</v>
      </c>
      <c r="F5817" s="288">
        <v>41.375999999999856</v>
      </c>
      <c r="G5817" t="s">
        <v>77</v>
      </c>
      <c r="H5817" s="289" t="s">
        <v>13444</v>
      </c>
      <c r="I5817" s="289" t="s">
        <v>13412</v>
      </c>
      <c r="J5817" s="289" t="s">
        <v>13423</v>
      </c>
      <c r="K5817" s="281">
        <v>1.6662438559499999</v>
      </c>
      <c r="L5817" s="279" t="s">
        <v>428</v>
      </c>
    </row>
    <row r="5818" spans="1:12" x14ac:dyDescent="0.25">
      <c r="A5818" s="279" t="s">
        <v>297</v>
      </c>
      <c r="B5818" s="279" t="s">
        <v>713</v>
      </c>
      <c r="C5818" s="279" t="s">
        <v>713</v>
      </c>
      <c r="D5818" s="279" t="s">
        <v>4246</v>
      </c>
      <c r="E5818">
        <v>754099</v>
      </c>
      <c r="F5818" s="288">
        <v>41.375999999999856</v>
      </c>
      <c r="G5818" t="s">
        <v>76</v>
      </c>
      <c r="H5818" s="289" t="s">
        <v>13445</v>
      </c>
      <c r="I5818" s="289" t="s">
        <v>13412</v>
      </c>
      <c r="J5818" s="289" t="s">
        <v>13416</v>
      </c>
      <c r="K5818" s="281">
        <v>1.4430441366</v>
      </c>
      <c r="L5818" s="279" t="s">
        <v>335</v>
      </c>
    </row>
    <row r="5819" spans="1:12" x14ac:dyDescent="0.25">
      <c r="A5819" s="279" t="s">
        <v>297</v>
      </c>
      <c r="B5819" s="279" t="s">
        <v>713</v>
      </c>
      <c r="C5819" s="279" t="s">
        <v>713</v>
      </c>
      <c r="D5819" s="279" t="s">
        <v>4263</v>
      </c>
      <c r="E5819">
        <v>775487</v>
      </c>
      <c r="F5819" s="288">
        <v>41.375999999999856</v>
      </c>
      <c r="G5819" t="s">
        <v>77</v>
      </c>
      <c r="H5819" s="289" t="s">
        <v>13434</v>
      </c>
      <c r="I5819" s="289" t="s">
        <v>13412</v>
      </c>
      <c r="J5819" s="289" t="s">
        <v>13416</v>
      </c>
      <c r="K5819" s="281">
        <v>0.35502388319200001</v>
      </c>
      <c r="L5819" s="279" t="s">
        <v>271</v>
      </c>
    </row>
    <row r="5820" spans="1:12" x14ac:dyDescent="0.25">
      <c r="A5820" s="279" t="s">
        <v>297</v>
      </c>
      <c r="B5820" s="279" t="s">
        <v>713</v>
      </c>
      <c r="C5820" s="279" t="s">
        <v>713</v>
      </c>
      <c r="D5820" s="279" t="s">
        <v>4284</v>
      </c>
      <c r="E5820">
        <v>651966</v>
      </c>
      <c r="F5820" s="288">
        <v>41.375999999999856</v>
      </c>
      <c r="G5820" t="s">
        <v>76</v>
      </c>
      <c r="H5820" s="289" t="s">
        <v>13434</v>
      </c>
      <c r="I5820" s="289" t="s">
        <v>13413</v>
      </c>
      <c r="J5820" s="289" t="s">
        <v>13416</v>
      </c>
      <c r="K5820" s="281">
        <v>0.59417737361599998</v>
      </c>
      <c r="L5820" s="279" t="s">
        <v>293</v>
      </c>
    </row>
    <row r="5821" spans="1:12" x14ac:dyDescent="0.25">
      <c r="A5821" s="279" t="s">
        <v>297</v>
      </c>
      <c r="B5821" s="279" t="s">
        <v>713</v>
      </c>
      <c r="C5821" s="279" t="s">
        <v>713</v>
      </c>
      <c r="D5821" s="279" t="s">
        <v>4292</v>
      </c>
      <c r="E5821">
        <v>680800</v>
      </c>
      <c r="F5821" s="288">
        <v>41.375999999999856</v>
      </c>
      <c r="G5821" t="s">
        <v>76</v>
      </c>
      <c r="H5821" s="289" t="s">
        <v>13445</v>
      </c>
      <c r="I5821" s="289" t="s">
        <v>13412</v>
      </c>
      <c r="J5821" s="289" t="s">
        <v>13416</v>
      </c>
      <c r="K5821" s="281">
        <v>0.71773024421300002</v>
      </c>
      <c r="L5821" s="279" t="s">
        <v>293</v>
      </c>
    </row>
    <row r="5822" spans="1:12" x14ac:dyDescent="0.25">
      <c r="A5822" s="279" t="s">
        <v>297</v>
      </c>
      <c r="B5822" s="279" t="s">
        <v>713</v>
      </c>
      <c r="C5822" s="279" t="s">
        <v>713</v>
      </c>
      <c r="D5822" s="279" t="s">
        <v>4348</v>
      </c>
      <c r="E5822">
        <v>724840</v>
      </c>
      <c r="F5822" s="288">
        <v>41.375999999999856</v>
      </c>
      <c r="G5822" t="s">
        <v>76</v>
      </c>
      <c r="H5822" s="289" t="s">
        <v>13445</v>
      </c>
      <c r="I5822" s="289" t="s">
        <v>13412</v>
      </c>
      <c r="J5822" s="289" t="s">
        <v>13416</v>
      </c>
      <c r="K5822" s="281">
        <v>0.97413188458</v>
      </c>
      <c r="L5822" s="279" t="s">
        <v>293</v>
      </c>
    </row>
    <row r="5823" spans="1:12" x14ac:dyDescent="0.25">
      <c r="A5823" s="279" t="s">
        <v>297</v>
      </c>
      <c r="B5823" s="279" t="s">
        <v>713</v>
      </c>
      <c r="C5823" s="279" t="s">
        <v>713</v>
      </c>
      <c r="D5823" s="279" t="s">
        <v>4354</v>
      </c>
      <c r="E5823">
        <v>721905</v>
      </c>
      <c r="F5823" s="288">
        <v>41.375999999999856</v>
      </c>
      <c r="G5823" t="s">
        <v>76</v>
      </c>
      <c r="H5823" s="289" t="s">
        <v>13444</v>
      </c>
      <c r="I5823" s="289" t="s">
        <v>13412</v>
      </c>
      <c r="J5823" s="289" t="s">
        <v>13417</v>
      </c>
      <c r="K5823" s="281">
        <v>0.85912849324899998</v>
      </c>
      <c r="L5823" s="279" t="s">
        <v>293</v>
      </c>
    </row>
    <row r="5824" spans="1:12" x14ac:dyDescent="0.25">
      <c r="A5824" s="279" t="s">
        <v>297</v>
      </c>
      <c r="B5824" s="279" t="s">
        <v>713</v>
      </c>
      <c r="C5824" s="279" t="s">
        <v>713</v>
      </c>
      <c r="D5824" s="279" t="s">
        <v>4368</v>
      </c>
      <c r="E5824">
        <v>662291</v>
      </c>
      <c r="F5824" s="288">
        <v>41.375999999999856</v>
      </c>
      <c r="G5824" t="s">
        <v>77</v>
      </c>
      <c r="H5824" s="289" t="s">
        <v>13444</v>
      </c>
      <c r="I5824" s="289" t="s">
        <v>13413</v>
      </c>
      <c r="J5824" s="289" t="s">
        <v>13422</v>
      </c>
      <c r="K5824" s="281">
        <v>0.18296128045500001</v>
      </c>
      <c r="L5824" s="279" t="s">
        <v>271</v>
      </c>
    </row>
    <row r="5825" spans="1:12" x14ac:dyDescent="0.25">
      <c r="A5825" s="279" t="s">
        <v>297</v>
      </c>
      <c r="B5825" s="279" t="s">
        <v>713</v>
      </c>
      <c r="C5825" s="279" t="s">
        <v>713</v>
      </c>
      <c r="D5825" s="279" t="s">
        <v>4457</v>
      </c>
      <c r="E5825">
        <v>606669</v>
      </c>
      <c r="F5825" s="288">
        <v>41.375999999999856</v>
      </c>
      <c r="G5825" t="s">
        <v>77</v>
      </c>
      <c r="H5825" s="289" t="s">
        <v>13445</v>
      </c>
      <c r="I5825" s="289" t="s">
        <v>13412</v>
      </c>
      <c r="J5825" s="289" t="s">
        <v>13416</v>
      </c>
      <c r="K5825" s="281">
        <v>-0.31052906154900001</v>
      </c>
      <c r="L5825" s="279" t="s">
        <v>278</v>
      </c>
    </row>
    <row r="5826" spans="1:12" x14ac:dyDescent="0.25">
      <c r="A5826" s="279" t="s">
        <v>297</v>
      </c>
      <c r="B5826" s="279" t="s">
        <v>713</v>
      </c>
      <c r="C5826" s="279" t="s">
        <v>713</v>
      </c>
      <c r="D5826" s="279" t="s">
        <v>4523</v>
      </c>
      <c r="E5826">
        <v>779440</v>
      </c>
      <c r="F5826" s="288">
        <v>41.375999999999856</v>
      </c>
      <c r="G5826" t="s">
        <v>76</v>
      </c>
      <c r="H5826" s="289" t="s">
        <v>13445</v>
      </c>
      <c r="I5826" s="289" t="s">
        <v>13412</v>
      </c>
      <c r="J5826" s="289" t="s">
        <v>13423</v>
      </c>
      <c r="K5826" s="281">
        <v>0.78241181253699998</v>
      </c>
      <c r="L5826" s="279" t="s">
        <v>293</v>
      </c>
    </row>
    <row r="5827" spans="1:12" x14ac:dyDescent="0.25">
      <c r="A5827" s="279" t="s">
        <v>297</v>
      </c>
      <c r="B5827" s="279" t="s">
        <v>713</v>
      </c>
      <c r="C5827" s="279" t="s">
        <v>713</v>
      </c>
      <c r="D5827" s="279" t="s">
        <v>4540</v>
      </c>
      <c r="E5827">
        <v>751341</v>
      </c>
      <c r="F5827" s="288">
        <v>41.375999999999856</v>
      </c>
      <c r="G5827" t="s">
        <v>77</v>
      </c>
      <c r="H5827" s="289" t="s">
        <v>13434</v>
      </c>
      <c r="I5827" s="289" t="s">
        <v>13412</v>
      </c>
      <c r="J5827" s="289" t="s">
        <v>13422</v>
      </c>
      <c r="K5827" s="281">
        <v>1.04879662494E-2</v>
      </c>
      <c r="L5827" s="279" t="s">
        <v>271</v>
      </c>
    </row>
    <row r="5828" spans="1:12" x14ac:dyDescent="0.25">
      <c r="A5828" s="279" t="s">
        <v>297</v>
      </c>
      <c r="B5828" s="279" t="s">
        <v>713</v>
      </c>
      <c r="C5828" s="279" t="s">
        <v>713</v>
      </c>
      <c r="D5828" s="279" t="s">
        <v>4541</v>
      </c>
      <c r="E5828">
        <v>751359</v>
      </c>
      <c r="F5828" s="288">
        <v>41.375999999999856</v>
      </c>
      <c r="G5828" t="s">
        <v>77</v>
      </c>
      <c r="H5828" s="289" t="s">
        <v>13434</v>
      </c>
      <c r="I5828" s="289" t="s">
        <v>13412</v>
      </c>
      <c r="J5828" s="289" t="s">
        <v>13417</v>
      </c>
      <c r="K5828" s="281">
        <v>0.3270812676</v>
      </c>
      <c r="L5828" s="279" t="s">
        <v>271</v>
      </c>
    </row>
    <row r="5829" spans="1:12" x14ac:dyDescent="0.25">
      <c r="A5829" s="279" t="s">
        <v>297</v>
      </c>
      <c r="B5829" s="279" t="s">
        <v>713</v>
      </c>
      <c r="C5829" s="279" t="s">
        <v>713</v>
      </c>
      <c r="D5829" s="279" t="s">
        <v>4542</v>
      </c>
      <c r="E5829">
        <v>751367</v>
      </c>
      <c r="F5829" s="288">
        <v>41.375999999999856</v>
      </c>
      <c r="G5829" t="s">
        <v>77</v>
      </c>
      <c r="H5829" s="289" t="s">
        <v>13434</v>
      </c>
      <c r="I5829" s="289" t="s">
        <v>13413</v>
      </c>
      <c r="J5829" s="289" t="s">
        <v>13417</v>
      </c>
      <c r="K5829" s="281">
        <v>6.1720934831800002E-2</v>
      </c>
      <c r="L5829" s="279" t="s">
        <v>271</v>
      </c>
    </row>
    <row r="5830" spans="1:12" x14ac:dyDescent="0.25">
      <c r="A5830" s="279" t="s">
        <v>297</v>
      </c>
      <c r="B5830" s="279" t="s">
        <v>713</v>
      </c>
      <c r="C5830" s="279" t="s">
        <v>713</v>
      </c>
      <c r="D5830" s="279" t="s">
        <v>4605</v>
      </c>
      <c r="E5830">
        <v>692026</v>
      </c>
      <c r="F5830" s="288">
        <v>41.375999999999856</v>
      </c>
      <c r="G5830" t="s">
        <v>77</v>
      </c>
      <c r="H5830" s="289" t="s">
        <v>13444</v>
      </c>
      <c r="I5830" s="289" t="s">
        <v>13412</v>
      </c>
      <c r="J5830" s="289" t="s">
        <v>13422</v>
      </c>
      <c r="K5830" s="281">
        <v>1.02401448851</v>
      </c>
      <c r="L5830" s="279" t="s">
        <v>335</v>
      </c>
    </row>
    <row r="5831" spans="1:12" x14ac:dyDescent="0.25">
      <c r="A5831" s="279" t="s">
        <v>297</v>
      </c>
      <c r="B5831" s="279" t="s">
        <v>713</v>
      </c>
      <c r="C5831" s="279" t="s">
        <v>713</v>
      </c>
      <c r="D5831" s="279" t="s">
        <v>4645</v>
      </c>
      <c r="E5831">
        <v>737330</v>
      </c>
      <c r="F5831" s="288">
        <v>41.375999999999856</v>
      </c>
      <c r="G5831" t="s">
        <v>76</v>
      </c>
      <c r="H5831" s="289" t="s">
        <v>13445</v>
      </c>
      <c r="I5831" s="289" t="s">
        <v>13414</v>
      </c>
      <c r="J5831" s="289" t="s">
        <v>13416</v>
      </c>
      <c r="K5831" s="281">
        <v>0.98494990056700005</v>
      </c>
      <c r="L5831" s="279" t="s">
        <v>293</v>
      </c>
    </row>
    <row r="5832" spans="1:12" x14ac:dyDescent="0.25">
      <c r="A5832" s="279" t="s">
        <v>297</v>
      </c>
      <c r="B5832" s="279" t="s">
        <v>713</v>
      </c>
      <c r="C5832" s="279" t="s">
        <v>713</v>
      </c>
      <c r="D5832" s="279" t="s">
        <v>4660</v>
      </c>
      <c r="E5832">
        <v>706124</v>
      </c>
      <c r="F5832" s="288">
        <v>41.375999999999856</v>
      </c>
      <c r="G5832" t="s">
        <v>77</v>
      </c>
      <c r="H5832" s="289" t="s">
        <v>13445</v>
      </c>
      <c r="I5832" s="289" t="s">
        <v>13414</v>
      </c>
      <c r="J5832" s="289" t="s">
        <v>13422</v>
      </c>
      <c r="K5832" s="281">
        <v>1.45889909502</v>
      </c>
      <c r="L5832" s="279" t="s">
        <v>335</v>
      </c>
    </row>
    <row r="5833" spans="1:12" x14ac:dyDescent="0.25">
      <c r="A5833" s="279" t="s">
        <v>297</v>
      </c>
      <c r="B5833" s="279" t="s">
        <v>713</v>
      </c>
      <c r="C5833" s="279" t="s">
        <v>713</v>
      </c>
      <c r="D5833" s="279" t="s">
        <v>4711</v>
      </c>
      <c r="E5833">
        <v>700258</v>
      </c>
      <c r="F5833" s="288">
        <v>41.375999999999856</v>
      </c>
      <c r="G5833" t="s">
        <v>77</v>
      </c>
      <c r="H5833" s="289" t="s">
        <v>13444</v>
      </c>
      <c r="I5833" s="289" t="s">
        <v>13412</v>
      </c>
      <c r="J5833" s="289" t="s">
        <v>13417</v>
      </c>
      <c r="K5833" s="281">
        <v>2.9594400909999999E-2</v>
      </c>
      <c r="L5833" s="279" t="s">
        <v>271</v>
      </c>
    </row>
    <row r="5834" spans="1:12" x14ac:dyDescent="0.25">
      <c r="A5834" s="279" t="s">
        <v>297</v>
      </c>
      <c r="B5834" s="279" t="s">
        <v>713</v>
      </c>
      <c r="C5834" s="279" t="s">
        <v>713</v>
      </c>
      <c r="D5834" s="279" t="s">
        <v>4712</v>
      </c>
      <c r="E5834">
        <v>700266</v>
      </c>
      <c r="F5834" s="288">
        <v>41.375999999999856</v>
      </c>
      <c r="G5834" t="s">
        <v>77</v>
      </c>
      <c r="H5834" s="289" t="s">
        <v>13444</v>
      </c>
      <c r="I5834" s="289" t="s">
        <v>13412</v>
      </c>
      <c r="J5834" s="289" t="s">
        <v>13422</v>
      </c>
      <c r="K5834" s="281">
        <v>0.17438401406599999</v>
      </c>
      <c r="L5834" s="279" t="s">
        <v>271</v>
      </c>
    </row>
    <row r="5835" spans="1:12" x14ac:dyDescent="0.25">
      <c r="A5835" s="279" t="s">
        <v>297</v>
      </c>
      <c r="B5835" s="279" t="s">
        <v>713</v>
      </c>
      <c r="C5835" s="279" t="s">
        <v>713</v>
      </c>
      <c r="D5835" s="279" t="s">
        <v>4733</v>
      </c>
      <c r="E5835">
        <v>741817</v>
      </c>
      <c r="F5835" s="288">
        <v>41.375999999999856</v>
      </c>
      <c r="G5835" t="s">
        <v>77</v>
      </c>
      <c r="H5835" s="289" t="s">
        <v>13444</v>
      </c>
      <c r="I5835" s="289" t="s">
        <v>13413</v>
      </c>
      <c r="J5835" s="289" t="s">
        <v>13416</v>
      </c>
      <c r="K5835" s="281">
        <v>0.77484004682800001</v>
      </c>
      <c r="L5835" s="279" t="s">
        <v>293</v>
      </c>
    </row>
    <row r="5836" spans="1:12" x14ac:dyDescent="0.25">
      <c r="A5836" s="279" t="s">
        <v>297</v>
      </c>
      <c r="B5836" s="279" t="s">
        <v>713</v>
      </c>
      <c r="C5836" s="279" t="s">
        <v>713</v>
      </c>
      <c r="D5836" s="279" t="s">
        <v>4790</v>
      </c>
      <c r="E5836">
        <v>628182</v>
      </c>
      <c r="F5836" s="288">
        <v>41.375999999999856</v>
      </c>
      <c r="G5836" t="s">
        <v>76</v>
      </c>
      <c r="H5836" s="289" t="s">
        <v>13445</v>
      </c>
      <c r="I5836" s="289" t="s">
        <v>13415</v>
      </c>
      <c r="J5836" s="289" t="s">
        <v>13416</v>
      </c>
      <c r="K5836" s="281">
        <v>1.0310344310299999</v>
      </c>
      <c r="L5836" s="279" t="s">
        <v>335</v>
      </c>
    </row>
    <row r="5837" spans="1:12" x14ac:dyDescent="0.25">
      <c r="A5837" s="279" t="s">
        <v>297</v>
      </c>
      <c r="B5837" s="279" t="s">
        <v>713</v>
      </c>
      <c r="C5837" s="279" t="s">
        <v>713</v>
      </c>
      <c r="D5837" s="279" t="s">
        <v>4961</v>
      </c>
      <c r="E5837">
        <v>634387</v>
      </c>
      <c r="F5837" s="288">
        <v>41.375999999999856</v>
      </c>
      <c r="G5837" t="s">
        <v>77</v>
      </c>
      <c r="H5837" s="289" t="s">
        <v>13444</v>
      </c>
      <c r="I5837" s="289" t="s">
        <v>13412</v>
      </c>
      <c r="J5837" s="289" t="s">
        <v>13417</v>
      </c>
      <c r="K5837" s="281">
        <v>1.00603003834</v>
      </c>
      <c r="L5837" s="279" t="s">
        <v>335</v>
      </c>
    </row>
    <row r="5838" spans="1:12" x14ac:dyDescent="0.25">
      <c r="A5838" s="279" t="s">
        <v>297</v>
      </c>
      <c r="B5838" s="279" t="s">
        <v>713</v>
      </c>
      <c r="C5838" s="279" t="s">
        <v>713</v>
      </c>
      <c r="D5838" s="279" t="s">
        <v>4962</v>
      </c>
      <c r="E5838">
        <v>634379</v>
      </c>
      <c r="F5838" s="288">
        <v>41.375999999999856</v>
      </c>
      <c r="G5838" t="s">
        <v>76</v>
      </c>
      <c r="H5838" s="289" t="s">
        <v>13444</v>
      </c>
      <c r="I5838" s="289" t="s">
        <v>13412</v>
      </c>
      <c r="J5838" s="289" t="s">
        <v>13422</v>
      </c>
      <c r="K5838" s="281">
        <v>0.75225339627599996</v>
      </c>
      <c r="L5838" s="279" t="s">
        <v>293</v>
      </c>
    </row>
    <row r="5839" spans="1:12" x14ac:dyDescent="0.25">
      <c r="A5839" s="279" t="s">
        <v>297</v>
      </c>
      <c r="B5839" s="279" t="s">
        <v>713</v>
      </c>
      <c r="C5839" s="279" t="s">
        <v>713</v>
      </c>
      <c r="D5839" s="279" t="s">
        <v>4968</v>
      </c>
      <c r="E5839">
        <v>794171</v>
      </c>
      <c r="F5839" s="288">
        <v>41.375999999999856</v>
      </c>
      <c r="G5839" t="s">
        <v>77</v>
      </c>
      <c r="H5839" s="289" t="s">
        <v>13444</v>
      </c>
      <c r="I5839" s="289" t="s">
        <v>13413</v>
      </c>
      <c r="J5839" s="289" t="s">
        <v>13422</v>
      </c>
      <c r="K5839" s="281">
        <v>1.24200827353</v>
      </c>
      <c r="L5839" s="279" t="s">
        <v>335</v>
      </c>
    </row>
    <row r="5840" spans="1:12" x14ac:dyDescent="0.25">
      <c r="A5840" s="279" t="s">
        <v>297</v>
      </c>
      <c r="B5840" s="279" t="s">
        <v>713</v>
      </c>
      <c r="C5840" s="279" t="s">
        <v>713</v>
      </c>
      <c r="D5840" s="279" t="s">
        <v>5017</v>
      </c>
      <c r="E5840">
        <v>646270</v>
      </c>
      <c r="F5840" s="288">
        <v>41.375999999999856</v>
      </c>
      <c r="G5840" t="s">
        <v>76</v>
      </c>
      <c r="H5840" s="289" t="s">
        <v>13444</v>
      </c>
      <c r="I5840" s="289" t="s">
        <v>13414</v>
      </c>
      <c r="J5840" s="289" t="s">
        <v>13416</v>
      </c>
      <c r="K5840" s="281">
        <v>0.94280588924999997</v>
      </c>
      <c r="L5840" s="279" t="s">
        <v>293</v>
      </c>
    </row>
    <row r="5841" spans="1:12" x14ac:dyDescent="0.25">
      <c r="A5841" s="279" t="s">
        <v>297</v>
      </c>
      <c r="B5841" s="279" t="s">
        <v>713</v>
      </c>
      <c r="C5841" s="279" t="s">
        <v>713</v>
      </c>
      <c r="D5841" s="279" t="s">
        <v>5108</v>
      </c>
      <c r="E5841">
        <v>766879</v>
      </c>
      <c r="F5841" s="288">
        <v>41.375999999999856</v>
      </c>
      <c r="G5841" t="s">
        <v>77</v>
      </c>
      <c r="H5841" s="289" t="s">
        <v>13444</v>
      </c>
      <c r="I5841" s="289" t="s">
        <v>13414</v>
      </c>
      <c r="J5841" s="289" t="s">
        <v>13422</v>
      </c>
      <c r="K5841" s="281">
        <v>-0.25126745169600001</v>
      </c>
      <c r="L5841" s="279" t="s">
        <v>278</v>
      </c>
    </row>
    <row r="5842" spans="1:12" x14ac:dyDescent="0.25">
      <c r="A5842" s="279" t="s">
        <v>297</v>
      </c>
      <c r="B5842" s="279" t="s">
        <v>713</v>
      </c>
      <c r="C5842" s="279" t="s">
        <v>713</v>
      </c>
      <c r="D5842" s="279" t="s">
        <v>5129</v>
      </c>
      <c r="E5842">
        <v>769592</v>
      </c>
      <c r="F5842" s="288">
        <v>41.375999999999856</v>
      </c>
      <c r="G5842" t="s">
        <v>76</v>
      </c>
      <c r="H5842" s="289" t="s">
        <v>13445</v>
      </c>
      <c r="I5842" s="289" t="s">
        <v>13412</v>
      </c>
      <c r="J5842" s="289" t="s">
        <v>13416</v>
      </c>
      <c r="K5842" s="281">
        <v>0.38305933635599998</v>
      </c>
      <c r="L5842" s="279" t="s">
        <v>271</v>
      </c>
    </row>
    <row r="5843" spans="1:12" x14ac:dyDescent="0.25">
      <c r="A5843" s="279" t="s">
        <v>297</v>
      </c>
      <c r="B5843" s="279" t="s">
        <v>713</v>
      </c>
      <c r="C5843" s="279" t="s">
        <v>713</v>
      </c>
      <c r="D5843" s="279" t="s">
        <v>5130</v>
      </c>
      <c r="E5843">
        <v>769606</v>
      </c>
      <c r="F5843" s="288">
        <v>41.375999999999856</v>
      </c>
      <c r="G5843" t="s">
        <v>77</v>
      </c>
      <c r="H5843" s="289" t="s">
        <v>13444</v>
      </c>
      <c r="I5843" s="289" t="s">
        <v>13412</v>
      </c>
      <c r="J5843" s="289" t="s">
        <v>13417</v>
      </c>
      <c r="K5843" s="281">
        <v>-0.14676722191700001</v>
      </c>
      <c r="L5843" s="279" t="s">
        <v>278</v>
      </c>
    </row>
    <row r="5844" spans="1:12" x14ac:dyDescent="0.25">
      <c r="A5844" s="279" t="s">
        <v>297</v>
      </c>
      <c r="B5844" s="279" t="s">
        <v>713</v>
      </c>
      <c r="C5844" s="279" t="s">
        <v>713</v>
      </c>
      <c r="D5844" s="279" t="s">
        <v>5135</v>
      </c>
      <c r="E5844">
        <v>785946</v>
      </c>
      <c r="F5844" s="288">
        <v>41.375999999999856</v>
      </c>
      <c r="G5844" t="s">
        <v>77</v>
      </c>
      <c r="H5844" s="289" t="s">
        <v>13445</v>
      </c>
      <c r="I5844" s="289" t="s">
        <v>13414</v>
      </c>
      <c r="J5844" s="289" t="s">
        <v>13417</v>
      </c>
      <c r="K5844" s="281">
        <v>0.47657581832899998</v>
      </c>
      <c r="L5844" s="279" t="s">
        <v>271</v>
      </c>
    </row>
    <row r="5845" spans="1:12" x14ac:dyDescent="0.25">
      <c r="A5845" s="279" t="s">
        <v>297</v>
      </c>
      <c r="B5845" s="279" t="s">
        <v>713</v>
      </c>
      <c r="C5845" s="279" t="s">
        <v>713</v>
      </c>
      <c r="D5845" s="279" t="s">
        <v>5136</v>
      </c>
      <c r="E5845">
        <v>785997</v>
      </c>
      <c r="F5845" s="288">
        <v>41.375999999999856</v>
      </c>
      <c r="G5845" t="s">
        <v>77</v>
      </c>
      <c r="H5845" s="289" t="s">
        <v>13445</v>
      </c>
      <c r="I5845" s="289" t="s">
        <v>13412</v>
      </c>
      <c r="J5845" s="289" t="s">
        <v>13423</v>
      </c>
      <c r="K5845" s="281">
        <v>3.36594446567E-3</v>
      </c>
      <c r="L5845" s="279" t="s">
        <v>271</v>
      </c>
    </row>
    <row r="5846" spans="1:12" x14ac:dyDescent="0.25">
      <c r="A5846" s="279" t="s">
        <v>297</v>
      </c>
      <c r="B5846" s="279" t="s">
        <v>713</v>
      </c>
      <c r="C5846" s="279" t="s">
        <v>713</v>
      </c>
      <c r="D5846" s="279" t="s">
        <v>5183</v>
      </c>
      <c r="E5846">
        <v>653349</v>
      </c>
      <c r="F5846" s="288">
        <v>41.375999999999856</v>
      </c>
      <c r="G5846" t="s">
        <v>76</v>
      </c>
      <c r="H5846" s="289" t="s">
        <v>13434</v>
      </c>
      <c r="I5846" s="289" t="s">
        <v>13412</v>
      </c>
      <c r="J5846" s="289" t="s">
        <v>13417</v>
      </c>
      <c r="K5846" s="281">
        <v>0.51507063177300005</v>
      </c>
      <c r="L5846" s="279" t="s">
        <v>293</v>
      </c>
    </row>
    <row r="5847" spans="1:12" x14ac:dyDescent="0.25">
      <c r="A5847" s="279" t="s">
        <v>297</v>
      </c>
      <c r="B5847" s="279" t="s">
        <v>713</v>
      </c>
      <c r="C5847" s="279" t="s">
        <v>713</v>
      </c>
      <c r="D5847" s="279" t="s">
        <v>5225</v>
      </c>
      <c r="E5847">
        <v>783471</v>
      </c>
      <c r="F5847" s="288">
        <v>41.375999999999856</v>
      </c>
      <c r="G5847" t="s">
        <v>76</v>
      </c>
      <c r="H5847" s="289" t="s">
        <v>13445</v>
      </c>
      <c r="I5847" s="289" t="s">
        <v>13412</v>
      </c>
      <c r="J5847" s="289" t="s">
        <v>13416</v>
      </c>
      <c r="K5847" s="281">
        <v>0.90186165529700002</v>
      </c>
      <c r="L5847" s="279" t="s">
        <v>293</v>
      </c>
    </row>
    <row r="5848" spans="1:12" x14ac:dyDescent="0.25">
      <c r="A5848" s="279" t="s">
        <v>297</v>
      </c>
      <c r="B5848" s="279" t="s">
        <v>713</v>
      </c>
      <c r="C5848" s="279" t="s">
        <v>713</v>
      </c>
      <c r="D5848" s="279" t="s">
        <v>5328</v>
      </c>
      <c r="E5848">
        <v>724823</v>
      </c>
      <c r="F5848" s="288">
        <v>41.375999999999856</v>
      </c>
      <c r="G5848" t="s">
        <v>76</v>
      </c>
      <c r="H5848" s="289" t="s">
        <v>13411</v>
      </c>
      <c r="I5848" s="289" t="s">
        <v>13413</v>
      </c>
      <c r="J5848" s="289" t="s">
        <v>13417</v>
      </c>
      <c r="K5848" s="281">
        <v>1.3844081216899999</v>
      </c>
      <c r="L5848" s="279" t="s">
        <v>335</v>
      </c>
    </row>
    <row r="5849" spans="1:12" x14ac:dyDescent="0.25">
      <c r="A5849" s="279" t="s">
        <v>297</v>
      </c>
      <c r="B5849" s="279" t="s">
        <v>713</v>
      </c>
      <c r="C5849" s="279" t="s">
        <v>713</v>
      </c>
      <c r="D5849" s="279" t="s">
        <v>5395</v>
      </c>
      <c r="E5849">
        <v>622583</v>
      </c>
      <c r="F5849" s="288">
        <v>41.375999999999856</v>
      </c>
      <c r="G5849" t="s">
        <v>76</v>
      </c>
      <c r="H5849" s="289" t="s">
        <v>13445</v>
      </c>
      <c r="I5849" s="289" t="s">
        <v>13413</v>
      </c>
      <c r="J5849" s="289" t="s">
        <v>13416</v>
      </c>
      <c r="K5849" s="281">
        <v>-0.37093979514100001</v>
      </c>
      <c r="L5849" s="279" t="s">
        <v>278</v>
      </c>
    </row>
    <row r="5850" spans="1:12" x14ac:dyDescent="0.25">
      <c r="A5850" s="279" t="s">
        <v>297</v>
      </c>
      <c r="B5850" s="279" t="s">
        <v>713</v>
      </c>
      <c r="C5850" s="279" t="s">
        <v>713</v>
      </c>
      <c r="D5850" s="279" t="s">
        <v>5459</v>
      </c>
      <c r="E5850">
        <v>724483</v>
      </c>
      <c r="F5850" s="288">
        <v>41.375999999999856</v>
      </c>
      <c r="G5850" t="s">
        <v>76</v>
      </c>
      <c r="H5850" s="289" t="s">
        <v>13411</v>
      </c>
      <c r="I5850" s="289" t="s">
        <v>13412</v>
      </c>
      <c r="J5850" s="289" t="s">
        <v>13416</v>
      </c>
      <c r="K5850" s="281">
        <v>1.7719835397799999</v>
      </c>
      <c r="L5850" s="279" t="s">
        <v>428</v>
      </c>
    </row>
    <row r="5851" spans="1:12" x14ac:dyDescent="0.25">
      <c r="A5851" s="279" t="s">
        <v>297</v>
      </c>
      <c r="B5851" s="279" t="s">
        <v>713</v>
      </c>
      <c r="C5851" s="279" t="s">
        <v>713</v>
      </c>
      <c r="D5851" s="279" t="s">
        <v>5513</v>
      </c>
      <c r="E5851">
        <v>687707</v>
      </c>
      <c r="F5851" s="288">
        <v>41.375999999999856</v>
      </c>
      <c r="G5851" t="s">
        <v>76</v>
      </c>
      <c r="H5851" s="289" t="s">
        <v>13445</v>
      </c>
      <c r="I5851" s="289" t="s">
        <v>13412</v>
      </c>
      <c r="J5851" s="289" t="s">
        <v>13417</v>
      </c>
      <c r="K5851" s="281">
        <v>-8.0369675543099997E-2</v>
      </c>
      <c r="L5851" s="279" t="s">
        <v>278</v>
      </c>
    </row>
    <row r="5852" spans="1:12" x14ac:dyDescent="0.25">
      <c r="A5852" s="279" t="s">
        <v>297</v>
      </c>
      <c r="B5852" s="279" t="s">
        <v>713</v>
      </c>
      <c r="C5852" s="279" t="s">
        <v>713</v>
      </c>
      <c r="D5852" s="279" t="s">
        <v>5617</v>
      </c>
      <c r="E5852">
        <v>650790</v>
      </c>
      <c r="F5852" s="288">
        <v>41.375999999999856</v>
      </c>
      <c r="G5852" t="s">
        <v>77</v>
      </c>
      <c r="H5852" s="289" t="s">
        <v>13434</v>
      </c>
      <c r="I5852" s="289" t="s">
        <v>13412</v>
      </c>
      <c r="J5852" s="289" t="s">
        <v>13417</v>
      </c>
      <c r="K5852" s="281">
        <v>-7.6033282431999999E-2</v>
      </c>
      <c r="L5852" s="279" t="s">
        <v>278</v>
      </c>
    </row>
    <row r="5853" spans="1:12" x14ac:dyDescent="0.25">
      <c r="A5853" s="279" t="s">
        <v>297</v>
      </c>
      <c r="B5853" s="279" t="s">
        <v>713</v>
      </c>
      <c r="C5853" s="279" t="s">
        <v>713</v>
      </c>
      <c r="D5853" s="279" t="s">
        <v>5640</v>
      </c>
      <c r="E5853">
        <v>676098</v>
      </c>
      <c r="F5853" s="288">
        <v>41.375999999999856</v>
      </c>
      <c r="G5853" t="s">
        <v>76</v>
      </c>
      <c r="H5853" s="289" t="s">
        <v>13445</v>
      </c>
      <c r="I5853" s="289" t="s">
        <v>13412</v>
      </c>
      <c r="J5853" s="289" t="s">
        <v>13416</v>
      </c>
      <c r="K5853" s="281">
        <v>1.68269291954</v>
      </c>
      <c r="L5853" s="279" t="s">
        <v>428</v>
      </c>
    </row>
    <row r="5854" spans="1:12" x14ac:dyDescent="0.25">
      <c r="A5854" s="279" t="s">
        <v>297</v>
      </c>
      <c r="B5854" s="279" t="s">
        <v>713</v>
      </c>
      <c r="C5854" s="279" t="s">
        <v>713</v>
      </c>
      <c r="D5854" s="279" t="s">
        <v>5648</v>
      </c>
      <c r="E5854">
        <v>789933</v>
      </c>
      <c r="F5854" s="288">
        <v>41.375999999999856</v>
      </c>
      <c r="G5854" t="s">
        <v>76</v>
      </c>
      <c r="H5854" s="289" t="s">
        <v>13444</v>
      </c>
      <c r="I5854" s="289" t="s">
        <v>13412</v>
      </c>
      <c r="J5854" s="289" t="s">
        <v>13416</v>
      </c>
      <c r="K5854" s="281">
        <v>0.91361447729400003</v>
      </c>
      <c r="L5854" s="279" t="s">
        <v>293</v>
      </c>
    </row>
    <row r="5855" spans="1:12" x14ac:dyDescent="0.25">
      <c r="A5855" s="279" t="s">
        <v>297</v>
      </c>
      <c r="B5855" s="279" t="s">
        <v>713</v>
      </c>
      <c r="C5855" s="279" t="s">
        <v>713</v>
      </c>
      <c r="D5855" s="279" t="s">
        <v>5667</v>
      </c>
      <c r="E5855">
        <v>721913</v>
      </c>
      <c r="F5855" s="288">
        <v>41.375999999999856</v>
      </c>
      <c r="G5855" t="s">
        <v>76</v>
      </c>
      <c r="H5855" s="289" t="s">
        <v>13444</v>
      </c>
      <c r="I5855" s="289" t="s">
        <v>13412</v>
      </c>
      <c r="J5855" s="289" t="s">
        <v>13416</v>
      </c>
      <c r="K5855" s="281">
        <v>-0.16517214784600001</v>
      </c>
      <c r="L5855" s="279" t="s">
        <v>278</v>
      </c>
    </row>
    <row r="5856" spans="1:12" x14ac:dyDescent="0.25">
      <c r="A5856" s="279" t="s">
        <v>297</v>
      </c>
      <c r="B5856" s="279" t="s">
        <v>713</v>
      </c>
      <c r="C5856" s="279" t="s">
        <v>713</v>
      </c>
      <c r="D5856" s="279" t="s">
        <v>5701</v>
      </c>
      <c r="E5856">
        <v>620092</v>
      </c>
      <c r="F5856" s="288">
        <v>41.375999999999856</v>
      </c>
      <c r="G5856" t="s">
        <v>76</v>
      </c>
      <c r="H5856" s="289" t="s">
        <v>13445</v>
      </c>
      <c r="I5856" s="289" t="s">
        <v>13414</v>
      </c>
      <c r="J5856" s="289" t="s">
        <v>13416</v>
      </c>
      <c r="K5856" s="281">
        <v>0.60264907282299995</v>
      </c>
      <c r="L5856" s="279" t="s">
        <v>293</v>
      </c>
    </row>
    <row r="5857" spans="1:12" x14ac:dyDescent="0.25">
      <c r="A5857" s="279" t="s">
        <v>297</v>
      </c>
      <c r="B5857" s="279" t="s">
        <v>713</v>
      </c>
      <c r="C5857" s="279" t="s">
        <v>713</v>
      </c>
      <c r="D5857" s="279" t="s">
        <v>5725</v>
      </c>
      <c r="E5857">
        <v>607495</v>
      </c>
      <c r="F5857" s="288">
        <v>41.375999999999856</v>
      </c>
      <c r="G5857" t="s">
        <v>76</v>
      </c>
      <c r="H5857" s="289" t="s">
        <v>13411</v>
      </c>
      <c r="I5857" s="289" t="s">
        <v>13412</v>
      </c>
      <c r="J5857" s="289" t="s">
        <v>13422</v>
      </c>
      <c r="K5857" s="281">
        <v>1.54854350424</v>
      </c>
      <c r="L5857" s="279" t="s">
        <v>428</v>
      </c>
    </row>
    <row r="5858" spans="1:12" x14ac:dyDescent="0.25">
      <c r="A5858" s="279" t="s">
        <v>297</v>
      </c>
      <c r="B5858" s="279" t="s">
        <v>713</v>
      </c>
      <c r="C5858" s="279" t="s">
        <v>713</v>
      </c>
      <c r="D5858" s="279" t="s">
        <v>5803</v>
      </c>
      <c r="E5858">
        <v>672131</v>
      </c>
      <c r="F5858" s="288">
        <v>41.375999999999856</v>
      </c>
      <c r="G5858" t="s">
        <v>76</v>
      </c>
      <c r="H5858" s="289" t="s">
        <v>13445</v>
      </c>
      <c r="I5858" s="289" t="s">
        <v>13413</v>
      </c>
      <c r="J5858" s="289" t="s">
        <v>13422</v>
      </c>
      <c r="K5858" s="281">
        <v>0.89861493866800002</v>
      </c>
      <c r="L5858" s="279" t="s">
        <v>293</v>
      </c>
    </row>
    <row r="5859" spans="1:12" x14ac:dyDescent="0.25">
      <c r="A5859" s="279" t="s">
        <v>297</v>
      </c>
      <c r="B5859" s="279" t="s">
        <v>713</v>
      </c>
      <c r="C5859" s="279" t="s">
        <v>713</v>
      </c>
      <c r="D5859" s="279" t="s">
        <v>5864</v>
      </c>
      <c r="E5859">
        <v>683370</v>
      </c>
      <c r="F5859" s="288">
        <v>41.375999999999856</v>
      </c>
      <c r="G5859" t="s">
        <v>76</v>
      </c>
      <c r="H5859" s="289" t="s">
        <v>13445</v>
      </c>
      <c r="I5859" s="289" t="s">
        <v>13415</v>
      </c>
      <c r="J5859" s="289" t="s">
        <v>13416</v>
      </c>
      <c r="K5859" s="281">
        <v>2.0854266056499999</v>
      </c>
      <c r="L5859" s="279" t="s">
        <v>529</v>
      </c>
    </row>
    <row r="5860" spans="1:12" x14ac:dyDescent="0.25">
      <c r="A5860" s="279" t="s">
        <v>297</v>
      </c>
      <c r="B5860" s="279" t="s">
        <v>713</v>
      </c>
      <c r="C5860" s="279" t="s">
        <v>713</v>
      </c>
      <c r="D5860" s="279" t="s">
        <v>5925</v>
      </c>
      <c r="E5860">
        <v>777510</v>
      </c>
      <c r="F5860" s="288">
        <v>41.375999999999856</v>
      </c>
      <c r="G5860" t="s">
        <v>76</v>
      </c>
      <c r="H5860" s="289" t="s">
        <v>13445</v>
      </c>
      <c r="I5860" s="289" t="s">
        <v>13414</v>
      </c>
      <c r="J5860" s="289" t="s">
        <v>13416</v>
      </c>
      <c r="K5860" s="281">
        <v>0.27290613625600002</v>
      </c>
      <c r="L5860" s="279" t="s">
        <v>271</v>
      </c>
    </row>
    <row r="5861" spans="1:12" x14ac:dyDescent="0.25">
      <c r="A5861" s="279" t="s">
        <v>297</v>
      </c>
      <c r="B5861" s="279" t="s">
        <v>713</v>
      </c>
      <c r="C5861" s="279" t="s">
        <v>713</v>
      </c>
      <c r="D5861" s="279" t="s">
        <v>5980</v>
      </c>
      <c r="E5861">
        <v>721921</v>
      </c>
      <c r="F5861" s="288">
        <v>41.375999999999856</v>
      </c>
      <c r="G5861" t="s">
        <v>77</v>
      </c>
      <c r="H5861" s="289" t="s">
        <v>13434</v>
      </c>
      <c r="I5861" s="289" t="s">
        <v>13412</v>
      </c>
      <c r="J5861" s="289" t="s">
        <v>13423</v>
      </c>
      <c r="K5861" s="281">
        <v>0.121549911378</v>
      </c>
      <c r="L5861" s="279" t="s">
        <v>271</v>
      </c>
    </row>
    <row r="5862" spans="1:12" x14ac:dyDescent="0.25">
      <c r="A5862" s="279" t="s">
        <v>297</v>
      </c>
      <c r="B5862" s="279" t="s">
        <v>713</v>
      </c>
      <c r="C5862" s="279" t="s">
        <v>713</v>
      </c>
      <c r="D5862" s="279" t="s">
        <v>5987</v>
      </c>
      <c r="E5862">
        <v>644021</v>
      </c>
      <c r="F5862" s="288">
        <v>41.375999999999856</v>
      </c>
      <c r="G5862" t="s">
        <v>76</v>
      </c>
      <c r="H5862" s="289" t="s">
        <v>13444</v>
      </c>
      <c r="I5862" s="289" t="s">
        <v>13412</v>
      </c>
      <c r="J5862" s="289" t="s">
        <v>13417</v>
      </c>
      <c r="K5862" s="281">
        <v>0.93639155143700004</v>
      </c>
      <c r="L5862" s="279" t="s">
        <v>293</v>
      </c>
    </row>
    <row r="5863" spans="1:12" x14ac:dyDescent="0.25">
      <c r="A5863" s="279" t="s">
        <v>297</v>
      </c>
      <c r="B5863" s="279" t="s">
        <v>713</v>
      </c>
      <c r="C5863" s="279" t="s">
        <v>713</v>
      </c>
      <c r="D5863" s="279" t="s">
        <v>6059</v>
      </c>
      <c r="E5863">
        <v>768031</v>
      </c>
      <c r="F5863" s="288">
        <v>41.375999999999856</v>
      </c>
      <c r="G5863" t="s">
        <v>76</v>
      </c>
      <c r="H5863" s="289" t="s">
        <v>13445</v>
      </c>
      <c r="I5863" s="289" t="s">
        <v>13415</v>
      </c>
      <c r="J5863" s="289" t="s">
        <v>13416</v>
      </c>
      <c r="K5863" s="281">
        <v>1.38139113081</v>
      </c>
      <c r="L5863" s="279" t="s">
        <v>335</v>
      </c>
    </row>
    <row r="5864" spans="1:12" x14ac:dyDescent="0.25">
      <c r="A5864" s="279" t="s">
        <v>297</v>
      </c>
      <c r="B5864" s="279" t="s">
        <v>713</v>
      </c>
      <c r="C5864" s="279" t="s">
        <v>713</v>
      </c>
      <c r="D5864" s="279" t="s">
        <v>6066</v>
      </c>
      <c r="E5864">
        <v>768413</v>
      </c>
      <c r="F5864" s="288">
        <v>41.375999999999856</v>
      </c>
      <c r="G5864" t="s">
        <v>77</v>
      </c>
      <c r="H5864" s="289" t="s">
        <v>13444</v>
      </c>
      <c r="I5864" s="289" t="s">
        <v>13412</v>
      </c>
      <c r="J5864" s="289" t="s">
        <v>13417</v>
      </c>
      <c r="K5864" s="281">
        <v>0.95892358887100004</v>
      </c>
      <c r="L5864" s="279" t="s">
        <v>293</v>
      </c>
    </row>
    <row r="5865" spans="1:12" x14ac:dyDescent="0.25">
      <c r="A5865" s="279" t="s">
        <v>297</v>
      </c>
      <c r="B5865" s="279" t="s">
        <v>713</v>
      </c>
      <c r="C5865" s="279" t="s">
        <v>713</v>
      </c>
      <c r="D5865" s="279" t="s">
        <v>6068</v>
      </c>
      <c r="E5865">
        <v>639257</v>
      </c>
      <c r="F5865" s="288">
        <v>41.375999999999856</v>
      </c>
      <c r="G5865" t="s">
        <v>76</v>
      </c>
      <c r="H5865" s="289" t="s">
        <v>13445</v>
      </c>
      <c r="I5865" s="289" t="s">
        <v>13412</v>
      </c>
      <c r="J5865" s="289" t="s">
        <v>13416</v>
      </c>
      <c r="K5865" s="281">
        <v>1.08904664147</v>
      </c>
      <c r="L5865" s="279" t="s">
        <v>335</v>
      </c>
    </row>
    <row r="5866" spans="1:12" x14ac:dyDescent="0.25">
      <c r="A5866" s="279" t="s">
        <v>297</v>
      </c>
      <c r="B5866" s="279" t="s">
        <v>713</v>
      </c>
      <c r="C5866" s="279" t="s">
        <v>713</v>
      </c>
      <c r="D5866" s="279" t="s">
        <v>6071</v>
      </c>
      <c r="E5866">
        <v>601497</v>
      </c>
      <c r="F5866" s="288">
        <v>41.375999999999856</v>
      </c>
      <c r="G5866" t="s">
        <v>76</v>
      </c>
      <c r="H5866" s="289" t="s">
        <v>13445</v>
      </c>
      <c r="I5866" s="289" t="s">
        <v>13415</v>
      </c>
      <c r="J5866" s="289" t="s">
        <v>13416</v>
      </c>
      <c r="K5866" s="281">
        <v>1.4182077801599999</v>
      </c>
      <c r="L5866" s="279" t="s">
        <v>335</v>
      </c>
    </row>
    <row r="5867" spans="1:12" x14ac:dyDescent="0.25">
      <c r="A5867" s="279" t="s">
        <v>297</v>
      </c>
      <c r="B5867" s="279" t="s">
        <v>713</v>
      </c>
      <c r="C5867" s="279" t="s">
        <v>713</v>
      </c>
      <c r="D5867" s="279" t="s">
        <v>6079</v>
      </c>
      <c r="E5867">
        <v>700371</v>
      </c>
      <c r="F5867" s="288">
        <v>41.375999999999856</v>
      </c>
      <c r="G5867" t="s">
        <v>76</v>
      </c>
      <c r="H5867" s="289" t="s">
        <v>13445</v>
      </c>
      <c r="I5867" s="289" t="s">
        <v>13412</v>
      </c>
      <c r="J5867" s="289" t="s">
        <v>13416</v>
      </c>
      <c r="K5867" s="281">
        <v>0.46235759886200001</v>
      </c>
      <c r="L5867" s="279" t="s">
        <v>271</v>
      </c>
    </row>
    <row r="5868" spans="1:12" x14ac:dyDescent="0.25">
      <c r="A5868" s="279" t="s">
        <v>297</v>
      </c>
      <c r="B5868" s="279" t="s">
        <v>713</v>
      </c>
      <c r="C5868" s="279" t="s">
        <v>713</v>
      </c>
      <c r="D5868" s="279" t="s">
        <v>6095</v>
      </c>
      <c r="E5868">
        <v>746771</v>
      </c>
      <c r="F5868" s="288">
        <v>41.375999999999856</v>
      </c>
      <c r="G5868" t="s">
        <v>77</v>
      </c>
      <c r="H5868" s="289" t="s">
        <v>13444</v>
      </c>
      <c r="I5868" s="289" t="s">
        <v>13412</v>
      </c>
      <c r="J5868" s="289" t="s">
        <v>13417</v>
      </c>
      <c r="K5868" s="281">
        <v>1.0363763769500001</v>
      </c>
      <c r="L5868" s="279" t="s">
        <v>335</v>
      </c>
    </row>
    <row r="5869" spans="1:12" x14ac:dyDescent="0.25">
      <c r="A5869" s="279" t="s">
        <v>297</v>
      </c>
      <c r="B5869" s="279" t="s">
        <v>713</v>
      </c>
      <c r="C5869" s="279" t="s">
        <v>713</v>
      </c>
      <c r="D5869" s="279" t="s">
        <v>6156</v>
      </c>
      <c r="E5869">
        <v>653331</v>
      </c>
      <c r="F5869" s="288">
        <v>41.375999999999856</v>
      </c>
      <c r="G5869" t="s">
        <v>76</v>
      </c>
      <c r="H5869" s="289" t="s">
        <v>13411</v>
      </c>
      <c r="I5869" s="289" t="s">
        <v>13413</v>
      </c>
      <c r="J5869" s="289" t="s">
        <v>13417</v>
      </c>
      <c r="K5869" s="281">
        <v>1.46234551832</v>
      </c>
      <c r="L5869" s="279" t="s">
        <v>335</v>
      </c>
    </row>
    <row r="5870" spans="1:12" x14ac:dyDescent="0.25">
      <c r="A5870" s="279" t="s">
        <v>297</v>
      </c>
      <c r="B5870" s="279" t="s">
        <v>713</v>
      </c>
      <c r="C5870" s="279" t="s">
        <v>713</v>
      </c>
      <c r="D5870" s="279" t="s">
        <v>6180</v>
      </c>
      <c r="E5870">
        <v>767832</v>
      </c>
      <c r="F5870" s="288">
        <v>41.375999999999856</v>
      </c>
      <c r="G5870" t="s">
        <v>76</v>
      </c>
      <c r="H5870" s="289" t="s">
        <v>13445</v>
      </c>
      <c r="I5870" s="289" t="s">
        <v>13412</v>
      </c>
      <c r="J5870" s="289" t="s">
        <v>13416</v>
      </c>
      <c r="K5870" s="281">
        <v>-0.22535954570300001</v>
      </c>
      <c r="L5870" s="279" t="s">
        <v>278</v>
      </c>
    </row>
    <row r="5871" spans="1:12" x14ac:dyDescent="0.25">
      <c r="A5871" s="279" t="s">
        <v>297</v>
      </c>
      <c r="B5871" s="279" t="s">
        <v>713</v>
      </c>
      <c r="C5871" s="279" t="s">
        <v>713</v>
      </c>
      <c r="D5871" s="279" t="s">
        <v>6194</v>
      </c>
      <c r="E5871">
        <v>692697</v>
      </c>
      <c r="F5871" s="288">
        <v>41.375999999999856</v>
      </c>
      <c r="G5871" t="s">
        <v>77</v>
      </c>
      <c r="H5871" s="289" t="s">
        <v>13444</v>
      </c>
      <c r="I5871" s="289" t="s">
        <v>13412</v>
      </c>
      <c r="J5871" s="289" t="s">
        <v>13417</v>
      </c>
      <c r="K5871" s="281">
        <v>0.10303222678</v>
      </c>
      <c r="L5871" s="279" t="s">
        <v>271</v>
      </c>
    </row>
    <row r="5872" spans="1:12" x14ac:dyDescent="0.25">
      <c r="A5872" s="279" t="s">
        <v>297</v>
      </c>
      <c r="B5872" s="279" t="s">
        <v>713</v>
      </c>
      <c r="C5872" s="279" t="s">
        <v>713</v>
      </c>
      <c r="D5872" s="279" t="s">
        <v>6254</v>
      </c>
      <c r="E5872">
        <v>682586</v>
      </c>
      <c r="F5872" s="288">
        <v>41.375999999999856</v>
      </c>
      <c r="G5872" t="s">
        <v>76</v>
      </c>
      <c r="H5872" s="289" t="s">
        <v>13411</v>
      </c>
      <c r="I5872" s="289" t="s">
        <v>13413</v>
      </c>
      <c r="J5872" s="289" t="s">
        <v>13422</v>
      </c>
      <c r="K5872" s="281">
        <v>0.54797459880800004</v>
      </c>
      <c r="L5872" s="279" t="s">
        <v>293</v>
      </c>
    </row>
    <row r="5873" spans="1:12" x14ac:dyDescent="0.25">
      <c r="A5873" s="279" t="s">
        <v>297</v>
      </c>
      <c r="B5873" s="279" t="s">
        <v>713</v>
      </c>
      <c r="C5873" s="279" t="s">
        <v>713</v>
      </c>
      <c r="D5873" s="279" t="s">
        <v>6296</v>
      </c>
      <c r="E5873">
        <v>754081</v>
      </c>
      <c r="F5873" s="288">
        <v>41.375999999999856</v>
      </c>
      <c r="G5873" t="s">
        <v>76</v>
      </c>
      <c r="H5873" s="289" t="s">
        <v>13445</v>
      </c>
      <c r="I5873" s="289" t="s">
        <v>13412</v>
      </c>
      <c r="J5873" s="289" t="s">
        <v>13423</v>
      </c>
      <c r="K5873" s="281">
        <v>0.87974874755300003</v>
      </c>
      <c r="L5873" s="279" t="s">
        <v>293</v>
      </c>
    </row>
    <row r="5874" spans="1:12" x14ac:dyDescent="0.25">
      <c r="A5874" s="279" t="s">
        <v>297</v>
      </c>
      <c r="B5874" s="279" t="s">
        <v>713</v>
      </c>
      <c r="C5874" s="279" t="s">
        <v>713</v>
      </c>
      <c r="D5874" s="279" t="s">
        <v>6322</v>
      </c>
      <c r="E5874">
        <v>763675</v>
      </c>
      <c r="F5874" s="288">
        <v>41.375999999999856</v>
      </c>
      <c r="G5874" t="s">
        <v>77</v>
      </c>
      <c r="H5874" s="289" t="s">
        <v>13445</v>
      </c>
      <c r="I5874" s="289" t="s">
        <v>13415</v>
      </c>
      <c r="J5874" s="289" t="s">
        <v>13417</v>
      </c>
      <c r="K5874" s="281">
        <v>1.0808040484000001</v>
      </c>
      <c r="L5874" s="279" t="s">
        <v>335</v>
      </c>
    </row>
    <row r="5875" spans="1:12" x14ac:dyDescent="0.25">
      <c r="A5875" s="279" t="s">
        <v>297</v>
      </c>
      <c r="B5875" s="279" t="s">
        <v>713</v>
      </c>
      <c r="C5875" s="279" t="s">
        <v>713</v>
      </c>
      <c r="D5875" s="279" t="s">
        <v>6371</v>
      </c>
      <c r="E5875">
        <v>774677</v>
      </c>
      <c r="F5875" s="288">
        <v>41.375999999999856</v>
      </c>
      <c r="G5875" t="s">
        <v>76</v>
      </c>
      <c r="H5875" s="289" t="s">
        <v>13445</v>
      </c>
      <c r="I5875" s="289" t="s">
        <v>13412</v>
      </c>
      <c r="J5875" s="289" t="s">
        <v>13417</v>
      </c>
      <c r="K5875" s="281">
        <v>-0.23257627128200001</v>
      </c>
      <c r="L5875" s="279" t="s">
        <v>278</v>
      </c>
    </row>
    <row r="5876" spans="1:12" x14ac:dyDescent="0.25">
      <c r="A5876" s="279" t="s">
        <v>297</v>
      </c>
      <c r="B5876" s="279" t="s">
        <v>713</v>
      </c>
      <c r="C5876" s="279" t="s">
        <v>713</v>
      </c>
      <c r="D5876" s="279" t="s">
        <v>6374</v>
      </c>
      <c r="E5876">
        <v>759368</v>
      </c>
      <c r="F5876" s="288">
        <v>41.375999999999856</v>
      </c>
      <c r="G5876" t="s">
        <v>77</v>
      </c>
      <c r="H5876" s="289" t="s">
        <v>13434</v>
      </c>
      <c r="I5876" s="289" t="s">
        <v>13412</v>
      </c>
      <c r="J5876" s="289" t="s">
        <v>13417</v>
      </c>
      <c r="K5876" s="281">
        <v>0.103389927558</v>
      </c>
      <c r="L5876" s="279" t="s">
        <v>271</v>
      </c>
    </row>
    <row r="5877" spans="1:12" x14ac:dyDescent="0.25">
      <c r="A5877" s="279" t="s">
        <v>297</v>
      </c>
      <c r="B5877" s="279" t="s">
        <v>713</v>
      </c>
      <c r="C5877" s="279" t="s">
        <v>713</v>
      </c>
      <c r="D5877" s="279" t="s">
        <v>6383</v>
      </c>
      <c r="E5877">
        <v>639281</v>
      </c>
      <c r="F5877" s="288">
        <v>41.375999999999856</v>
      </c>
      <c r="G5877" t="s">
        <v>76</v>
      </c>
      <c r="H5877" s="289" t="s">
        <v>13445</v>
      </c>
      <c r="I5877" s="289" t="s">
        <v>13412</v>
      </c>
      <c r="J5877" s="289" t="s">
        <v>13416</v>
      </c>
      <c r="K5877" s="281">
        <v>1.3084824212799999</v>
      </c>
      <c r="L5877" s="279" t="s">
        <v>335</v>
      </c>
    </row>
    <row r="5878" spans="1:12" x14ac:dyDescent="0.25">
      <c r="A5878" s="279" t="s">
        <v>297</v>
      </c>
      <c r="B5878" s="279" t="s">
        <v>713</v>
      </c>
      <c r="C5878" s="279" t="s">
        <v>713</v>
      </c>
      <c r="D5878" s="279" t="s">
        <v>6391</v>
      </c>
      <c r="E5878">
        <v>769584</v>
      </c>
      <c r="F5878" s="288">
        <v>41.375999999999856</v>
      </c>
      <c r="G5878" t="s">
        <v>76</v>
      </c>
      <c r="H5878" s="289" t="s">
        <v>13445</v>
      </c>
      <c r="I5878" s="289" t="s">
        <v>13412</v>
      </c>
      <c r="J5878" s="289" t="s">
        <v>13422</v>
      </c>
      <c r="K5878" s="281">
        <v>0.40603778955600001</v>
      </c>
      <c r="L5878" s="279" t="s">
        <v>271</v>
      </c>
    </row>
    <row r="5879" spans="1:12" x14ac:dyDescent="0.25">
      <c r="A5879" s="279" t="s">
        <v>297</v>
      </c>
      <c r="B5879" s="279" t="s">
        <v>713</v>
      </c>
      <c r="C5879" s="279" t="s">
        <v>713</v>
      </c>
      <c r="D5879" s="279" t="s">
        <v>6469</v>
      </c>
      <c r="E5879">
        <v>612901</v>
      </c>
      <c r="F5879" s="288">
        <v>41.375999999999856</v>
      </c>
      <c r="G5879" t="s">
        <v>77</v>
      </c>
      <c r="H5879" s="289" t="s">
        <v>13444</v>
      </c>
      <c r="I5879" s="289" t="s">
        <v>13413</v>
      </c>
      <c r="J5879" s="289" t="s">
        <v>13422</v>
      </c>
      <c r="K5879" s="281">
        <v>0.44696827473599998</v>
      </c>
      <c r="L5879" s="279" t="s">
        <v>271</v>
      </c>
    </row>
    <row r="5880" spans="1:12" x14ac:dyDescent="0.25">
      <c r="A5880" s="279" t="s">
        <v>297</v>
      </c>
      <c r="B5880" s="279" t="s">
        <v>713</v>
      </c>
      <c r="C5880" s="279" t="s">
        <v>713</v>
      </c>
      <c r="D5880" s="279" t="s">
        <v>6486</v>
      </c>
      <c r="E5880">
        <v>798321</v>
      </c>
      <c r="F5880" s="288">
        <v>41.375999999999856</v>
      </c>
      <c r="G5880" t="s">
        <v>76</v>
      </c>
      <c r="H5880" s="289" t="s">
        <v>13445</v>
      </c>
      <c r="I5880" s="289" t="s">
        <v>13412</v>
      </c>
      <c r="J5880" s="289" t="s">
        <v>13416</v>
      </c>
      <c r="K5880" s="281">
        <v>0.19246106059699999</v>
      </c>
      <c r="L5880" s="279" t="s">
        <v>271</v>
      </c>
    </row>
    <row r="5881" spans="1:12" x14ac:dyDescent="0.25">
      <c r="A5881" s="279" t="s">
        <v>297</v>
      </c>
      <c r="B5881" s="279" t="s">
        <v>713</v>
      </c>
      <c r="C5881" s="279" t="s">
        <v>713</v>
      </c>
      <c r="D5881" s="279" t="s">
        <v>6562</v>
      </c>
      <c r="E5881">
        <v>697303</v>
      </c>
      <c r="F5881" s="288">
        <v>41.375999999999856</v>
      </c>
      <c r="G5881" t="s">
        <v>76</v>
      </c>
      <c r="H5881" s="289" t="s">
        <v>13445</v>
      </c>
      <c r="I5881" s="289" t="s">
        <v>13413</v>
      </c>
      <c r="J5881" s="289" t="s">
        <v>13416</v>
      </c>
      <c r="K5881" s="281">
        <v>1.7999480212199999E-2</v>
      </c>
      <c r="L5881" s="279" t="s">
        <v>271</v>
      </c>
    </row>
    <row r="5882" spans="1:12" x14ac:dyDescent="0.25">
      <c r="A5882" s="279" t="s">
        <v>297</v>
      </c>
      <c r="B5882" s="279" t="s">
        <v>713</v>
      </c>
      <c r="C5882" s="279" t="s">
        <v>713</v>
      </c>
      <c r="D5882" s="279" t="s">
        <v>6577</v>
      </c>
      <c r="E5882">
        <v>648159</v>
      </c>
      <c r="F5882" s="288">
        <v>41.375999999999856</v>
      </c>
      <c r="G5882" t="s">
        <v>76</v>
      </c>
      <c r="H5882" s="289" t="s">
        <v>13444</v>
      </c>
      <c r="I5882" s="289" t="s">
        <v>13414</v>
      </c>
      <c r="J5882" s="289" t="s">
        <v>13417</v>
      </c>
      <c r="K5882" s="281">
        <v>1.6324145106600001</v>
      </c>
      <c r="L5882" s="279" t="s">
        <v>428</v>
      </c>
    </row>
    <row r="5883" spans="1:12" x14ac:dyDescent="0.25">
      <c r="A5883" s="279" t="s">
        <v>297</v>
      </c>
      <c r="B5883" s="279" t="s">
        <v>713</v>
      </c>
      <c r="C5883" s="279" t="s">
        <v>713</v>
      </c>
      <c r="D5883" s="279" t="s">
        <v>6701</v>
      </c>
      <c r="E5883">
        <v>733482</v>
      </c>
      <c r="F5883" s="288">
        <v>41.375999999999856</v>
      </c>
      <c r="G5883" t="s">
        <v>77</v>
      </c>
      <c r="H5883" s="289" t="s">
        <v>13445</v>
      </c>
      <c r="I5883" s="289" t="s">
        <v>13412</v>
      </c>
      <c r="J5883" s="289" t="s">
        <v>13416</v>
      </c>
      <c r="K5883" s="281">
        <v>-0.31261846000100002</v>
      </c>
      <c r="L5883" s="279" t="s">
        <v>278</v>
      </c>
    </row>
    <row r="5884" spans="1:12" x14ac:dyDescent="0.25">
      <c r="A5884" s="279" t="s">
        <v>297</v>
      </c>
      <c r="B5884" s="279" t="s">
        <v>713</v>
      </c>
      <c r="C5884" s="279" t="s">
        <v>713</v>
      </c>
      <c r="D5884" s="279" t="s">
        <v>6812</v>
      </c>
      <c r="E5884">
        <v>779458</v>
      </c>
      <c r="F5884" s="288">
        <v>41.375999999999856</v>
      </c>
      <c r="G5884" t="s">
        <v>76</v>
      </c>
      <c r="H5884" s="289" t="s">
        <v>13445</v>
      </c>
      <c r="I5884" s="289" t="s">
        <v>13412</v>
      </c>
      <c r="J5884" s="289" t="s">
        <v>13416</v>
      </c>
      <c r="K5884" s="281">
        <v>1.2379625212400001</v>
      </c>
      <c r="L5884" s="279" t="s">
        <v>335</v>
      </c>
    </row>
    <row r="5885" spans="1:12" x14ac:dyDescent="0.25">
      <c r="A5885" s="279" t="s">
        <v>297</v>
      </c>
      <c r="B5885" s="279" t="s">
        <v>713</v>
      </c>
      <c r="C5885" s="279" t="s">
        <v>713</v>
      </c>
      <c r="D5885" s="279" t="s">
        <v>6834</v>
      </c>
      <c r="E5885">
        <v>763691</v>
      </c>
      <c r="F5885" s="288">
        <v>41.375999999999856</v>
      </c>
      <c r="G5885" t="s">
        <v>76</v>
      </c>
      <c r="H5885" s="289" t="s">
        <v>13445</v>
      </c>
      <c r="I5885" s="289" t="s">
        <v>13414</v>
      </c>
      <c r="J5885" s="289" t="s">
        <v>13416</v>
      </c>
      <c r="K5885" s="281">
        <v>0.61829127449900001</v>
      </c>
      <c r="L5885" s="279" t="s">
        <v>293</v>
      </c>
    </row>
    <row r="5886" spans="1:12" x14ac:dyDescent="0.25">
      <c r="A5886" s="279" t="s">
        <v>297</v>
      </c>
      <c r="B5886" s="279" t="s">
        <v>713</v>
      </c>
      <c r="C5886" s="279" t="s">
        <v>713</v>
      </c>
      <c r="D5886" s="279" t="s">
        <v>6897</v>
      </c>
      <c r="E5886">
        <v>678732</v>
      </c>
      <c r="F5886" s="288">
        <v>41.375999999999856</v>
      </c>
      <c r="G5886" t="s">
        <v>76</v>
      </c>
      <c r="H5886" s="289" t="s">
        <v>13445</v>
      </c>
      <c r="I5886" s="289" t="s">
        <v>13414</v>
      </c>
      <c r="J5886" s="289" t="s">
        <v>13416</v>
      </c>
      <c r="K5886" s="281">
        <v>0.35047449829600003</v>
      </c>
      <c r="L5886" s="279" t="s">
        <v>271</v>
      </c>
    </row>
    <row r="5887" spans="1:12" x14ac:dyDescent="0.25">
      <c r="A5887" s="279" t="s">
        <v>297</v>
      </c>
      <c r="B5887" s="279" t="s">
        <v>713</v>
      </c>
      <c r="C5887" s="279" t="s">
        <v>713</v>
      </c>
      <c r="D5887" s="279" t="s">
        <v>6939</v>
      </c>
      <c r="E5887">
        <v>738654</v>
      </c>
      <c r="F5887" s="288">
        <v>41.375999999999856</v>
      </c>
      <c r="G5887" t="s">
        <v>77</v>
      </c>
      <c r="H5887" s="289" t="s">
        <v>13444</v>
      </c>
      <c r="I5887" s="289" t="s">
        <v>13415</v>
      </c>
      <c r="J5887" s="289" t="s">
        <v>13422</v>
      </c>
      <c r="K5887" s="281">
        <v>0.84380216431499999</v>
      </c>
      <c r="L5887" s="279" t="s">
        <v>293</v>
      </c>
    </row>
    <row r="5888" spans="1:12" x14ac:dyDescent="0.25">
      <c r="A5888" s="279" t="s">
        <v>297</v>
      </c>
      <c r="B5888" s="279" t="s">
        <v>713</v>
      </c>
      <c r="C5888" s="279" t="s">
        <v>713</v>
      </c>
      <c r="D5888" s="279" t="s">
        <v>6949</v>
      </c>
      <c r="E5888">
        <v>770566</v>
      </c>
      <c r="F5888" s="288">
        <v>41.375999999999856</v>
      </c>
      <c r="G5888" t="s">
        <v>76</v>
      </c>
      <c r="H5888" s="289" t="s">
        <v>13445</v>
      </c>
      <c r="I5888" s="289" t="s">
        <v>13412</v>
      </c>
      <c r="J5888" s="289" t="s">
        <v>13416</v>
      </c>
      <c r="K5888" s="281">
        <v>0.19464359902100001</v>
      </c>
      <c r="L5888" s="279" t="s">
        <v>271</v>
      </c>
    </row>
    <row r="5889" spans="1:12" x14ac:dyDescent="0.25">
      <c r="A5889" s="279" t="s">
        <v>297</v>
      </c>
      <c r="B5889" s="279" t="s">
        <v>713</v>
      </c>
      <c r="C5889" s="279" t="s">
        <v>713</v>
      </c>
      <c r="D5889" s="279" t="s">
        <v>6976</v>
      </c>
      <c r="E5889">
        <v>692689</v>
      </c>
      <c r="F5889" s="288">
        <v>41.375999999999856</v>
      </c>
      <c r="G5889" t="s">
        <v>76</v>
      </c>
      <c r="H5889" s="289" t="s">
        <v>13445</v>
      </c>
      <c r="I5889" s="289" t="s">
        <v>13412</v>
      </c>
      <c r="J5889" s="289" t="s">
        <v>13416</v>
      </c>
      <c r="K5889" s="281">
        <v>0.24294467031700001</v>
      </c>
      <c r="L5889" s="279" t="s">
        <v>271</v>
      </c>
    </row>
    <row r="5890" spans="1:12" x14ac:dyDescent="0.25">
      <c r="A5890" s="279" t="s">
        <v>297</v>
      </c>
      <c r="B5890" s="279" t="s">
        <v>713</v>
      </c>
      <c r="C5890" s="279" t="s">
        <v>713</v>
      </c>
      <c r="D5890" s="279" t="s">
        <v>7005</v>
      </c>
      <c r="E5890">
        <v>775495</v>
      </c>
      <c r="F5890" s="288">
        <v>41.375999999999856</v>
      </c>
      <c r="G5890" t="s">
        <v>77</v>
      </c>
      <c r="H5890" s="289" t="s">
        <v>13434</v>
      </c>
      <c r="I5890" s="289" t="s">
        <v>13412</v>
      </c>
      <c r="J5890" s="289" t="s">
        <v>13417</v>
      </c>
      <c r="K5890" s="281">
        <v>-1.6733318668699999E-2</v>
      </c>
      <c r="L5890" s="279" t="s">
        <v>278</v>
      </c>
    </row>
    <row r="5891" spans="1:12" x14ac:dyDescent="0.25">
      <c r="A5891" s="279" t="s">
        <v>297</v>
      </c>
      <c r="B5891" s="279" t="s">
        <v>713</v>
      </c>
      <c r="C5891" s="279" t="s">
        <v>713</v>
      </c>
      <c r="D5891" s="279" t="s">
        <v>7049</v>
      </c>
      <c r="E5891">
        <v>687669</v>
      </c>
      <c r="F5891" s="288">
        <v>41.375999999999856</v>
      </c>
      <c r="G5891" t="s">
        <v>76</v>
      </c>
      <c r="H5891" s="289" t="s">
        <v>13445</v>
      </c>
      <c r="I5891" s="289" t="s">
        <v>13412</v>
      </c>
      <c r="J5891" s="289" t="s">
        <v>13416</v>
      </c>
      <c r="K5891" s="281">
        <v>0.68819923089099999</v>
      </c>
      <c r="L5891" s="279" t="s">
        <v>293</v>
      </c>
    </row>
    <row r="5892" spans="1:12" x14ac:dyDescent="0.25">
      <c r="A5892" s="279" t="s">
        <v>297</v>
      </c>
      <c r="B5892" s="279" t="s">
        <v>713</v>
      </c>
      <c r="C5892" s="279" t="s">
        <v>713</v>
      </c>
      <c r="D5892" s="279" t="s">
        <v>7077</v>
      </c>
      <c r="E5892">
        <v>797197</v>
      </c>
      <c r="F5892" s="288">
        <v>41.375999999999856</v>
      </c>
      <c r="G5892" t="s">
        <v>77</v>
      </c>
      <c r="H5892" s="289" t="s">
        <v>13444</v>
      </c>
      <c r="I5892" s="289" t="s">
        <v>13412</v>
      </c>
      <c r="J5892" s="289" t="s">
        <v>13423</v>
      </c>
      <c r="K5892" s="281">
        <v>0.74433367243899995</v>
      </c>
      <c r="L5892" s="279" t="s">
        <v>293</v>
      </c>
    </row>
    <row r="5893" spans="1:12" x14ac:dyDescent="0.25">
      <c r="A5893" s="279" t="s">
        <v>297</v>
      </c>
      <c r="B5893" s="279" t="s">
        <v>713</v>
      </c>
      <c r="C5893" s="279" t="s">
        <v>713</v>
      </c>
      <c r="D5893" s="279" t="s">
        <v>7080</v>
      </c>
      <c r="E5893">
        <v>755842</v>
      </c>
      <c r="F5893" s="288">
        <v>41.375999999999856</v>
      </c>
      <c r="G5893" t="s">
        <v>77</v>
      </c>
      <c r="H5893" s="289" t="s">
        <v>13444</v>
      </c>
      <c r="I5893" s="289" t="s">
        <v>13412</v>
      </c>
      <c r="J5893" s="289" t="s">
        <v>13417</v>
      </c>
      <c r="K5893" s="281">
        <v>-3.2201649619800002E-2</v>
      </c>
      <c r="L5893" s="279" t="s">
        <v>278</v>
      </c>
    </row>
    <row r="5894" spans="1:12" x14ac:dyDescent="0.25">
      <c r="A5894" s="279" t="s">
        <v>297</v>
      </c>
      <c r="B5894" s="279" t="s">
        <v>713</v>
      </c>
      <c r="C5894" s="279" t="s">
        <v>713</v>
      </c>
      <c r="D5894" s="279" t="s">
        <v>7118</v>
      </c>
      <c r="E5894">
        <v>669172</v>
      </c>
      <c r="F5894" s="288">
        <v>41.375999999999856</v>
      </c>
      <c r="G5894" t="s">
        <v>77</v>
      </c>
      <c r="H5894" s="289" t="s">
        <v>13434</v>
      </c>
      <c r="I5894" s="289" t="s">
        <v>13412</v>
      </c>
      <c r="J5894" s="289" t="s">
        <v>13417</v>
      </c>
      <c r="K5894" s="281">
        <v>0.77918701425299997</v>
      </c>
      <c r="L5894" s="279" t="s">
        <v>293</v>
      </c>
    </row>
    <row r="5895" spans="1:12" x14ac:dyDescent="0.25">
      <c r="A5895" s="279" t="s">
        <v>297</v>
      </c>
      <c r="B5895" s="279" t="s">
        <v>713</v>
      </c>
      <c r="C5895" s="279" t="s">
        <v>713</v>
      </c>
      <c r="D5895" s="279" t="s">
        <v>7131</v>
      </c>
      <c r="E5895">
        <v>695793</v>
      </c>
      <c r="F5895" s="288">
        <v>41.375999999999856</v>
      </c>
      <c r="G5895" t="s">
        <v>76</v>
      </c>
      <c r="H5895" s="289" t="s">
        <v>13445</v>
      </c>
      <c r="I5895" s="289" t="s">
        <v>13412</v>
      </c>
      <c r="J5895" s="289" t="s">
        <v>13416</v>
      </c>
      <c r="K5895" s="281">
        <v>1.79918024945</v>
      </c>
      <c r="L5895" s="279" t="s">
        <v>428</v>
      </c>
    </row>
    <row r="5896" spans="1:12" x14ac:dyDescent="0.25">
      <c r="A5896" s="279" t="s">
        <v>297</v>
      </c>
      <c r="B5896" s="279" t="s">
        <v>713</v>
      </c>
      <c r="C5896" s="279" t="s">
        <v>713</v>
      </c>
      <c r="D5896" s="279" t="s">
        <v>7145</v>
      </c>
      <c r="E5896">
        <v>626317</v>
      </c>
      <c r="F5896" s="288">
        <v>41.375999999999856</v>
      </c>
      <c r="G5896" t="s">
        <v>77</v>
      </c>
      <c r="H5896" s="289" t="s">
        <v>13444</v>
      </c>
      <c r="I5896" s="289" t="s">
        <v>13412</v>
      </c>
      <c r="J5896" s="289" t="s">
        <v>13417</v>
      </c>
      <c r="K5896" s="281">
        <v>0.62457620333200004</v>
      </c>
      <c r="L5896" s="279" t="s">
        <v>293</v>
      </c>
    </row>
    <row r="5897" spans="1:12" x14ac:dyDescent="0.25">
      <c r="A5897" s="279" t="s">
        <v>297</v>
      </c>
      <c r="B5897" s="279" t="s">
        <v>713</v>
      </c>
      <c r="C5897" s="279" t="s">
        <v>713</v>
      </c>
      <c r="D5897" s="279" t="s">
        <v>7170</v>
      </c>
      <c r="E5897">
        <v>725196</v>
      </c>
      <c r="F5897" s="288">
        <v>41.375999999999856</v>
      </c>
      <c r="G5897" t="s">
        <v>76</v>
      </c>
      <c r="H5897" s="289" t="s">
        <v>13445</v>
      </c>
      <c r="I5897" s="289" t="s">
        <v>13415</v>
      </c>
      <c r="J5897" s="289" t="s">
        <v>13416</v>
      </c>
      <c r="K5897" s="281">
        <v>0.55420536167199996</v>
      </c>
      <c r="L5897" s="279" t="s">
        <v>293</v>
      </c>
    </row>
    <row r="5898" spans="1:12" x14ac:dyDescent="0.25">
      <c r="A5898" s="279" t="s">
        <v>297</v>
      </c>
      <c r="B5898" s="279" t="s">
        <v>713</v>
      </c>
      <c r="C5898" s="279" t="s">
        <v>713</v>
      </c>
      <c r="D5898" s="279" t="s">
        <v>7274</v>
      </c>
      <c r="E5898">
        <v>624896</v>
      </c>
      <c r="F5898" s="288">
        <v>41.375999999999856</v>
      </c>
      <c r="G5898" t="s">
        <v>76</v>
      </c>
      <c r="H5898" s="289" t="s">
        <v>13434</v>
      </c>
      <c r="I5898" s="289" t="s">
        <v>13412</v>
      </c>
      <c r="J5898" s="289" t="s">
        <v>13417</v>
      </c>
      <c r="K5898" s="281">
        <v>8.4813275788099995E-2</v>
      </c>
      <c r="L5898" s="279" t="s">
        <v>271</v>
      </c>
    </row>
    <row r="5899" spans="1:12" x14ac:dyDescent="0.25">
      <c r="A5899" s="279" t="s">
        <v>297</v>
      </c>
      <c r="B5899" s="279" t="s">
        <v>713</v>
      </c>
      <c r="C5899" s="279" t="s">
        <v>713</v>
      </c>
      <c r="D5899" s="279" t="s">
        <v>7399</v>
      </c>
      <c r="E5899">
        <v>648086</v>
      </c>
      <c r="F5899" s="288">
        <v>41.375999999999856</v>
      </c>
      <c r="G5899" t="s">
        <v>77</v>
      </c>
      <c r="H5899" s="289" t="s">
        <v>13445</v>
      </c>
      <c r="I5899" s="289" t="s">
        <v>13414</v>
      </c>
      <c r="J5899" s="289" t="s">
        <v>13416</v>
      </c>
      <c r="K5899" s="281">
        <v>0.63598940034899998</v>
      </c>
      <c r="L5899" s="279" t="s">
        <v>293</v>
      </c>
    </row>
    <row r="5900" spans="1:12" x14ac:dyDescent="0.25">
      <c r="A5900" s="279" t="s">
        <v>297</v>
      </c>
      <c r="B5900" s="279" t="s">
        <v>713</v>
      </c>
      <c r="C5900" s="279" t="s">
        <v>713</v>
      </c>
      <c r="D5900" s="279" t="s">
        <v>7454</v>
      </c>
      <c r="E5900">
        <v>627909</v>
      </c>
      <c r="F5900" s="288">
        <v>41.375999999999856</v>
      </c>
      <c r="G5900" t="s">
        <v>76</v>
      </c>
      <c r="H5900" s="289" t="s">
        <v>13445</v>
      </c>
      <c r="I5900" s="289" t="s">
        <v>13415</v>
      </c>
      <c r="J5900" s="289" t="s">
        <v>13416</v>
      </c>
      <c r="K5900" s="281">
        <v>1.33078616016</v>
      </c>
      <c r="L5900" s="279" t="s">
        <v>335</v>
      </c>
    </row>
    <row r="5901" spans="1:12" x14ac:dyDescent="0.25">
      <c r="A5901" s="279" t="s">
        <v>297</v>
      </c>
      <c r="B5901" s="279" t="s">
        <v>713</v>
      </c>
      <c r="C5901" s="279" t="s">
        <v>713</v>
      </c>
      <c r="D5901" s="279" t="s">
        <v>7536</v>
      </c>
      <c r="E5901">
        <v>749648</v>
      </c>
      <c r="F5901" s="288">
        <v>41.375999999999856</v>
      </c>
      <c r="G5901" t="s">
        <v>76</v>
      </c>
      <c r="H5901" s="289" t="s">
        <v>13444</v>
      </c>
      <c r="I5901" s="289" t="s">
        <v>13412</v>
      </c>
      <c r="J5901" s="289" t="s">
        <v>13417</v>
      </c>
      <c r="K5901" s="281">
        <v>5.3275487165499999E-2</v>
      </c>
      <c r="L5901" s="279" t="s">
        <v>271</v>
      </c>
    </row>
    <row r="5902" spans="1:12" x14ac:dyDescent="0.25">
      <c r="A5902" s="279" t="s">
        <v>297</v>
      </c>
      <c r="B5902" s="279" t="s">
        <v>713</v>
      </c>
      <c r="C5902" s="279" t="s">
        <v>713</v>
      </c>
      <c r="D5902" s="279" t="s">
        <v>7601</v>
      </c>
      <c r="E5902">
        <v>744905</v>
      </c>
      <c r="F5902" s="288">
        <v>41.375999999999856</v>
      </c>
      <c r="G5902" t="s">
        <v>77</v>
      </c>
      <c r="H5902" s="289" t="s">
        <v>13444</v>
      </c>
      <c r="I5902" s="289" t="s">
        <v>13412</v>
      </c>
      <c r="J5902" s="289" t="s">
        <v>13422</v>
      </c>
      <c r="K5902" s="281">
        <v>0.81668425364399999</v>
      </c>
      <c r="L5902" s="279" t="s">
        <v>293</v>
      </c>
    </row>
    <row r="5903" spans="1:12" x14ac:dyDescent="0.25">
      <c r="A5903" s="279" t="s">
        <v>297</v>
      </c>
      <c r="B5903" s="279" t="s">
        <v>713</v>
      </c>
      <c r="C5903" s="279" t="s">
        <v>713</v>
      </c>
      <c r="D5903" s="279" t="s">
        <v>7666</v>
      </c>
      <c r="E5903">
        <v>678741</v>
      </c>
      <c r="F5903" s="288">
        <v>41.375999999999856</v>
      </c>
      <c r="G5903" t="s">
        <v>76</v>
      </c>
      <c r="H5903" s="289" t="s">
        <v>13445</v>
      </c>
      <c r="I5903" s="289" t="s">
        <v>13415</v>
      </c>
      <c r="J5903" s="289" t="s">
        <v>13417</v>
      </c>
      <c r="K5903" s="281">
        <v>1.3583286675899999</v>
      </c>
      <c r="L5903" s="279" t="s">
        <v>335</v>
      </c>
    </row>
    <row r="5904" spans="1:12" x14ac:dyDescent="0.25">
      <c r="A5904" s="279" t="s">
        <v>297</v>
      </c>
      <c r="B5904" s="279" t="s">
        <v>713</v>
      </c>
      <c r="C5904" s="279" t="s">
        <v>713</v>
      </c>
      <c r="D5904" s="279" t="s">
        <v>7672</v>
      </c>
      <c r="E5904">
        <v>680818</v>
      </c>
      <c r="F5904" s="288">
        <v>41.375999999999856</v>
      </c>
      <c r="G5904" t="s">
        <v>76</v>
      </c>
      <c r="H5904" s="289" t="s">
        <v>13445</v>
      </c>
      <c r="I5904" s="289" t="s">
        <v>13412</v>
      </c>
      <c r="J5904" s="289" t="s">
        <v>13416</v>
      </c>
      <c r="K5904" s="281">
        <v>0.81278701027300004</v>
      </c>
      <c r="L5904" s="279" t="s">
        <v>293</v>
      </c>
    </row>
    <row r="5905" spans="1:12" x14ac:dyDescent="0.25">
      <c r="A5905" s="279" t="s">
        <v>297</v>
      </c>
      <c r="B5905" s="279" t="s">
        <v>713</v>
      </c>
      <c r="C5905" s="279" t="s">
        <v>713</v>
      </c>
      <c r="D5905" s="279" t="s">
        <v>7678</v>
      </c>
      <c r="E5905">
        <v>687332</v>
      </c>
      <c r="F5905" s="288">
        <v>41.375999999999856</v>
      </c>
      <c r="G5905" t="s">
        <v>76</v>
      </c>
      <c r="H5905" s="289" t="s">
        <v>13445</v>
      </c>
      <c r="I5905" s="289" t="s">
        <v>13414</v>
      </c>
      <c r="J5905" s="289" t="s">
        <v>13416</v>
      </c>
      <c r="K5905" s="281">
        <v>0.31080361915900001</v>
      </c>
      <c r="L5905" s="279" t="s">
        <v>271</v>
      </c>
    </row>
    <row r="5906" spans="1:12" x14ac:dyDescent="0.25">
      <c r="A5906" s="279" t="s">
        <v>297</v>
      </c>
      <c r="B5906" s="279" t="s">
        <v>713</v>
      </c>
      <c r="C5906" s="279" t="s">
        <v>713</v>
      </c>
      <c r="D5906" s="279" t="s">
        <v>8012</v>
      </c>
      <c r="E5906">
        <v>665452</v>
      </c>
      <c r="F5906" s="288">
        <v>41.375999999999856</v>
      </c>
      <c r="G5906" t="s">
        <v>77</v>
      </c>
      <c r="H5906" s="289" t="s">
        <v>13445</v>
      </c>
      <c r="I5906" s="289" t="s">
        <v>13412</v>
      </c>
      <c r="J5906" s="289" t="s">
        <v>13417</v>
      </c>
      <c r="K5906" s="281">
        <v>9.2574244015299997E-2</v>
      </c>
      <c r="L5906" s="279" t="s">
        <v>271</v>
      </c>
    </row>
    <row r="5907" spans="1:12" x14ac:dyDescent="0.25">
      <c r="A5907" s="279" t="s">
        <v>297</v>
      </c>
      <c r="B5907" s="279" t="s">
        <v>713</v>
      </c>
      <c r="C5907" s="279" t="s">
        <v>713</v>
      </c>
      <c r="D5907" s="279" t="s">
        <v>8232</v>
      </c>
      <c r="E5907">
        <v>632767</v>
      </c>
      <c r="F5907" s="288">
        <v>41.375999999999856</v>
      </c>
      <c r="G5907" t="s">
        <v>76</v>
      </c>
      <c r="H5907" s="289" t="s">
        <v>13445</v>
      </c>
      <c r="I5907" s="289" t="s">
        <v>13412</v>
      </c>
      <c r="J5907" s="289" t="s">
        <v>13422</v>
      </c>
      <c r="K5907" s="281">
        <v>0.78341119551299998</v>
      </c>
      <c r="L5907" s="279" t="s">
        <v>293</v>
      </c>
    </row>
    <row r="5908" spans="1:12" x14ac:dyDescent="0.25">
      <c r="A5908" s="279" t="s">
        <v>297</v>
      </c>
      <c r="B5908" s="279" t="s">
        <v>713</v>
      </c>
      <c r="C5908" s="279" t="s">
        <v>713</v>
      </c>
      <c r="D5908" s="279" t="s">
        <v>8233</v>
      </c>
      <c r="E5908">
        <v>715719</v>
      </c>
      <c r="F5908" s="288">
        <v>41.375999999999856</v>
      </c>
      <c r="G5908" t="s">
        <v>76</v>
      </c>
      <c r="H5908" s="289" t="s">
        <v>13444</v>
      </c>
      <c r="I5908" s="289" t="s">
        <v>13412</v>
      </c>
      <c r="J5908" s="289" t="s">
        <v>13416</v>
      </c>
      <c r="K5908" s="281">
        <v>-0.64851722310799997</v>
      </c>
      <c r="L5908" s="279" t="s">
        <v>278</v>
      </c>
    </row>
    <row r="5909" spans="1:12" x14ac:dyDescent="0.25">
      <c r="A5909" s="279" t="s">
        <v>297</v>
      </c>
      <c r="B5909" s="279" t="s">
        <v>713</v>
      </c>
      <c r="C5909" s="279" t="s">
        <v>713</v>
      </c>
      <c r="D5909" s="279" t="s">
        <v>8286</v>
      </c>
      <c r="E5909">
        <v>759384</v>
      </c>
      <c r="F5909" s="288">
        <v>41.375999999999856</v>
      </c>
      <c r="G5909" t="s">
        <v>77</v>
      </c>
      <c r="H5909" s="289" t="s">
        <v>13434</v>
      </c>
      <c r="I5909" s="289" t="s">
        <v>13413</v>
      </c>
      <c r="J5909" s="289" t="s">
        <v>13422</v>
      </c>
      <c r="K5909" s="281">
        <v>0.20720336757800001</v>
      </c>
      <c r="L5909" s="279" t="s">
        <v>271</v>
      </c>
    </row>
    <row r="5910" spans="1:12" x14ac:dyDescent="0.25">
      <c r="A5910" s="279" t="s">
        <v>297</v>
      </c>
      <c r="B5910" s="279" t="s">
        <v>713</v>
      </c>
      <c r="C5910" s="279" t="s">
        <v>713</v>
      </c>
      <c r="D5910" s="279" t="s">
        <v>8287</v>
      </c>
      <c r="E5910">
        <v>654817</v>
      </c>
      <c r="F5910" s="288">
        <v>41.375999999999856</v>
      </c>
      <c r="G5910" t="s">
        <v>76</v>
      </c>
      <c r="H5910" s="289" t="s">
        <v>13411</v>
      </c>
      <c r="I5910" s="289" t="s">
        <v>13412</v>
      </c>
      <c r="J5910" s="289" t="s">
        <v>13417</v>
      </c>
      <c r="K5910" s="281">
        <v>0.89373648557800001</v>
      </c>
      <c r="L5910" s="279" t="s">
        <v>293</v>
      </c>
    </row>
    <row r="5911" spans="1:12" x14ac:dyDescent="0.25">
      <c r="A5911" s="279" t="s">
        <v>297</v>
      </c>
      <c r="B5911" s="279" t="s">
        <v>713</v>
      </c>
      <c r="C5911" s="279" t="s">
        <v>713</v>
      </c>
      <c r="D5911" s="279" t="s">
        <v>8296</v>
      </c>
      <c r="E5911">
        <v>672149</v>
      </c>
      <c r="F5911" s="288">
        <v>41.375999999999856</v>
      </c>
      <c r="G5911" t="s">
        <v>77</v>
      </c>
      <c r="H5911" s="289" t="s">
        <v>13444</v>
      </c>
      <c r="I5911" s="289" t="s">
        <v>13414</v>
      </c>
      <c r="J5911" s="289" t="s">
        <v>13423</v>
      </c>
      <c r="K5911" s="281">
        <v>1.7021942566999999</v>
      </c>
      <c r="L5911" s="279" t="s">
        <v>428</v>
      </c>
    </row>
    <row r="5912" spans="1:12" x14ac:dyDescent="0.25">
      <c r="A5912" s="279" t="s">
        <v>297</v>
      </c>
      <c r="B5912" s="279" t="s">
        <v>713</v>
      </c>
      <c r="C5912" s="279" t="s">
        <v>713</v>
      </c>
      <c r="D5912" s="279" t="s">
        <v>8299</v>
      </c>
      <c r="E5912">
        <v>768049</v>
      </c>
      <c r="F5912" s="288">
        <v>41.375999999999856</v>
      </c>
      <c r="G5912" t="s">
        <v>76</v>
      </c>
      <c r="H5912" s="289" t="s">
        <v>13445</v>
      </c>
      <c r="I5912" s="289" t="s">
        <v>13414</v>
      </c>
      <c r="J5912" s="289" t="s">
        <v>13416</v>
      </c>
      <c r="K5912" s="281">
        <v>0.10065672675700001</v>
      </c>
      <c r="L5912" s="279" t="s">
        <v>271</v>
      </c>
    </row>
    <row r="5913" spans="1:12" x14ac:dyDescent="0.25">
      <c r="A5913" s="279" t="s">
        <v>297</v>
      </c>
      <c r="B5913" s="279" t="s">
        <v>713</v>
      </c>
      <c r="C5913" s="279" t="s">
        <v>713</v>
      </c>
      <c r="D5913" s="279" t="s">
        <v>8303</v>
      </c>
      <c r="E5913">
        <v>685569</v>
      </c>
      <c r="F5913" s="288">
        <v>41.375999999999856</v>
      </c>
      <c r="G5913" t="s">
        <v>76</v>
      </c>
      <c r="H5913" s="289" t="s">
        <v>13411</v>
      </c>
      <c r="I5913" s="289" t="s">
        <v>13414</v>
      </c>
      <c r="J5913" s="289" t="s">
        <v>13422</v>
      </c>
      <c r="K5913" s="281">
        <v>1.49955515912</v>
      </c>
      <c r="L5913" s="279" t="s">
        <v>335</v>
      </c>
    </row>
    <row r="5914" spans="1:12" x14ac:dyDescent="0.25">
      <c r="A5914" s="279" t="s">
        <v>297</v>
      </c>
      <c r="B5914" s="279" t="s">
        <v>713</v>
      </c>
      <c r="C5914" s="279" t="s">
        <v>713</v>
      </c>
      <c r="D5914" s="279" t="s">
        <v>8427</v>
      </c>
      <c r="E5914">
        <v>662976</v>
      </c>
      <c r="F5914" s="288">
        <v>41.375999999999856</v>
      </c>
      <c r="G5914" t="s">
        <v>76</v>
      </c>
      <c r="H5914" s="289" t="s">
        <v>13445</v>
      </c>
      <c r="I5914" s="289" t="s">
        <v>13412</v>
      </c>
      <c r="J5914" s="289" t="s">
        <v>13416</v>
      </c>
      <c r="K5914" s="281">
        <v>2.0684402286200001</v>
      </c>
      <c r="L5914" s="279" t="s">
        <v>529</v>
      </c>
    </row>
    <row r="5915" spans="1:12" x14ac:dyDescent="0.25">
      <c r="A5915" s="279" t="s">
        <v>297</v>
      </c>
      <c r="B5915" s="279" t="s">
        <v>713</v>
      </c>
      <c r="C5915" s="279" t="s">
        <v>713</v>
      </c>
      <c r="D5915" s="279" t="s">
        <v>8560</v>
      </c>
      <c r="E5915">
        <v>781444</v>
      </c>
      <c r="F5915" s="288">
        <v>41.375999999999856</v>
      </c>
      <c r="G5915" t="s">
        <v>77</v>
      </c>
      <c r="H5915" s="289" t="s">
        <v>13434</v>
      </c>
      <c r="I5915" s="289" t="s">
        <v>13413</v>
      </c>
      <c r="J5915" s="289" t="s">
        <v>13417</v>
      </c>
      <c r="K5915" s="281">
        <v>0.93305786392800005</v>
      </c>
      <c r="L5915" s="279" t="s">
        <v>293</v>
      </c>
    </row>
    <row r="5916" spans="1:12" x14ac:dyDescent="0.25">
      <c r="A5916" s="279" t="s">
        <v>297</v>
      </c>
      <c r="B5916" s="279" t="s">
        <v>713</v>
      </c>
      <c r="C5916" s="279" t="s">
        <v>713</v>
      </c>
      <c r="D5916" s="279" t="s">
        <v>8625</v>
      </c>
      <c r="E5916">
        <v>650803</v>
      </c>
      <c r="F5916" s="288">
        <v>41.375999999999856</v>
      </c>
      <c r="G5916" t="s">
        <v>77</v>
      </c>
      <c r="H5916" s="289" t="s">
        <v>13434</v>
      </c>
      <c r="I5916" s="289" t="s">
        <v>13414</v>
      </c>
      <c r="J5916" s="289" t="s">
        <v>13422</v>
      </c>
      <c r="K5916" s="281">
        <v>-0.35336825368300001</v>
      </c>
      <c r="L5916" s="279" t="s">
        <v>278</v>
      </c>
    </row>
    <row r="5917" spans="1:12" x14ac:dyDescent="0.25">
      <c r="A5917" s="279" t="s">
        <v>297</v>
      </c>
      <c r="B5917" s="279" t="s">
        <v>713</v>
      </c>
      <c r="C5917" s="279" t="s">
        <v>713</v>
      </c>
      <c r="D5917" s="279" t="s">
        <v>8828</v>
      </c>
      <c r="E5917">
        <v>632813</v>
      </c>
      <c r="F5917" s="288">
        <v>41.375999999999856</v>
      </c>
      <c r="G5917" t="s">
        <v>76</v>
      </c>
      <c r="H5917" s="289" t="s">
        <v>13444</v>
      </c>
      <c r="I5917" s="289" t="s">
        <v>13412</v>
      </c>
      <c r="J5917" s="289" t="s">
        <v>13416</v>
      </c>
      <c r="K5917" s="281">
        <v>0.95405686508999998</v>
      </c>
      <c r="L5917" s="279" t="s">
        <v>293</v>
      </c>
    </row>
    <row r="5918" spans="1:12" x14ac:dyDescent="0.25">
      <c r="A5918" s="279" t="s">
        <v>297</v>
      </c>
      <c r="B5918" s="279" t="s">
        <v>713</v>
      </c>
      <c r="C5918" s="279" t="s">
        <v>713</v>
      </c>
      <c r="D5918" s="279" t="s">
        <v>8835</v>
      </c>
      <c r="E5918">
        <v>632821</v>
      </c>
      <c r="F5918" s="288">
        <v>41.375999999999856</v>
      </c>
      <c r="G5918" t="s">
        <v>77</v>
      </c>
      <c r="H5918" s="289" t="s">
        <v>13434</v>
      </c>
      <c r="I5918" s="289" t="s">
        <v>13412</v>
      </c>
      <c r="J5918" s="289" t="s">
        <v>13422</v>
      </c>
      <c r="K5918" s="281">
        <v>0.86140815055499997</v>
      </c>
      <c r="L5918" s="279" t="s">
        <v>293</v>
      </c>
    </row>
    <row r="5919" spans="1:12" x14ac:dyDescent="0.25">
      <c r="A5919" s="279" t="s">
        <v>297</v>
      </c>
      <c r="B5919" s="279" t="s">
        <v>713</v>
      </c>
      <c r="C5919" s="279" t="s">
        <v>713</v>
      </c>
      <c r="D5919" s="279" t="s">
        <v>8838</v>
      </c>
      <c r="E5919">
        <v>616427</v>
      </c>
      <c r="F5919" s="288">
        <v>41.375999999999856</v>
      </c>
      <c r="G5919" t="s">
        <v>77</v>
      </c>
      <c r="H5919" s="289" t="s">
        <v>13444</v>
      </c>
      <c r="I5919" s="289" t="s">
        <v>13412</v>
      </c>
      <c r="J5919" s="289" t="s">
        <v>13417</v>
      </c>
      <c r="K5919" s="281">
        <v>0.30116396736399997</v>
      </c>
      <c r="L5919" s="279" t="s">
        <v>271</v>
      </c>
    </row>
    <row r="5920" spans="1:12" x14ac:dyDescent="0.25">
      <c r="A5920" s="279" t="s">
        <v>297</v>
      </c>
      <c r="B5920" s="279" t="s">
        <v>713</v>
      </c>
      <c r="C5920" s="279" t="s">
        <v>713</v>
      </c>
      <c r="D5920" s="279" t="s">
        <v>8883</v>
      </c>
      <c r="E5920">
        <v>740365</v>
      </c>
      <c r="F5920" s="288">
        <v>41.375999999999856</v>
      </c>
      <c r="G5920" t="s">
        <v>76</v>
      </c>
      <c r="H5920" s="289" t="s">
        <v>13445</v>
      </c>
      <c r="I5920" s="289" t="s">
        <v>13415</v>
      </c>
      <c r="J5920" s="289" t="s">
        <v>13416</v>
      </c>
      <c r="K5920" s="281">
        <v>2.0753706780600001</v>
      </c>
      <c r="L5920" s="279" t="s">
        <v>529</v>
      </c>
    </row>
    <row r="5921" spans="1:12" x14ac:dyDescent="0.25">
      <c r="A5921" s="279" t="s">
        <v>297</v>
      </c>
      <c r="B5921" s="279" t="s">
        <v>713</v>
      </c>
      <c r="C5921" s="279" t="s">
        <v>713</v>
      </c>
      <c r="D5921" s="279" t="s">
        <v>8925</v>
      </c>
      <c r="E5921">
        <v>632759</v>
      </c>
      <c r="F5921" s="288">
        <v>41.375999999999856</v>
      </c>
      <c r="G5921" t="s">
        <v>76</v>
      </c>
      <c r="H5921" s="289" t="s">
        <v>13445</v>
      </c>
      <c r="I5921" s="289" t="s">
        <v>13412</v>
      </c>
      <c r="J5921" s="289" t="s">
        <v>13416</v>
      </c>
      <c r="K5921" s="281">
        <v>0.57968395264200001</v>
      </c>
      <c r="L5921" s="279" t="s">
        <v>293</v>
      </c>
    </row>
    <row r="5922" spans="1:12" x14ac:dyDescent="0.25">
      <c r="A5922" s="279" t="s">
        <v>297</v>
      </c>
      <c r="B5922" s="279" t="s">
        <v>713</v>
      </c>
      <c r="C5922" s="279" t="s">
        <v>713</v>
      </c>
      <c r="D5922" s="279" t="s">
        <v>8937</v>
      </c>
      <c r="E5922">
        <v>683108</v>
      </c>
      <c r="F5922" s="288">
        <v>41.375999999999856</v>
      </c>
      <c r="G5922" t="s">
        <v>76</v>
      </c>
      <c r="H5922" s="289" t="s">
        <v>13444</v>
      </c>
      <c r="I5922" s="289" t="s">
        <v>13415</v>
      </c>
      <c r="J5922" s="289" t="s">
        <v>13417</v>
      </c>
      <c r="K5922" s="281">
        <v>1.6186439054299999</v>
      </c>
      <c r="L5922" s="279" t="s">
        <v>428</v>
      </c>
    </row>
    <row r="5923" spans="1:12" x14ac:dyDescent="0.25">
      <c r="A5923" s="279" t="s">
        <v>297</v>
      </c>
      <c r="B5923" s="279" t="s">
        <v>713</v>
      </c>
      <c r="C5923" s="279" t="s">
        <v>713</v>
      </c>
      <c r="D5923" s="279" t="s">
        <v>8950</v>
      </c>
      <c r="E5923">
        <v>789941</v>
      </c>
      <c r="F5923" s="288">
        <v>41.375999999999856</v>
      </c>
      <c r="G5923" t="s">
        <v>76</v>
      </c>
      <c r="H5923" s="289" t="s">
        <v>13434</v>
      </c>
      <c r="I5923" s="289" t="s">
        <v>13412</v>
      </c>
      <c r="J5923" s="289" t="s">
        <v>13422</v>
      </c>
      <c r="K5923" s="281">
        <v>0.57656992473299995</v>
      </c>
      <c r="L5923" s="279" t="s">
        <v>293</v>
      </c>
    </row>
    <row r="5924" spans="1:12" x14ac:dyDescent="0.25">
      <c r="A5924" s="279" t="s">
        <v>297</v>
      </c>
      <c r="B5924" s="279" t="s">
        <v>713</v>
      </c>
      <c r="C5924" s="279" t="s">
        <v>713</v>
      </c>
      <c r="D5924" s="279" t="s">
        <v>8953</v>
      </c>
      <c r="E5924">
        <v>751634</v>
      </c>
      <c r="F5924" s="288">
        <v>41.375999999999856</v>
      </c>
      <c r="G5924" t="s">
        <v>77</v>
      </c>
      <c r="H5924" s="289" t="s">
        <v>13444</v>
      </c>
      <c r="I5924" s="289" t="s">
        <v>13412</v>
      </c>
      <c r="J5924" s="289" t="s">
        <v>13417</v>
      </c>
      <c r="K5924" s="281">
        <v>0.75642584174899996</v>
      </c>
      <c r="L5924" s="279" t="s">
        <v>293</v>
      </c>
    </row>
    <row r="5925" spans="1:12" x14ac:dyDescent="0.25">
      <c r="A5925" s="279" t="s">
        <v>297</v>
      </c>
      <c r="B5925" s="279" t="s">
        <v>713</v>
      </c>
      <c r="C5925" s="279" t="s">
        <v>713</v>
      </c>
      <c r="D5925" s="279" t="s">
        <v>9029</v>
      </c>
      <c r="E5925">
        <v>759376</v>
      </c>
      <c r="F5925" s="288">
        <v>41.375999999999856</v>
      </c>
      <c r="G5925" t="s">
        <v>77</v>
      </c>
      <c r="H5925" s="289" t="s">
        <v>13434</v>
      </c>
      <c r="I5925" s="289" t="s">
        <v>13412</v>
      </c>
      <c r="J5925" s="289" t="s">
        <v>13417</v>
      </c>
      <c r="K5925" s="281">
        <v>-0.15940326558000001</v>
      </c>
      <c r="L5925" s="279" t="s">
        <v>278</v>
      </c>
    </row>
    <row r="5926" spans="1:12" x14ac:dyDescent="0.25">
      <c r="A5926" s="279" t="s">
        <v>297</v>
      </c>
      <c r="B5926" s="279" t="s">
        <v>713</v>
      </c>
      <c r="C5926" s="279" t="s">
        <v>713</v>
      </c>
      <c r="D5926" s="279" t="s">
        <v>9136</v>
      </c>
      <c r="E5926">
        <v>724831</v>
      </c>
      <c r="F5926" s="288">
        <v>41.375999999999856</v>
      </c>
      <c r="G5926" t="s">
        <v>76</v>
      </c>
      <c r="H5926" s="289" t="s">
        <v>13434</v>
      </c>
      <c r="I5926" s="289" t="s">
        <v>13412</v>
      </c>
      <c r="J5926" s="289" t="s">
        <v>13417</v>
      </c>
      <c r="K5926" s="281">
        <v>0.92597740665200001</v>
      </c>
      <c r="L5926" s="279" t="s">
        <v>293</v>
      </c>
    </row>
    <row r="5927" spans="1:12" x14ac:dyDescent="0.25">
      <c r="A5927" s="279" t="s">
        <v>297</v>
      </c>
      <c r="B5927" s="279" t="s">
        <v>713</v>
      </c>
      <c r="C5927" s="279" t="s">
        <v>713</v>
      </c>
      <c r="D5927" s="279" t="s">
        <v>9195</v>
      </c>
      <c r="E5927">
        <v>766470</v>
      </c>
      <c r="F5927" s="288">
        <v>41.375999999999856</v>
      </c>
      <c r="G5927" t="s">
        <v>76</v>
      </c>
      <c r="H5927" s="289" t="s">
        <v>13445</v>
      </c>
      <c r="I5927" s="289" t="s">
        <v>13412</v>
      </c>
      <c r="J5927" s="289" t="s">
        <v>13416</v>
      </c>
      <c r="K5927" s="281">
        <v>0.80009531144799995</v>
      </c>
      <c r="L5927" s="279" t="s">
        <v>293</v>
      </c>
    </row>
    <row r="5928" spans="1:12" x14ac:dyDescent="0.25">
      <c r="A5928" s="279" t="s">
        <v>297</v>
      </c>
      <c r="B5928" s="279" t="s">
        <v>713</v>
      </c>
      <c r="C5928" s="279" t="s">
        <v>713</v>
      </c>
      <c r="D5928" s="279" t="s">
        <v>9212</v>
      </c>
      <c r="E5928">
        <v>770582</v>
      </c>
      <c r="F5928" s="288">
        <v>41.375999999999856</v>
      </c>
      <c r="G5928" t="s">
        <v>76</v>
      </c>
      <c r="H5928" s="289" t="s">
        <v>13445</v>
      </c>
      <c r="I5928" s="289" t="s">
        <v>13412</v>
      </c>
      <c r="J5928" s="289" t="s">
        <v>13416</v>
      </c>
      <c r="K5928" s="281">
        <v>0.91934794756100002</v>
      </c>
      <c r="L5928" s="279" t="s">
        <v>293</v>
      </c>
    </row>
    <row r="5929" spans="1:12" x14ac:dyDescent="0.25">
      <c r="A5929" s="279" t="s">
        <v>297</v>
      </c>
      <c r="B5929" s="279" t="s">
        <v>713</v>
      </c>
      <c r="C5929" s="279" t="s">
        <v>713</v>
      </c>
      <c r="D5929" s="279" t="s">
        <v>9332</v>
      </c>
      <c r="E5929">
        <v>753050</v>
      </c>
      <c r="F5929" s="288">
        <v>41.375999999999856</v>
      </c>
      <c r="G5929" t="s">
        <v>76</v>
      </c>
      <c r="H5929" s="289" t="s">
        <v>13411</v>
      </c>
      <c r="I5929" s="289" t="s">
        <v>13412</v>
      </c>
      <c r="J5929" s="289" t="s">
        <v>13417</v>
      </c>
      <c r="K5929" s="281">
        <v>0.21162425173900001</v>
      </c>
      <c r="L5929" s="279" t="s">
        <v>271</v>
      </c>
    </row>
    <row r="5930" spans="1:12" x14ac:dyDescent="0.25">
      <c r="A5930" s="279" t="s">
        <v>297</v>
      </c>
      <c r="B5930" s="279" t="s">
        <v>713</v>
      </c>
      <c r="C5930" s="279" t="s">
        <v>713</v>
      </c>
      <c r="D5930" s="279" t="s">
        <v>9393</v>
      </c>
      <c r="E5930">
        <v>604691</v>
      </c>
      <c r="F5930" s="288">
        <v>41.375999999999856</v>
      </c>
      <c r="G5930" t="s">
        <v>76</v>
      </c>
      <c r="H5930" s="289" t="s">
        <v>13434</v>
      </c>
      <c r="I5930" s="289" t="s">
        <v>13412</v>
      </c>
      <c r="J5930" s="289" t="s">
        <v>13416</v>
      </c>
      <c r="K5930" s="281">
        <v>0.96857358386799997</v>
      </c>
      <c r="L5930" s="279" t="s">
        <v>293</v>
      </c>
    </row>
    <row r="5931" spans="1:12" x14ac:dyDescent="0.25">
      <c r="A5931" s="279" t="s">
        <v>297</v>
      </c>
      <c r="B5931" s="279" t="s">
        <v>713</v>
      </c>
      <c r="C5931" s="279" t="s">
        <v>713</v>
      </c>
      <c r="D5931" s="279" t="s">
        <v>9501</v>
      </c>
      <c r="E5931">
        <v>687677</v>
      </c>
      <c r="F5931" s="288">
        <v>41.375999999999856</v>
      </c>
      <c r="G5931" t="s">
        <v>76</v>
      </c>
      <c r="H5931" s="289" t="s">
        <v>13445</v>
      </c>
      <c r="I5931" s="289" t="s">
        <v>13412</v>
      </c>
      <c r="J5931" s="289" t="s">
        <v>13416</v>
      </c>
      <c r="K5931" s="281">
        <v>-0.19790908935000001</v>
      </c>
      <c r="L5931" s="279" t="s">
        <v>278</v>
      </c>
    </row>
    <row r="5932" spans="1:12" x14ac:dyDescent="0.25">
      <c r="A5932" s="279" t="s">
        <v>297</v>
      </c>
      <c r="B5932" s="279" t="s">
        <v>713</v>
      </c>
      <c r="C5932" s="279" t="s">
        <v>713</v>
      </c>
      <c r="D5932" s="279" t="s">
        <v>9606</v>
      </c>
      <c r="E5932">
        <v>751642</v>
      </c>
      <c r="F5932" s="288">
        <v>41.375999999999856</v>
      </c>
      <c r="G5932" t="s">
        <v>77</v>
      </c>
      <c r="H5932" s="289" t="s">
        <v>13434</v>
      </c>
      <c r="I5932" s="289" t="s">
        <v>13412</v>
      </c>
      <c r="J5932" s="289" t="s">
        <v>13417</v>
      </c>
      <c r="K5932" s="281">
        <v>0.96506445490000003</v>
      </c>
      <c r="L5932" s="279" t="s">
        <v>293</v>
      </c>
    </row>
    <row r="5933" spans="1:12" x14ac:dyDescent="0.25">
      <c r="A5933" s="279" t="s">
        <v>297</v>
      </c>
      <c r="B5933" s="279" t="s">
        <v>713</v>
      </c>
      <c r="C5933" s="279" t="s">
        <v>713</v>
      </c>
      <c r="D5933" s="279" t="s">
        <v>9623</v>
      </c>
      <c r="E5933">
        <v>777501</v>
      </c>
      <c r="F5933" s="288">
        <v>41.375999999999856</v>
      </c>
      <c r="G5933" t="s">
        <v>77</v>
      </c>
      <c r="H5933" s="289" t="s">
        <v>13444</v>
      </c>
      <c r="I5933" s="289" t="s">
        <v>13413</v>
      </c>
      <c r="J5933" s="289" t="s">
        <v>13417</v>
      </c>
      <c r="K5933" s="281">
        <v>0.237875090747</v>
      </c>
      <c r="L5933" s="279" t="s">
        <v>271</v>
      </c>
    </row>
    <row r="5934" spans="1:12" x14ac:dyDescent="0.25">
      <c r="A5934" s="279" t="s">
        <v>297</v>
      </c>
      <c r="B5934" s="279" t="s">
        <v>713</v>
      </c>
      <c r="C5934" s="279" t="s">
        <v>713</v>
      </c>
      <c r="D5934" s="279" t="s">
        <v>9662</v>
      </c>
      <c r="E5934">
        <v>798843</v>
      </c>
      <c r="F5934" s="288">
        <v>41.375999999999856</v>
      </c>
      <c r="G5934" t="s">
        <v>76</v>
      </c>
      <c r="H5934" s="289" t="s">
        <v>13445</v>
      </c>
      <c r="I5934" s="289" t="s">
        <v>13412</v>
      </c>
      <c r="J5934" s="289" t="s">
        <v>13417</v>
      </c>
      <c r="K5934" s="281">
        <v>1.3923656207199999</v>
      </c>
      <c r="L5934" s="279" t="s">
        <v>335</v>
      </c>
    </row>
    <row r="5935" spans="1:12" x14ac:dyDescent="0.25">
      <c r="A5935" s="279" t="s">
        <v>297</v>
      </c>
      <c r="B5935" s="279" t="s">
        <v>713</v>
      </c>
      <c r="C5935" s="279" t="s">
        <v>713</v>
      </c>
      <c r="D5935" s="279" t="s">
        <v>9707</v>
      </c>
      <c r="E5935">
        <v>775509</v>
      </c>
      <c r="F5935" s="288">
        <v>41.375999999999856</v>
      </c>
      <c r="G5935" t="s">
        <v>77</v>
      </c>
      <c r="H5935" s="289" t="s">
        <v>13434</v>
      </c>
      <c r="I5935" s="289" t="s">
        <v>13412</v>
      </c>
      <c r="J5935" s="289" t="s">
        <v>13417</v>
      </c>
      <c r="K5935" s="281">
        <v>-4.1209458776300001E-2</v>
      </c>
      <c r="L5935" s="279" t="s">
        <v>278</v>
      </c>
    </row>
    <row r="5936" spans="1:12" x14ac:dyDescent="0.25">
      <c r="A5936" s="279" t="s">
        <v>297</v>
      </c>
      <c r="B5936" s="279" t="s">
        <v>713</v>
      </c>
      <c r="C5936" s="279" t="s">
        <v>713</v>
      </c>
      <c r="D5936" s="279" t="s">
        <v>9765</v>
      </c>
      <c r="E5936">
        <v>664693</v>
      </c>
      <c r="F5936" s="288">
        <v>41.375999999999856</v>
      </c>
      <c r="G5936" t="s">
        <v>77</v>
      </c>
      <c r="H5936" s="289" t="s">
        <v>13444</v>
      </c>
      <c r="I5936" s="289" t="s">
        <v>13412</v>
      </c>
      <c r="J5936" s="289" t="s">
        <v>13416</v>
      </c>
      <c r="K5936" s="281">
        <v>4.4736438265100001E-2</v>
      </c>
      <c r="L5936" s="279" t="s">
        <v>271</v>
      </c>
    </row>
    <row r="5937" spans="1:12" x14ac:dyDescent="0.25">
      <c r="A5937" s="279" t="s">
        <v>297</v>
      </c>
      <c r="B5937" s="279" t="s">
        <v>713</v>
      </c>
      <c r="C5937" s="279" t="s">
        <v>713</v>
      </c>
      <c r="D5937" s="279" t="s">
        <v>9796</v>
      </c>
      <c r="E5937">
        <v>628247</v>
      </c>
      <c r="F5937" s="288">
        <v>41.375999999999856</v>
      </c>
      <c r="G5937" t="s">
        <v>76</v>
      </c>
      <c r="H5937" s="289" t="s">
        <v>13444</v>
      </c>
      <c r="I5937" s="289" t="s">
        <v>13413</v>
      </c>
      <c r="J5937" s="289" t="s">
        <v>13417</v>
      </c>
      <c r="K5937" s="281">
        <v>0.57971293828500003</v>
      </c>
      <c r="L5937" s="279" t="s">
        <v>293</v>
      </c>
    </row>
    <row r="5938" spans="1:12" x14ac:dyDescent="0.25">
      <c r="A5938" s="279" t="s">
        <v>297</v>
      </c>
      <c r="B5938" s="279" t="s">
        <v>713</v>
      </c>
      <c r="C5938" s="279" t="s">
        <v>713</v>
      </c>
      <c r="D5938" s="279" t="s">
        <v>9984</v>
      </c>
      <c r="E5938">
        <v>770027</v>
      </c>
      <c r="F5938" s="288">
        <v>41.375999999999856</v>
      </c>
      <c r="G5938" t="s">
        <v>76</v>
      </c>
      <c r="H5938" s="289" t="s">
        <v>13444</v>
      </c>
      <c r="I5938" s="289" t="s">
        <v>13412</v>
      </c>
      <c r="J5938" s="289" t="s">
        <v>13417</v>
      </c>
      <c r="K5938" s="281">
        <v>0.51672186570300005</v>
      </c>
      <c r="L5938" s="279" t="s">
        <v>293</v>
      </c>
    </row>
    <row r="5939" spans="1:12" x14ac:dyDescent="0.25">
      <c r="A5939" s="279" t="s">
        <v>297</v>
      </c>
      <c r="B5939" s="279" t="s">
        <v>713</v>
      </c>
      <c r="C5939" s="279" t="s">
        <v>713</v>
      </c>
      <c r="D5939" s="279" t="s">
        <v>9988</v>
      </c>
      <c r="E5939">
        <v>747831</v>
      </c>
      <c r="F5939" s="288">
        <v>41.375999999999856</v>
      </c>
      <c r="G5939" t="s">
        <v>77</v>
      </c>
      <c r="H5939" s="289" t="s">
        <v>13444</v>
      </c>
      <c r="I5939" s="289" t="s">
        <v>13412</v>
      </c>
      <c r="J5939" s="289" t="s">
        <v>13422</v>
      </c>
      <c r="K5939" s="281">
        <v>0.29809048973300001</v>
      </c>
      <c r="L5939" s="279" t="s">
        <v>271</v>
      </c>
    </row>
    <row r="5940" spans="1:12" x14ac:dyDescent="0.25">
      <c r="A5940" s="279" t="s">
        <v>297</v>
      </c>
      <c r="B5940" s="279" t="s">
        <v>713</v>
      </c>
      <c r="C5940" s="279" t="s">
        <v>713</v>
      </c>
      <c r="D5940" s="279" t="s">
        <v>10035</v>
      </c>
      <c r="E5940">
        <v>639273</v>
      </c>
      <c r="F5940" s="288">
        <v>41.375999999999856</v>
      </c>
      <c r="G5940" t="s">
        <v>76</v>
      </c>
      <c r="H5940" s="289" t="s">
        <v>13445</v>
      </c>
      <c r="I5940" s="289" t="s">
        <v>13412</v>
      </c>
      <c r="J5940" s="289" t="s">
        <v>13416</v>
      </c>
      <c r="K5940" s="281">
        <v>0.98041049141299996</v>
      </c>
      <c r="L5940" s="279" t="s">
        <v>293</v>
      </c>
    </row>
    <row r="5941" spans="1:12" x14ac:dyDescent="0.25">
      <c r="A5941" s="279" t="s">
        <v>297</v>
      </c>
      <c r="B5941" s="279" t="s">
        <v>713</v>
      </c>
      <c r="C5941" s="279" t="s">
        <v>713</v>
      </c>
      <c r="D5941" s="279" t="s">
        <v>10038</v>
      </c>
      <c r="E5941">
        <v>721042</v>
      </c>
      <c r="F5941" s="288">
        <v>41.375999999999856</v>
      </c>
      <c r="G5941" t="s">
        <v>77</v>
      </c>
      <c r="H5941" s="289" t="s">
        <v>13445</v>
      </c>
      <c r="I5941" s="289" t="s">
        <v>13415</v>
      </c>
      <c r="J5941" s="289" t="s">
        <v>13422</v>
      </c>
      <c r="K5941" s="281">
        <v>0.79512410124199995</v>
      </c>
      <c r="L5941" s="279" t="s">
        <v>293</v>
      </c>
    </row>
    <row r="5942" spans="1:12" x14ac:dyDescent="0.25">
      <c r="A5942" s="279" t="s">
        <v>297</v>
      </c>
      <c r="B5942" s="279" t="s">
        <v>713</v>
      </c>
      <c r="C5942" s="279" t="s">
        <v>713</v>
      </c>
      <c r="D5942" s="279" t="s">
        <v>10060</v>
      </c>
      <c r="E5942">
        <v>652245</v>
      </c>
      <c r="F5942" s="288">
        <v>41.375999999999856</v>
      </c>
      <c r="G5942" t="s">
        <v>77</v>
      </c>
      <c r="H5942" s="289" t="s">
        <v>13444</v>
      </c>
      <c r="I5942" s="289" t="s">
        <v>13412</v>
      </c>
      <c r="J5942" s="289" t="s">
        <v>13417</v>
      </c>
      <c r="K5942" s="281">
        <v>0.39362664682800003</v>
      </c>
      <c r="L5942" s="279" t="s">
        <v>271</v>
      </c>
    </row>
    <row r="5943" spans="1:12" x14ac:dyDescent="0.25">
      <c r="A5943" s="279" t="s">
        <v>297</v>
      </c>
      <c r="B5943" s="279" t="s">
        <v>713</v>
      </c>
      <c r="C5943" s="279" t="s">
        <v>713</v>
      </c>
      <c r="D5943" s="279" t="s">
        <v>10076</v>
      </c>
      <c r="E5943">
        <v>624900</v>
      </c>
      <c r="F5943" s="288">
        <v>41.375999999999856</v>
      </c>
      <c r="G5943" t="s">
        <v>76</v>
      </c>
      <c r="H5943" s="289" t="s">
        <v>13445</v>
      </c>
      <c r="I5943" s="289" t="s">
        <v>13412</v>
      </c>
      <c r="J5943" s="289" t="s">
        <v>13417</v>
      </c>
      <c r="K5943" s="281">
        <v>-0.392540467329</v>
      </c>
      <c r="L5943" s="279" t="s">
        <v>278</v>
      </c>
    </row>
    <row r="5944" spans="1:12" x14ac:dyDescent="0.25">
      <c r="A5944" s="279" t="s">
        <v>297</v>
      </c>
      <c r="B5944" s="279" t="s">
        <v>713</v>
      </c>
      <c r="C5944" s="279" t="s">
        <v>713</v>
      </c>
      <c r="D5944" s="279" t="s">
        <v>10144</v>
      </c>
      <c r="E5944">
        <v>633321</v>
      </c>
      <c r="F5944" s="288">
        <v>41.375999999999856</v>
      </c>
      <c r="G5944" t="s">
        <v>77</v>
      </c>
      <c r="H5944" s="289" t="s">
        <v>13444</v>
      </c>
      <c r="I5944" s="289" t="s">
        <v>13412</v>
      </c>
      <c r="J5944" s="289" t="s">
        <v>13422</v>
      </c>
      <c r="K5944" s="281">
        <v>0.52939056206699997</v>
      </c>
      <c r="L5944" s="279" t="s">
        <v>293</v>
      </c>
    </row>
    <row r="5945" spans="1:12" x14ac:dyDescent="0.25">
      <c r="A5945" s="279" t="s">
        <v>297</v>
      </c>
      <c r="B5945" s="279" t="s">
        <v>713</v>
      </c>
      <c r="C5945" s="279" t="s">
        <v>713</v>
      </c>
      <c r="D5945" s="279" t="s">
        <v>10196</v>
      </c>
      <c r="E5945">
        <v>706337</v>
      </c>
      <c r="F5945" s="288">
        <v>41.375999999999856</v>
      </c>
      <c r="G5945" t="s">
        <v>77</v>
      </c>
      <c r="H5945" s="289" t="s">
        <v>13445</v>
      </c>
      <c r="I5945" s="289" t="s">
        <v>13412</v>
      </c>
      <c r="J5945" s="289" t="s">
        <v>13416</v>
      </c>
      <c r="K5945" s="281">
        <v>-0.196399719439</v>
      </c>
      <c r="L5945" s="279" t="s">
        <v>278</v>
      </c>
    </row>
    <row r="5946" spans="1:12" x14ac:dyDescent="0.25">
      <c r="A5946" s="279" t="s">
        <v>297</v>
      </c>
      <c r="B5946" s="279" t="s">
        <v>713</v>
      </c>
      <c r="C5946" s="279" t="s">
        <v>713</v>
      </c>
      <c r="D5946" s="279" t="s">
        <v>10233</v>
      </c>
      <c r="E5946">
        <v>685411</v>
      </c>
      <c r="F5946" s="288">
        <v>41.375999999999856</v>
      </c>
      <c r="G5946" t="s">
        <v>77</v>
      </c>
      <c r="H5946" s="289" t="s">
        <v>13434</v>
      </c>
      <c r="I5946" s="289" t="s">
        <v>13415</v>
      </c>
      <c r="J5946" s="289" t="s">
        <v>13417</v>
      </c>
      <c r="K5946" s="281">
        <v>1.58961895862</v>
      </c>
      <c r="L5946" s="279" t="s">
        <v>428</v>
      </c>
    </row>
    <row r="5947" spans="1:12" x14ac:dyDescent="0.25">
      <c r="A5947" s="279" t="s">
        <v>297</v>
      </c>
      <c r="B5947" s="279" t="s">
        <v>713</v>
      </c>
      <c r="C5947" s="279" t="s">
        <v>713</v>
      </c>
      <c r="D5947" s="279" t="s">
        <v>10278</v>
      </c>
      <c r="E5947">
        <v>653357</v>
      </c>
      <c r="F5947" s="288">
        <v>41.375999999999856</v>
      </c>
      <c r="G5947" t="s">
        <v>76</v>
      </c>
      <c r="H5947" s="289" t="s">
        <v>13445</v>
      </c>
      <c r="I5947" s="289" t="s">
        <v>13412</v>
      </c>
      <c r="J5947" s="289" t="s">
        <v>13416</v>
      </c>
      <c r="K5947" s="281">
        <v>1.02289586833</v>
      </c>
      <c r="L5947" s="279" t="s">
        <v>335</v>
      </c>
    </row>
    <row r="5948" spans="1:12" x14ac:dyDescent="0.25">
      <c r="A5948" s="279" t="s">
        <v>297</v>
      </c>
      <c r="B5948" s="279" t="s">
        <v>713</v>
      </c>
      <c r="C5948" s="279" t="s">
        <v>713</v>
      </c>
      <c r="D5948" s="279" t="s">
        <v>10317</v>
      </c>
      <c r="E5948">
        <v>683116</v>
      </c>
      <c r="F5948" s="288">
        <v>41.375999999999856</v>
      </c>
      <c r="G5948" t="s">
        <v>76</v>
      </c>
      <c r="H5948" s="289" t="s">
        <v>13445</v>
      </c>
      <c r="I5948" s="289" t="s">
        <v>13412</v>
      </c>
      <c r="J5948" s="289" t="s">
        <v>13416</v>
      </c>
      <c r="K5948" s="281">
        <v>2.1409124854499999</v>
      </c>
      <c r="L5948" s="279" t="s">
        <v>529</v>
      </c>
    </row>
    <row r="5949" spans="1:12" x14ac:dyDescent="0.25">
      <c r="A5949" s="279" t="s">
        <v>297</v>
      </c>
      <c r="B5949" s="279" t="s">
        <v>713</v>
      </c>
      <c r="C5949" s="279" t="s">
        <v>713</v>
      </c>
      <c r="D5949" s="279" t="s">
        <v>10338</v>
      </c>
      <c r="E5949">
        <v>775533</v>
      </c>
      <c r="F5949" s="288">
        <v>41.375999999999856</v>
      </c>
      <c r="G5949" t="s">
        <v>77</v>
      </c>
      <c r="H5949" s="289" t="s">
        <v>13444</v>
      </c>
      <c r="I5949" s="289" t="s">
        <v>13413</v>
      </c>
      <c r="J5949" s="289" t="s">
        <v>13422</v>
      </c>
      <c r="K5949" s="281">
        <v>0.181201995128</v>
      </c>
      <c r="L5949" s="279" t="s">
        <v>271</v>
      </c>
    </row>
    <row r="5950" spans="1:12" x14ac:dyDescent="0.25">
      <c r="A5950" s="279" t="s">
        <v>297</v>
      </c>
      <c r="B5950" s="279" t="s">
        <v>713</v>
      </c>
      <c r="C5950" s="279" t="s">
        <v>713</v>
      </c>
      <c r="D5950" s="279" t="s">
        <v>10399</v>
      </c>
      <c r="E5950">
        <v>754111</v>
      </c>
      <c r="F5950" s="288">
        <v>41.375999999999856</v>
      </c>
      <c r="G5950" t="s">
        <v>76</v>
      </c>
      <c r="H5950" s="289" t="s">
        <v>13434</v>
      </c>
      <c r="I5950" s="289" t="s">
        <v>13412</v>
      </c>
      <c r="J5950" s="289" t="s">
        <v>13422</v>
      </c>
      <c r="K5950" s="281">
        <v>0.67234131938200004</v>
      </c>
      <c r="L5950" s="279" t="s">
        <v>293</v>
      </c>
    </row>
    <row r="5951" spans="1:12" x14ac:dyDescent="0.25">
      <c r="A5951" s="279" t="s">
        <v>297</v>
      </c>
      <c r="B5951" s="279" t="s">
        <v>713</v>
      </c>
      <c r="C5951" s="279" t="s">
        <v>713</v>
      </c>
      <c r="D5951" s="279" t="s">
        <v>10504</v>
      </c>
      <c r="E5951">
        <v>631671</v>
      </c>
      <c r="F5951" s="288">
        <v>41.375999999999856</v>
      </c>
      <c r="G5951" t="s">
        <v>77</v>
      </c>
      <c r="H5951" s="289" t="s">
        <v>13444</v>
      </c>
      <c r="I5951" s="289" t="s">
        <v>13414</v>
      </c>
      <c r="J5951" s="289" t="s">
        <v>13422</v>
      </c>
      <c r="K5951" s="281">
        <v>-9.3288681126500003E-2</v>
      </c>
      <c r="L5951" s="279" t="s">
        <v>278</v>
      </c>
    </row>
    <row r="5952" spans="1:12" x14ac:dyDescent="0.25">
      <c r="A5952" s="279" t="s">
        <v>297</v>
      </c>
      <c r="B5952" s="279" t="s">
        <v>713</v>
      </c>
      <c r="C5952" s="279" t="s">
        <v>713</v>
      </c>
      <c r="D5952" s="279" t="s">
        <v>10518</v>
      </c>
      <c r="E5952">
        <v>786659</v>
      </c>
      <c r="F5952" s="288">
        <v>41.375999999999856</v>
      </c>
      <c r="G5952" t="s">
        <v>77</v>
      </c>
      <c r="H5952" s="289" t="s">
        <v>13444</v>
      </c>
      <c r="I5952" s="289" t="s">
        <v>13412</v>
      </c>
      <c r="J5952" s="289" t="s">
        <v>13422</v>
      </c>
      <c r="K5952" s="281">
        <v>0.28027676035900001</v>
      </c>
      <c r="L5952" s="279" t="s">
        <v>271</v>
      </c>
    </row>
    <row r="5953" spans="1:12" x14ac:dyDescent="0.25">
      <c r="A5953" s="279" t="s">
        <v>297</v>
      </c>
      <c r="B5953" s="279" t="s">
        <v>713</v>
      </c>
      <c r="C5953" s="279" t="s">
        <v>713</v>
      </c>
      <c r="D5953" s="279" t="s">
        <v>713</v>
      </c>
      <c r="E5953">
        <v>685429</v>
      </c>
      <c r="F5953" s="288">
        <v>41.375999999999856</v>
      </c>
      <c r="G5953" t="s">
        <v>76</v>
      </c>
      <c r="H5953" s="289" t="s">
        <v>13444</v>
      </c>
      <c r="I5953" s="289" t="s">
        <v>13413</v>
      </c>
      <c r="J5953" s="289" t="s">
        <v>13417</v>
      </c>
      <c r="K5953" s="281">
        <v>0.31854385505999999</v>
      </c>
      <c r="L5953" s="279" t="s">
        <v>271</v>
      </c>
    </row>
    <row r="5954" spans="1:12" x14ac:dyDescent="0.25">
      <c r="A5954" s="279" t="s">
        <v>297</v>
      </c>
      <c r="B5954" s="279" t="s">
        <v>713</v>
      </c>
      <c r="C5954" s="279" t="s">
        <v>713</v>
      </c>
      <c r="D5954" s="279" t="s">
        <v>10695</v>
      </c>
      <c r="E5954">
        <v>740373</v>
      </c>
      <c r="F5954" s="288">
        <v>41.375999999999856</v>
      </c>
      <c r="G5954" t="s">
        <v>77</v>
      </c>
      <c r="H5954" s="289" t="s">
        <v>13444</v>
      </c>
      <c r="I5954" s="289" t="s">
        <v>13413</v>
      </c>
      <c r="J5954" s="289" t="s">
        <v>13417</v>
      </c>
      <c r="K5954" s="281">
        <v>1.99563357975</v>
      </c>
      <c r="L5954" s="279" t="s">
        <v>428</v>
      </c>
    </row>
    <row r="5955" spans="1:12" x14ac:dyDescent="0.25">
      <c r="A5955" s="279" t="s">
        <v>297</v>
      </c>
      <c r="B5955" s="279" t="s">
        <v>713</v>
      </c>
      <c r="C5955" s="279" t="s">
        <v>713</v>
      </c>
      <c r="D5955" s="279" t="s">
        <v>10855</v>
      </c>
      <c r="E5955">
        <v>658251</v>
      </c>
      <c r="F5955" s="288">
        <v>41.375999999999856</v>
      </c>
      <c r="G5955" t="s">
        <v>77</v>
      </c>
      <c r="H5955" s="289" t="s">
        <v>13444</v>
      </c>
      <c r="I5955" s="289" t="s">
        <v>13412</v>
      </c>
      <c r="J5955" s="289" t="s">
        <v>13417</v>
      </c>
      <c r="K5955" s="281">
        <v>0.98285952437699997</v>
      </c>
      <c r="L5955" s="279" t="s">
        <v>293</v>
      </c>
    </row>
    <row r="5956" spans="1:12" x14ac:dyDescent="0.25">
      <c r="A5956" s="279" t="s">
        <v>297</v>
      </c>
      <c r="B5956" s="279" t="s">
        <v>713</v>
      </c>
      <c r="C5956" s="279" t="s">
        <v>713</v>
      </c>
      <c r="D5956" s="279" t="s">
        <v>10963</v>
      </c>
      <c r="E5956">
        <v>724505</v>
      </c>
      <c r="F5956" s="288">
        <v>41.375999999999856</v>
      </c>
      <c r="G5956" t="s">
        <v>77</v>
      </c>
      <c r="H5956" s="289" t="s">
        <v>13444</v>
      </c>
      <c r="I5956" s="289" t="s">
        <v>13412</v>
      </c>
      <c r="J5956" s="289" t="s">
        <v>13417</v>
      </c>
      <c r="K5956" s="281">
        <v>0.61871174991800004</v>
      </c>
      <c r="L5956" s="279" t="s">
        <v>293</v>
      </c>
    </row>
    <row r="5957" spans="1:12" x14ac:dyDescent="0.25">
      <c r="A5957" s="279" t="s">
        <v>297</v>
      </c>
      <c r="B5957" s="279" t="s">
        <v>713</v>
      </c>
      <c r="C5957" s="279" t="s">
        <v>713</v>
      </c>
      <c r="D5957" s="279" t="s">
        <v>11098</v>
      </c>
      <c r="E5957">
        <v>711411</v>
      </c>
      <c r="F5957" s="288">
        <v>41.375999999999856</v>
      </c>
      <c r="G5957" t="s">
        <v>76</v>
      </c>
      <c r="H5957" s="289" t="s">
        <v>13444</v>
      </c>
      <c r="I5957" s="289" t="s">
        <v>13414</v>
      </c>
      <c r="J5957" s="289" t="s">
        <v>13422</v>
      </c>
      <c r="K5957" s="281">
        <v>0.24313548351399999</v>
      </c>
      <c r="L5957" s="279" t="s">
        <v>271</v>
      </c>
    </row>
    <row r="5958" spans="1:12" x14ac:dyDescent="0.25">
      <c r="A5958" s="279" t="s">
        <v>297</v>
      </c>
      <c r="B5958" s="279" t="s">
        <v>713</v>
      </c>
      <c r="C5958" s="279" t="s">
        <v>713</v>
      </c>
      <c r="D5958" s="279" t="s">
        <v>11136</v>
      </c>
      <c r="E5958">
        <v>652121</v>
      </c>
      <c r="F5958" s="288">
        <v>41.375999999999856</v>
      </c>
      <c r="G5958" t="s">
        <v>76</v>
      </c>
      <c r="H5958" s="289" t="s">
        <v>13445</v>
      </c>
      <c r="I5958" s="289" t="s">
        <v>13415</v>
      </c>
      <c r="J5958" s="289" t="s">
        <v>13416</v>
      </c>
      <c r="K5958" s="281">
        <v>1.0426252035500001</v>
      </c>
      <c r="L5958" s="279" t="s">
        <v>335</v>
      </c>
    </row>
    <row r="5959" spans="1:12" x14ac:dyDescent="0.25">
      <c r="A5959" s="279" t="s">
        <v>297</v>
      </c>
      <c r="B5959" s="279" t="s">
        <v>713</v>
      </c>
      <c r="C5959" s="279" t="s">
        <v>713</v>
      </c>
      <c r="D5959" s="279" t="s">
        <v>11144</v>
      </c>
      <c r="E5959">
        <v>797189</v>
      </c>
      <c r="F5959" s="288">
        <v>41.375999999999856</v>
      </c>
      <c r="G5959" t="s">
        <v>76</v>
      </c>
      <c r="H5959" s="289" t="s">
        <v>13445</v>
      </c>
      <c r="I5959" s="289" t="s">
        <v>13412</v>
      </c>
      <c r="J5959" s="289" t="s">
        <v>13416</v>
      </c>
      <c r="K5959" s="281">
        <v>0.87398864852000002</v>
      </c>
      <c r="L5959" s="279" t="s">
        <v>293</v>
      </c>
    </row>
    <row r="5960" spans="1:12" x14ac:dyDescent="0.25">
      <c r="A5960" s="279" t="s">
        <v>297</v>
      </c>
      <c r="B5960" s="279" t="s">
        <v>713</v>
      </c>
      <c r="C5960" s="279" t="s">
        <v>713</v>
      </c>
      <c r="D5960" s="279" t="s">
        <v>11200</v>
      </c>
      <c r="E5960">
        <v>694649</v>
      </c>
      <c r="F5960" s="288">
        <v>41.375999999999856</v>
      </c>
      <c r="G5960" t="s">
        <v>76</v>
      </c>
      <c r="H5960" s="289" t="s">
        <v>13445</v>
      </c>
      <c r="I5960" s="289" t="s">
        <v>13412</v>
      </c>
      <c r="J5960" s="289" t="s">
        <v>13416</v>
      </c>
      <c r="K5960" s="281">
        <v>1.0121495007100001</v>
      </c>
      <c r="L5960" s="279" t="s">
        <v>335</v>
      </c>
    </row>
    <row r="5961" spans="1:12" x14ac:dyDescent="0.25">
      <c r="A5961" s="279" t="s">
        <v>297</v>
      </c>
      <c r="B5961" s="279" t="s">
        <v>713</v>
      </c>
      <c r="C5961" s="279" t="s">
        <v>713</v>
      </c>
      <c r="D5961" s="279" t="s">
        <v>11368</v>
      </c>
      <c r="E5961">
        <v>669164</v>
      </c>
      <c r="F5961" s="288">
        <v>41.375999999999856</v>
      </c>
      <c r="G5961" t="s">
        <v>76</v>
      </c>
      <c r="H5961" s="289" t="s">
        <v>13434</v>
      </c>
      <c r="I5961" s="289" t="s">
        <v>13412</v>
      </c>
      <c r="J5961" s="289" t="s">
        <v>13423</v>
      </c>
      <c r="K5961" s="281">
        <v>-0.13631067863499999</v>
      </c>
      <c r="L5961" s="279" t="s">
        <v>278</v>
      </c>
    </row>
    <row r="5962" spans="1:12" x14ac:dyDescent="0.25">
      <c r="A5962" s="279" t="s">
        <v>297</v>
      </c>
      <c r="B5962" s="279" t="s">
        <v>713</v>
      </c>
      <c r="C5962" s="279" t="s">
        <v>713</v>
      </c>
      <c r="D5962" s="279" t="s">
        <v>11388</v>
      </c>
      <c r="E5962">
        <v>651940</v>
      </c>
      <c r="F5962" s="288">
        <v>41.375999999999856</v>
      </c>
      <c r="G5962" t="s">
        <v>76</v>
      </c>
      <c r="H5962" s="289" t="s">
        <v>13411</v>
      </c>
      <c r="I5962" s="289" t="s">
        <v>13414</v>
      </c>
      <c r="J5962" s="289" t="s">
        <v>13416</v>
      </c>
      <c r="K5962" s="281">
        <v>0.28546197015399999</v>
      </c>
      <c r="L5962" s="279" t="s">
        <v>271</v>
      </c>
    </row>
    <row r="5963" spans="1:12" x14ac:dyDescent="0.25">
      <c r="A5963" s="279" t="s">
        <v>297</v>
      </c>
      <c r="B5963" s="279" t="s">
        <v>713</v>
      </c>
      <c r="C5963" s="279" t="s">
        <v>713</v>
      </c>
      <c r="D5963" s="279" t="s">
        <v>11557</v>
      </c>
      <c r="E5963">
        <v>686239</v>
      </c>
      <c r="F5963" s="288">
        <v>41.375999999999856</v>
      </c>
      <c r="G5963" t="s">
        <v>77</v>
      </c>
      <c r="H5963" s="289" t="s">
        <v>13445</v>
      </c>
      <c r="I5963" s="289" t="s">
        <v>13412</v>
      </c>
      <c r="J5963" s="289" t="s">
        <v>13417</v>
      </c>
      <c r="K5963" s="281">
        <v>-0.14618171098900001</v>
      </c>
      <c r="L5963" s="279" t="s">
        <v>278</v>
      </c>
    </row>
    <row r="5964" spans="1:12" x14ac:dyDescent="0.25">
      <c r="A5964" s="279" t="s">
        <v>297</v>
      </c>
      <c r="B5964" s="279" t="s">
        <v>713</v>
      </c>
      <c r="C5964" s="279" t="s">
        <v>713</v>
      </c>
      <c r="D5964" s="279" t="s">
        <v>11565</v>
      </c>
      <c r="E5964">
        <v>738701</v>
      </c>
      <c r="F5964" s="288">
        <v>41.375999999999856</v>
      </c>
      <c r="G5964" t="s">
        <v>77</v>
      </c>
      <c r="H5964" s="289" t="s">
        <v>13444</v>
      </c>
      <c r="I5964" s="289" t="s">
        <v>13413</v>
      </c>
      <c r="J5964" s="289" t="s">
        <v>13417</v>
      </c>
      <c r="K5964" s="281">
        <v>0.68351080956800003</v>
      </c>
      <c r="L5964" s="279" t="s">
        <v>293</v>
      </c>
    </row>
    <row r="5965" spans="1:12" x14ac:dyDescent="0.25">
      <c r="A5965" s="279" t="s">
        <v>297</v>
      </c>
      <c r="B5965" s="279" t="s">
        <v>713</v>
      </c>
      <c r="C5965" s="279" t="s">
        <v>713</v>
      </c>
      <c r="D5965" s="279" t="s">
        <v>11592</v>
      </c>
      <c r="E5965">
        <v>631680</v>
      </c>
      <c r="F5965" s="288">
        <v>41.375999999999856</v>
      </c>
      <c r="G5965" t="s">
        <v>77</v>
      </c>
      <c r="H5965" s="289" t="s">
        <v>13434</v>
      </c>
      <c r="I5965" s="289" t="s">
        <v>13413</v>
      </c>
      <c r="J5965" s="289" t="s">
        <v>13417</v>
      </c>
      <c r="K5965" s="281">
        <v>0.104777198633</v>
      </c>
      <c r="L5965" s="279" t="s">
        <v>271</v>
      </c>
    </row>
    <row r="5966" spans="1:12" x14ac:dyDescent="0.25">
      <c r="A5966" s="279" t="s">
        <v>297</v>
      </c>
      <c r="B5966" s="279" t="s">
        <v>713</v>
      </c>
      <c r="C5966" s="279" t="s">
        <v>713</v>
      </c>
      <c r="D5966" s="279" t="s">
        <v>11617</v>
      </c>
      <c r="E5966">
        <v>752321</v>
      </c>
      <c r="F5966" s="288">
        <v>41.375999999999856</v>
      </c>
      <c r="G5966" t="s">
        <v>77</v>
      </c>
      <c r="H5966" s="289" t="s">
        <v>13444</v>
      </c>
      <c r="I5966" s="289" t="s">
        <v>13412</v>
      </c>
      <c r="J5966" s="289" t="s">
        <v>13422</v>
      </c>
      <c r="K5966" s="281">
        <v>0.49421018384799997</v>
      </c>
      <c r="L5966" s="279" t="s">
        <v>271</v>
      </c>
    </row>
    <row r="5967" spans="1:12" x14ac:dyDescent="0.25">
      <c r="A5967" s="279" t="s">
        <v>297</v>
      </c>
      <c r="B5967" s="279" t="s">
        <v>713</v>
      </c>
      <c r="C5967" s="279" t="s">
        <v>713</v>
      </c>
      <c r="D5967" s="279" t="s">
        <v>11625</v>
      </c>
      <c r="E5967">
        <v>676055</v>
      </c>
      <c r="F5967" s="288">
        <v>41.375999999999856</v>
      </c>
      <c r="G5967" t="s">
        <v>77</v>
      </c>
      <c r="H5967" s="289" t="s">
        <v>13444</v>
      </c>
      <c r="I5967" s="289" t="s">
        <v>13412</v>
      </c>
      <c r="J5967" s="289" t="s">
        <v>13422</v>
      </c>
      <c r="K5967" s="281">
        <v>0.26113321481399998</v>
      </c>
      <c r="L5967" s="279" t="s">
        <v>271</v>
      </c>
    </row>
    <row r="5968" spans="1:12" x14ac:dyDescent="0.25">
      <c r="A5968" s="279" t="s">
        <v>297</v>
      </c>
      <c r="B5968" s="279" t="s">
        <v>713</v>
      </c>
      <c r="C5968" s="279" t="s">
        <v>713</v>
      </c>
      <c r="D5968" s="279" t="s">
        <v>11640</v>
      </c>
      <c r="E5968">
        <v>737321</v>
      </c>
      <c r="F5968" s="288">
        <v>41.375999999999856</v>
      </c>
      <c r="G5968" t="s">
        <v>76</v>
      </c>
      <c r="H5968" s="289" t="s">
        <v>13445</v>
      </c>
      <c r="I5968" s="289" t="s">
        <v>13415</v>
      </c>
      <c r="J5968" s="289" t="s">
        <v>13416</v>
      </c>
      <c r="K5968" s="281">
        <v>0.66980105893700004</v>
      </c>
      <c r="L5968" s="279" t="s">
        <v>293</v>
      </c>
    </row>
    <row r="5969" spans="1:12" x14ac:dyDescent="0.25">
      <c r="A5969" s="279" t="s">
        <v>297</v>
      </c>
      <c r="B5969" s="279" t="s">
        <v>713</v>
      </c>
      <c r="C5969" s="279" t="s">
        <v>713</v>
      </c>
      <c r="D5969" s="279" t="s">
        <v>11804</v>
      </c>
      <c r="E5969">
        <v>646288</v>
      </c>
      <c r="F5969" s="288">
        <v>41.375999999999856</v>
      </c>
      <c r="G5969" t="s">
        <v>77</v>
      </c>
      <c r="H5969" s="289" t="s">
        <v>13444</v>
      </c>
      <c r="I5969" s="289" t="s">
        <v>13412</v>
      </c>
      <c r="J5969" s="289" t="s">
        <v>13417</v>
      </c>
      <c r="K5969" s="281">
        <v>7.32058472987E-2</v>
      </c>
      <c r="L5969" s="279" t="s">
        <v>271</v>
      </c>
    </row>
    <row r="5970" spans="1:12" x14ac:dyDescent="0.25">
      <c r="A5970" s="279" t="s">
        <v>297</v>
      </c>
      <c r="B5970" s="279" t="s">
        <v>713</v>
      </c>
      <c r="C5970" s="279" t="s">
        <v>713</v>
      </c>
      <c r="D5970" s="279" t="s">
        <v>11809</v>
      </c>
      <c r="E5970">
        <v>676063</v>
      </c>
      <c r="F5970" s="288">
        <v>41.375999999999856</v>
      </c>
      <c r="G5970" t="s">
        <v>77</v>
      </c>
      <c r="H5970" s="289" t="s">
        <v>13444</v>
      </c>
      <c r="I5970" s="289" t="s">
        <v>13412</v>
      </c>
      <c r="J5970" s="289" t="s">
        <v>13417</v>
      </c>
      <c r="K5970" s="281">
        <v>-9.5339015795399995E-2</v>
      </c>
      <c r="L5970" s="279" t="s">
        <v>278</v>
      </c>
    </row>
    <row r="5971" spans="1:12" x14ac:dyDescent="0.25">
      <c r="A5971" s="279" t="s">
        <v>297</v>
      </c>
      <c r="B5971" s="279" t="s">
        <v>713</v>
      </c>
      <c r="C5971" s="279" t="s">
        <v>713</v>
      </c>
      <c r="D5971" s="279" t="s">
        <v>11817</v>
      </c>
      <c r="E5971">
        <v>725200</v>
      </c>
      <c r="F5971" s="288">
        <v>41.375999999999856</v>
      </c>
      <c r="G5971" t="s">
        <v>76</v>
      </c>
      <c r="H5971" s="289" t="s">
        <v>13445</v>
      </c>
      <c r="I5971" s="289" t="s">
        <v>13414</v>
      </c>
      <c r="J5971" s="289" t="s">
        <v>13422</v>
      </c>
      <c r="K5971" s="281">
        <v>0.44348214643400002</v>
      </c>
      <c r="L5971" s="279" t="s">
        <v>271</v>
      </c>
    </row>
    <row r="5972" spans="1:12" x14ac:dyDescent="0.25">
      <c r="A5972" s="279" t="s">
        <v>297</v>
      </c>
      <c r="B5972" s="279" t="s">
        <v>713</v>
      </c>
      <c r="C5972" s="279" t="s">
        <v>713</v>
      </c>
      <c r="D5972" s="279" t="s">
        <v>11846</v>
      </c>
      <c r="E5972">
        <v>770558</v>
      </c>
      <c r="F5972" s="288">
        <v>41.375999999999856</v>
      </c>
      <c r="G5972" t="s">
        <v>76</v>
      </c>
      <c r="H5972" s="289" t="s">
        <v>13445</v>
      </c>
      <c r="I5972" s="289" t="s">
        <v>13412</v>
      </c>
      <c r="J5972" s="289" t="s">
        <v>13423</v>
      </c>
      <c r="K5972" s="281">
        <v>-5.02422315385E-2</v>
      </c>
      <c r="L5972" s="279" t="s">
        <v>278</v>
      </c>
    </row>
    <row r="5973" spans="1:12" x14ac:dyDescent="0.25">
      <c r="A5973" s="279" t="s">
        <v>297</v>
      </c>
      <c r="B5973" s="279" t="s">
        <v>713</v>
      </c>
      <c r="C5973" s="279" t="s">
        <v>713</v>
      </c>
      <c r="D5973" s="279" t="s">
        <v>11887</v>
      </c>
      <c r="E5973">
        <v>682861</v>
      </c>
      <c r="F5973" s="288">
        <v>41.375999999999856</v>
      </c>
      <c r="G5973" t="s">
        <v>76</v>
      </c>
      <c r="H5973" s="289" t="s">
        <v>13434</v>
      </c>
      <c r="I5973" s="289" t="s">
        <v>13412</v>
      </c>
      <c r="J5973" s="289" t="s">
        <v>13422</v>
      </c>
      <c r="K5973" s="281">
        <v>0.67755963199900004</v>
      </c>
      <c r="L5973" s="279" t="s">
        <v>293</v>
      </c>
    </row>
    <row r="5974" spans="1:12" x14ac:dyDescent="0.25">
      <c r="A5974" s="279" t="s">
        <v>297</v>
      </c>
      <c r="B5974" s="279" t="s">
        <v>713</v>
      </c>
      <c r="C5974" s="279" t="s">
        <v>713</v>
      </c>
      <c r="D5974" s="279" t="s">
        <v>11888</v>
      </c>
      <c r="E5974">
        <v>634441</v>
      </c>
      <c r="F5974" s="288">
        <v>41.375999999999856</v>
      </c>
      <c r="G5974" t="s">
        <v>77</v>
      </c>
      <c r="H5974" s="289" t="s">
        <v>13445</v>
      </c>
      <c r="I5974" s="289" t="s">
        <v>13412</v>
      </c>
      <c r="J5974" s="289" t="s">
        <v>13422</v>
      </c>
      <c r="K5974" s="281">
        <v>1.4123992161300001</v>
      </c>
      <c r="L5974" s="279" t="s">
        <v>335</v>
      </c>
    </row>
    <row r="5975" spans="1:12" x14ac:dyDescent="0.25">
      <c r="A5975" s="279" t="s">
        <v>297</v>
      </c>
      <c r="B5975" s="279" t="s">
        <v>713</v>
      </c>
      <c r="C5975" s="279" t="s">
        <v>713</v>
      </c>
      <c r="D5975" s="279" t="s">
        <v>11929</v>
      </c>
      <c r="E5975">
        <v>786641</v>
      </c>
      <c r="F5975" s="288">
        <v>41.375999999999856</v>
      </c>
      <c r="G5975" t="s">
        <v>77</v>
      </c>
      <c r="H5975" s="289" t="s">
        <v>13444</v>
      </c>
      <c r="I5975" s="289" t="s">
        <v>13414</v>
      </c>
      <c r="J5975" s="289" t="s">
        <v>13417</v>
      </c>
      <c r="K5975" s="281">
        <v>0.48894015956800002</v>
      </c>
      <c r="L5975" s="279" t="s">
        <v>271</v>
      </c>
    </row>
    <row r="5976" spans="1:12" x14ac:dyDescent="0.25">
      <c r="A5976" s="279" t="s">
        <v>297</v>
      </c>
      <c r="B5976" s="279" t="s">
        <v>713</v>
      </c>
      <c r="C5976" s="279" t="s">
        <v>713</v>
      </c>
      <c r="D5976" s="279" t="s">
        <v>12236</v>
      </c>
      <c r="E5976">
        <v>785938</v>
      </c>
      <c r="F5976" s="288">
        <v>41.375999999999856</v>
      </c>
      <c r="G5976" t="s">
        <v>76</v>
      </c>
      <c r="H5976" s="289" t="s">
        <v>13445</v>
      </c>
      <c r="I5976" s="289" t="s">
        <v>13414</v>
      </c>
      <c r="J5976" s="289" t="s">
        <v>13422</v>
      </c>
      <c r="K5976" s="281">
        <v>0.93751297736600003</v>
      </c>
      <c r="L5976" s="279" t="s">
        <v>293</v>
      </c>
    </row>
    <row r="5977" spans="1:12" x14ac:dyDescent="0.25">
      <c r="A5977" s="279" t="s">
        <v>297</v>
      </c>
      <c r="B5977" s="279" t="s">
        <v>713</v>
      </c>
      <c r="C5977" s="279" t="s">
        <v>713</v>
      </c>
      <c r="D5977" s="279" t="s">
        <v>12286</v>
      </c>
      <c r="E5977">
        <v>653373</v>
      </c>
      <c r="F5977" s="288">
        <v>41.375999999999856</v>
      </c>
      <c r="G5977" t="s">
        <v>77</v>
      </c>
      <c r="H5977" s="289" t="s">
        <v>13434</v>
      </c>
      <c r="I5977" s="289" t="s">
        <v>13412</v>
      </c>
      <c r="J5977" s="289" t="s">
        <v>13423</v>
      </c>
      <c r="K5977" s="281">
        <v>0.93869907207100001</v>
      </c>
      <c r="L5977" s="279" t="s">
        <v>293</v>
      </c>
    </row>
    <row r="5978" spans="1:12" x14ac:dyDescent="0.25">
      <c r="A5978" s="279" t="s">
        <v>297</v>
      </c>
      <c r="B5978" s="279" t="s">
        <v>713</v>
      </c>
      <c r="C5978" s="279" t="s">
        <v>713</v>
      </c>
      <c r="D5978" s="279" t="s">
        <v>12310</v>
      </c>
      <c r="E5978">
        <v>614971</v>
      </c>
      <c r="F5978" s="288">
        <v>41.375999999999856</v>
      </c>
      <c r="G5978" t="s">
        <v>77</v>
      </c>
      <c r="H5978" s="289" t="s">
        <v>13444</v>
      </c>
      <c r="I5978" s="289" t="s">
        <v>13412</v>
      </c>
      <c r="J5978" s="289" t="s">
        <v>13423</v>
      </c>
      <c r="K5978" s="281">
        <v>0.33915236096000001</v>
      </c>
      <c r="L5978" s="279" t="s">
        <v>271</v>
      </c>
    </row>
    <row r="5979" spans="1:12" x14ac:dyDescent="0.25">
      <c r="A5979" s="279" t="s">
        <v>297</v>
      </c>
      <c r="B5979" s="279" t="s">
        <v>713</v>
      </c>
      <c r="C5979" s="279" t="s">
        <v>713</v>
      </c>
      <c r="D5979" s="279" t="s">
        <v>12371</v>
      </c>
      <c r="E5979">
        <v>653365</v>
      </c>
      <c r="F5979" s="288">
        <v>41.375999999999856</v>
      </c>
      <c r="G5979" t="s">
        <v>77</v>
      </c>
      <c r="H5979" s="289" t="s">
        <v>13444</v>
      </c>
      <c r="I5979" s="289" t="s">
        <v>13412</v>
      </c>
      <c r="J5979" s="289" t="s">
        <v>13417</v>
      </c>
      <c r="K5979" s="281">
        <v>0.74509039234800001</v>
      </c>
      <c r="L5979" s="279" t="s">
        <v>293</v>
      </c>
    </row>
    <row r="5980" spans="1:12" x14ac:dyDescent="0.25">
      <c r="A5980" s="279" t="s">
        <v>297</v>
      </c>
      <c r="B5980" s="279" t="s">
        <v>713</v>
      </c>
      <c r="C5980" s="279" t="s">
        <v>713</v>
      </c>
      <c r="D5980" s="279" t="s">
        <v>12516</v>
      </c>
      <c r="E5980">
        <v>646296</v>
      </c>
      <c r="F5980" s="288">
        <v>41.375999999999856</v>
      </c>
      <c r="G5980" t="s">
        <v>77</v>
      </c>
      <c r="H5980" s="289" t="s">
        <v>13444</v>
      </c>
      <c r="I5980" s="289" t="s">
        <v>13412</v>
      </c>
      <c r="J5980" s="289" t="s">
        <v>13417</v>
      </c>
      <c r="K5980" s="281">
        <v>0.40855150990200001</v>
      </c>
      <c r="L5980" s="279" t="s">
        <v>271</v>
      </c>
    </row>
    <row r="5981" spans="1:12" x14ac:dyDescent="0.25">
      <c r="A5981" s="279" t="s">
        <v>297</v>
      </c>
      <c r="B5981" s="279" t="s">
        <v>713</v>
      </c>
      <c r="C5981" s="279" t="s">
        <v>713</v>
      </c>
      <c r="D5981" s="279" t="s">
        <v>12523</v>
      </c>
      <c r="E5981">
        <v>646261</v>
      </c>
      <c r="F5981" s="288">
        <v>41.375999999999856</v>
      </c>
      <c r="G5981" t="s">
        <v>77</v>
      </c>
      <c r="H5981" s="289" t="s">
        <v>13444</v>
      </c>
      <c r="I5981" s="289" t="s">
        <v>13412</v>
      </c>
      <c r="J5981" s="289" t="s">
        <v>13422</v>
      </c>
      <c r="K5981" s="281">
        <v>0.74401687961499996</v>
      </c>
      <c r="L5981" s="279" t="s">
        <v>293</v>
      </c>
    </row>
    <row r="5982" spans="1:12" x14ac:dyDescent="0.25">
      <c r="A5982" s="279" t="s">
        <v>297</v>
      </c>
      <c r="B5982" s="279" t="s">
        <v>713</v>
      </c>
      <c r="C5982" s="279" t="s">
        <v>713</v>
      </c>
      <c r="D5982" s="279" t="s">
        <v>12528</v>
      </c>
      <c r="E5982">
        <v>741795</v>
      </c>
      <c r="F5982" s="288">
        <v>41.375999999999856</v>
      </c>
      <c r="G5982" t="s">
        <v>77</v>
      </c>
      <c r="H5982" s="289" t="s">
        <v>13444</v>
      </c>
      <c r="I5982" s="289" t="s">
        <v>13412</v>
      </c>
      <c r="J5982" s="289" t="s">
        <v>13416</v>
      </c>
      <c r="K5982" s="281">
        <v>0.64612922757500002</v>
      </c>
      <c r="L5982" s="279" t="s">
        <v>293</v>
      </c>
    </row>
    <row r="5983" spans="1:12" x14ac:dyDescent="0.25">
      <c r="A5983" s="279" t="s">
        <v>297</v>
      </c>
      <c r="B5983" s="279" t="s">
        <v>713</v>
      </c>
      <c r="C5983" s="279" t="s">
        <v>713</v>
      </c>
      <c r="D5983" s="279" t="s">
        <v>12530</v>
      </c>
      <c r="E5983">
        <v>627887</v>
      </c>
      <c r="F5983" s="288">
        <v>41.375999999999856</v>
      </c>
      <c r="G5983" t="s">
        <v>76</v>
      </c>
      <c r="H5983" s="289" t="s">
        <v>13445</v>
      </c>
      <c r="I5983" s="289" t="s">
        <v>13415</v>
      </c>
      <c r="J5983" s="289" t="s">
        <v>13416</v>
      </c>
      <c r="K5983" s="281">
        <v>1.47365318182</v>
      </c>
      <c r="L5983" s="279" t="s">
        <v>335</v>
      </c>
    </row>
    <row r="5984" spans="1:12" x14ac:dyDescent="0.25">
      <c r="A5984" s="279" t="s">
        <v>297</v>
      </c>
      <c r="B5984" s="279" t="s">
        <v>713</v>
      </c>
      <c r="C5984" s="279" t="s">
        <v>713</v>
      </c>
      <c r="D5984" s="279" t="s">
        <v>12640</v>
      </c>
      <c r="E5984">
        <v>704709</v>
      </c>
      <c r="F5984" s="288">
        <v>41.375999999999856</v>
      </c>
      <c r="G5984" t="s">
        <v>77</v>
      </c>
      <c r="H5984" s="289" t="s">
        <v>13445</v>
      </c>
      <c r="I5984" s="289" t="s">
        <v>13414</v>
      </c>
      <c r="J5984" s="289" t="s">
        <v>13422</v>
      </c>
      <c r="K5984" s="281">
        <v>1.1952111036599999</v>
      </c>
      <c r="L5984" s="279" t="s">
        <v>335</v>
      </c>
    </row>
    <row r="5985" spans="1:12" x14ac:dyDescent="0.25">
      <c r="A5985" s="279" t="s">
        <v>297</v>
      </c>
      <c r="B5985" s="279" t="s">
        <v>713</v>
      </c>
      <c r="C5985" s="279" t="s">
        <v>713</v>
      </c>
      <c r="D5985" s="279" t="s">
        <v>12724</v>
      </c>
      <c r="E5985">
        <v>725188</v>
      </c>
      <c r="F5985" s="288">
        <v>41.375999999999856</v>
      </c>
      <c r="G5985" t="s">
        <v>76</v>
      </c>
      <c r="H5985" s="289" t="s">
        <v>13434</v>
      </c>
      <c r="I5985" s="289" t="s">
        <v>13412</v>
      </c>
      <c r="J5985" s="289" t="s">
        <v>13417</v>
      </c>
      <c r="K5985" s="281">
        <v>0.906973743763</v>
      </c>
      <c r="L5985" s="279" t="s">
        <v>293</v>
      </c>
    </row>
    <row r="5986" spans="1:12" x14ac:dyDescent="0.25">
      <c r="A5986" s="279" t="s">
        <v>297</v>
      </c>
      <c r="B5986" s="279" t="s">
        <v>713</v>
      </c>
      <c r="C5986" s="279" t="s">
        <v>713</v>
      </c>
      <c r="D5986" s="279" t="s">
        <v>12749</v>
      </c>
      <c r="E5986">
        <v>735141</v>
      </c>
      <c r="F5986" s="288">
        <v>41.375999999999856</v>
      </c>
      <c r="G5986" t="s">
        <v>77</v>
      </c>
      <c r="H5986" s="289" t="s">
        <v>13445</v>
      </c>
      <c r="I5986" s="289" t="s">
        <v>13413</v>
      </c>
      <c r="J5986" s="289" t="s">
        <v>13423</v>
      </c>
      <c r="K5986" s="281">
        <v>1.2334793903100001</v>
      </c>
      <c r="L5986" s="279" t="s">
        <v>335</v>
      </c>
    </row>
    <row r="5987" spans="1:12" x14ac:dyDescent="0.25">
      <c r="A5987" s="279" t="s">
        <v>297</v>
      </c>
      <c r="B5987" s="279" t="s">
        <v>713</v>
      </c>
      <c r="C5987" s="279" t="s">
        <v>713</v>
      </c>
      <c r="D5987" s="279" t="s">
        <v>12805</v>
      </c>
      <c r="E5987">
        <v>755851</v>
      </c>
      <c r="F5987" s="288">
        <v>41.375999999999856</v>
      </c>
      <c r="G5987" t="s">
        <v>77</v>
      </c>
      <c r="H5987" s="289" t="s">
        <v>13434</v>
      </c>
      <c r="I5987" s="289" t="s">
        <v>13414</v>
      </c>
      <c r="J5987" s="289" t="s">
        <v>13416</v>
      </c>
      <c r="K5987" s="281">
        <v>-0.36956859523199997</v>
      </c>
      <c r="L5987" s="279" t="s">
        <v>278</v>
      </c>
    </row>
    <row r="5988" spans="1:12" x14ac:dyDescent="0.25">
      <c r="A5988" s="279" t="s">
        <v>297</v>
      </c>
      <c r="B5988" s="279" t="s">
        <v>713</v>
      </c>
      <c r="C5988" s="279" t="s">
        <v>713</v>
      </c>
      <c r="D5988" s="279" t="s">
        <v>12811</v>
      </c>
      <c r="E5988">
        <v>737399</v>
      </c>
      <c r="F5988" s="288">
        <v>41.375999999999856</v>
      </c>
      <c r="G5988" t="s">
        <v>77</v>
      </c>
      <c r="H5988" s="289" t="s">
        <v>13445</v>
      </c>
      <c r="I5988" s="289" t="s">
        <v>13413</v>
      </c>
      <c r="J5988" s="289" t="s">
        <v>13422</v>
      </c>
      <c r="K5988" s="281">
        <v>2.5130982742399999</v>
      </c>
      <c r="L5988" s="279" t="s">
        <v>529</v>
      </c>
    </row>
    <row r="5989" spans="1:12" x14ac:dyDescent="0.25">
      <c r="A5989" s="279" t="s">
        <v>297</v>
      </c>
      <c r="B5989" s="279" t="s">
        <v>713</v>
      </c>
      <c r="C5989" s="279" t="s">
        <v>713</v>
      </c>
      <c r="D5989" s="279" t="s">
        <v>12834</v>
      </c>
      <c r="E5989">
        <v>631701</v>
      </c>
      <c r="F5989" s="288">
        <v>41.375999999999856</v>
      </c>
      <c r="G5989" t="s">
        <v>77</v>
      </c>
      <c r="H5989" s="289" t="s">
        <v>13444</v>
      </c>
      <c r="I5989" s="289" t="s">
        <v>13414</v>
      </c>
      <c r="J5989" s="289" t="s">
        <v>13416</v>
      </c>
      <c r="K5989" s="281">
        <v>-0.417103342948</v>
      </c>
      <c r="L5989" s="279" t="s">
        <v>278</v>
      </c>
    </row>
    <row r="5990" spans="1:12" x14ac:dyDescent="0.25">
      <c r="A5990" s="279" t="s">
        <v>297</v>
      </c>
      <c r="B5990" s="279" t="s">
        <v>713</v>
      </c>
      <c r="C5990" s="279" t="s">
        <v>713</v>
      </c>
      <c r="D5990" s="279" t="s">
        <v>12837</v>
      </c>
      <c r="E5990">
        <v>785920</v>
      </c>
      <c r="F5990" s="288">
        <v>41.375999999999856</v>
      </c>
      <c r="G5990" t="s">
        <v>76</v>
      </c>
      <c r="H5990" s="289" t="s">
        <v>13445</v>
      </c>
      <c r="I5990" s="289" t="s">
        <v>13415</v>
      </c>
      <c r="J5990" s="289" t="s">
        <v>13422</v>
      </c>
      <c r="K5990" s="281">
        <v>0.97622601863199998</v>
      </c>
      <c r="L5990" s="279" t="s">
        <v>293</v>
      </c>
    </row>
    <row r="5991" spans="1:12" x14ac:dyDescent="0.25">
      <c r="A5991" s="279" t="s">
        <v>297</v>
      </c>
      <c r="B5991" s="279" t="s">
        <v>713</v>
      </c>
      <c r="C5991" s="279" t="s">
        <v>713</v>
      </c>
      <c r="D5991" s="279" t="s">
        <v>12877</v>
      </c>
      <c r="E5991">
        <v>725773</v>
      </c>
      <c r="F5991" s="288">
        <v>41.375999999999856</v>
      </c>
      <c r="G5991" t="s">
        <v>76</v>
      </c>
      <c r="H5991" s="289" t="s">
        <v>13434</v>
      </c>
      <c r="I5991" s="289" t="s">
        <v>13412</v>
      </c>
      <c r="J5991" s="289" t="s">
        <v>13416</v>
      </c>
      <c r="K5991" s="281">
        <v>0.34561424355699999</v>
      </c>
      <c r="L5991" s="279" t="s">
        <v>271</v>
      </c>
    </row>
    <row r="5992" spans="1:12" x14ac:dyDescent="0.25">
      <c r="A5992" s="279" t="s">
        <v>297</v>
      </c>
      <c r="B5992" s="279" t="s">
        <v>713</v>
      </c>
      <c r="C5992" s="279" t="s">
        <v>713</v>
      </c>
      <c r="D5992" s="279" t="s">
        <v>12884</v>
      </c>
      <c r="E5992">
        <v>777692</v>
      </c>
      <c r="F5992" s="288">
        <v>41.375999999999856</v>
      </c>
      <c r="G5992" t="s">
        <v>76</v>
      </c>
      <c r="H5992" s="289" t="s">
        <v>13444</v>
      </c>
      <c r="I5992" s="289" t="s">
        <v>13412</v>
      </c>
      <c r="J5992" s="289" t="s">
        <v>13417</v>
      </c>
      <c r="K5992" s="281">
        <v>0.72390197713799997</v>
      </c>
      <c r="L5992" s="279" t="s">
        <v>293</v>
      </c>
    </row>
    <row r="5993" spans="1:12" x14ac:dyDescent="0.25">
      <c r="A5993" s="279" t="s">
        <v>297</v>
      </c>
      <c r="B5993" s="279" t="s">
        <v>713</v>
      </c>
      <c r="C5993" s="279" t="s">
        <v>713</v>
      </c>
      <c r="D5993" s="279" t="s">
        <v>12944</v>
      </c>
      <c r="E5993">
        <v>777684</v>
      </c>
      <c r="F5993" s="288">
        <v>41.375999999999856</v>
      </c>
      <c r="G5993" t="s">
        <v>76</v>
      </c>
      <c r="H5993" s="289" t="s">
        <v>13444</v>
      </c>
      <c r="I5993" s="289" t="s">
        <v>13412</v>
      </c>
      <c r="J5993" s="289" t="s">
        <v>13416</v>
      </c>
      <c r="K5993" s="281">
        <v>9.9924753854000001E-2</v>
      </c>
      <c r="L5993" s="279" t="s">
        <v>271</v>
      </c>
    </row>
    <row r="5994" spans="1:12" x14ac:dyDescent="0.25">
      <c r="A5994" s="279" t="s">
        <v>297</v>
      </c>
      <c r="B5994" s="279" t="s">
        <v>713</v>
      </c>
      <c r="C5994" s="279" t="s">
        <v>713</v>
      </c>
      <c r="D5994" s="279" t="s">
        <v>12974</v>
      </c>
      <c r="E5994">
        <v>723339</v>
      </c>
      <c r="F5994" s="288">
        <v>41.375999999999856</v>
      </c>
      <c r="G5994" t="s">
        <v>77</v>
      </c>
      <c r="H5994" s="289" t="s">
        <v>13444</v>
      </c>
      <c r="I5994" s="289" t="s">
        <v>13412</v>
      </c>
      <c r="J5994" s="289" t="s">
        <v>13422</v>
      </c>
      <c r="K5994" s="281">
        <v>0.79190391013100003</v>
      </c>
      <c r="L5994" s="279" t="s">
        <v>293</v>
      </c>
    </row>
    <row r="5995" spans="1:12" x14ac:dyDescent="0.25">
      <c r="A5995" s="279" t="s">
        <v>297</v>
      </c>
      <c r="B5995" s="279" t="s">
        <v>713</v>
      </c>
      <c r="C5995" s="279" t="s">
        <v>713</v>
      </c>
      <c r="D5995" s="279" t="s">
        <v>13186</v>
      </c>
      <c r="E5995">
        <v>670677</v>
      </c>
      <c r="F5995" s="288">
        <v>41.375999999999856</v>
      </c>
      <c r="G5995" t="s">
        <v>77</v>
      </c>
      <c r="H5995" s="289" t="s">
        <v>13444</v>
      </c>
      <c r="I5995" s="289" t="s">
        <v>13413</v>
      </c>
      <c r="J5995" s="289" t="s">
        <v>13422</v>
      </c>
      <c r="K5995" s="281">
        <v>2.2209299813199999</v>
      </c>
      <c r="L5995" s="279" t="s">
        <v>529</v>
      </c>
    </row>
    <row r="5996" spans="1:12" x14ac:dyDescent="0.25">
      <c r="A5996" s="279" t="s">
        <v>297</v>
      </c>
      <c r="B5996" s="279" t="s">
        <v>713</v>
      </c>
      <c r="C5996" s="279" t="s">
        <v>713</v>
      </c>
      <c r="D5996" s="279" t="s">
        <v>13300</v>
      </c>
      <c r="E5996">
        <v>612898</v>
      </c>
      <c r="F5996" s="288">
        <v>41.375999999999856</v>
      </c>
      <c r="G5996" t="s">
        <v>77</v>
      </c>
      <c r="H5996" s="289" t="s">
        <v>13444</v>
      </c>
      <c r="I5996" s="289" t="s">
        <v>13412</v>
      </c>
      <c r="J5996" s="289" t="s">
        <v>13422</v>
      </c>
      <c r="K5996" s="281">
        <v>0.96182176884399995</v>
      </c>
      <c r="L5996" s="279" t="s">
        <v>293</v>
      </c>
    </row>
    <row r="5997" spans="1:12" x14ac:dyDescent="0.25">
      <c r="A5997" s="279" t="s">
        <v>297</v>
      </c>
      <c r="B5997" s="279" t="s">
        <v>713</v>
      </c>
      <c r="C5997" s="279" t="s">
        <v>713</v>
      </c>
      <c r="D5997" s="279" t="s">
        <v>13324</v>
      </c>
      <c r="E5997">
        <v>615617</v>
      </c>
      <c r="F5997" s="288">
        <v>41.375999999999856</v>
      </c>
      <c r="G5997" t="s">
        <v>77</v>
      </c>
      <c r="H5997" s="289" t="s">
        <v>13445</v>
      </c>
      <c r="I5997" s="289" t="s">
        <v>13414</v>
      </c>
      <c r="J5997" s="289" t="s">
        <v>13417</v>
      </c>
      <c r="K5997" s="281">
        <v>0.92133410863300003</v>
      </c>
      <c r="L5997" s="279" t="s">
        <v>293</v>
      </c>
    </row>
    <row r="5998" spans="1:12" x14ac:dyDescent="0.25">
      <c r="A5998" s="279" t="s">
        <v>297</v>
      </c>
      <c r="B5998" s="279" t="s">
        <v>348</v>
      </c>
      <c r="C5998" s="279" t="s">
        <v>348</v>
      </c>
      <c r="D5998" s="279" t="s">
        <v>347</v>
      </c>
      <c r="E5998">
        <v>615111</v>
      </c>
      <c r="F5998" s="288">
        <v>42.636999999999993</v>
      </c>
      <c r="G5998" t="s">
        <v>77</v>
      </c>
      <c r="H5998" s="289" t="s">
        <v>13444</v>
      </c>
      <c r="I5998" s="289" t="s">
        <v>13412</v>
      </c>
      <c r="J5998" s="289" t="s">
        <v>13423</v>
      </c>
      <c r="K5998" s="281">
        <v>0.56430773313600002</v>
      </c>
      <c r="L5998" s="279" t="s">
        <v>293</v>
      </c>
    </row>
    <row r="5999" spans="1:12" x14ac:dyDescent="0.25">
      <c r="A5999" s="279" t="s">
        <v>297</v>
      </c>
      <c r="B5999" s="279" t="s">
        <v>348</v>
      </c>
      <c r="C5999" s="279" t="s">
        <v>348</v>
      </c>
      <c r="D5999" s="279" t="s">
        <v>349</v>
      </c>
      <c r="E5999">
        <v>620041</v>
      </c>
      <c r="F5999" s="288">
        <v>42.636999999999993</v>
      </c>
      <c r="G5999" t="s">
        <v>77</v>
      </c>
      <c r="H5999" s="289" t="s">
        <v>13444</v>
      </c>
      <c r="I5999" s="289" t="s">
        <v>13412</v>
      </c>
      <c r="J5999" s="289" t="s">
        <v>13422</v>
      </c>
      <c r="K5999" s="281">
        <v>0.59191594434600003</v>
      </c>
      <c r="L5999" s="279" t="s">
        <v>293</v>
      </c>
    </row>
    <row r="6000" spans="1:12" x14ac:dyDescent="0.25">
      <c r="A6000" s="279" t="s">
        <v>297</v>
      </c>
      <c r="B6000" s="279" t="s">
        <v>348</v>
      </c>
      <c r="C6000" s="279" t="s">
        <v>348</v>
      </c>
      <c r="D6000" s="279" t="s">
        <v>562</v>
      </c>
      <c r="E6000">
        <v>702382</v>
      </c>
      <c r="F6000" s="288">
        <v>42.636999999999993</v>
      </c>
      <c r="G6000" t="s">
        <v>77</v>
      </c>
      <c r="H6000" s="289" t="s">
        <v>13444</v>
      </c>
      <c r="I6000" s="289" t="s">
        <v>13413</v>
      </c>
      <c r="J6000" s="289" t="s">
        <v>13416</v>
      </c>
      <c r="K6000" s="281">
        <v>0.21572580525400001</v>
      </c>
      <c r="L6000" s="279" t="s">
        <v>271</v>
      </c>
    </row>
    <row r="6001" spans="1:12" x14ac:dyDescent="0.25">
      <c r="A6001" s="279" t="s">
        <v>297</v>
      </c>
      <c r="B6001" s="279" t="s">
        <v>348</v>
      </c>
      <c r="C6001" s="279" t="s">
        <v>348</v>
      </c>
      <c r="D6001" s="279" t="s">
        <v>643</v>
      </c>
      <c r="E6001">
        <v>749991</v>
      </c>
      <c r="F6001" s="288">
        <v>42.636999999999993</v>
      </c>
      <c r="G6001" t="s">
        <v>76</v>
      </c>
      <c r="H6001" s="289" t="s">
        <v>13444</v>
      </c>
      <c r="I6001" s="289" t="s">
        <v>13412</v>
      </c>
      <c r="J6001" s="289" t="s">
        <v>13422</v>
      </c>
      <c r="K6001" s="281">
        <v>0.97929935468600005</v>
      </c>
      <c r="L6001" s="279" t="s">
        <v>293</v>
      </c>
    </row>
    <row r="6002" spans="1:12" x14ac:dyDescent="0.25">
      <c r="A6002" s="279" t="s">
        <v>297</v>
      </c>
      <c r="B6002" s="279" t="s">
        <v>348</v>
      </c>
      <c r="C6002" s="279" t="s">
        <v>348</v>
      </c>
      <c r="D6002" s="279" t="s">
        <v>735</v>
      </c>
      <c r="E6002">
        <v>684961</v>
      </c>
      <c r="F6002" s="288">
        <v>42.636999999999993</v>
      </c>
      <c r="G6002" t="s">
        <v>77</v>
      </c>
      <c r="H6002" s="289" t="s">
        <v>13445</v>
      </c>
      <c r="I6002" s="289" t="s">
        <v>13414</v>
      </c>
      <c r="J6002" s="289" t="s">
        <v>13416</v>
      </c>
      <c r="K6002" s="281">
        <v>0.88856903595100001</v>
      </c>
      <c r="L6002" s="279" t="s">
        <v>293</v>
      </c>
    </row>
    <row r="6003" spans="1:12" x14ac:dyDescent="0.25">
      <c r="A6003" s="279" t="s">
        <v>297</v>
      </c>
      <c r="B6003" s="279" t="s">
        <v>348</v>
      </c>
      <c r="C6003" s="279" t="s">
        <v>348</v>
      </c>
      <c r="D6003" s="279" t="s">
        <v>1019</v>
      </c>
      <c r="E6003">
        <v>797499</v>
      </c>
      <c r="F6003" s="288">
        <v>42.636999999999993</v>
      </c>
      <c r="G6003" t="s">
        <v>77</v>
      </c>
      <c r="H6003" s="289" t="s">
        <v>13444</v>
      </c>
      <c r="I6003" s="289" t="s">
        <v>13413</v>
      </c>
      <c r="J6003" s="289" t="s">
        <v>13416</v>
      </c>
      <c r="K6003" s="281">
        <v>0.81615502179900001</v>
      </c>
      <c r="L6003" s="279" t="s">
        <v>293</v>
      </c>
    </row>
    <row r="6004" spans="1:12" x14ac:dyDescent="0.25">
      <c r="A6004" s="279" t="s">
        <v>297</v>
      </c>
      <c r="B6004" s="279" t="s">
        <v>348</v>
      </c>
      <c r="C6004" s="279" t="s">
        <v>348</v>
      </c>
      <c r="D6004" s="279" t="s">
        <v>1140</v>
      </c>
      <c r="E6004">
        <v>790885</v>
      </c>
      <c r="F6004" s="288">
        <v>42.636999999999993</v>
      </c>
      <c r="G6004" t="s">
        <v>77</v>
      </c>
      <c r="H6004" s="289" t="s">
        <v>13445</v>
      </c>
      <c r="I6004" s="289" t="s">
        <v>13415</v>
      </c>
      <c r="J6004" s="289" t="s">
        <v>13416</v>
      </c>
      <c r="K6004" s="281">
        <v>0.713626876706</v>
      </c>
      <c r="L6004" s="279" t="s">
        <v>293</v>
      </c>
    </row>
    <row r="6005" spans="1:12" x14ac:dyDescent="0.25">
      <c r="A6005" s="279" t="s">
        <v>297</v>
      </c>
      <c r="B6005" s="279" t="s">
        <v>348</v>
      </c>
      <c r="C6005" s="279" t="s">
        <v>348</v>
      </c>
      <c r="D6005" s="279" t="s">
        <v>1168</v>
      </c>
      <c r="E6005">
        <v>788554</v>
      </c>
      <c r="F6005" s="288">
        <v>42.636999999999993</v>
      </c>
      <c r="G6005" t="s">
        <v>77</v>
      </c>
      <c r="H6005" s="289" t="s">
        <v>13445</v>
      </c>
      <c r="I6005" s="289" t="s">
        <v>13412</v>
      </c>
      <c r="J6005" s="289" t="s">
        <v>13422</v>
      </c>
      <c r="K6005" s="281">
        <v>0.129813170783</v>
      </c>
      <c r="L6005" s="279" t="s">
        <v>271</v>
      </c>
    </row>
    <row r="6006" spans="1:12" x14ac:dyDescent="0.25">
      <c r="A6006" s="279" t="s">
        <v>297</v>
      </c>
      <c r="B6006" s="279" t="s">
        <v>348</v>
      </c>
      <c r="C6006" s="279" t="s">
        <v>348</v>
      </c>
      <c r="D6006" s="279" t="s">
        <v>1320</v>
      </c>
      <c r="E6006">
        <v>703516</v>
      </c>
      <c r="F6006" s="288">
        <v>42.636999999999993</v>
      </c>
      <c r="G6006" t="s">
        <v>77</v>
      </c>
      <c r="H6006" s="289" t="s">
        <v>13444</v>
      </c>
      <c r="I6006" s="289" t="s">
        <v>13412</v>
      </c>
      <c r="J6006" s="289" t="s">
        <v>13422</v>
      </c>
      <c r="K6006" s="281">
        <v>1.20456308209</v>
      </c>
      <c r="L6006" s="279" t="s">
        <v>335</v>
      </c>
    </row>
    <row r="6007" spans="1:12" x14ac:dyDescent="0.25">
      <c r="A6007" s="279" t="s">
        <v>297</v>
      </c>
      <c r="B6007" s="279" t="s">
        <v>348</v>
      </c>
      <c r="C6007" s="279" t="s">
        <v>348</v>
      </c>
      <c r="D6007" s="279" t="s">
        <v>1342</v>
      </c>
      <c r="E6007">
        <v>680842</v>
      </c>
      <c r="F6007" s="288">
        <v>42.636999999999993</v>
      </c>
      <c r="G6007" t="s">
        <v>77</v>
      </c>
      <c r="H6007" s="289" t="s">
        <v>13434</v>
      </c>
      <c r="I6007" s="289" t="s">
        <v>13412</v>
      </c>
      <c r="J6007" s="289" t="s">
        <v>13422</v>
      </c>
      <c r="K6007" s="281">
        <v>0.51579407477000005</v>
      </c>
      <c r="L6007" s="279" t="s">
        <v>293</v>
      </c>
    </row>
    <row r="6008" spans="1:12" x14ac:dyDescent="0.25">
      <c r="A6008" s="279" t="s">
        <v>297</v>
      </c>
      <c r="B6008" s="279" t="s">
        <v>348</v>
      </c>
      <c r="C6008" s="279" t="s">
        <v>348</v>
      </c>
      <c r="D6008" s="279" t="s">
        <v>1383</v>
      </c>
      <c r="E6008">
        <v>756997</v>
      </c>
      <c r="F6008" s="288">
        <v>42.636999999999993</v>
      </c>
      <c r="G6008" t="s">
        <v>77</v>
      </c>
      <c r="H6008" s="289" t="s">
        <v>13444</v>
      </c>
      <c r="I6008" s="289" t="s">
        <v>13412</v>
      </c>
      <c r="J6008" s="289" t="s">
        <v>13422</v>
      </c>
      <c r="K6008" s="281">
        <v>8.9021233048799997E-2</v>
      </c>
      <c r="L6008" s="279" t="s">
        <v>271</v>
      </c>
    </row>
    <row r="6009" spans="1:12" x14ac:dyDescent="0.25">
      <c r="A6009" s="279" t="s">
        <v>297</v>
      </c>
      <c r="B6009" s="279" t="s">
        <v>348</v>
      </c>
      <c r="C6009" s="279" t="s">
        <v>348</v>
      </c>
      <c r="D6009" s="279" t="s">
        <v>1416</v>
      </c>
      <c r="E6009">
        <v>681776</v>
      </c>
      <c r="F6009" s="288">
        <v>42.636999999999993</v>
      </c>
      <c r="G6009" t="s">
        <v>77</v>
      </c>
      <c r="H6009" s="289" t="s">
        <v>13444</v>
      </c>
      <c r="I6009" s="289" t="s">
        <v>13412</v>
      </c>
      <c r="J6009" s="289" t="s">
        <v>13422</v>
      </c>
      <c r="K6009" s="281">
        <v>0.43242626827500003</v>
      </c>
      <c r="L6009" s="279" t="s">
        <v>271</v>
      </c>
    </row>
    <row r="6010" spans="1:12" x14ac:dyDescent="0.25">
      <c r="A6010" s="279" t="s">
        <v>297</v>
      </c>
      <c r="B6010" s="279" t="s">
        <v>348</v>
      </c>
      <c r="C6010" s="279" t="s">
        <v>348</v>
      </c>
      <c r="D6010" s="279" t="s">
        <v>1436</v>
      </c>
      <c r="E6010">
        <v>683248</v>
      </c>
      <c r="F6010" s="288">
        <v>42.636999999999993</v>
      </c>
      <c r="G6010" t="s">
        <v>77</v>
      </c>
      <c r="H6010" s="289" t="s">
        <v>13444</v>
      </c>
      <c r="I6010" s="289" t="s">
        <v>13414</v>
      </c>
      <c r="J6010" s="289" t="s">
        <v>13417</v>
      </c>
      <c r="K6010" s="281">
        <v>0.81830859842299997</v>
      </c>
      <c r="L6010" s="279" t="s">
        <v>293</v>
      </c>
    </row>
    <row r="6011" spans="1:12" x14ac:dyDescent="0.25">
      <c r="A6011" s="279" t="s">
        <v>297</v>
      </c>
      <c r="B6011" s="279" t="s">
        <v>348</v>
      </c>
      <c r="C6011" s="279" t="s">
        <v>348</v>
      </c>
      <c r="D6011" s="279" t="s">
        <v>1489</v>
      </c>
      <c r="E6011">
        <v>718289</v>
      </c>
      <c r="F6011" s="288">
        <v>42.636999999999993</v>
      </c>
      <c r="G6011" t="s">
        <v>77</v>
      </c>
      <c r="H6011" s="289" t="s">
        <v>13444</v>
      </c>
      <c r="I6011" s="289" t="s">
        <v>13413</v>
      </c>
      <c r="J6011" s="289" t="s">
        <v>13417</v>
      </c>
      <c r="K6011" s="281">
        <v>0.410353822358</v>
      </c>
      <c r="L6011" s="279" t="s">
        <v>271</v>
      </c>
    </row>
    <row r="6012" spans="1:12" x14ac:dyDescent="0.25">
      <c r="A6012" s="279" t="s">
        <v>297</v>
      </c>
      <c r="B6012" s="279" t="s">
        <v>348</v>
      </c>
      <c r="C6012" s="279" t="s">
        <v>348</v>
      </c>
      <c r="D6012" s="279" t="s">
        <v>1570</v>
      </c>
      <c r="E6012">
        <v>671835</v>
      </c>
      <c r="F6012" s="288">
        <v>42.636999999999993</v>
      </c>
      <c r="G6012" t="s">
        <v>77</v>
      </c>
      <c r="H6012" s="289" t="s">
        <v>13434</v>
      </c>
      <c r="I6012" s="289" t="s">
        <v>13412</v>
      </c>
      <c r="J6012" s="289" t="s">
        <v>13422</v>
      </c>
      <c r="K6012" s="281">
        <v>2.58297571632E-2</v>
      </c>
      <c r="L6012" s="279" t="s">
        <v>271</v>
      </c>
    </row>
    <row r="6013" spans="1:12" x14ac:dyDescent="0.25">
      <c r="A6013" s="279" t="s">
        <v>297</v>
      </c>
      <c r="B6013" s="279" t="s">
        <v>348</v>
      </c>
      <c r="C6013" s="279" t="s">
        <v>348</v>
      </c>
      <c r="D6013" s="279" t="s">
        <v>1723</v>
      </c>
      <c r="E6013">
        <v>723223</v>
      </c>
      <c r="F6013" s="288">
        <v>42.636999999999993</v>
      </c>
      <c r="G6013" t="s">
        <v>76</v>
      </c>
      <c r="H6013" s="289" t="s">
        <v>13434</v>
      </c>
      <c r="I6013" s="289" t="s">
        <v>13412</v>
      </c>
      <c r="J6013" s="289" t="s">
        <v>13416</v>
      </c>
      <c r="K6013" s="281">
        <v>0.975974741122</v>
      </c>
      <c r="L6013" s="279" t="s">
        <v>293</v>
      </c>
    </row>
    <row r="6014" spans="1:12" x14ac:dyDescent="0.25">
      <c r="A6014" s="279" t="s">
        <v>297</v>
      </c>
      <c r="B6014" s="279" t="s">
        <v>348</v>
      </c>
      <c r="C6014" s="279" t="s">
        <v>348</v>
      </c>
      <c r="D6014" s="279" t="s">
        <v>1733</v>
      </c>
      <c r="E6014">
        <v>605549</v>
      </c>
      <c r="F6014" s="288">
        <v>42.636999999999993</v>
      </c>
      <c r="G6014" t="s">
        <v>77</v>
      </c>
      <c r="H6014" s="289" t="s">
        <v>13445</v>
      </c>
      <c r="I6014" s="289" t="s">
        <v>13412</v>
      </c>
      <c r="J6014" s="289" t="s">
        <v>13422</v>
      </c>
      <c r="K6014" s="281">
        <v>-0.140697490083</v>
      </c>
      <c r="L6014" s="279" t="s">
        <v>278</v>
      </c>
    </row>
    <row r="6015" spans="1:12" x14ac:dyDescent="0.25">
      <c r="A6015" s="279" t="s">
        <v>297</v>
      </c>
      <c r="B6015" s="279" t="s">
        <v>348</v>
      </c>
      <c r="C6015" s="279" t="s">
        <v>348</v>
      </c>
      <c r="D6015" s="279" t="s">
        <v>1898</v>
      </c>
      <c r="E6015">
        <v>664464</v>
      </c>
      <c r="F6015" s="288">
        <v>42.636999999999993</v>
      </c>
      <c r="G6015" t="s">
        <v>76</v>
      </c>
      <c r="H6015" s="289" t="s">
        <v>13445</v>
      </c>
      <c r="I6015" s="289" t="s">
        <v>13412</v>
      </c>
      <c r="J6015" s="289" t="s">
        <v>13417</v>
      </c>
      <c r="K6015" s="281">
        <v>-0.43688844057300003</v>
      </c>
      <c r="L6015" s="279" t="s">
        <v>278</v>
      </c>
    </row>
    <row r="6016" spans="1:12" x14ac:dyDescent="0.25">
      <c r="A6016" s="279" t="s">
        <v>297</v>
      </c>
      <c r="B6016" s="279" t="s">
        <v>348</v>
      </c>
      <c r="C6016" s="279" t="s">
        <v>348</v>
      </c>
      <c r="D6016" s="279" t="s">
        <v>1995</v>
      </c>
      <c r="E6016">
        <v>757012</v>
      </c>
      <c r="F6016" s="288">
        <v>42.636999999999993</v>
      </c>
      <c r="G6016" t="s">
        <v>76</v>
      </c>
      <c r="H6016" s="289" t="s">
        <v>13445</v>
      </c>
      <c r="I6016" s="289" t="s">
        <v>13414</v>
      </c>
      <c r="J6016" s="289" t="s">
        <v>13423</v>
      </c>
      <c r="K6016" s="281">
        <v>1.25923521045</v>
      </c>
      <c r="L6016" s="279" t="s">
        <v>335</v>
      </c>
    </row>
    <row r="6017" spans="1:12" x14ac:dyDescent="0.25">
      <c r="A6017" s="279" t="s">
        <v>297</v>
      </c>
      <c r="B6017" s="279" t="s">
        <v>348</v>
      </c>
      <c r="C6017" s="279" t="s">
        <v>348</v>
      </c>
      <c r="D6017" s="279" t="s">
        <v>2197</v>
      </c>
      <c r="E6017">
        <v>777731</v>
      </c>
      <c r="F6017" s="288">
        <v>42.636999999999993</v>
      </c>
      <c r="G6017" t="s">
        <v>77</v>
      </c>
      <c r="H6017" s="289" t="s">
        <v>13444</v>
      </c>
      <c r="I6017" s="289" t="s">
        <v>13412</v>
      </c>
      <c r="J6017" s="289" t="s">
        <v>13422</v>
      </c>
      <c r="K6017" s="281">
        <v>2.4220528825799999E-2</v>
      </c>
      <c r="L6017" s="279" t="s">
        <v>271</v>
      </c>
    </row>
    <row r="6018" spans="1:12" x14ac:dyDescent="0.25">
      <c r="A6018" s="279" t="s">
        <v>297</v>
      </c>
      <c r="B6018" s="279" t="s">
        <v>348</v>
      </c>
      <c r="C6018" s="279" t="s">
        <v>348</v>
      </c>
      <c r="D6018" s="279" t="s">
        <v>2353</v>
      </c>
      <c r="E6018">
        <v>640174</v>
      </c>
      <c r="F6018" s="288">
        <v>42.636999999999993</v>
      </c>
      <c r="G6018" t="s">
        <v>76</v>
      </c>
      <c r="H6018" s="289" t="s">
        <v>13444</v>
      </c>
      <c r="I6018" s="289" t="s">
        <v>13412</v>
      </c>
      <c r="J6018" s="289" t="s">
        <v>13417</v>
      </c>
      <c r="K6018" s="281">
        <v>8.0171643719200006E-2</v>
      </c>
      <c r="L6018" s="279" t="s">
        <v>271</v>
      </c>
    </row>
    <row r="6019" spans="1:12" x14ac:dyDescent="0.25">
      <c r="A6019" s="279" t="s">
        <v>297</v>
      </c>
      <c r="B6019" s="279" t="s">
        <v>348</v>
      </c>
      <c r="C6019" s="279" t="s">
        <v>348</v>
      </c>
      <c r="D6019" s="279" t="s">
        <v>2421</v>
      </c>
      <c r="E6019">
        <v>767913</v>
      </c>
      <c r="F6019" s="288">
        <v>42.636999999999993</v>
      </c>
      <c r="G6019" t="s">
        <v>77</v>
      </c>
      <c r="H6019" s="289" t="s">
        <v>13444</v>
      </c>
      <c r="I6019" s="289" t="s">
        <v>13412</v>
      </c>
      <c r="J6019" s="289" t="s">
        <v>13417</v>
      </c>
      <c r="K6019" s="281">
        <v>0.45554218846099997</v>
      </c>
      <c r="L6019" s="279" t="s">
        <v>271</v>
      </c>
    </row>
    <row r="6020" spans="1:12" x14ac:dyDescent="0.25">
      <c r="A6020" s="279" t="s">
        <v>297</v>
      </c>
      <c r="B6020" s="279" t="s">
        <v>348</v>
      </c>
      <c r="C6020" s="279" t="s">
        <v>348</v>
      </c>
      <c r="D6020" s="279" t="s">
        <v>2484</v>
      </c>
      <c r="E6020">
        <v>740268</v>
      </c>
      <c r="F6020" s="288">
        <v>42.636999999999993</v>
      </c>
      <c r="G6020" t="s">
        <v>76</v>
      </c>
      <c r="H6020" s="289" t="s">
        <v>13445</v>
      </c>
      <c r="I6020" s="289" t="s">
        <v>13412</v>
      </c>
      <c r="J6020" s="289" t="s">
        <v>13416</v>
      </c>
      <c r="K6020" s="281">
        <v>0.144885966315</v>
      </c>
      <c r="L6020" s="279" t="s">
        <v>271</v>
      </c>
    </row>
    <row r="6021" spans="1:12" x14ac:dyDescent="0.25">
      <c r="A6021" s="279" t="s">
        <v>297</v>
      </c>
      <c r="B6021" s="279" t="s">
        <v>348</v>
      </c>
      <c r="C6021" s="279" t="s">
        <v>348</v>
      </c>
      <c r="D6021" s="279" t="s">
        <v>2538</v>
      </c>
      <c r="E6021">
        <v>660213</v>
      </c>
      <c r="F6021" s="288">
        <v>42.636999999999993</v>
      </c>
      <c r="G6021" t="s">
        <v>76</v>
      </c>
      <c r="H6021" s="289" t="s">
        <v>13444</v>
      </c>
      <c r="I6021" s="289" t="s">
        <v>13413</v>
      </c>
      <c r="J6021" s="289" t="s">
        <v>13417</v>
      </c>
      <c r="K6021" s="281">
        <v>0.99563411102499999</v>
      </c>
      <c r="L6021" s="279" t="s">
        <v>293</v>
      </c>
    </row>
    <row r="6022" spans="1:12" x14ac:dyDescent="0.25">
      <c r="A6022" s="279" t="s">
        <v>297</v>
      </c>
      <c r="B6022" s="279" t="s">
        <v>348</v>
      </c>
      <c r="C6022" s="279" t="s">
        <v>348</v>
      </c>
      <c r="D6022" s="279" t="s">
        <v>2549</v>
      </c>
      <c r="E6022">
        <v>640921</v>
      </c>
      <c r="F6022" s="288">
        <v>42.636999999999993</v>
      </c>
      <c r="G6022" t="s">
        <v>77</v>
      </c>
      <c r="H6022" s="289" t="s">
        <v>13444</v>
      </c>
      <c r="I6022" s="289" t="s">
        <v>13415</v>
      </c>
      <c r="J6022" s="289" t="s">
        <v>13416</v>
      </c>
      <c r="K6022" s="281">
        <v>0.88914899778900003</v>
      </c>
      <c r="L6022" s="279" t="s">
        <v>293</v>
      </c>
    </row>
    <row r="6023" spans="1:12" x14ac:dyDescent="0.25">
      <c r="A6023" s="279" t="s">
        <v>297</v>
      </c>
      <c r="B6023" s="279" t="s">
        <v>348</v>
      </c>
      <c r="C6023" s="279" t="s">
        <v>348</v>
      </c>
      <c r="D6023" s="279" t="s">
        <v>2575</v>
      </c>
      <c r="E6023">
        <v>650668</v>
      </c>
      <c r="F6023" s="288">
        <v>42.636999999999993</v>
      </c>
      <c r="G6023" t="s">
        <v>76</v>
      </c>
      <c r="H6023" s="289" t="s">
        <v>13444</v>
      </c>
      <c r="I6023" s="289" t="s">
        <v>13412</v>
      </c>
      <c r="J6023" s="289" t="s">
        <v>13417</v>
      </c>
      <c r="K6023" s="281">
        <v>-6.5423536366200005E-2</v>
      </c>
      <c r="L6023" s="279" t="s">
        <v>278</v>
      </c>
    </row>
    <row r="6024" spans="1:12" x14ac:dyDescent="0.25">
      <c r="A6024" s="279" t="s">
        <v>297</v>
      </c>
      <c r="B6024" s="279" t="s">
        <v>348</v>
      </c>
      <c r="C6024" s="279" t="s">
        <v>348</v>
      </c>
      <c r="D6024" s="279" t="s">
        <v>2719</v>
      </c>
      <c r="E6024">
        <v>616320</v>
      </c>
      <c r="F6024" s="288">
        <v>42.636999999999993</v>
      </c>
      <c r="G6024" t="s">
        <v>76</v>
      </c>
      <c r="H6024" s="289" t="s">
        <v>13444</v>
      </c>
      <c r="I6024" s="289" t="s">
        <v>13413</v>
      </c>
      <c r="J6024" s="289" t="s">
        <v>13422</v>
      </c>
      <c r="K6024" s="281">
        <v>1.20116752176</v>
      </c>
      <c r="L6024" s="279" t="s">
        <v>335</v>
      </c>
    </row>
    <row r="6025" spans="1:12" x14ac:dyDescent="0.25">
      <c r="A6025" s="279" t="s">
        <v>297</v>
      </c>
      <c r="B6025" s="279" t="s">
        <v>348</v>
      </c>
      <c r="C6025" s="279" t="s">
        <v>348</v>
      </c>
      <c r="D6025" s="279" t="s">
        <v>2725</v>
      </c>
      <c r="E6025">
        <v>723304</v>
      </c>
      <c r="F6025" s="288">
        <v>42.636999999999993</v>
      </c>
      <c r="G6025" t="s">
        <v>77</v>
      </c>
      <c r="H6025" s="289" t="s">
        <v>13444</v>
      </c>
      <c r="I6025" s="289" t="s">
        <v>13413</v>
      </c>
      <c r="J6025" s="289" t="s">
        <v>13422</v>
      </c>
      <c r="K6025" s="281">
        <v>0.34753789317200001</v>
      </c>
      <c r="L6025" s="279" t="s">
        <v>271</v>
      </c>
    </row>
    <row r="6026" spans="1:12" x14ac:dyDescent="0.25">
      <c r="A6026" s="279" t="s">
        <v>297</v>
      </c>
      <c r="B6026" s="279" t="s">
        <v>348</v>
      </c>
      <c r="C6026" s="279" t="s">
        <v>348</v>
      </c>
      <c r="D6026" s="279" t="s">
        <v>2808</v>
      </c>
      <c r="E6026">
        <v>701904</v>
      </c>
      <c r="F6026" s="288">
        <v>42.636999999999993</v>
      </c>
      <c r="G6026" t="s">
        <v>77</v>
      </c>
      <c r="H6026" s="289" t="s">
        <v>13444</v>
      </c>
      <c r="I6026" s="289" t="s">
        <v>13413</v>
      </c>
      <c r="J6026" s="289" t="s">
        <v>13423</v>
      </c>
      <c r="K6026" s="281">
        <v>0.33214486645500002</v>
      </c>
      <c r="L6026" s="279" t="s">
        <v>271</v>
      </c>
    </row>
    <row r="6027" spans="1:12" x14ac:dyDescent="0.25">
      <c r="A6027" s="279" t="s">
        <v>297</v>
      </c>
      <c r="B6027" s="279" t="s">
        <v>348</v>
      </c>
      <c r="C6027" s="279" t="s">
        <v>348</v>
      </c>
      <c r="D6027" s="279" t="s">
        <v>2906</v>
      </c>
      <c r="E6027">
        <v>723185</v>
      </c>
      <c r="F6027" s="288">
        <v>42.636999999999993</v>
      </c>
      <c r="G6027" t="s">
        <v>76</v>
      </c>
      <c r="H6027" s="289" t="s">
        <v>13444</v>
      </c>
      <c r="I6027" s="289" t="s">
        <v>13412</v>
      </c>
      <c r="J6027" s="289" t="s">
        <v>13417</v>
      </c>
      <c r="K6027" s="281">
        <v>1.2643498621</v>
      </c>
      <c r="L6027" s="279" t="s">
        <v>335</v>
      </c>
    </row>
    <row r="6028" spans="1:12" x14ac:dyDescent="0.25">
      <c r="A6028" s="279" t="s">
        <v>297</v>
      </c>
      <c r="B6028" s="279" t="s">
        <v>348</v>
      </c>
      <c r="C6028" s="279" t="s">
        <v>348</v>
      </c>
      <c r="D6028" s="279" t="s">
        <v>3045</v>
      </c>
      <c r="E6028">
        <v>649155</v>
      </c>
      <c r="F6028" s="288">
        <v>42.636999999999993</v>
      </c>
      <c r="G6028" t="s">
        <v>77</v>
      </c>
      <c r="H6028" s="289" t="s">
        <v>13411</v>
      </c>
      <c r="I6028" s="289" t="s">
        <v>13413</v>
      </c>
      <c r="J6028" s="289" t="s">
        <v>13417</v>
      </c>
      <c r="K6028" s="281">
        <v>0.17666664269499999</v>
      </c>
      <c r="L6028" s="279" t="s">
        <v>271</v>
      </c>
    </row>
    <row r="6029" spans="1:12" x14ac:dyDescent="0.25">
      <c r="A6029" s="279" t="s">
        <v>297</v>
      </c>
      <c r="B6029" s="279" t="s">
        <v>348</v>
      </c>
      <c r="C6029" s="279" t="s">
        <v>348</v>
      </c>
      <c r="D6029" s="279" t="s">
        <v>3070</v>
      </c>
      <c r="E6029">
        <v>739235</v>
      </c>
      <c r="F6029" s="288">
        <v>42.636999999999993</v>
      </c>
      <c r="G6029" t="s">
        <v>77</v>
      </c>
      <c r="H6029" s="289" t="s">
        <v>13444</v>
      </c>
      <c r="I6029" s="289" t="s">
        <v>13412</v>
      </c>
      <c r="J6029" s="289" t="s">
        <v>13417</v>
      </c>
      <c r="K6029" s="281">
        <v>-0.30621628443900001</v>
      </c>
      <c r="L6029" s="279" t="s">
        <v>278</v>
      </c>
    </row>
    <row r="6030" spans="1:12" x14ac:dyDescent="0.25">
      <c r="A6030" s="279" t="s">
        <v>297</v>
      </c>
      <c r="B6030" s="279" t="s">
        <v>348</v>
      </c>
      <c r="C6030" s="279" t="s">
        <v>348</v>
      </c>
      <c r="D6030" s="279" t="s">
        <v>3074</v>
      </c>
      <c r="E6030">
        <v>740241</v>
      </c>
      <c r="F6030" s="288">
        <v>42.636999999999993</v>
      </c>
      <c r="G6030" t="s">
        <v>76</v>
      </c>
      <c r="H6030" s="289" t="s">
        <v>13445</v>
      </c>
      <c r="I6030" s="289" t="s">
        <v>13412</v>
      </c>
      <c r="J6030" s="289" t="s">
        <v>13416</v>
      </c>
      <c r="K6030" s="281">
        <v>-0.159740151804</v>
      </c>
      <c r="L6030" s="279" t="s">
        <v>278</v>
      </c>
    </row>
    <row r="6031" spans="1:12" x14ac:dyDescent="0.25">
      <c r="A6031" s="279" t="s">
        <v>297</v>
      </c>
      <c r="B6031" s="279" t="s">
        <v>348</v>
      </c>
      <c r="C6031" s="279" t="s">
        <v>348</v>
      </c>
      <c r="D6031" s="279" t="s">
        <v>3200</v>
      </c>
      <c r="E6031">
        <v>631728</v>
      </c>
      <c r="F6031" s="288">
        <v>42.636999999999993</v>
      </c>
      <c r="G6031" t="s">
        <v>77</v>
      </c>
      <c r="H6031" s="289" t="s">
        <v>13434</v>
      </c>
      <c r="I6031" s="289" t="s">
        <v>13412</v>
      </c>
      <c r="J6031" s="289" t="s">
        <v>13422</v>
      </c>
      <c r="K6031" s="281">
        <v>0.25585944321199999</v>
      </c>
      <c r="L6031" s="279" t="s">
        <v>271</v>
      </c>
    </row>
    <row r="6032" spans="1:12" x14ac:dyDescent="0.25">
      <c r="A6032" s="279" t="s">
        <v>297</v>
      </c>
      <c r="B6032" s="279" t="s">
        <v>348</v>
      </c>
      <c r="C6032" s="279" t="s">
        <v>348</v>
      </c>
      <c r="D6032" s="279" t="s">
        <v>3257</v>
      </c>
      <c r="E6032">
        <v>690066</v>
      </c>
      <c r="F6032" s="288">
        <v>42.636999999999993</v>
      </c>
      <c r="G6032" t="s">
        <v>77</v>
      </c>
      <c r="H6032" s="289" t="s">
        <v>13444</v>
      </c>
      <c r="I6032" s="289" t="s">
        <v>13413</v>
      </c>
      <c r="J6032" s="289" t="s">
        <v>13417</v>
      </c>
      <c r="K6032" s="281">
        <v>0.475046447441</v>
      </c>
      <c r="L6032" s="279" t="s">
        <v>271</v>
      </c>
    </row>
    <row r="6033" spans="1:12" x14ac:dyDescent="0.25">
      <c r="A6033" s="279" t="s">
        <v>297</v>
      </c>
      <c r="B6033" s="279" t="s">
        <v>348</v>
      </c>
      <c r="C6033" s="279" t="s">
        <v>348</v>
      </c>
      <c r="D6033" s="279" t="s">
        <v>3281</v>
      </c>
      <c r="E6033">
        <v>651761</v>
      </c>
      <c r="F6033" s="288">
        <v>42.636999999999993</v>
      </c>
      <c r="G6033" t="s">
        <v>77</v>
      </c>
      <c r="H6033" s="289" t="s">
        <v>13434</v>
      </c>
      <c r="I6033" s="289" t="s">
        <v>13412</v>
      </c>
      <c r="J6033" s="289" t="s">
        <v>13422</v>
      </c>
      <c r="K6033" s="281">
        <v>0.59832032828000004</v>
      </c>
      <c r="L6033" s="279" t="s">
        <v>293</v>
      </c>
    </row>
    <row r="6034" spans="1:12" x14ac:dyDescent="0.25">
      <c r="A6034" s="279" t="s">
        <v>297</v>
      </c>
      <c r="B6034" s="279" t="s">
        <v>348</v>
      </c>
      <c r="C6034" s="279" t="s">
        <v>348</v>
      </c>
      <c r="D6034" s="279" t="s">
        <v>3282</v>
      </c>
      <c r="E6034">
        <v>703508</v>
      </c>
      <c r="F6034" s="288">
        <v>42.636999999999993</v>
      </c>
      <c r="G6034" t="s">
        <v>77</v>
      </c>
      <c r="H6034" s="289" t="s">
        <v>13434</v>
      </c>
      <c r="I6034" s="289" t="s">
        <v>13412</v>
      </c>
      <c r="J6034" s="289" t="s">
        <v>13416</v>
      </c>
      <c r="K6034" s="281">
        <v>0.60748712221800005</v>
      </c>
      <c r="L6034" s="279" t="s">
        <v>293</v>
      </c>
    </row>
    <row r="6035" spans="1:12" x14ac:dyDescent="0.25">
      <c r="A6035" s="279" t="s">
        <v>297</v>
      </c>
      <c r="B6035" s="279" t="s">
        <v>348</v>
      </c>
      <c r="C6035" s="279" t="s">
        <v>348</v>
      </c>
      <c r="D6035" s="279" t="s">
        <v>3351</v>
      </c>
      <c r="E6035">
        <v>685224</v>
      </c>
      <c r="F6035" s="288">
        <v>42.636999999999993</v>
      </c>
      <c r="G6035" t="s">
        <v>77</v>
      </c>
      <c r="H6035" s="289" t="s">
        <v>13444</v>
      </c>
      <c r="I6035" s="289" t="s">
        <v>13413</v>
      </c>
      <c r="J6035" s="289" t="s">
        <v>13417</v>
      </c>
      <c r="K6035" s="281">
        <v>1.2847549030000001</v>
      </c>
      <c r="L6035" s="279" t="s">
        <v>335</v>
      </c>
    </row>
    <row r="6036" spans="1:12" x14ac:dyDescent="0.25">
      <c r="A6036" s="279" t="s">
        <v>297</v>
      </c>
      <c r="B6036" s="279" t="s">
        <v>348</v>
      </c>
      <c r="C6036" s="279" t="s">
        <v>348</v>
      </c>
      <c r="D6036" s="279" t="s">
        <v>3567</v>
      </c>
      <c r="E6036">
        <v>670987</v>
      </c>
      <c r="F6036" s="288">
        <v>42.636999999999993</v>
      </c>
      <c r="G6036" t="s">
        <v>77</v>
      </c>
      <c r="H6036" s="289" t="s">
        <v>13444</v>
      </c>
      <c r="I6036" s="289" t="s">
        <v>13412</v>
      </c>
      <c r="J6036" s="289" t="s">
        <v>13417</v>
      </c>
      <c r="K6036" s="281">
        <v>-0.14107015063</v>
      </c>
      <c r="L6036" s="279" t="s">
        <v>278</v>
      </c>
    </row>
    <row r="6037" spans="1:12" x14ac:dyDescent="0.25">
      <c r="A6037" s="279" t="s">
        <v>297</v>
      </c>
      <c r="B6037" s="279" t="s">
        <v>348</v>
      </c>
      <c r="C6037" s="279" t="s">
        <v>348</v>
      </c>
      <c r="D6037" s="279" t="s">
        <v>3582</v>
      </c>
      <c r="E6037">
        <v>791911</v>
      </c>
      <c r="F6037" s="288">
        <v>42.636999999999993</v>
      </c>
      <c r="G6037" t="s">
        <v>77</v>
      </c>
      <c r="H6037" s="289" t="s">
        <v>13444</v>
      </c>
      <c r="I6037" s="289" t="s">
        <v>13412</v>
      </c>
      <c r="J6037" s="289" t="s">
        <v>13417</v>
      </c>
      <c r="K6037" s="281">
        <v>0.55390738351000002</v>
      </c>
      <c r="L6037" s="279" t="s">
        <v>293</v>
      </c>
    </row>
    <row r="6038" spans="1:12" x14ac:dyDescent="0.25">
      <c r="A6038" s="279" t="s">
        <v>297</v>
      </c>
      <c r="B6038" s="279" t="s">
        <v>348</v>
      </c>
      <c r="C6038" s="279" t="s">
        <v>348</v>
      </c>
      <c r="D6038" s="279" t="s">
        <v>3601</v>
      </c>
      <c r="E6038">
        <v>786543</v>
      </c>
      <c r="F6038" s="288">
        <v>42.636999999999993</v>
      </c>
      <c r="G6038" t="s">
        <v>77</v>
      </c>
      <c r="H6038" s="289" t="s">
        <v>13444</v>
      </c>
      <c r="I6038" s="289" t="s">
        <v>13414</v>
      </c>
      <c r="J6038" s="289" t="s">
        <v>13422</v>
      </c>
      <c r="K6038" s="281">
        <v>1.70974693922</v>
      </c>
      <c r="L6038" s="279" t="s">
        <v>428</v>
      </c>
    </row>
    <row r="6039" spans="1:12" x14ac:dyDescent="0.25">
      <c r="A6039" s="279" t="s">
        <v>297</v>
      </c>
      <c r="B6039" s="279" t="s">
        <v>348</v>
      </c>
      <c r="C6039" s="279" t="s">
        <v>348</v>
      </c>
      <c r="D6039" s="279" t="s">
        <v>3619</v>
      </c>
      <c r="E6039">
        <v>771139</v>
      </c>
      <c r="F6039" s="288">
        <v>42.636999999999993</v>
      </c>
      <c r="G6039" t="s">
        <v>76</v>
      </c>
      <c r="H6039" s="289" t="s">
        <v>13445</v>
      </c>
      <c r="I6039" s="289" t="s">
        <v>13412</v>
      </c>
      <c r="J6039" s="289" t="s">
        <v>13417</v>
      </c>
      <c r="K6039" s="281">
        <v>-0.147616022126</v>
      </c>
      <c r="L6039" s="279" t="s">
        <v>278</v>
      </c>
    </row>
    <row r="6040" spans="1:12" x14ac:dyDescent="0.25">
      <c r="A6040" s="279" t="s">
        <v>297</v>
      </c>
      <c r="B6040" s="279" t="s">
        <v>348</v>
      </c>
      <c r="C6040" s="279" t="s">
        <v>348</v>
      </c>
      <c r="D6040" s="279" t="s">
        <v>3644</v>
      </c>
      <c r="E6040">
        <v>790869</v>
      </c>
      <c r="F6040" s="288">
        <v>42.636999999999993</v>
      </c>
      <c r="G6040" t="s">
        <v>77</v>
      </c>
      <c r="H6040" s="289" t="s">
        <v>13445</v>
      </c>
      <c r="I6040" s="289" t="s">
        <v>13415</v>
      </c>
      <c r="J6040" s="289" t="s">
        <v>13416</v>
      </c>
      <c r="K6040" s="281">
        <v>1.04262548925</v>
      </c>
      <c r="L6040" s="279" t="s">
        <v>335</v>
      </c>
    </row>
    <row r="6041" spans="1:12" x14ac:dyDescent="0.25">
      <c r="A6041" s="279" t="s">
        <v>297</v>
      </c>
      <c r="B6041" s="279" t="s">
        <v>348</v>
      </c>
      <c r="C6041" s="279" t="s">
        <v>348</v>
      </c>
      <c r="D6041" s="279" t="s">
        <v>3764</v>
      </c>
      <c r="E6041">
        <v>701891</v>
      </c>
      <c r="F6041" s="288">
        <v>42.636999999999993</v>
      </c>
      <c r="G6041" t="s">
        <v>76</v>
      </c>
      <c r="H6041" s="289" t="s">
        <v>13434</v>
      </c>
      <c r="I6041" s="289" t="s">
        <v>13412</v>
      </c>
      <c r="J6041" s="289" t="s">
        <v>13417</v>
      </c>
      <c r="K6041" s="281">
        <v>0.27287294956399999</v>
      </c>
      <c r="L6041" s="279" t="s">
        <v>271</v>
      </c>
    </row>
    <row r="6042" spans="1:12" x14ac:dyDescent="0.25">
      <c r="A6042" s="279" t="s">
        <v>297</v>
      </c>
      <c r="B6042" s="279" t="s">
        <v>348</v>
      </c>
      <c r="C6042" s="279" t="s">
        <v>348</v>
      </c>
      <c r="D6042" s="279" t="s">
        <v>3790</v>
      </c>
      <c r="E6042">
        <v>726125</v>
      </c>
      <c r="F6042" s="288">
        <v>42.636999999999993</v>
      </c>
      <c r="G6042" t="s">
        <v>77</v>
      </c>
      <c r="H6042" s="289" t="s">
        <v>13444</v>
      </c>
      <c r="I6042" s="289" t="s">
        <v>13413</v>
      </c>
      <c r="J6042" s="289" t="s">
        <v>13417</v>
      </c>
      <c r="K6042" s="281">
        <v>0.338459956364</v>
      </c>
      <c r="L6042" s="279" t="s">
        <v>271</v>
      </c>
    </row>
    <row r="6043" spans="1:12" x14ac:dyDescent="0.25">
      <c r="A6043" s="279" t="s">
        <v>297</v>
      </c>
      <c r="B6043" s="279" t="s">
        <v>348</v>
      </c>
      <c r="C6043" s="279" t="s">
        <v>348</v>
      </c>
      <c r="D6043" s="279" t="s">
        <v>3801</v>
      </c>
      <c r="E6043">
        <v>627798</v>
      </c>
      <c r="F6043" s="288">
        <v>42.636999999999993</v>
      </c>
      <c r="G6043" t="s">
        <v>76</v>
      </c>
      <c r="H6043" s="289" t="s">
        <v>13445</v>
      </c>
      <c r="I6043" s="289" t="s">
        <v>13412</v>
      </c>
      <c r="J6043" s="289" t="s">
        <v>13416</v>
      </c>
      <c r="K6043" s="281">
        <v>-0.67483956797099998</v>
      </c>
      <c r="L6043" s="279" t="s">
        <v>278</v>
      </c>
    </row>
    <row r="6044" spans="1:12" x14ac:dyDescent="0.25">
      <c r="A6044" s="279" t="s">
        <v>297</v>
      </c>
      <c r="B6044" s="279" t="s">
        <v>348</v>
      </c>
      <c r="C6044" s="279" t="s">
        <v>348</v>
      </c>
      <c r="D6044" s="279" t="s">
        <v>3838</v>
      </c>
      <c r="E6044">
        <v>772038</v>
      </c>
      <c r="F6044" s="288">
        <v>42.636999999999993</v>
      </c>
      <c r="G6044" t="s">
        <v>77</v>
      </c>
      <c r="H6044" s="289" t="s">
        <v>13445</v>
      </c>
      <c r="I6044" s="289" t="s">
        <v>13414</v>
      </c>
      <c r="J6044" s="289" t="s">
        <v>13416</v>
      </c>
      <c r="K6044" s="281">
        <v>0.91646395179200002</v>
      </c>
      <c r="L6044" s="279" t="s">
        <v>293</v>
      </c>
    </row>
    <row r="6045" spans="1:12" x14ac:dyDescent="0.25">
      <c r="A6045" s="279" t="s">
        <v>297</v>
      </c>
      <c r="B6045" s="279" t="s">
        <v>348</v>
      </c>
      <c r="C6045" s="279" t="s">
        <v>348</v>
      </c>
      <c r="D6045" s="279" t="s">
        <v>3947</v>
      </c>
      <c r="E6045">
        <v>796361</v>
      </c>
      <c r="F6045" s="288">
        <v>42.636999999999993</v>
      </c>
      <c r="G6045" t="s">
        <v>76</v>
      </c>
      <c r="H6045" s="289" t="s">
        <v>13445</v>
      </c>
      <c r="I6045" s="289" t="s">
        <v>13412</v>
      </c>
      <c r="J6045" s="289" t="s">
        <v>13416</v>
      </c>
      <c r="K6045" s="281">
        <v>1.2464967120099999</v>
      </c>
      <c r="L6045" s="279" t="s">
        <v>335</v>
      </c>
    </row>
    <row r="6046" spans="1:12" x14ac:dyDescent="0.25">
      <c r="A6046" s="279" t="s">
        <v>297</v>
      </c>
      <c r="B6046" s="279" t="s">
        <v>348</v>
      </c>
      <c r="C6046" s="279" t="s">
        <v>348</v>
      </c>
      <c r="D6046" s="279" t="s">
        <v>4032</v>
      </c>
      <c r="E6046">
        <v>749982</v>
      </c>
      <c r="F6046" s="288">
        <v>42.636999999999993</v>
      </c>
      <c r="G6046" t="s">
        <v>76</v>
      </c>
      <c r="H6046" s="289" t="s">
        <v>13445</v>
      </c>
      <c r="I6046" s="289" t="s">
        <v>13412</v>
      </c>
      <c r="J6046" s="289" t="s">
        <v>13416</v>
      </c>
      <c r="K6046" s="281">
        <v>-0.325356875085</v>
      </c>
      <c r="L6046" s="279" t="s">
        <v>278</v>
      </c>
    </row>
    <row r="6047" spans="1:12" x14ac:dyDescent="0.25">
      <c r="A6047" s="279" t="s">
        <v>297</v>
      </c>
      <c r="B6047" s="279" t="s">
        <v>348</v>
      </c>
      <c r="C6047" s="279" t="s">
        <v>348</v>
      </c>
      <c r="D6047" s="279" t="s">
        <v>4050</v>
      </c>
      <c r="E6047">
        <v>604933</v>
      </c>
      <c r="F6047" s="288">
        <v>42.636999999999993</v>
      </c>
      <c r="G6047" t="s">
        <v>77</v>
      </c>
      <c r="H6047" s="289" t="s">
        <v>13444</v>
      </c>
      <c r="I6047" s="289" t="s">
        <v>13413</v>
      </c>
      <c r="J6047" s="289" t="s">
        <v>13422</v>
      </c>
      <c r="K6047" s="281">
        <v>0.62439830526999995</v>
      </c>
      <c r="L6047" s="279" t="s">
        <v>293</v>
      </c>
    </row>
    <row r="6048" spans="1:12" x14ac:dyDescent="0.25">
      <c r="A6048" s="279" t="s">
        <v>297</v>
      </c>
      <c r="B6048" s="279" t="s">
        <v>348</v>
      </c>
      <c r="C6048" s="279" t="s">
        <v>348</v>
      </c>
      <c r="D6048" s="279" t="s">
        <v>4176</v>
      </c>
      <c r="E6048">
        <v>687944</v>
      </c>
      <c r="F6048" s="288">
        <v>42.636999999999993</v>
      </c>
      <c r="G6048" t="s">
        <v>77</v>
      </c>
      <c r="H6048" s="289" t="s">
        <v>13444</v>
      </c>
      <c r="I6048" s="289" t="s">
        <v>13412</v>
      </c>
      <c r="J6048" s="289" t="s">
        <v>13422</v>
      </c>
      <c r="K6048" s="281">
        <v>1.64054781087</v>
      </c>
      <c r="L6048" s="279" t="s">
        <v>428</v>
      </c>
    </row>
    <row r="6049" spans="1:12" x14ac:dyDescent="0.25">
      <c r="A6049" s="279" t="s">
        <v>297</v>
      </c>
      <c r="B6049" s="279" t="s">
        <v>348</v>
      </c>
      <c r="C6049" s="279" t="s">
        <v>348</v>
      </c>
      <c r="D6049" s="279" t="s">
        <v>4183</v>
      </c>
      <c r="E6049">
        <v>605786</v>
      </c>
      <c r="F6049" s="288">
        <v>42.636999999999993</v>
      </c>
      <c r="G6049" t="s">
        <v>77</v>
      </c>
      <c r="H6049" s="289" t="s">
        <v>13444</v>
      </c>
      <c r="I6049" s="289" t="s">
        <v>13412</v>
      </c>
      <c r="J6049" s="289" t="s">
        <v>13422</v>
      </c>
      <c r="K6049" s="281">
        <v>0.221385029623</v>
      </c>
      <c r="L6049" s="279" t="s">
        <v>271</v>
      </c>
    </row>
    <row r="6050" spans="1:12" x14ac:dyDescent="0.25">
      <c r="A6050" s="279" t="s">
        <v>297</v>
      </c>
      <c r="B6050" s="279" t="s">
        <v>348</v>
      </c>
      <c r="C6050" s="279" t="s">
        <v>348</v>
      </c>
      <c r="D6050" s="279" t="s">
        <v>4343</v>
      </c>
      <c r="E6050">
        <v>794732</v>
      </c>
      <c r="F6050" s="288">
        <v>42.636999999999993</v>
      </c>
      <c r="G6050" t="s">
        <v>77</v>
      </c>
      <c r="H6050" s="289" t="s">
        <v>13445</v>
      </c>
      <c r="I6050" s="289" t="s">
        <v>13414</v>
      </c>
      <c r="J6050" s="289" t="s">
        <v>13417</v>
      </c>
      <c r="K6050" s="281">
        <v>0.60127180107900002</v>
      </c>
      <c r="L6050" s="279" t="s">
        <v>293</v>
      </c>
    </row>
    <row r="6051" spans="1:12" x14ac:dyDescent="0.25">
      <c r="A6051" s="279" t="s">
        <v>297</v>
      </c>
      <c r="B6051" s="279" t="s">
        <v>348</v>
      </c>
      <c r="C6051" s="279" t="s">
        <v>348</v>
      </c>
      <c r="D6051" s="279" t="s">
        <v>4367</v>
      </c>
      <c r="E6051">
        <v>625892</v>
      </c>
      <c r="F6051" s="288">
        <v>42.636999999999993</v>
      </c>
      <c r="G6051" t="s">
        <v>77</v>
      </c>
      <c r="H6051" s="289" t="s">
        <v>13434</v>
      </c>
      <c r="I6051" s="289" t="s">
        <v>13413</v>
      </c>
      <c r="J6051" s="289" t="s">
        <v>13417</v>
      </c>
      <c r="K6051" s="281">
        <v>0.97270800036799998</v>
      </c>
      <c r="L6051" s="279" t="s">
        <v>293</v>
      </c>
    </row>
    <row r="6052" spans="1:12" x14ac:dyDescent="0.25">
      <c r="A6052" s="279" t="s">
        <v>297</v>
      </c>
      <c r="B6052" s="279" t="s">
        <v>348</v>
      </c>
      <c r="C6052" s="279" t="s">
        <v>348</v>
      </c>
      <c r="D6052" s="279" t="s">
        <v>4449</v>
      </c>
      <c r="E6052">
        <v>605794</v>
      </c>
      <c r="F6052" s="288">
        <v>42.636999999999993</v>
      </c>
      <c r="G6052" t="s">
        <v>76</v>
      </c>
      <c r="H6052" s="289" t="s">
        <v>13444</v>
      </c>
      <c r="I6052" s="289" t="s">
        <v>13413</v>
      </c>
      <c r="J6052" s="289" t="s">
        <v>13417</v>
      </c>
      <c r="K6052" s="281">
        <v>-0.13591522677599999</v>
      </c>
      <c r="L6052" s="279" t="s">
        <v>278</v>
      </c>
    </row>
    <row r="6053" spans="1:12" x14ac:dyDescent="0.25">
      <c r="A6053" s="279" t="s">
        <v>297</v>
      </c>
      <c r="B6053" s="279" t="s">
        <v>348</v>
      </c>
      <c r="C6053" s="279" t="s">
        <v>348</v>
      </c>
      <c r="D6053" s="279" t="s">
        <v>4492</v>
      </c>
      <c r="E6053">
        <v>614904</v>
      </c>
      <c r="F6053" s="288">
        <v>42.636999999999993</v>
      </c>
      <c r="G6053" t="s">
        <v>77</v>
      </c>
      <c r="H6053" s="289" t="s">
        <v>13445</v>
      </c>
      <c r="I6053" s="289" t="s">
        <v>13414</v>
      </c>
      <c r="J6053" s="289" t="s">
        <v>13417</v>
      </c>
      <c r="K6053" s="281">
        <v>1.1294285327</v>
      </c>
      <c r="L6053" s="279" t="s">
        <v>335</v>
      </c>
    </row>
    <row r="6054" spans="1:12" x14ac:dyDescent="0.25">
      <c r="A6054" s="279" t="s">
        <v>297</v>
      </c>
      <c r="B6054" s="279" t="s">
        <v>348</v>
      </c>
      <c r="C6054" s="279" t="s">
        <v>348</v>
      </c>
      <c r="D6054" s="279" t="s">
        <v>4570</v>
      </c>
      <c r="E6054">
        <v>640913</v>
      </c>
      <c r="F6054" s="288">
        <v>42.636999999999993</v>
      </c>
      <c r="G6054" t="s">
        <v>77</v>
      </c>
      <c r="H6054" s="289" t="s">
        <v>13444</v>
      </c>
      <c r="I6054" s="289" t="s">
        <v>13413</v>
      </c>
      <c r="J6054" s="289" t="s">
        <v>13417</v>
      </c>
      <c r="K6054" s="281">
        <v>1.0030177919000001</v>
      </c>
      <c r="L6054" s="279" t="s">
        <v>335</v>
      </c>
    </row>
    <row r="6055" spans="1:12" x14ac:dyDescent="0.25">
      <c r="A6055" s="279" t="s">
        <v>297</v>
      </c>
      <c r="B6055" s="279" t="s">
        <v>348</v>
      </c>
      <c r="C6055" s="279" t="s">
        <v>348</v>
      </c>
      <c r="D6055" s="279" t="s">
        <v>4825</v>
      </c>
      <c r="E6055">
        <v>681768</v>
      </c>
      <c r="F6055" s="288">
        <v>42.636999999999993</v>
      </c>
      <c r="G6055" t="s">
        <v>76</v>
      </c>
      <c r="H6055" s="289" t="s">
        <v>13411</v>
      </c>
      <c r="I6055" s="289" t="s">
        <v>13412</v>
      </c>
      <c r="J6055" s="289" t="s">
        <v>13416</v>
      </c>
      <c r="K6055" s="281">
        <v>1.9899813691899999</v>
      </c>
      <c r="L6055" s="279" t="s">
        <v>428</v>
      </c>
    </row>
    <row r="6056" spans="1:12" x14ac:dyDescent="0.25">
      <c r="A6056" s="279" t="s">
        <v>297</v>
      </c>
      <c r="B6056" s="279" t="s">
        <v>348</v>
      </c>
      <c r="C6056" s="279" t="s">
        <v>348</v>
      </c>
      <c r="D6056" s="279" t="s">
        <v>4856</v>
      </c>
      <c r="E6056">
        <v>671827</v>
      </c>
      <c r="F6056" s="288">
        <v>42.636999999999993</v>
      </c>
      <c r="G6056" t="s">
        <v>76</v>
      </c>
      <c r="H6056" s="289" t="s">
        <v>13434</v>
      </c>
      <c r="I6056" s="289" t="s">
        <v>13413</v>
      </c>
      <c r="J6056" s="289" t="s">
        <v>13416</v>
      </c>
      <c r="K6056" s="281">
        <v>0.84585723788599998</v>
      </c>
      <c r="L6056" s="279" t="s">
        <v>293</v>
      </c>
    </row>
    <row r="6057" spans="1:12" x14ac:dyDescent="0.25">
      <c r="A6057" s="279" t="s">
        <v>297</v>
      </c>
      <c r="B6057" s="279" t="s">
        <v>348</v>
      </c>
      <c r="C6057" s="279" t="s">
        <v>348</v>
      </c>
      <c r="D6057" s="279" t="s">
        <v>4878</v>
      </c>
      <c r="E6057">
        <v>673862</v>
      </c>
      <c r="F6057" s="288">
        <v>42.636999999999993</v>
      </c>
      <c r="G6057" t="s">
        <v>77</v>
      </c>
      <c r="H6057" s="289" t="s">
        <v>13444</v>
      </c>
      <c r="I6057" s="289" t="s">
        <v>13412</v>
      </c>
      <c r="J6057" s="289" t="s">
        <v>13417</v>
      </c>
      <c r="K6057" s="281">
        <v>1.8250388149900001</v>
      </c>
      <c r="L6057" s="279" t="s">
        <v>428</v>
      </c>
    </row>
    <row r="6058" spans="1:12" x14ac:dyDescent="0.25">
      <c r="A6058" s="279" t="s">
        <v>297</v>
      </c>
      <c r="B6058" s="279" t="s">
        <v>348</v>
      </c>
      <c r="C6058" s="279" t="s">
        <v>348</v>
      </c>
      <c r="D6058" s="279" t="s">
        <v>4944</v>
      </c>
      <c r="E6058">
        <v>747190</v>
      </c>
      <c r="F6058" s="288">
        <v>42.636999999999993</v>
      </c>
      <c r="G6058" t="s">
        <v>77</v>
      </c>
      <c r="H6058" s="289" t="s">
        <v>13445</v>
      </c>
      <c r="I6058" s="289" t="s">
        <v>13413</v>
      </c>
      <c r="J6058" s="289" t="s">
        <v>13416</v>
      </c>
      <c r="K6058" s="281">
        <v>-0.19247587113299999</v>
      </c>
      <c r="L6058" s="279" t="s">
        <v>278</v>
      </c>
    </row>
    <row r="6059" spans="1:12" x14ac:dyDescent="0.25">
      <c r="A6059" s="279" t="s">
        <v>297</v>
      </c>
      <c r="B6059" s="279" t="s">
        <v>348</v>
      </c>
      <c r="C6059" s="279" t="s">
        <v>348</v>
      </c>
      <c r="D6059" s="279" t="s">
        <v>5026</v>
      </c>
      <c r="E6059">
        <v>777706</v>
      </c>
      <c r="F6059" s="288">
        <v>42.636999999999993</v>
      </c>
      <c r="G6059" t="s">
        <v>76</v>
      </c>
      <c r="H6059" s="289" t="s">
        <v>13444</v>
      </c>
      <c r="I6059" s="289" t="s">
        <v>13412</v>
      </c>
      <c r="J6059" s="289" t="s">
        <v>13417</v>
      </c>
      <c r="K6059" s="281">
        <v>-0.31503753887000002</v>
      </c>
      <c r="L6059" s="279" t="s">
        <v>278</v>
      </c>
    </row>
    <row r="6060" spans="1:12" x14ac:dyDescent="0.25">
      <c r="A6060" s="279" t="s">
        <v>297</v>
      </c>
      <c r="B6060" s="279" t="s">
        <v>348</v>
      </c>
      <c r="C6060" s="279" t="s">
        <v>348</v>
      </c>
      <c r="D6060" s="279" t="s">
        <v>5027</v>
      </c>
      <c r="E6060">
        <v>777722</v>
      </c>
      <c r="F6060" s="288">
        <v>42.636999999999993</v>
      </c>
      <c r="G6060" t="s">
        <v>77</v>
      </c>
      <c r="H6060" s="289" t="s">
        <v>13444</v>
      </c>
      <c r="I6060" s="289" t="s">
        <v>13413</v>
      </c>
      <c r="J6060" s="289" t="s">
        <v>13417</v>
      </c>
      <c r="K6060" s="281">
        <v>0.41647408364600003</v>
      </c>
      <c r="L6060" s="279" t="s">
        <v>271</v>
      </c>
    </row>
    <row r="6061" spans="1:12" x14ac:dyDescent="0.25">
      <c r="A6061" s="279" t="s">
        <v>297</v>
      </c>
      <c r="B6061" s="279" t="s">
        <v>348</v>
      </c>
      <c r="C6061" s="279" t="s">
        <v>348</v>
      </c>
      <c r="D6061" s="279" t="s">
        <v>5052</v>
      </c>
      <c r="E6061">
        <v>649112</v>
      </c>
      <c r="F6061" s="288">
        <v>42.636999999999993</v>
      </c>
      <c r="G6061" t="s">
        <v>76</v>
      </c>
      <c r="H6061" s="289" t="s">
        <v>13444</v>
      </c>
      <c r="I6061" s="289" t="s">
        <v>13412</v>
      </c>
      <c r="J6061" s="289" t="s">
        <v>13417</v>
      </c>
      <c r="K6061" s="281">
        <v>-5.7512395514299999E-2</v>
      </c>
      <c r="L6061" s="279" t="s">
        <v>278</v>
      </c>
    </row>
    <row r="6062" spans="1:12" x14ac:dyDescent="0.25">
      <c r="A6062" s="279" t="s">
        <v>297</v>
      </c>
      <c r="B6062" s="279" t="s">
        <v>348</v>
      </c>
      <c r="C6062" s="279" t="s">
        <v>348</v>
      </c>
      <c r="D6062" s="279" t="s">
        <v>5112</v>
      </c>
      <c r="E6062">
        <v>767841</v>
      </c>
      <c r="F6062" s="288">
        <v>42.636999999999993</v>
      </c>
      <c r="G6062" t="s">
        <v>76</v>
      </c>
      <c r="H6062" s="289" t="s">
        <v>13444</v>
      </c>
      <c r="I6062" s="289" t="s">
        <v>13412</v>
      </c>
      <c r="J6062" s="289" t="s">
        <v>13422</v>
      </c>
      <c r="K6062" s="281">
        <v>0.224931225012</v>
      </c>
      <c r="L6062" s="279" t="s">
        <v>271</v>
      </c>
    </row>
    <row r="6063" spans="1:12" x14ac:dyDescent="0.25">
      <c r="A6063" s="279" t="s">
        <v>297</v>
      </c>
      <c r="B6063" s="279" t="s">
        <v>348</v>
      </c>
      <c r="C6063" s="279" t="s">
        <v>348</v>
      </c>
      <c r="D6063" s="279" t="s">
        <v>5113</v>
      </c>
      <c r="E6063">
        <v>767891</v>
      </c>
      <c r="F6063" s="288">
        <v>42.636999999999993</v>
      </c>
      <c r="G6063" t="s">
        <v>77</v>
      </c>
      <c r="H6063" s="289" t="s">
        <v>13445</v>
      </c>
      <c r="I6063" s="289" t="s">
        <v>13412</v>
      </c>
      <c r="J6063" s="289" t="s">
        <v>13417</v>
      </c>
      <c r="K6063" s="281">
        <v>0.52560907287699998</v>
      </c>
      <c r="L6063" s="279" t="s">
        <v>293</v>
      </c>
    </row>
    <row r="6064" spans="1:12" x14ac:dyDescent="0.25">
      <c r="A6064" s="279" t="s">
        <v>297</v>
      </c>
      <c r="B6064" s="279" t="s">
        <v>348</v>
      </c>
      <c r="C6064" s="279" t="s">
        <v>348</v>
      </c>
      <c r="D6064" s="279" t="s">
        <v>5148</v>
      </c>
      <c r="E6064">
        <v>771163</v>
      </c>
      <c r="F6064" s="288">
        <v>42.636999999999993</v>
      </c>
      <c r="G6064" t="s">
        <v>77</v>
      </c>
      <c r="H6064" s="289" t="s">
        <v>13444</v>
      </c>
      <c r="I6064" s="289" t="s">
        <v>13412</v>
      </c>
      <c r="J6064" s="289" t="s">
        <v>13422</v>
      </c>
      <c r="K6064" s="281">
        <v>0.27348391208299999</v>
      </c>
      <c r="L6064" s="279" t="s">
        <v>271</v>
      </c>
    </row>
    <row r="6065" spans="1:12" x14ac:dyDescent="0.25">
      <c r="A6065" s="279" t="s">
        <v>297</v>
      </c>
      <c r="B6065" s="279" t="s">
        <v>348</v>
      </c>
      <c r="C6065" s="279" t="s">
        <v>348</v>
      </c>
      <c r="D6065" s="279" t="s">
        <v>5231</v>
      </c>
      <c r="E6065">
        <v>650676</v>
      </c>
      <c r="F6065" s="288">
        <v>42.636999999999993</v>
      </c>
      <c r="G6065" t="s">
        <v>76</v>
      </c>
      <c r="H6065" s="289" t="s">
        <v>13444</v>
      </c>
      <c r="I6065" s="289" t="s">
        <v>13412</v>
      </c>
      <c r="J6065" s="289" t="s">
        <v>13416</v>
      </c>
      <c r="K6065" s="281">
        <v>0.51686801308200003</v>
      </c>
      <c r="L6065" s="279" t="s">
        <v>293</v>
      </c>
    </row>
    <row r="6066" spans="1:12" x14ac:dyDescent="0.25">
      <c r="A6066" s="279" t="s">
        <v>297</v>
      </c>
      <c r="B6066" s="279" t="s">
        <v>348</v>
      </c>
      <c r="C6066" s="279" t="s">
        <v>348</v>
      </c>
      <c r="D6066" s="279" t="s">
        <v>5243</v>
      </c>
      <c r="E6066">
        <v>620050</v>
      </c>
      <c r="F6066" s="288">
        <v>42.636999999999993</v>
      </c>
      <c r="G6066" t="s">
        <v>77</v>
      </c>
      <c r="H6066" s="289" t="s">
        <v>13445</v>
      </c>
      <c r="I6066" s="289" t="s">
        <v>13413</v>
      </c>
      <c r="J6066" s="289" t="s">
        <v>13417</v>
      </c>
      <c r="K6066" s="281">
        <v>-0.21561718015</v>
      </c>
      <c r="L6066" s="279" t="s">
        <v>278</v>
      </c>
    </row>
    <row r="6067" spans="1:12" x14ac:dyDescent="0.25">
      <c r="A6067" s="279" t="s">
        <v>297</v>
      </c>
      <c r="B6067" s="279" t="s">
        <v>348</v>
      </c>
      <c r="C6067" s="279" t="s">
        <v>348</v>
      </c>
      <c r="D6067" s="279" t="s">
        <v>5311</v>
      </c>
      <c r="E6067">
        <v>700011</v>
      </c>
      <c r="F6067" s="288">
        <v>42.636999999999993</v>
      </c>
      <c r="G6067" t="s">
        <v>76</v>
      </c>
      <c r="H6067" s="289" t="s">
        <v>13445</v>
      </c>
      <c r="I6067" s="289" t="s">
        <v>13413</v>
      </c>
      <c r="J6067" s="289" t="s">
        <v>13417</v>
      </c>
      <c r="K6067" s="281">
        <v>-0.28007799870299999</v>
      </c>
      <c r="L6067" s="279" t="s">
        <v>278</v>
      </c>
    </row>
    <row r="6068" spans="1:12" x14ac:dyDescent="0.25">
      <c r="A6068" s="279" t="s">
        <v>297</v>
      </c>
      <c r="B6068" s="279" t="s">
        <v>348</v>
      </c>
      <c r="C6068" s="279" t="s">
        <v>348</v>
      </c>
      <c r="D6068" s="279" t="s">
        <v>5441</v>
      </c>
      <c r="E6068">
        <v>631736</v>
      </c>
      <c r="F6068" s="288">
        <v>42.636999999999993</v>
      </c>
      <c r="G6068" t="s">
        <v>77</v>
      </c>
      <c r="H6068" s="289" t="s">
        <v>13444</v>
      </c>
      <c r="I6068" s="289" t="s">
        <v>13412</v>
      </c>
      <c r="J6068" s="289" t="s">
        <v>13422</v>
      </c>
      <c r="K6068" s="281">
        <v>-0.126176369875</v>
      </c>
      <c r="L6068" s="279" t="s">
        <v>278</v>
      </c>
    </row>
    <row r="6069" spans="1:12" x14ac:dyDescent="0.25">
      <c r="A6069" s="279" t="s">
        <v>297</v>
      </c>
      <c r="B6069" s="279" t="s">
        <v>348</v>
      </c>
      <c r="C6069" s="279" t="s">
        <v>348</v>
      </c>
      <c r="D6069" s="279" t="s">
        <v>5468</v>
      </c>
      <c r="E6069">
        <v>687880</v>
      </c>
      <c r="F6069" s="288">
        <v>42.636999999999993</v>
      </c>
      <c r="G6069" t="s">
        <v>77</v>
      </c>
      <c r="H6069" s="289" t="s">
        <v>13411</v>
      </c>
      <c r="I6069" s="289" t="s">
        <v>13412</v>
      </c>
      <c r="J6069" s="289" t="s">
        <v>13416</v>
      </c>
      <c r="K6069" s="281">
        <v>0.84775354155000004</v>
      </c>
      <c r="L6069" s="279" t="s">
        <v>293</v>
      </c>
    </row>
    <row r="6070" spans="1:12" x14ac:dyDescent="0.25">
      <c r="A6070" s="279" t="s">
        <v>297</v>
      </c>
      <c r="B6070" s="279" t="s">
        <v>348</v>
      </c>
      <c r="C6070" s="279" t="s">
        <v>348</v>
      </c>
      <c r="D6070" s="279" t="s">
        <v>5518</v>
      </c>
      <c r="E6070">
        <v>708925</v>
      </c>
      <c r="F6070" s="288">
        <v>42.636999999999993</v>
      </c>
      <c r="G6070" t="s">
        <v>77</v>
      </c>
      <c r="H6070" s="289" t="s">
        <v>13444</v>
      </c>
      <c r="I6070" s="289" t="s">
        <v>13412</v>
      </c>
      <c r="J6070" s="289" t="s">
        <v>13422</v>
      </c>
      <c r="K6070" s="281">
        <v>0.23728185957</v>
      </c>
      <c r="L6070" s="279" t="s">
        <v>271</v>
      </c>
    </row>
    <row r="6071" spans="1:12" x14ac:dyDescent="0.25">
      <c r="A6071" s="279" t="s">
        <v>297</v>
      </c>
      <c r="B6071" s="279" t="s">
        <v>348</v>
      </c>
      <c r="C6071" s="279" t="s">
        <v>348</v>
      </c>
      <c r="D6071" s="279" t="s">
        <v>5547</v>
      </c>
      <c r="E6071">
        <v>765538</v>
      </c>
      <c r="F6071" s="288">
        <v>42.636999999999993</v>
      </c>
      <c r="G6071" t="s">
        <v>77</v>
      </c>
      <c r="H6071" s="289" t="s">
        <v>13444</v>
      </c>
      <c r="I6071" s="289" t="s">
        <v>13412</v>
      </c>
      <c r="J6071" s="289" t="s">
        <v>13423</v>
      </c>
      <c r="K6071" s="281">
        <v>1.5283413325299999</v>
      </c>
      <c r="L6071" s="279" t="s">
        <v>428</v>
      </c>
    </row>
    <row r="6072" spans="1:12" x14ac:dyDescent="0.25">
      <c r="A6072" s="279" t="s">
        <v>297</v>
      </c>
      <c r="B6072" s="279" t="s">
        <v>348</v>
      </c>
      <c r="C6072" s="279" t="s">
        <v>348</v>
      </c>
      <c r="D6072" s="279" t="s">
        <v>5595</v>
      </c>
      <c r="E6072">
        <v>771406</v>
      </c>
      <c r="F6072" s="288">
        <v>42.636999999999993</v>
      </c>
      <c r="G6072" t="s">
        <v>77</v>
      </c>
      <c r="H6072" s="289" t="s">
        <v>13444</v>
      </c>
      <c r="I6072" s="289" t="s">
        <v>13413</v>
      </c>
      <c r="J6072" s="289" t="s">
        <v>13417</v>
      </c>
      <c r="K6072" s="281">
        <v>1.3636703617499999</v>
      </c>
      <c r="L6072" s="279" t="s">
        <v>335</v>
      </c>
    </row>
    <row r="6073" spans="1:12" x14ac:dyDescent="0.25">
      <c r="A6073" s="279" t="s">
        <v>297</v>
      </c>
      <c r="B6073" s="279" t="s">
        <v>348</v>
      </c>
      <c r="C6073" s="279" t="s">
        <v>348</v>
      </c>
      <c r="D6073" s="279" t="s">
        <v>5622</v>
      </c>
      <c r="E6073">
        <v>755389</v>
      </c>
      <c r="F6073" s="288">
        <v>42.636999999999993</v>
      </c>
      <c r="G6073" t="s">
        <v>77</v>
      </c>
      <c r="H6073" s="289" t="s">
        <v>13444</v>
      </c>
      <c r="I6073" s="289" t="s">
        <v>13412</v>
      </c>
      <c r="J6073" s="289" t="s">
        <v>13417</v>
      </c>
      <c r="K6073" s="281">
        <v>0.42607111357400002</v>
      </c>
      <c r="L6073" s="279" t="s">
        <v>271</v>
      </c>
    </row>
    <row r="6074" spans="1:12" x14ac:dyDescent="0.25">
      <c r="A6074" s="279" t="s">
        <v>297</v>
      </c>
      <c r="B6074" s="279" t="s">
        <v>348</v>
      </c>
      <c r="C6074" s="279" t="s">
        <v>348</v>
      </c>
      <c r="D6074" s="279" t="s">
        <v>5742</v>
      </c>
      <c r="E6074">
        <v>617814</v>
      </c>
      <c r="F6074" s="288">
        <v>42.636999999999993</v>
      </c>
      <c r="G6074" t="s">
        <v>77</v>
      </c>
      <c r="H6074" s="289" t="s">
        <v>13444</v>
      </c>
      <c r="I6074" s="289" t="s">
        <v>13412</v>
      </c>
      <c r="J6074" s="289" t="s">
        <v>13416</v>
      </c>
      <c r="K6074" s="281">
        <v>0.76739026973699997</v>
      </c>
      <c r="L6074" s="279" t="s">
        <v>293</v>
      </c>
    </row>
    <row r="6075" spans="1:12" x14ac:dyDescent="0.25">
      <c r="A6075" s="279" t="s">
        <v>297</v>
      </c>
      <c r="B6075" s="279" t="s">
        <v>348</v>
      </c>
      <c r="C6075" s="279" t="s">
        <v>348</v>
      </c>
      <c r="D6075" s="279" t="s">
        <v>5976</v>
      </c>
      <c r="E6075">
        <v>723282</v>
      </c>
      <c r="F6075" s="288">
        <v>42.636999999999993</v>
      </c>
      <c r="G6075" t="s">
        <v>77</v>
      </c>
      <c r="H6075" s="289" t="s">
        <v>13444</v>
      </c>
      <c r="I6075" s="289" t="s">
        <v>13412</v>
      </c>
      <c r="J6075" s="289" t="s">
        <v>13417</v>
      </c>
      <c r="K6075" s="281">
        <v>0.54294160391799995</v>
      </c>
      <c r="L6075" s="279" t="s">
        <v>293</v>
      </c>
    </row>
    <row r="6076" spans="1:12" x14ac:dyDescent="0.25">
      <c r="A6076" s="279" t="s">
        <v>297</v>
      </c>
      <c r="B6076" s="279" t="s">
        <v>348</v>
      </c>
      <c r="C6076" s="279" t="s">
        <v>348</v>
      </c>
      <c r="D6076" s="279" t="s">
        <v>5997</v>
      </c>
      <c r="E6076">
        <v>779857</v>
      </c>
      <c r="F6076" s="288">
        <v>42.636999999999993</v>
      </c>
      <c r="G6076" t="s">
        <v>76</v>
      </c>
      <c r="H6076" s="289" t="s">
        <v>13444</v>
      </c>
      <c r="I6076" s="289" t="s">
        <v>13413</v>
      </c>
      <c r="J6076" s="289" t="s">
        <v>13422</v>
      </c>
      <c r="K6076" s="281">
        <v>1.7236777445</v>
      </c>
      <c r="L6076" s="279" t="s">
        <v>428</v>
      </c>
    </row>
    <row r="6077" spans="1:12" x14ac:dyDescent="0.25">
      <c r="A6077" s="279" t="s">
        <v>297</v>
      </c>
      <c r="B6077" s="279" t="s">
        <v>348</v>
      </c>
      <c r="C6077" s="279" t="s">
        <v>348</v>
      </c>
      <c r="D6077" s="279" t="s">
        <v>6133</v>
      </c>
      <c r="E6077">
        <v>772046</v>
      </c>
      <c r="F6077" s="288">
        <v>42.636999999999993</v>
      </c>
      <c r="G6077" t="s">
        <v>77</v>
      </c>
      <c r="H6077" s="289" t="s">
        <v>13445</v>
      </c>
      <c r="I6077" s="289" t="s">
        <v>13414</v>
      </c>
      <c r="J6077" s="289" t="s">
        <v>13416</v>
      </c>
      <c r="K6077" s="281">
        <v>0.70487346639299997</v>
      </c>
      <c r="L6077" s="279" t="s">
        <v>293</v>
      </c>
    </row>
    <row r="6078" spans="1:12" x14ac:dyDescent="0.25">
      <c r="A6078" s="279" t="s">
        <v>297</v>
      </c>
      <c r="B6078" s="279" t="s">
        <v>348</v>
      </c>
      <c r="C6078" s="279" t="s">
        <v>348</v>
      </c>
      <c r="D6078" s="279" t="s">
        <v>6157</v>
      </c>
      <c r="E6078">
        <v>718271</v>
      </c>
      <c r="F6078" s="288">
        <v>42.636999999999993</v>
      </c>
      <c r="G6078" t="s">
        <v>77</v>
      </c>
      <c r="H6078" s="289" t="s">
        <v>13444</v>
      </c>
      <c r="I6078" s="289" t="s">
        <v>13413</v>
      </c>
      <c r="J6078" s="289" t="s">
        <v>13423</v>
      </c>
      <c r="K6078" s="281">
        <v>0.48630264354500002</v>
      </c>
      <c r="L6078" s="279" t="s">
        <v>271</v>
      </c>
    </row>
    <row r="6079" spans="1:12" x14ac:dyDescent="0.25">
      <c r="A6079" s="279" t="s">
        <v>297</v>
      </c>
      <c r="B6079" s="279" t="s">
        <v>348</v>
      </c>
      <c r="C6079" s="279" t="s">
        <v>348</v>
      </c>
      <c r="D6079" s="279" t="s">
        <v>6171</v>
      </c>
      <c r="E6079">
        <v>782301</v>
      </c>
      <c r="F6079" s="288">
        <v>42.636999999999993</v>
      </c>
      <c r="G6079" t="s">
        <v>76</v>
      </c>
      <c r="H6079" s="289" t="s">
        <v>13411</v>
      </c>
      <c r="I6079" s="289" t="s">
        <v>13412</v>
      </c>
      <c r="J6079" s="289" t="s">
        <v>13417</v>
      </c>
      <c r="K6079" s="281">
        <v>-4.6586441556800001E-2</v>
      </c>
      <c r="L6079" s="279" t="s">
        <v>278</v>
      </c>
    </row>
    <row r="6080" spans="1:12" x14ac:dyDescent="0.25">
      <c r="A6080" s="279" t="s">
        <v>297</v>
      </c>
      <c r="B6080" s="279" t="s">
        <v>348</v>
      </c>
      <c r="C6080" s="279" t="s">
        <v>348</v>
      </c>
      <c r="D6080" s="279" t="s">
        <v>6218</v>
      </c>
      <c r="E6080">
        <v>625906</v>
      </c>
      <c r="F6080" s="288">
        <v>42.636999999999993</v>
      </c>
      <c r="G6080" t="s">
        <v>76</v>
      </c>
      <c r="H6080" s="289" t="s">
        <v>13444</v>
      </c>
      <c r="I6080" s="289" t="s">
        <v>13413</v>
      </c>
      <c r="J6080" s="289" t="s">
        <v>13417</v>
      </c>
      <c r="K6080" s="281">
        <v>0.101709583311</v>
      </c>
      <c r="L6080" s="279" t="s">
        <v>271</v>
      </c>
    </row>
    <row r="6081" spans="1:12" x14ac:dyDescent="0.25">
      <c r="A6081" s="279" t="s">
        <v>297</v>
      </c>
      <c r="B6081" s="279" t="s">
        <v>348</v>
      </c>
      <c r="C6081" s="279" t="s">
        <v>348</v>
      </c>
      <c r="D6081" s="279" t="s">
        <v>6233</v>
      </c>
      <c r="E6081">
        <v>746509</v>
      </c>
      <c r="F6081" s="288">
        <v>42.636999999999993</v>
      </c>
      <c r="G6081" t="s">
        <v>77</v>
      </c>
      <c r="H6081" s="289" t="s">
        <v>13444</v>
      </c>
      <c r="I6081" s="289" t="s">
        <v>13413</v>
      </c>
      <c r="J6081" s="289" t="s">
        <v>13422</v>
      </c>
      <c r="K6081" s="281">
        <v>1.1833392228899999</v>
      </c>
      <c r="L6081" s="279" t="s">
        <v>335</v>
      </c>
    </row>
    <row r="6082" spans="1:12" x14ac:dyDescent="0.25">
      <c r="A6082" s="279" t="s">
        <v>297</v>
      </c>
      <c r="B6082" s="279" t="s">
        <v>348</v>
      </c>
      <c r="C6082" s="279" t="s">
        <v>348</v>
      </c>
      <c r="D6082" s="279" t="s">
        <v>6246</v>
      </c>
      <c r="E6082">
        <v>771155</v>
      </c>
      <c r="F6082" s="288">
        <v>42.636999999999993</v>
      </c>
      <c r="G6082" t="s">
        <v>77</v>
      </c>
      <c r="H6082" s="289" t="s">
        <v>13434</v>
      </c>
      <c r="I6082" s="289" t="s">
        <v>13412</v>
      </c>
      <c r="J6082" s="289" t="s">
        <v>13423</v>
      </c>
      <c r="K6082" s="281">
        <v>0.81343879428999999</v>
      </c>
      <c r="L6082" s="279" t="s">
        <v>293</v>
      </c>
    </row>
    <row r="6083" spans="1:12" x14ac:dyDescent="0.25">
      <c r="A6083" s="279" t="s">
        <v>297</v>
      </c>
      <c r="B6083" s="279" t="s">
        <v>348</v>
      </c>
      <c r="C6083" s="279" t="s">
        <v>348</v>
      </c>
      <c r="D6083" s="279" t="s">
        <v>6375</v>
      </c>
      <c r="E6083">
        <v>717576</v>
      </c>
      <c r="F6083" s="288">
        <v>42.636999999999993</v>
      </c>
      <c r="G6083" t="s">
        <v>77</v>
      </c>
      <c r="H6083" s="289" t="s">
        <v>13444</v>
      </c>
      <c r="I6083" s="289" t="s">
        <v>13414</v>
      </c>
      <c r="J6083" s="289" t="s">
        <v>13417</v>
      </c>
      <c r="K6083" s="281">
        <v>1.8271090355799999</v>
      </c>
      <c r="L6083" s="279" t="s">
        <v>428</v>
      </c>
    </row>
    <row r="6084" spans="1:12" x14ac:dyDescent="0.25">
      <c r="A6084" s="279" t="s">
        <v>297</v>
      </c>
      <c r="B6084" s="279" t="s">
        <v>348</v>
      </c>
      <c r="C6084" s="279" t="s">
        <v>348</v>
      </c>
      <c r="D6084" s="279" t="s">
        <v>6471</v>
      </c>
      <c r="E6084">
        <v>660205</v>
      </c>
      <c r="F6084" s="288">
        <v>42.636999999999993</v>
      </c>
      <c r="G6084" t="s">
        <v>77</v>
      </c>
      <c r="H6084" s="289" t="s">
        <v>13434</v>
      </c>
      <c r="I6084" s="289" t="s">
        <v>13412</v>
      </c>
      <c r="J6084" s="289" t="s">
        <v>13417</v>
      </c>
      <c r="K6084" s="281">
        <v>0.261112128093</v>
      </c>
      <c r="L6084" s="279" t="s">
        <v>271</v>
      </c>
    </row>
    <row r="6085" spans="1:12" x14ac:dyDescent="0.25">
      <c r="A6085" s="279" t="s">
        <v>297</v>
      </c>
      <c r="B6085" s="279" t="s">
        <v>348</v>
      </c>
      <c r="C6085" s="279" t="s">
        <v>348</v>
      </c>
      <c r="D6085" s="279" t="s">
        <v>6482</v>
      </c>
      <c r="E6085">
        <v>681784</v>
      </c>
      <c r="F6085" s="288">
        <v>42.636999999999993</v>
      </c>
      <c r="G6085" t="s">
        <v>76</v>
      </c>
      <c r="H6085" s="289" t="s">
        <v>13445</v>
      </c>
      <c r="I6085" s="289" t="s">
        <v>13412</v>
      </c>
      <c r="J6085" s="289" t="s">
        <v>13416</v>
      </c>
      <c r="K6085" s="281">
        <v>1.0335469320799999</v>
      </c>
      <c r="L6085" s="279" t="s">
        <v>335</v>
      </c>
    </row>
    <row r="6086" spans="1:12" x14ac:dyDescent="0.25">
      <c r="A6086" s="279" t="s">
        <v>297</v>
      </c>
      <c r="B6086" s="279" t="s">
        <v>348</v>
      </c>
      <c r="C6086" s="279" t="s">
        <v>348</v>
      </c>
      <c r="D6086" s="279" t="s">
        <v>6529</v>
      </c>
      <c r="E6086">
        <v>723118</v>
      </c>
      <c r="F6086" s="288">
        <v>42.636999999999993</v>
      </c>
      <c r="G6086" t="s">
        <v>77</v>
      </c>
      <c r="H6086" s="289" t="s">
        <v>13445</v>
      </c>
      <c r="I6086" s="289" t="s">
        <v>13413</v>
      </c>
      <c r="J6086" s="289" t="s">
        <v>13422</v>
      </c>
      <c r="K6086" s="281">
        <v>-0.15314884032600001</v>
      </c>
      <c r="L6086" s="279" t="s">
        <v>278</v>
      </c>
    </row>
    <row r="6087" spans="1:12" x14ac:dyDescent="0.25">
      <c r="A6087" s="279" t="s">
        <v>297</v>
      </c>
      <c r="B6087" s="279" t="s">
        <v>348</v>
      </c>
      <c r="C6087" s="279" t="s">
        <v>348</v>
      </c>
      <c r="D6087" s="279" t="s">
        <v>6530</v>
      </c>
      <c r="E6087">
        <v>653659</v>
      </c>
      <c r="F6087" s="288">
        <v>42.636999999999993</v>
      </c>
      <c r="G6087" t="s">
        <v>77</v>
      </c>
      <c r="H6087" s="289" t="s">
        <v>13444</v>
      </c>
      <c r="I6087" s="289" t="s">
        <v>13412</v>
      </c>
      <c r="J6087" s="289" t="s">
        <v>13422</v>
      </c>
      <c r="K6087" s="281">
        <v>0.32793885592400002</v>
      </c>
      <c r="L6087" s="279" t="s">
        <v>271</v>
      </c>
    </row>
    <row r="6088" spans="1:12" x14ac:dyDescent="0.25">
      <c r="A6088" s="279" t="s">
        <v>297</v>
      </c>
      <c r="B6088" s="279" t="s">
        <v>348</v>
      </c>
      <c r="C6088" s="279" t="s">
        <v>348</v>
      </c>
      <c r="D6088" s="279" t="s">
        <v>6542</v>
      </c>
      <c r="E6088">
        <v>605441</v>
      </c>
      <c r="F6088" s="288">
        <v>42.636999999999993</v>
      </c>
      <c r="G6088" t="s">
        <v>77</v>
      </c>
      <c r="H6088" s="289" t="s">
        <v>13444</v>
      </c>
      <c r="I6088" s="289" t="s">
        <v>13413</v>
      </c>
      <c r="J6088" s="289" t="s">
        <v>13422</v>
      </c>
      <c r="K6088" s="281">
        <v>0.72490286550399996</v>
      </c>
      <c r="L6088" s="279" t="s">
        <v>293</v>
      </c>
    </row>
    <row r="6089" spans="1:12" x14ac:dyDescent="0.25">
      <c r="A6089" s="279" t="s">
        <v>297</v>
      </c>
      <c r="B6089" s="279" t="s">
        <v>348</v>
      </c>
      <c r="C6089" s="279" t="s">
        <v>348</v>
      </c>
      <c r="D6089" s="279" t="s">
        <v>6572</v>
      </c>
      <c r="E6089">
        <v>603546</v>
      </c>
      <c r="F6089" s="288">
        <v>42.636999999999993</v>
      </c>
      <c r="G6089" t="s">
        <v>76</v>
      </c>
      <c r="H6089" s="289" t="s">
        <v>13445</v>
      </c>
      <c r="I6089" s="289" t="s">
        <v>13414</v>
      </c>
      <c r="J6089" s="289" t="s">
        <v>13416</v>
      </c>
      <c r="K6089" s="281">
        <v>0.91808582420899998</v>
      </c>
      <c r="L6089" s="279" t="s">
        <v>293</v>
      </c>
    </row>
    <row r="6090" spans="1:12" x14ac:dyDescent="0.25">
      <c r="A6090" s="279" t="s">
        <v>297</v>
      </c>
      <c r="B6090" s="279" t="s">
        <v>348</v>
      </c>
      <c r="C6090" s="279" t="s">
        <v>348</v>
      </c>
      <c r="D6090" s="279" t="s">
        <v>6671</v>
      </c>
      <c r="E6090">
        <v>680834</v>
      </c>
      <c r="F6090" s="288">
        <v>42.636999999999993</v>
      </c>
      <c r="G6090" t="s">
        <v>77</v>
      </c>
      <c r="H6090" s="289" t="s">
        <v>13444</v>
      </c>
      <c r="I6090" s="289" t="s">
        <v>13412</v>
      </c>
      <c r="J6090" s="289" t="s">
        <v>13417</v>
      </c>
      <c r="K6090" s="281">
        <v>7.7122573441200007E-2</v>
      </c>
      <c r="L6090" s="279" t="s">
        <v>271</v>
      </c>
    </row>
    <row r="6091" spans="1:12" x14ac:dyDescent="0.25">
      <c r="A6091" s="279" t="s">
        <v>297</v>
      </c>
      <c r="B6091" s="279" t="s">
        <v>348</v>
      </c>
      <c r="C6091" s="279" t="s">
        <v>348</v>
      </c>
      <c r="D6091" s="279" t="s">
        <v>6716</v>
      </c>
      <c r="E6091">
        <v>723096</v>
      </c>
      <c r="F6091" s="288">
        <v>42.636999999999993</v>
      </c>
      <c r="G6091" t="s">
        <v>76</v>
      </c>
      <c r="H6091" s="289" t="s">
        <v>13444</v>
      </c>
      <c r="I6091" s="289" t="s">
        <v>13412</v>
      </c>
      <c r="J6091" s="289" t="s">
        <v>13422</v>
      </c>
      <c r="K6091" s="281">
        <v>0.277455048348</v>
      </c>
      <c r="L6091" s="279" t="s">
        <v>271</v>
      </c>
    </row>
    <row r="6092" spans="1:12" x14ac:dyDescent="0.25">
      <c r="A6092" s="279" t="s">
        <v>297</v>
      </c>
      <c r="B6092" s="279" t="s">
        <v>348</v>
      </c>
      <c r="C6092" s="279" t="s">
        <v>348</v>
      </c>
      <c r="D6092" s="279" t="s">
        <v>6760</v>
      </c>
      <c r="E6092">
        <v>723321</v>
      </c>
      <c r="F6092" s="288">
        <v>42.636999999999993</v>
      </c>
      <c r="G6092" t="s">
        <v>77</v>
      </c>
      <c r="H6092" s="289" t="s">
        <v>13444</v>
      </c>
      <c r="I6092" s="289" t="s">
        <v>13412</v>
      </c>
      <c r="J6092" s="289" t="s">
        <v>13422</v>
      </c>
      <c r="K6092" s="281">
        <v>0.36480786569599999</v>
      </c>
      <c r="L6092" s="279" t="s">
        <v>271</v>
      </c>
    </row>
    <row r="6093" spans="1:12" x14ac:dyDescent="0.25">
      <c r="A6093" s="279" t="s">
        <v>297</v>
      </c>
      <c r="B6093" s="279" t="s">
        <v>348</v>
      </c>
      <c r="C6093" s="279" t="s">
        <v>348</v>
      </c>
      <c r="D6093" s="279" t="s">
        <v>6832</v>
      </c>
      <c r="E6093">
        <v>790877</v>
      </c>
      <c r="F6093" s="288">
        <v>42.636999999999993</v>
      </c>
      <c r="G6093" t="s">
        <v>77</v>
      </c>
      <c r="H6093" s="289" t="s">
        <v>13445</v>
      </c>
      <c r="I6093" s="289" t="s">
        <v>13413</v>
      </c>
      <c r="J6093" s="289" t="s">
        <v>13417</v>
      </c>
      <c r="K6093" s="281">
        <v>0.186816572268</v>
      </c>
      <c r="L6093" s="279" t="s">
        <v>271</v>
      </c>
    </row>
    <row r="6094" spans="1:12" x14ac:dyDescent="0.25">
      <c r="A6094" s="279" t="s">
        <v>297</v>
      </c>
      <c r="B6094" s="279" t="s">
        <v>348</v>
      </c>
      <c r="C6094" s="279" t="s">
        <v>348</v>
      </c>
      <c r="D6094" s="279" t="s">
        <v>6871</v>
      </c>
      <c r="E6094">
        <v>682608</v>
      </c>
      <c r="F6094" s="288">
        <v>42.636999999999993</v>
      </c>
      <c r="G6094" t="s">
        <v>76</v>
      </c>
      <c r="H6094" s="289" t="s">
        <v>13444</v>
      </c>
      <c r="I6094" s="289" t="s">
        <v>13412</v>
      </c>
      <c r="J6094" s="289" t="s">
        <v>13423</v>
      </c>
      <c r="K6094" s="281">
        <v>0.28124834114500002</v>
      </c>
      <c r="L6094" s="279" t="s">
        <v>271</v>
      </c>
    </row>
    <row r="6095" spans="1:12" x14ac:dyDescent="0.25">
      <c r="A6095" s="279" t="s">
        <v>297</v>
      </c>
      <c r="B6095" s="279" t="s">
        <v>348</v>
      </c>
      <c r="C6095" s="279" t="s">
        <v>348</v>
      </c>
      <c r="D6095" s="279" t="s">
        <v>6872</v>
      </c>
      <c r="E6095">
        <v>687936</v>
      </c>
      <c r="F6095" s="288">
        <v>42.636999999999993</v>
      </c>
      <c r="G6095" t="s">
        <v>76</v>
      </c>
      <c r="H6095" s="289" t="s">
        <v>13445</v>
      </c>
      <c r="I6095" s="289" t="s">
        <v>13412</v>
      </c>
      <c r="J6095" s="289" t="s">
        <v>13416</v>
      </c>
      <c r="K6095" s="281">
        <v>-0.76855722291299999</v>
      </c>
      <c r="L6095" s="279" t="s">
        <v>278</v>
      </c>
    </row>
    <row r="6096" spans="1:12" x14ac:dyDescent="0.25">
      <c r="A6096" s="279" t="s">
        <v>297</v>
      </c>
      <c r="B6096" s="279" t="s">
        <v>348</v>
      </c>
      <c r="C6096" s="279" t="s">
        <v>348</v>
      </c>
      <c r="D6096" s="279" t="s">
        <v>6916</v>
      </c>
      <c r="E6096">
        <v>722766</v>
      </c>
      <c r="F6096" s="288">
        <v>42.636999999999993</v>
      </c>
      <c r="G6096" t="s">
        <v>76</v>
      </c>
      <c r="H6096" s="289" t="s">
        <v>13434</v>
      </c>
      <c r="I6096" s="289" t="s">
        <v>13413</v>
      </c>
      <c r="J6096" s="289" t="s">
        <v>13422</v>
      </c>
      <c r="K6096" s="281">
        <v>0.43024705466199997</v>
      </c>
      <c r="L6096" s="279" t="s">
        <v>271</v>
      </c>
    </row>
    <row r="6097" spans="1:12" x14ac:dyDescent="0.25">
      <c r="A6097" s="279" t="s">
        <v>297</v>
      </c>
      <c r="B6097" s="279" t="s">
        <v>348</v>
      </c>
      <c r="C6097" s="279" t="s">
        <v>348</v>
      </c>
      <c r="D6097" s="279" t="s">
        <v>7112</v>
      </c>
      <c r="E6097">
        <v>740233</v>
      </c>
      <c r="F6097" s="288">
        <v>42.636999999999993</v>
      </c>
      <c r="G6097" t="s">
        <v>76</v>
      </c>
      <c r="H6097" s="289" t="s">
        <v>13434</v>
      </c>
      <c r="I6097" s="289" t="s">
        <v>13412</v>
      </c>
      <c r="J6097" s="289" t="s">
        <v>13416</v>
      </c>
      <c r="K6097" s="281">
        <v>-0.106507828355</v>
      </c>
      <c r="L6097" s="279" t="s">
        <v>278</v>
      </c>
    </row>
    <row r="6098" spans="1:12" x14ac:dyDescent="0.25">
      <c r="A6098" s="279" t="s">
        <v>297</v>
      </c>
      <c r="B6098" s="279" t="s">
        <v>348</v>
      </c>
      <c r="C6098" s="279" t="s">
        <v>348</v>
      </c>
      <c r="D6098" s="279" t="s">
        <v>7160</v>
      </c>
      <c r="E6098">
        <v>627356</v>
      </c>
      <c r="F6098" s="288">
        <v>42.636999999999993</v>
      </c>
      <c r="G6098" t="s">
        <v>77</v>
      </c>
      <c r="H6098" s="289" t="s">
        <v>13444</v>
      </c>
      <c r="I6098" s="289" t="s">
        <v>13414</v>
      </c>
      <c r="J6098" s="289" t="s">
        <v>13422</v>
      </c>
      <c r="K6098" s="281">
        <v>0.57368000255999996</v>
      </c>
      <c r="L6098" s="279" t="s">
        <v>293</v>
      </c>
    </row>
    <row r="6099" spans="1:12" x14ac:dyDescent="0.25">
      <c r="A6099" s="279" t="s">
        <v>297</v>
      </c>
      <c r="B6099" s="279" t="s">
        <v>348</v>
      </c>
      <c r="C6099" s="279" t="s">
        <v>348</v>
      </c>
      <c r="D6099" s="279" t="s">
        <v>7165</v>
      </c>
      <c r="E6099">
        <v>718297</v>
      </c>
      <c r="F6099" s="288">
        <v>42.636999999999993</v>
      </c>
      <c r="G6099" t="s">
        <v>77</v>
      </c>
      <c r="H6099" s="289" t="s">
        <v>13444</v>
      </c>
      <c r="I6099" s="289" t="s">
        <v>13412</v>
      </c>
      <c r="J6099" s="289" t="s">
        <v>13422</v>
      </c>
      <c r="K6099" s="281">
        <v>0.83091169266200005</v>
      </c>
      <c r="L6099" s="279" t="s">
        <v>293</v>
      </c>
    </row>
    <row r="6100" spans="1:12" x14ac:dyDescent="0.25">
      <c r="A6100" s="279" t="s">
        <v>297</v>
      </c>
      <c r="B6100" s="279" t="s">
        <v>348</v>
      </c>
      <c r="C6100" s="279" t="s">
        <v>348</v>
      </c>
      <c r="D6100" s="279" t="s">
        <v>7226</v>
      </c>
      <c r="E6100">
        <v>786039</v>
      </c>
      <c r="F6100" s="288">
        <v>42.636999999999993</v>
      </c>
      <c r="G6100" t="s">
        <v>77</v>
      </c>
      <c r="H6100" s="289" t="s">
        <v>13445</v>
      </c>
      <c r="I6100" s="289" t="s">
        <v>13412</v>
      </c>
      <c r="J6100" s="289" t="s">
        <v>13422</v>
      </c>
      <c r="K6100" s="281">
        <v>0.87746203248200005</v>
      </c>
      <c r="L6100" s="279" t="s">
        <v>293</v>
      </c>
    </row>
    <row r="6101" spans="1:12" x14ac:dyDescent="0.25">
      <c r="A6101" s="279" t="s">
        <v>297</v>
      </c>
      <c r="B6101" s="279" t="s">
        <v>348</v>
      </c>
      <c r="C6101" s="279" t="s">
        <v>348</v>
      </c>
      <c r="D6101" s="279" t="s">
        <v>7326</v>
      </c>
      <c r="E6101">
        <v>604925</v>
      </c>
      <c r="F6101" s="288">
        <v>42.636999999999993</v>
      </c>
      <c r="G6101" t="s">
        <v>77</v>
      </c>
      <c r="H6101" s="289" t="s">
        <v>13444</v>
      </c>
      <c r="I6101" s="289" t="s">
        <v>13413</v>
      </c>
      <c r="J6101" s="289" t="s">
        <v>13416</v>
      </c>
      <c r="K6101" s="281">
        <v>0.31585376585699998</v>
      </c>
      <c r="L6101" s="279" t="s">
        <v>271</v>
      </c>
    </row>
    <row r="6102" spans="1:12" x14ac:dyDescent="0.25">
      <c r="A6102" s="279" t="s">
        <v>297</v>
      </c>
      <c r="B6102" s="279" t="s">
        <v>348</v>
      </c>
      <c r="C6102" s="279" t="s">
        <v>348</v>
      </c>
      <c r="D6102" s="279" t="s">
        <v>7512</v>
      </c>
      <c r="E6102">
        <v>664472</v>
      </c>
      <c r="F6102" s="288">
        <v>42.636999999999993</v>
      </c>
      <c r="G6102" t="s">
        <v>77</v>
      </c>
      <c r="H6102" s="289" t="s">
        <v>13445</v>
      </c>
      <c r="I6102" s="289" t="s">
        <v>13412</v>
      </c>
      <c r="J6102" s="289" t="s">
        <v>13422</v>
      </c>
      <c r="K6102" s="281">
        <v>-0.22003552206900001</v>
      </c>
      <c r="L6102" s="279" t="s">
        <v>278</v>
      </c>
    </row>
    <row r="6103" spans="1:12" x14ac:dyDescent="0.25">
      <c r="A6103" s="279" t="s">
        <v>297</v>
      </c>
      <c r="B6103" s="279" t="s">
        <v>348</v>
      </c>
      <c r="C6103" s="279" t="s">
        <v>348</v>
      </c>
      <c r="D6103" s="279" t="s">
        <v>7572</v>
      </c>
      <c r="E6103">
        <v>682659</v>
      </c>
      <c r="F6103" s="288">
        <v>42.636999999999993</v>
      </c>
      <c r="G6103" t="s">
        <v>77</v>
      </c>
      <c r="H6103" s="289" t="s">
        <v>13444</v>
      </c>
      <c r="I6103" s="289" t="s">
        <v>13412</v>
      </c>
      <c r="J6103" s="289" t="s">
        <v>13417</v>
      </c>
      <c r="K6103" s="281">
        <v>0.44126759700500001</v>
      </c>
      <c r="L6103" s="279" t="s">
        <v>271</v>
      </c>
    </row>
    <row r="6104" spans="1:12" x14ac:dyDescent="0.25">
      <c r="A6104" s="279" t="s">
        <v>297</v>
      </c>
      <c r="B6104" s="279" t="s">
        <v>348</v>
      </c>
      <c r="C6104" s="279" t="s">
        <v>348</v>
      </c>
      <c r="D6104" s="279" t="s">
        <v>7590</v>
      </c>
      <c r="E6104">
        <v>702374</v>
      </c>
      <c r="F6104" s="288">
        <v>42.636999999999993</v>
      </c>
      <c r="G6104" t="s">
        <v>77</v>
      </c>
      <c r="H6104" s="289" t="s">
        <v>13444</v>
      </c>
      <c r="I6104" s="289" t="s">
        <v>13412</v>
      </c>
      <c r="J6104" s="289" t="s">
        <v>13416</v>
      </c>
      <c r="K6104" s="281">
        <v>-0.43234903098900002</v>
      </c>
      <c r="L6104" s="279" t="s">
        <v>278</v>
      </c>
    </row>
    <row r="6105" spans="1:12" x14ac:dyDescent="0.25">
      <c r="A6105" s="279" t="s">
        <v>297</v>
      </c>
      <c r="B6105" s="279" t="s">
        <v>348</v>
      </c>
      <c r="C6105" s="279" t="s">
        <v>348</v>
      </c>
      <c r="D6105" s="279" t="s">
        <v>7821</v>
      </c>
      <c r="E6105">
        <v>737691</v>
      </c>
      <c r="F6105" s="288">
        <v>42.636999999999993</v>
      </c>
      <c r="G6105" t="s">
        <v>76</v>
      </c>
      <c r="H6105" s="289" t="s">
        <v>13444</v>
      </c>
      <c r="I6105" s="289" t="s">
        <v>13412</v>
      </c>
      <c r="J6105" s="289" t="s">
        <v>13422</v>
      </c>
      <c r="K6105" s="281">
        <v>-3.4285396983200003E-2</v>
      </c>
      <c r="L6105" s="279" t="s">
        <v>278</v>
      </c>
    </row>
    <row r="6106" spans="1:12" x14ac:dyDescent="0.25">
      <c r="A6106" s="279" t="s">
        <v>297</v>
      </c>
      <c r="B6106" s="279" t="s">
        <v>348</v>
      </c>
      <c r="C6106" s="279" t="s">
        <v>348</v>
      </c>
      <c r="D6106" s="279" t="s">
        <v>7842</v>
      </c>
      <c r="E6106">
        <v>737704</v>
      </c>
      <c r="F6106" s="288">
        <v>42.636999999999993</v>
      </c>
      <c r="G6106" t="s">
        <v>77</v>
      </c>
      <c r="H6106" s="289" t="s">
        <v>13444</v>
      </c>
      <c r="I6106" s="289" t="s">
        <v>13412</v>
      </c>
      <c r="J6106" s="289" t="s">
        <v>13417</v>
      </c>
      <c r="K6106" s="281">
        <v>0.274061714337</v>
      </c>
      <c r="L6106" s="279" t="s">
        <v>271</v>
      </c>
    </row>
    <row r="6107" spans="1:12" x14ac:dyDescent="0.25">
      <c r="A6107" s="279" t="s">
        <v>297</v>
      </c>
      <c r="B6107" s="279" t="s">
        <v>348</v>
      </c>
      <c r="C6107" s="279" t="s">
        <v>348</v>
      </c>
      <c r="D6107" s="279" t="s">
        <v>7959</v>
      </c>
      <c r="E6107">
        <v>723231</v>
      </c>
      <c r="F6107" s="288">
        <v>42.636999999999993</v>
      </c>
      <c r="G6107" t="s">
        <v>77</v>
      </c>
      <c r="H6107" s="289" t="s">
        <v>13444</v>
      </c>
      <c r="I6107" s="289" t="s">
        <v>13413</v>
      </c>
      <c r="J6107" s="289" t="s">
        <v>13422</v>
      </c>
      <c r="K6107" s="281">
        <v>0.76347558285600003</v>
      </c>
      <c r="L6107" s="279" t="s">
        <v>293</v>
      </c>
    </row>
    <row r="6108" spans="1:12" x14ac:dyDescent="0.25">
      <c r="A6108" s="279" t="s">
        <v>297</v>
      </c>
      <c r="B6108" s="279" t="s">
        <v>348</v>
      </c>
      <c r="C6108" s="279" t="s">
        <v>348</v>
      </c>
      <c r="D6108" s="279" t="s">
        <v>8053</v>
      </c>
      <c r="E6108">
        <v>612693</v>
      </c>
      <c r="F6108" s="288">
        <v>42.636999999999993</v>
      </c>
      <c r="G6108" t="s">
        <v>77</v>
      </c>
      <c r="H6108" s="289" t="s">
        <v>13434</v>
      </c>
      <c r="I6108" s="289" t="s">
        <v>13413</v>
      </c>
      <c r="J6108" s="289" t="s">
        <v>13417</v>
      </c>
      <c r="K6108" s="281">
        <v>7.2069749815800001E-3</v>
      </c>
      <c r="L6108" s="279" t="s">
        <v>271</v>
      </c>
    </row>
    <row r="6109" spans="1:12" x14ac:dyDescent="0.25">
      <c r="A6109" s="279" t="s">
        <v>297</v>
      </c>
      <c r="B6109" s="279" t="s">
        <v>348</v>
      </c>
      <c r="C6109" s="279" t="s">
        <v>348</v>
      </c>
      <c r="D6109" s="279" t="s">
        <v>8216</v>
      </c>
      <c r="E6109">
        <v>682624</v>
      </c>
      <c r="F6109" s="288">
        <v>42.636999999999993</v>
      </c>
      <c r="G6109" t="s">
        <v>76</v>
      </c>
      <c r="H6109" s="289" t="s">
        <v>13444</v>
      </c>
      <c r="I6109" s="289" t="s">
        <v>13412</v>
      </c>
      <c r="J6109" s="289" t="s">
        <v>13416</v>
      </c>
      <c r="K6109" s="281">
        <v>-8.3517797433800001E-2</v>
      </c>
      <c r="L6109" s="279" t="s">
        <v>278</v>
      </c>
    </row>
    <row r="6110" spans="1:12" x14ac:dyDescent="0.25">
      <c r="A6110" s="279" t="s">
        <v>297</v>
      </c>
      <c r="B6110" s="279" t="s">
        <v>348</v>
      </c>
      <c r="C6110" s="279" t="s">
        <v>348</v>
      </c>
      <c r="D6110" s="279" t="s">
        <v>8385</v>
      </c>
      <c r="E6110">
        <v>786616</v>
      </c>
      <c r="F6110" s="288">
        <v>42.636999999999993</v>
      </c>
      <c r="G6110" t="s">
        <v>77</v>
      </c>
      <c r="H6110" s="289" t="s">
        <v>13444</v>
      </c>
      <c r="I6110" s="289" t="s">
        <v>13412</v>
      </c>
      <c r="J6110" s="289" t="s">
        <v>13422</v>
      </c>
      <c r="K6110" s="281">
        <v>0.36371932209000002</v>
      </c>
      <c r="L6110" s="279" t="s">
        <v>271</v>
      </c>
    </row>
    <row r="6111" spans="1:12" x14ac:dyDescent="0.25">
      <c r="A6111" s="279" t="s">
        <v>297</v>
      </c>
      <c r="B6111" s="279" t="s">
        <v>348</v>
      </c>
      <c r="C6111" s="279" t="s">
        <v>348</v>
      </c>
      <c r="D6111" s="279" t="s">
        <v>8437</v>
      </c>
      <c r="E6111">
        <v>753629</v>
      </c>
      <c r="F6111" s="288">
        <v>42.636999999999993</v>
      </c>
      <c r="G6111" t="s">
        <v>77</v>
      </c>
      <c r="H6111" s="289" t="s">
        <v>13444</v>
      </c>
      <c r="I6111" s="289" t="s">
        <v>13413</v>
      </c>
      <c r="J6111" s="289" t="s">
        <v>13417</v>
      </c>
      <c r="K6111" s="281">
        <v>0.19556152600999999</v>
      </c>
      <c r="L6111" s="279" t="s">
        <v>271</v>
      </c>
    </row>
    <row r="6112" spans="1:12" x14ac:dyDescent="0.25">
      <c r="A6112" s="279" t="s">
        <v>297</v>
      </c>
      <c r="B6112" s="279" t="s">
        <v>348</v>
      </c>
      <c r="C6112" s="279" t="s">
        <v>348</v>
      </c>
      <c r="D6112" s="279" t="s">
        <v>348</v>
      </c>
      <c r="E6112">
        <v>687391</v>
      </c>
      <c r="F6112" s="288">
        <v>42.636999999999993</v>
      </c>
      <c r="G6112" t="s">
        <v>77</v>
      </c>
      <c r="H6112" s="289" t="s">
        <v>13444</v>
      </c>
      <c r="I6112" s="289" t="s">
        <v>13412</v>
      </c>
      <c r="J6112" s="289" t="s">
        <v>13417</v>
      </c>
      <c r="K6112" s="281">
        <v>0.54557783355199996</v>
      </c>
      <c r="L6112" s="279" t="s">
        <v>293</v>
      </c>
    </row>
    <row r="6113" spans="1:12" x14ac:dyDescent="0.25">
      <c r="A6113" s="279" t="s">
        <v>297</v>
      </c>
      <c r="B6113" s="279" t="s">
        <v>348</v>
      </c>
      <c r="C6113" s="279" t="s">
        <v>348</v>
      </c>
      <c r="D6113" s="279" t="s">
        <v>8467</v>
      </c>
      <c r="E6113">
        <v>683230</v>
      </c>
      <c r="F6113" s="288">
        <v>42.636999999999993</v>
      </c>
      <c r="G6113" t="s">
        <v>77</v>
      </c>
      <c r="H6113" s="289" t="s">
        <v>13444</v>
      </c>
      <c r="I6113" s="289" t="s">
        <v>13414</v>
      </c>
      <c r="J6113" s="289" t="s">
        <v>13417</v>
      </c>
      <c r="K6113" s="281">
        <v>0.67953797137000005</v>
      </c>
      <c r="L6113" s="279" t="s">
        <v>293</v>
      </c>
    </row>
    <row r="6114" spans="1:12" x14ac:dyDescent="0.25">
      <c r="A6114" s="279" t="s">
        <v>297</v>
      </c>
      <c r="B6114" s="279" t="s">
        <v>348</v>
      </c>
      <c r="C6114" s="279" t="s">
        <v>348</v>
      </c>
      <c r="D6114" s="279" t="s">
        <v>8496</v>
      </c>
      <c r="E6114">
        <v>794902</v>
      </c>
      <c r="F6114" s="288">
        <v>42.636999999999993</v>
      </c>
      <c r="G6114" t="s">
        <v>77</v>
      </c>
      <c r="H6114" s="289" t="s">
        <v>13445</v>
      </c>
      <c r="I6114" s="289" t="s">
        <v>13414</v>
      </c>
      <c r="J6114" s="289" t="s">
        <v>13417</v>
      </c>
      <c r="K6114" s="281">
        <v>0.852501867907</v>
      </c>
      <c r="L6114" s="279" t="s">
        <v>293</v>
      </c>
    </row>
    <row r="6115" spans="1:12" x14ac:dyDescent="0.25">
      <c r="A6115" s="279" t="s">
        <v>297</v>
      </c>
      <c r="B6115" s="279" t="s">
        <v>348</v>
      </c>
      <c r="C6115" s="279" t="s">
        <v>348</v>
      </c>
      <c r="D6115" s="279" t="s">
        <v>8534</v>
      </c>
      <c r="E6115">
        <v>739243</v>
      </c>
      <c r="F6115" s="288">
        <v>42.636999999999993</v>
      </c>
      <c r="G6115" t="s">
        <v>77</v>
      </c>
      <c r="H6115" s="289" t="s">
        <v>13444</v>
      </c>
      <c r="I6115" s="289" t="s">
        <v>13412</v>
      </c>
      <c r="J6115" s="289" t="s">
        <v>13422</v>
      </c>
      <c r="K6115" s="281">
        <v>0.830933430094</v>
      </c>
      <c r="L6115" s="279" t="s">
        <v>293</v>
      </c>
    </row>
    <row r="6116" spans="1:12" x14ac:dyDescent="0.25">
      <c r="A6116" s="279" t="s">
        <v>297</v>
      </c>
      <c r="B6116" s="279" t="s">
        <v>348</v>
      </c>
      <c r="C6116" s="279" t="s">
        <v>348</v>
      </c>
      <c r="D6116" s="279" t="s">
        <v>8570</v>
      </c>
      <c r="E6116">
        <v>791920</v>
      </c>
      <c r="F6116" s="288">
        <v>42.636999999999993</v>
      </c>
      <c r="G6116" t="s">
        <v>77</v>
      </c>
      <c r="H6116" s="289" t="s">
        <v>13444</v>
      </c>
      <c r="I6116" s="289" t="s">
        <v>13413</v>
      </c>
      <c r="J6116" s="289" t="s">
        <v>13417</v>
      </c>
      <c r="K6116" s="281">
        <v>1.02996383766</v>
      </c>
      <c r="L6116" s="279" t="s">
        <v>335</v>
      </c>
    </row>
    <row r="6117" spans="1:12" x14ac:dyDescent="0.25">
      <c r="A6117" s="279" t="s">
        <v>297</v>
      </c>
      <c r="B6117" s="279" t="s">
        <v>348</v>
      </c>
      <c r="C6117" s="279" t="s">
        <v>348</v>
      </c>
      <c r="D6117" s="279" t="s">
        <v>8586</v>
      </c>
      <c r="E6117">
        <v>797502</v>
      </c>
      <c r="F6117" s="288">
        <v>42.636999999999993</v>
      </c>
      <c r="G6117" t="s">
        <v>77</v>
      </c>
      <c r="H6117" s="289" t="s">
        <v>13444</v>
      </c>
      <c r="I6117" s="289" t="s">
        <v>13412</v>
      </c>
      <c r="J6117" s="289" t="s">
        <v>13417</v>
      </c>
      <c r="K6117" s="281">
        <v>-6.5830564325999999E-2</v>
      </c>
      <c r="L6117" s="279" t="s">
        <v>278</v>
      </c>
    </row>
    <row r="6118" spans="1:12" x14ac:dyDescent="0.25">
      <c r="A6118" s="279" t="s">
        <v>297</v>
      </c>
      <c r="B6118" s="279" t="s">
        <v>348</v>
      </c>
      <c r="C6118" s="279" t="s">
        <v>348</v>
      </c>
      <c r="D6118" s="279" t="s">
        <v>8680</v>
      </c>
      <c r="E6118">
        <v>719676</v>
      </c>
      <c r="F6118" s="288">
        <v>42.636999999999993</v>
      </c>
      <c r="G6118" t="s">
        <v>77</v>
      </c>
      <c r="H6118" s="289" t="s">
        <v>13434</v>
      </c>
      <c r="I6118" s="289" t="s">
        <v>13412</v>
      </c>
      <c r="J6118" s="289" t="s">
        <v>13423</v>
      </c>
      <c r="K6118" s="281">
        <v>0.14370675464900001</v>
      </c>
      <c r="L6118" s="279" t="s">
        <v>271</v>
      </c>
    </row>
    <row r="6119" spans="1:12" x14ac:dyDescent="0.25">
      <c r="A6119" s="279" t="s">
        <v>297</v>
      </c>
      <c r="B6119" s="279" t="s">
        <v>348</v>
      </c>
      <c r="C6119" s="279" t="s">
        <v>348</v>
      </c>
      <c r="D6119" s="279" t="s">
        <v>8685</v>
      </c>
      <c r="E6119">
        <v>749222</v>
      </c>
      <c r="F6119" s="288">
        <v>42.636999999999993</v>
      </c>
      <c r="G6119" t="s">
        <v>77</v>
      </c>
      <c r="H6119" s="289" t="s">
        <v>13444</v>
      </c>
      <c r="I6119" s="289" t="s">
        <v>13412</v>
      </c>
      <c r="J6119" s="289" t="s">
        <v>13423</v>
      </c>
      <c r="K6119" s="281">
        <v>1.0927715336299999</v>
      </c>
      <c r="L6119" s="279" t="s">
        <v>335</v>
      </c>
    </row>
    <row r="6120" spans="1:12" x14ac:dyDescent="0.25">
      <c r="A6120" s="279" t="s">
        <v>297</v>
      </c>
      <c r="B6120" s="279" t="s">
        <v>348</v>
      </c>
      <c r="C6120" s="279" t="s">
        <v>348</v>
      </c>
      <c r="D6120" s="279" t="s">
        <v>8740</v>
      </c>
      <c r="E6120">
        <v>687901</v>
      </c>
      <c r="F6120" s="288">
        <v>42.636999999999993</v>
      </c>
      <c r="G6120" t="s">
        <v>77</v>
      </c>
      <c r="H6120" s="289" t="s">
        <v>13444</v>
      </c>
      <c r="I6120" s="289" t="s">
        <v>13412</v>
      </c>
      <c r="J6120" s="289" t="s">
        <v>13417</v>
      </c>
      <c r="K6120" s="281">
        <v>1.11106577846</v>
      </c>
      <c r="L6120" s="279" t="s">
        <v>335</v>
      </c>
    </row>
    <row r="6121" spans="1:12" x14ac:dyDescent="0.25">
      <c r="A6121" s="279" t="s">
        <v>297</v>
      </c>
      <c r="B6121" s="279" t="s">
        <v>348</v>
      </c>
      <c r="C6121" s="279" t="s">
        <v>348</v>
      </c>
      <c r="D6121" s="279" t="s">
        <v>8762</v>
      </c>
      <c r="E6121">
        <v>782319</v>
      </c>
      <c r="F6121" s="288">
        <v>42.636999999999993</v>
      </c>
      <c r="G6121" t="s">
        <v>76</v>
      </c>
      <c r="H6121" s="289" t="s">
        <v>13434</v>
      </c>
      <c r="I6121" s="289" t="s">
        <v>13412</v>
      </c>
      <c r="J6121" s="289" t="s">
        <v>13422</v>
      </c>
      <c r="K6121" s="281">
        <v>0.21375953202</v>
      </c>
      <c r="L6121" s="279" t="s">
        <v>271</v>
      </c>
    </row>
    <row r="6122" spans="1:12" x14ac:dyDescent="0.25">
      <c r="A6122" s="279" t="s">
        <v>297</v>
      </c>
      <c r="B6122" s="279" t="s">
        <v>348</v>
      </c>
      <c r="C6122" s="279" t="s">
        <v>348</v>
      </c>
      <c r="D6122" s="279" t="s">
        <v>8768</v>
      </c>
      <c r="E6122">
        <v>620343</v>
      </c>
      <c r="F6122" s="288">
        <v>42.636999999999993</v>
      </c>
      <c r="G6122" t="s">
        <v>77</v>
      </c>
      <c r="H6122" s="289" t="s">
        <v>13445</v>
      </c>
      <c r="I6122" s="289" t="s">
        <v>13412</v>
      </c>
      <c r="J6122" s="289" t="s">
        <v>13422</v>
      </c>
      <c r="K6122" s="281">
        <v>1.58498684568</v>
      </c>
      <c r="L6122" s="279" t="s">
        <v>428</v>
      </c>
    </row>
    <row r="6123" spans="1:12" x14ac:dyDescent="0.25">
      <c r="A6123" s="279" t="s">
        <v>297</v>
      </c>
      <c r="B6123" s="279" t="s">
        <v>348</v>
      </c>
      <c r="C6123" s="279" t="s">
        <v>348</v>
      </c>
      <c r="D6123" s="279" t="s">
        <v>8793</v>
      </c>
      <c r="E6123">
        <v>631752</v>
      </c>
      <c r="F6123" s="288">
        <v>42.636999999999993</v>
      </c>
      <c r="G6123" t="s">
        <v>77</v>
      </c>
      <c r="H6123" s="289" t="s">
        <v>13444</v>
      </c>
      <c r="I6123" s="289" t="s">
        <v>13412</v>
      </c>
      <c r="J6123" s="289" t="s">
        <v>13423</v>
      </c>
      <c r="K6123" s="281">
        <v>0.205848359905</v>
      </c>
      <c r="L6123" s="279" t="s">
        <v>271</v>
      </c>
    </row>
    <row r="6124" spans="1:12" x14ac:dyDescent="0.25">
      <c r="A6124" s="279" t="s">
        <v>297</v>
      </c>
      <c r="B6124" s="279" t="s">
        <v>348</v>
      </c>
      <c r="C6124" s="279" t="s">
        <v>348</v>
      </c>
      <c r="D6124" s="279" t="s">
        <v>8842</v>
      </c>
      <c r="E6124">
        <v>651745</v>
      </c>
      <c r="F6124" s="288">
        <v>42.636999999999993</v>
      </c>
      <c r="G6124" t="s">
        <v>77</v>
      </c>
      <c r="H6124" s="289" t="s">
        <v>13444</v>
      </c>
      <c r="I6124" s="289" t="s">
        <v>13413</v>
      </c>
      <c r="J6124" s="289" t="s">
        <v>13423</v>
      </c>
      <c r="K6124" s="281">
        <v>0.636189144815</v>
      </c>
      <c r="L6124" s="279" t="s">
        <v>293</v>
      </c>
    </row>
    <row r="6125" spans="1:12" x14ac:dyDescent="0.25">
      <c r="A6125" s="279" t="s">
        <v>297</v>
      </c>
      <c r="B6125" s="279" t="s">
        <v>348</v>
      </c>
      <c r="C6125" s="279" t="s">
        <v>348</v>
      </c>
      <c r="D6125" s="279" t="s">
        <v>8901</v>
      </c>
      <c r="E6125">
        <v>791903</v>
      </c>
      <c r="F6125" s="288">
        <v>42.636999999999993</v>
      </c>
      <c r="G6125" t="s">
        <v>77</v>
      </c>
      <c r="H6125" s="289" t="s">
        <v>13434</v>
      </c>
      <c r="I6125" s="289" t="s">
        <v>13412</v>
      </c>
      <c r="J6125" s="289" t="s">
        <v>13416</v>
      </c>
      <c r="K6125" s="281">
        <v>0.33786757413200003</v>
      </c>
      <c r="L6125" s="279" t="s">
        <v>271</v>
      </c>
    </row>
    <row r="6126" spans="1:12" x14ac:dyDescent="0.25">
      <c r="A6126" s="279" t="s">
        <v>297</v>
      </c>
      <c r="B6126" s="279" t="s">
        <v>348</v>
      </c>
      <c r="C6126" s="279" t="s">
        <v>348</v>
      </c>
      <c r="D6126" s="279" t="s">
        <v>8903</v>
      </c>
      <c r="E6126">
        <v>666947</v>
      </c>
      <c r="F6126" s="288">
        <v>42.636999999999993</v>
      </c>
      <c r="G6126" t="s">
        <v>77</v>
      </c>
      <c r="H6126" s="289" t="s">
        <v>13444</v>
      </c>
      <c r="I6126" s="289" t="s">
        <v>13412</v>
      </c>
      <c r="J6126" s="289" t="s">
        <v>13422</v>
      </c>
      <c r="K6126" s="281">
        <v>0.40886204021</v>
      </c>
      <c r="L6126" s="279" t="s">
        <v>271</v>
      </c>
    </row>
    <row r="6127" spans="1:12" x14ac:dyDescent="0.25">
      <c r="A6127" s="279" t="s">
        <v>297</v>
      </c>
      <c r="B6127" s="279" t="s">
        <v>348</v>
      </c>
      <c r="C6127" s="279" t="s">
        <v>348</v>
      </c>
      <c r="D6127" s="279" t="s">
        <v>8919</v>
      </c>
      <c r="E6127">
        <v>684287</v>
      </c>
      <c r="F6127" s="288">
        <v>42.636999999999993</v>
      </c>
      <c r="G6127" t="s">
        <v>76</v>
      </c>
      <c r="H6127" s="289" t="s">
        <v>13444</v>
      </c>
      <c r="I6127" s="289" t="s">
        <v>13413</v>
      </c>
      <c r="J6127" s="289" t="s">
        <v>13423</v>
      </c>
      <c r="K6127" s="281">
        <v>0.70841993477499998</v>
      </c>
      <c r="L6127" s="279" t="s">
        <v>293</v>
      </c>
    </row>
    <row r="6128" spans="1:12" x14ac:dyDescent="0.25">
      <c r="A6128" s="279" t="s">
        <v>297</v>
      </c>
      <c r="B6128" s="279" t="s">
        <v>348</v>
      </c>
      <c r="C6128" s="279" t="s">
        <v>348</v>
      </c>
      <c r="D6128" s="279" t="s">
        <v>8936</v>
      </c>
      <c r="E6128">
        <v>651753</v>
      </c>
      <c r="F6128" s="288">
        <v>42.636999999999993</v>
      </c>
      <c r="G6128" t="s">
        <v>76</v>
      </c>
      <c r="H6128" s="289" t="s">
        <v>13434</v>
      </c>
      <c r="I6128" s="289" t="s">
        <v>13412</v>
      </c>
      <c r="J6128" s="289" t="s">
        <v>13417</v>
      </c>
      <c r="K6128" s="281">
        <v>0.81047894877799997</v>
      </c>
      <c r="L6128" s="279" t="s">
        <v>293</v>
      </c>
    </row>
    <row r="6129" spans="1:12" x14ac:dyDescent="0.25">
      <c r="A6129" s="279" t="s">
        <v>297</v>
      </c>
      <c r="B6129" s="279" t="s">
        <v>348</v>
      </c>
      <c r="C6129" s="279" t="s">
        <v>348</v>
      </c>
      <c r="D6129" s="279" t="s">
        <v>8955</v>
      </c>
      <c r="E6129">
        <v>682632</v>
      </c>
      <c r="F6129" s="288">
        <v>42.636999999999993</v>
      </c>
      <c r="G6129" t="s">
        <v>76</v>
      </c>
      <c r="H6129" s="289" t="s">
        <v>13434</v>
      </c>
      <c r="I6129" s="289" t="s">
        <v>13413</v>
      </c>
      <c r="J6129" s="289" t="s">
        <v>13417</v>
      </c>
      <c r="K6129" s="281">
        <v>0.56809798017699997</v>
      </c>
      <c r="L6129" s="279" t="s">
        <v>293</v>
      </c>
    </row>
    <row r="6130" spans="1:12" x14ac:dyDescent="0.25">
      <c r="A6130" s="279" t="s">
        <v>297</v>
      </c>
      <c r="B6130" s="279" t="s">
        <v>348</v>
      </c>
      <c r="C6130" s="279" t="s">
        <v>348</v>
      </c>
      <c r="D6130" s="279" t="s">
        <v>8962</v>
      </c>
      <c r="E6130">
        <v>631019</v>
      </c>
      <c r="F6130" s="288">
        <v>42.636999999999993</v>
      </c>
      <c r="G6130" t="s">
        <v>76</v>
      </c>
      <c r="H6130" s="289" t="s">
        <v>13434</v>
      </c>
      <c r="I6130" s="289" t="s">
        <v>13414</v>
      </c>
      <c r="J6130" s="289" t="s">
        <v>13417</v>
      </c>
      <c r="K6130" s="281">
        <v>3.9452149191500002E-2</v>
      </c>
      <c r="L6130" s="279" t="s">
        <v>271</v>
      </c>
    </row>
    <row r="6131" spans="1:12" x14ac:dyDescent="0.25">
      <c r="A6131" s="279" t="s">
        <v>297</v>
      </c>
      <c r="B6131" s="279" t="s">
        <v>348</v>
      </c>
      <c r="C6131" s="279" t="s">
        <v>348</v>
      </c>
      <c r="D6131" s="279" t="s">
        <v>8993</v>
      </c>
      <c r="E6131">
        <v>740250</v>
      </c>
      <c r="F6131" s="288">
        <v>42.636999999999993</v>
      </c>
      <c r="G6131" t="s">
        <v>76</v>
      </c>
      <c r="H6131" s="289" t="s">
        <v>13434</v>
      </c>
      <c r="I6131" s="289" t="s">
        <v>13413</v>
      </c>
      <c r="J6131" s="289" t="s">
        <v>13422</v>
      </c>
      <c r="K6131" s="281">
        <v>0.36059772838100002</v>
      </c>
      <c r="L6131" s="279" t="s">
        <v>271</v>
      </c>
    </row>
    <row r="6132" spans="1:12" x14ac:dyDescent="0.25">
      <c r="A6132" s="279" t="s">
        <v>297</v>
      </c>
      <c r="B6132" s="279" t="s">
        <v>348</v>
      </c>
      <c r="C6132" s="279" t="s">
        <v>348</v>
      </c>
      <c r="D6132" s="279" t="s">
        <v>9012</v>
      </c>
      <c r="E6132">
        <v>722758</v>
      </c>
      <c r="F6132" s="288">
        <v>42.636999999999993</v>
      </c>
      <c r="G6132" t="s">
        <v>77</v>
      </c>
      <c r="H6132" s="289" t="s">
        <v>13434</v>
      </c>
      <c r="I6132" s="289" t="s">
        <v>13412</v>
      </c>
      <c r="J6132" s="289" t="s">
        <v>13422</v>
      </c>
      <c r="K6132" s="281">
        <v>-4.2978828870700002E-2</v>
      </c>
      <c r="L6132" s="279" t="s">
        <v>278</v>
      </c>
    </row>
    <row r="6133" spans="1:12" x14ac:dyDescent="0.25">
      <c r="A6133" s="279" t="s">
        <v>297</v>
      </c>
      <c r="B6133" s="279" t="s">
        <v>348</v>
      </c>
      <c r="C6133" s="279" t="s">
        <v>348</v>
      </c>
      <c r="D6133" s="279" t="s">
        <v>9014</v>
      </c>
      <c r="E6133">
        <v>781568</v>
      </c>
      <c r="F6133" s="288">
        <v>42.636999999999993</v>
      </c>
      <c r="G6133" t="s">
        <v>77</v>
      </c>
      <c r="H6133" s="289" t="s">
        <v>13444</v>
      </c>
      <c r="I6133" s="289" t="s">
        <v>13412</v>
      </c>
      <c r="J6133" s="289" t="s">
        <v>13417</v>
      </c>
      <c r="K6133" s="281">
        <v>0.43810858113000001</v>
      </c>
      <c r="L6133" s="279" t="s">
        <v>271</v>
      </c>
    </row>
    <row r="6134" spans="1:12" x14ac:dyDescent="0.25">
      <c r="A6134" s="279" t="s">
        <v>297</v>
      </c>
      <c r="B6134" s="279" t="s">
        <v>348</v>
      </c>
      <c r="C6134" s="279" t="s">
        <v>348</v>
      </c>
      <c r="D6134" s="279" t="s">
        <v>9117</v>
      </c>
      <c r="E6134">
        <v>701874</v>
      </c>
      <c r="F6134" s="288">
        <v>42.636999999999993</v>
      </c>
      <c r="G6134" t="s">
        <v>76</v>
      </c>
      <c r="H6134" s="289" t="s">
        <v>13444</v>
      </c>
      <c r="I6134" s="289" t="s">
        <v>13413</v>
      </c>
      <c r="J6134" s="289" t="s">
        <v>13416</v>
      </c>
      <c r="K6134" s="281">
        <v>-0.16160439023600001</v>
      </c>
      <c r="L6134" s="279" t="s">
        <v>278</v>
      </c>
    </row>
    <row r="6135" spans="1:12" x14ac:dyDescent="0.25">
      <c r="A6135" s="279" t="s">
        <v>297</v>
      </c>
      <c r="B6135" s="279" t="s">
        <v>348</v>
      </c>
      <c r="C6135" s="279" t="s">
        <v>348</v>
      </c>
      <c r="D6135" s="279" t="s">
        <v>9175</v>
      </c>
      <c r="E6135">
        <v>771392</v>
      </c>
      <c r="F6135" s="288">
        <v>42.636999999999993</v>
      </c>
      <c r="G6135" t="s">
        <v>76</v>
      </c>
      <c r="H6135" s="289" t="s">
        <v>13434</v>
      </c>
      <c r="I6135" s="289" t="s">
        <v>13412</v>
      </c>
      <c r="J6135" s="289" t="s">
        <v>13423</v>
      </c>
      <c r="K6135" s="281">
        <v>0.564184193492</v>
      </c>
      <c r="L6135" s="279" t="s">
        <v>293</v>
      </c>
    </row>
    <row r="6136" spans="1:12" x14ac:dyDescent="0.25">
      <c r="A6136" s="279" t="s">
        <v>297</v>
      </c>
      <c r="B6136" s="279" t="s">
        <v>348</v>
      </c>
      <c r="C6136" s="279" t="s">
        <v>348</v>
      </c>
      <c r="D6136" s="279" t="s">
        <v>9241</v>
      </c>
      <c r="E6136">
        <v>778290</v>
      </c>
      <c r="F6136" s="288">
        <v>42.636999999999993</v>
      </c>
      <c r="G6136" t="s">
        <v>77</v>
      </c>
      <c r="H6136" s="289" t="s">
        <v>13444</v>
      </c>
      <c r="I6136" s="289" t="s">
        <v>13413</v>
      </c>
      <c r="J6136" s="289" t="s">
        <v>13422</v>
      </c>
      <c r="K6136" s="281">
        <v>0.30596883762499999</v>
      </c>
      <c r="L6136" s="279" t="s">
        <v>271</v>
      </c>
    </row>
    <row r="6137" spans="1:12" x14ac:dyDescent="0.25">
      <c r="A6137" s="279" t="s">
        <v>297</v>
      </c>
      <c r="B6137" s="279" t="s">
        <v>348</v>
      </c>
      <c r="C6137" s="279" t="s">
        <v>348</v>
      </c>
      <c r="D6137" s="279" t="s">
        <v>9292</v>
      </c>
      <c r="E6137">
        <v>719692</v>
      </c>
      <c r="F6137" s="288">
        <v>42.636999999999993</v>
      </c>
      <c r="G6137" t="s">
        <v>76</v>
      </c>
      <c r="H6137" s="289" t="s">
        <v>13444</v>
      </c>
      <c r="I6137" s="289" t="s">
        <v>13412</v>
      </c>
      <c r="J6137" s="289" t="s">
        <v>13417</v>
      </c>
      <c r="K6137" s="281">
        <v>0.230437582206</v>
      </c>
      <c r="L6137" s="279" t="s">
        <v>271</v>
      </c>
    </row>
    <row r="6138" spans="1:12" x14ac:dyDescent="0.25">
      <c r="A6138" s="279" t="s">
        <v>297</v>
      </c>
      <c r="B6138" s="279" t="s">
        <v>348</v>
      </c>
      <c r="C6138" s="279" t="s">
        <v>348</v>
      </c>
      <c r="D6138" s="279" t="s">
        <v>9344</v>
      </c>
      <c r="E6138">
        <v>660191</v>
      </c>
      <c r="F6138" s="288">
        <v>42.636999999999993</v>
      </c>
      <c r="G6138" t="s">
        <v>77</v>
      </c>
      <c r="H6138" s="289" t="s">
        <v>13444</v>
      </c>
      <c r="I6138" s="289" t="s">
        <v>13412</v>
      </c>
      <c r="J6138" s="289" t="s">
        <v>13417</v>
      </c>
      <c r="K6138" s="281">
        <v>0.78082588480100001</v>
      </c>
      <c r="L6138" s="279" t="s">
        <v>293</v>
      </c>
    </row>
    <row r="6139" spans="1:12" x14ac:dyDescent="0.25">
      <c r="A6139" s="279" t="s">
        <v>297</v>
      </c>
      <c r="B6139" s="279" t="s">
        <v>348</v>
      </c>
      <c r="C6139" s="279" t="s">
        <v>348</v>
      </c>
      <c r="D6139" s="279" t="s">
        <v>9457</v>
      </c>
      <c r="E6139">
        <v>649147</v>
      </c>
      <c r="F6139" s="288">
        <v>42.636999999999993</v>
      </c>
      <c r="G6139" t="s">
        <v>77</v>
      </c>
      <c r="H6139" s="289" t="s">
        <v>13444</v>
      </c>
      <c r="I6139" s="289" t="s">
        <v>13412</v>
      </c>
      <c r="J6139" s="289" t="s">
        <v>13417</v>
      </c>
      <c r="K6139" s="281">
        <v>-0.22261559462399999</v>
      </c>
      <c r="L6139" s="279" t="s">
        <v>278</v>
      </c>
    </row>
    <row r="6140" spans="1:12" x14ac:dyDescent="0.25">
      <c r="A6140" s="279" t="s">
        <v>297</v>
      </c>
      <c r="B6140" s="279" t="s">
        <v>348</v>
      </c>
      <c r="C6140" s="279" t="s">
        <v>348</v>
      </c>
      <c r="D6140" s="279" t="s">
        <v>9548</v>
      </c>
      <c r="E6140">
        <v>751561</v>
      </c>
      <c r="F6140" s="288">
        <v>42.636999999999993</v>
      </c>
      <c r="G6140" t="s">
        <v>77</v>
      </c>
      <c r="H6140" s="289" t="s">
        <v>13434</v>
      </c>
      <c r="I6140" s="289" t="s">
        <v>13412</v>
      </c>
      <c r="J6140" s="289" t="s">
        <v>13417</v>
      </c>
      <c r="K6140" s="281">
        <v>0.66472437097500003</v>
      </c>
      <c r="L6140" s="279" t="s">
        <v>293</v>
      </c>
    </row>
    <row r="6141" spans="1:12" x14ac:dyDescent="0.25">
      <c r="A6141" s="279" t="s">
        <v>297</v>
      </c>
      <c r="B6141" s="279" t="s">
        <v>348</v>
      </c>
      <c r="C6141" s="279" t="s">
        <v>348</v>
      </c>
      <c r="D6141" s="279" t="s">
        <v>9708</v>
      </c>
      <c r="E6141">
        <v>749231</v>
      </c>
      <c r="F6141" s="288">
        <v>42.636999999999993</v>
      </c>
      <c r="G6141" t="s">
        <v>76</v>
      </c>
      <c r="H6141" s="289" t="s">
        <v>13444</v>
      </c>
      <c r="I6141" s="289" t="s">
        <v>13412</v>
      </c>
      <c r="J6141" s="289" t="s">
        <v>13416</v>
      </c>
      <c r="K6141" s="281">
        <v>0.58620236833399997</v>
      </c>
      <c r="L6141" s="279" t="s">
        <v>293</v>
      </c>
    </row>
    <row r="6142" spans="1:12" x14ac:dyDescent="0.25">
      <c r="A6142" s="279" t="s">
        <v>297</v>
      </c>
      <c r="B6142" s="279" t="s">
        <v>348</v>
      </c>
      <c r="C6142" s="279" t="s">
        <v>348</v>
      </c>
      <c r="D6142" s="279" t="s">
        <v>9735</v>
      </c>
      <c r="E6142">
        <v>736538</v>
      </c>
      <c r="F6142" s="288">
        <v>42.636999999999993</v>
      </c>
      <c r="G6142" t="s">
        <v>77</v>
      </c>
      <c r="H6142" s="289" t="s">
        <v>13444</v>
      </c>
      <c r="I6142" s="289" t="s">
        <v>13412</v>
      </c>
      <c r="J6142" s="289" t="s">
        <v>13417</v>
      </c>
      <c r="K6142" s="281">
        <v>-0.37365974084800002</v>
      </c>
      <c r="L6142" s="279" t="s">
        <v>278</v>
      </c>
    </row>
    <row r="6143" spans="1:12" x14ac:dyDescent="0.25">
      <c r="A6143" s="279" t="s">
        <v>297</v>
      </c>
      <c r="B6143" s="279" t="s">
        <v>348</v>
      </c>
      <c r="C6143" s="279" t="s">
        <v>348</v>
      </c>
      <c r="D6143" s="279" t="s">
        <v>9880</v>
      </c>
      <c r="E6143">
        <v>708917</v>
      </c>
      <c r="F6143" s="288">
        <v>42.636999999999993</v>
      </c>
      <c r="G6143" t="s">
        <v>77</v>
      </c>
      <c r="H6143" s="289" t="s">
        <v>13444</v>
      </c>
      <c r="I6143" s="289" t="s">
        <v>13413</v>
      </c>
      <c r="J6143" s="289" t="s">
        <v>13422</v>
      </c>
      <c r="K6143" s="281">
        <v>0.378427930716</v>
      </c>
      <c r="L6143" s="279" t="s">
        <v>271</v>
      </c>
    </row>
    <row r="6144" spans="1:12" x14ac:dyDescent="0.25">
      <c r="A6144" s="279" t="s">
        <v>297</v>
      </c>
      <c r="B6144" s="279" t="s">
        <v>348</v>
      </c>
      <c r="C6144" s="279" t="s">
        <v>348</v>
      </c>
      <c r="D6144" s="279" t="s">
        <v>9915</v>
      </c>
      <c r="E6144">
        <v>675466</v>
      </c>
      <c r="F6144" s="288">
        <v>42.636999999999993</v>
      </c>
      <c r="G6144" t="s">
        <v>77</v>
      </c>
      <c r="H6144" s="289" t="s">
        <v>13444</v>
      </c>
      <c r="I6144" s="289" t="s">
        <v>13413</v>
      </c>
      <c r="J6144" s="289" t="s">
        <v>13422</v>
      </c>
      <c r="K6144" s="281">
        <v>0.75708352613100005</v>
      </c>
      <c r="L6144" s="279" t="s">
        <v>293</v>
      </c>
    </row>
    <row r="6145" spans="1:12" x14ac:dyDescent="0.25">
      <c r="A6145" s="279" t="s">
        <v>297</v>
      </c>
      <c r="B6145" s="279" t="s">
        <v>348</v>
      </c>
      <c r="C6145" s="279" t="s">
        <v>348</v>
      </c>
      <c r="D6145" s="279" t="s">
        <v>10090</v>
      </c>
      <c r="E6145">
        <v>719684</v>
      </c>
      <c r="F6145" s="288">
        <v>42.636999999999993</v>
      </c>
      <c r="G6145" t="s">
        <v>77</v>
      </c>
      <c r="H6145" s="289" t="s">
        <v>13434</v>
      </c>
      <c r="I6145" s="289" t="s">
        <v>13412</v>
      </c>
      <c r="J6145" s="289" t="s">
        <v>13422</v>
      </c>
      <c r="K6145" s="281">
        <v>-5.9132490008199999E-2</v>
      </c>
      <c r="L6145" s="279" t="s">
        <v>278</v>
      </c>
    </row>
    <row r="6146" spans="1:12" x14ac:dyDescent="0.25">
      <c r="A6146" s="279" t="s">
        <v>297</v>
      </c>
      <c r="B6146" s="279" t="s">
        <v>348</v>
      </c>
      <c r="C6146" s="279" t="s">
        <v>348</v>
      </c>
      <c r="D6146" s="279" t="s">
        <v>10162</v>
      </c>
      <c r="E6146">
        <v>682616</v>
      </c>
      <c r="F6146" s="288">
        <v>42.636999999999993</v>
      </c>
      <c r="G6146" t="s">
        <v>76</v>
      </c>
      <c r="H6146" s="289" t="s">
        <v>13444</v>
      </c>
      <c r="I6146" s="289" t="s">
        <v>13413</v>
      </c>
      <c r="J6146" s="289" t="s">
        <v>13416</v>
      </c>
      <c r="K6146" s="281">
        <v>0.24209673054200001</v>
      </c>
      <c r="L6146" s="279" t="s">
        <v>271</v>
      </c>
    </row>
    <row r="6147" spans="1:12" x14ac:dyDescent="0.25">
      <c r="A6147" s="279" t="s">
        <v>297</v>
      </c>
      <c r="B6147" s="279" t="s">
        <v>348</v>
      </c>
      <c r="C6147" s="279" t="s">
        <v>348</v>
      </c>
      <c r="D6147" s="279" t="s">
        <v>10208</v>
      </c>
      <c r="E6147">
        <v>723100</v>
      </c>
      <c r="F6147" s="288">
        <v>42.636999999999993</v>
      </c>
      <c r="G6147" t="s">
        <v>76</v>
      </c>
      <c r="H6147" s="289" t="s">
        <v>13444</v>
      </c>
      <c r="I6147" s="289" t="s">
        <v>13413</v>
      </c>
      <c r="J6147" s="289" t="s">
        <v>13417</v>
      </c>
      <c r="K6147" s="281">
        <v>0.182837382912</v>
      </c>
      <c r="L6147" s="279" t="s">
        <v>271</v>
      </c>
    </row>
    <row r="6148" spans="1:12" x14ac:dyDescent="0.25">
      <c r="A6148" s="279" t="s">
        <v>297</v>
      </c>
      <c r="B6148" s="279" t="s">
        <v>348</v>
      </c>
      <c r="C6148" s="279" t="s">
        <v>348</v>
      </c>
      <c r="D6148" s="279" t="s">
        <v>10376</v>
      </c>
      <c r="E6148">
        <v>687910</v>
      </c>
      <c r="F6148" s="288">
        <v>42.636999999999993</v>
      </c>
      <c r="G6148" t="s">
        <v>77</v>
      </c>
      <c r="H6148" s="289" t="s">
        <v>13444</v>
      </c>
      <c r="I6148" s="289" t="s">
        <v>13412</v>
      </c>
      <c r="J6148" s="289" t="s">
        <v>13417</v>
      </c>
      <c r="K6148" s="281">
        <v>8.7979015501800008E-3</v>
      </c>
      <c r="L6148" s="279" t="s">
        <v>271</v>
      </c>
    </row>
    <row r="6149" spans="1:12" x14ac:dyDescent="0.25">
      <c r="A6149" s="279" t="s">
        <v>297</v>
      </c>
      <c r="B6149" s="279" t="s">
        <v>348</v>
      </c>
      <c r="C6149" s="279" t="s">
        <v>348</v>
      </c>
      <c r="D6149" s="279" t="s">
        <v>10385</v>
      </c>
      <c r="E6149">
        <v>752436</v>
      </c>
      <c r="F6149" s="288">
        <v>42.636999999999993</v>
      </c>
      <c r="G6149" t="s">
        <v>76</v>
      </c>
      <c r="H6149" s="289" t="s">
        <v>13434</v>
      </c>
      <c r="I6149" s="289" t="s">
        <v>13412</v>
      </c>
      <c r="J6149" s="289" t="s">
        <v>13416</v>
      </c>
      <c r="K6149" s="281">
        <v>0.16969200866199999</v>
      </c>
      <c r="L6149" s="279" t="s">
        <v>271</v>
      </c>
    </row>
    <row r="6150" spans="1:12" x14ac:dyDescent="0.25">
      <c r="A6150" s="279" t="s">
        <v>297</v>
      </c>
      <c r="B6150" s="279" t="s">
        <v>348</v>
      </c>
      <c r="C6150" s="279" t="s">
        <v>348</v>
      </c>
      <c r="D6150" s="279" t="s">
        <v>10552</v>
      </c>
      <c r="E6150">
        <v>682641</v>
      </c>
      <c r="F6150" s="288">
        <v>42.636999999999993</v>
      </c>
      <c r="G6150" t="s">
        <v>77</v>
      </c>
      <c r="H6150" s="289" t="s">
        <v>13434</v>
      </c>
      <c r="I6150" s="289" t="s">
        <v>13412</v>
      </c>
      <c r="J6150" s="289" t="s">
        <v>13417</v>
      </c>
      <c r="K6150" s="281">
        <v>0.28245546223000001</v>
      </c>
      <c r="L6150" s="279" t="s">
        <v>271</v>
      </c>
    </row>
    <row r="6151" spans="1:12" x14ac:dyDescent="0.25">
      <c r="A6151" s="279" t="s">
        <v>297</v>
      </c>
      <c r="B6151" s="279" t="s">
        <v>348</v>
      </c>
      <c r="C6151" s="279" t="s">
        <v>348</v>
      </c>
      <c r="D6151" s="279" t="s">
        <v>10556</v>
      </c>
      <c r="E6151">
        <v>726117</v>
      </c>
      <c r="F6151" s="288">
        <v>42.636999999999993</v>
      </c>
      <c r="G6151" t="s">
        <v>77</v>
      </c>
      <c r="H6151" s="289" t="s">
        <v>13445</v>
      </c>
      <c r="I6151" s="289" t="s">
        <v>13414</v>
      </c>
      <c r="J6151" s="289" t="s">
        <v>13416</v>
      </c>
      <c r="K6151" s="281">
        <v>5.3821773791799997E-2</v>
      </c>
      <c r="L6151" s="279" t="s">
        <v>271</v>
      </c>
    </row>
    <row r="6152" spans="1:12" x14ac:dyDescent="0.25">
      <c r="A6152" s="279" t="s">
        <v>297</v>
      </c>
      <c r="B6152" s="279" t="s">
        <v>348</v>
      </c>
      <c r="C6152" s="279" t="s">
        <v>348</v>
      </c>
      <c r="D6152" s="279" t="s">
        <v>10817</v>
      </c>
      <c r="E6152">
        <v>605433</v>
      </c>
      <c r="F6152" s="288">
        <v>42.636999999999993</v>
      </c>
      <c r="G6152" t="s">
        <v>77</v>
      </c>
      <c r="H6152" s="289" t="s">
        <v>13445</v>
      </c>
      <c r="I6152" s="289" t="s">
        <v>13413</v>
      </c>
      <c r="J6152" s="289" t="s">
        <v>13416</v>
      </c>
      <c r="K6152" s="281">
        <v>6.4894528191699998E-3</v>
      </c>
      <c r="L6152" s="279" t="s">
        <v>271</v>
      </c>
    </row>
    <row r="6153" spans="1:12" x14ac:dyDescent="0.25">
      <c r="A6153" s="279" t="s">
        <v>297</v>
      </c>
      <c r="B6153" s="279" t="s">
        <v>348</v>
      </c>
      <c r="C6153" s="279" t="s">
        <v>348</v>
      </c>
      <c r="D6153" s="279" t="s">
        <v>11254</v>
      </c>
      <c r="E6153">
        <v>679925</v>
      </c>
      <c r="F6153" s="288">
        <v>42.636999999999993</v>
      </c>
      <c r="G6153" t="s">
        <v>77</v>
      </c>
      <c r="H6153" s="289" t="s">
        <v>13444</v>
      </c>
      <c r="I6153" s="289" t="s">
        <v>13412</v>
      </c>
      <c r="J6153" s="289" t="s">
        <v>13422</v>
      </c>
      <c r="K6153" s="281">
        <v>0.544022566742</v>
      </c>
      <c r="L6153" s="279" t="s">
        <v>293</v>
      </c>
    </row>
    <row r="6154" spans="1:12" x14ac:dyDescent="0.25">
      <c r="A6154" s="279" t="s">
        <v>297</v>
      </c>
      <c r="B6154" s="279" t="s">
        <v>348</v>
      </c>
      <c r="C6154" s="279" t="s">
        <v>348</v>
      </c>
      <c r="D6154" s="279" t="s">
        <v>11375</v>
      </c>
      <c r="E6154">
        <v>627780</v>
      </c>
      <c r="F6154" s="288">
        <v>42.636999999999993</v>
      </c>
      <c r="G6154" t="s">
        <v>76</v>
      </c>
      <c r="H6154" s="289" t="s">
        <v>13445</v>
      </c>
      <c r="I6154" s="289" t="s">
        <v>13414</v>
      </c>
      <c r="J6154" s="289" t="s">
        <v>13416</v>
      </c>
      <c r="K6154" s="281">
        <v>-2.07001513538E-2</v>
      </c>
      <c r="L6154" s="279" t="s">
        <v>278</v>
      </c>
    </row>
    <row r="6155" spans="1:12" x14ac:dyDescent="0.25">
      <c r="A6155" s="279" t="s">
        <v>297</v>
      </c>
      <c r="B6155" s="279" t="s">
        <v>348</v>
      </c>
      <c r="C6155" s="279" t="s">
        <v>348</v>
      </c>
      <c r="D6155" s="279" t="s">
        <v>11464</v>
      </c>
      <c r="E6155">
        <v>687898</v>
      </c>
      <c r="F6155" s="288">
        <v>42.636999999999993</v>
      </c>
      <c r="G6155" t="s">
        <v>76</v>
      </c>
      <c r="H6155" s="289" t="s">
        <v>13434</v>
      </c>
      <c r="I6155" s="289" t="s">
        <v>13412</v>
      </c>
      <c r="J6155" s="289" t="s">
        <v>13422</v>
      </c>
      <c r="K6155" s="281">
        <v>0.89985204209900005</v>
      </c>
      <c r="L6155" s="279" t="s">
        <v>293</v>
      </c>
    </row>
    <row r="6156" spans="1:12" x14ac:dyDescent="0.25">
      <c r="A6156" s="279" t="s">
        <v>297</v>
      </c>
      <c r="B6156" s="279" t="s">
        <v>348</v>
      </c>
      <c r="C6156" s="279" t="s">
        <v>348</v>
      </c>
      <c r="D6156" s="279" t="s">
        <v>11509</v>
      </c>
      <c r="E6156">
        <v>684295</v>
      </c>
      <c r="F6156" s="288">
        <v>42.636999999999993</v>
      </c>
      <c r="G6156" t="s">
        <v>77</v>
      </c>
      <c r="H6156" s="289" t="s">
        <v>13444</v>
      </c>
      <c r="I6156" s="289" t="s">
        <v>13412</v>
      </c>
      <c r="J6156" s="289" t="s">
        <v>13422</v>
      </c>
      <c r="K6156" s="281">
        <v>1.23610731272</v>
      </c>
      <c r="L6156" s="279" t="s">
        <v>335</v>
      </c>
    </row>
    <row r="6157" spans="1:12" x14ac:dyDescent="0.25">
      <c r="A6157" s="279" t="s">
        <v>297</v>
      </c>
      <c r="B6157" s="279" t="s">
        <v>348</v>
      </c>
      <c r="C6157" s="279" t="s">
        <v>348</v>
      </c>
      <c r="D6157" s="279" t="s">
        <v>11534</v>
      </c>
      <c r="E6157">
        <v>683981</v>
      </c>
      <c r="F6157" s="288">
        <v>42.636999999999993</v>
      </c>
      <c r="G6157" t="s">
        <v>77</v>
      </c>
      <c r="H6157" s="289" t="s">
        <v>13434</v>
      </c>
      <c r="I6157" s="289" t="s">
        <v>13412</v>
      </c>
      <c r="J6157" s="289" t="s">
        <v>13422</v>
      </c>
      <c r="K6157" s="281">
        <v>0.57952187846299996</v>
      </c>
      <c r="L6157" s="279" t="s">
        <v>293</v>
      </c>
    </row>
    <row r="6158" spans="1:12" x14ac:dyDescent="0.25">
      <c r="A6158" s="279" t="s">
        <v>297</v>
      </c>
      <c r="B6158" s="279" t="s">
        <v>348</v>
      </c>
      <c r="C6158" s="279" t="s">
        <v>348</v>
      </c>
      <c r="D6158" s="279" t="s">
        <v>11572</v>
      </c>
      <c r="E6158">
        <v>649139</v>
      </c>
      <c r="F6158" s="288">
        <v>42.636999999999993</v>
      </c>
      <c r="G6158" t="s">
        <v>77</v>
      </c>
      <c r="H6158" s="289" t="s">
        <v>13445</v>
      </c>
      <c r="I6158" s="289" t="s">
        <v>13413</v>
      </c>
      <c r="J6158" s="289" t="s">
        <v>13417</v>
      </c>
      <c r="K6158" s="281">
        <v>1.4707929637499999</v>
      </c>
      <c r="L6158" s="279" t="s">
        <v>335</v>
      </c>
    </row>
    <row r="6159" spans="1:12" x14ac:dyDescent="0.25">
      <c r="A6159" s="279" t="s">
        <v>297</v>
      </c>
      <c r="B6159" s="279" t="s">
        <v>348</v>
      </c>
      <c r="C6159" s="279" t="s">
        <v>348</v>
      </c>
      <c r="D6159" s="279" t="s">
        <v>11720</v>
      </c>
      <c r="E6159">
        <v>681741</v>
      </c>
      <c r="F6159" s="288">
        <v>42.636999999999993</v>
      </c>
      <c r="G6159" t="s">
        <v>76</v>
      </c>
      <c r="H6159" s="289" t="s">
        <v>13434</v>
      </c>
      <c r="I6159" s="289" t="s">
        <v>13413</v>
      </c>
      <c r="J6159" s="289" t="s">
        <v>13417</v>
      </c>
      <c r="K6159" s="281">
        <v>1.7930533149500001</v>
      </c>
      <c r="L6159" s="279" t="s">
        <v>428</v>
      </c>
    </row>
    <row r="6160" spans="1:12" x14ac:dyDescent="0.25">
      <c r="A6160" s="279" t="s">
        <v>297</v>
      </c>
      <c r="B6160" s="279" t="s">
        <v>348</v>
      </c>
      <c r="C6160" s="279" t="s">
        <v>348</v>
      </c>
      <c r="D6160" s="279" t="s">
        <v>11754</v>
      </c>
      <c r="E6160">
        <v>649082</v>
      </c>
      <c r="F6160" s="288">
        <v>42.636999999999993</v>
      </c>
      <c r="G6160" t="s">
        <v>77</v>
      </c>
      <c r="H6160" s="289" t="s">
        <v>13445</v>
      </c>
      <c r="I6160" s="289" t="s">
        <v>13413</v>
      </c>
      <c r="J6160" s="289" t="s">
        <v>13417</v>
      </c>
      <c r="K6160" s="281">
        <v>0.67256724081800001</v>
      </c>
      <c r="L6160" s="279" t="s">
        <v>293</v>
      </c>
    </row>
    <row r="6161" spans="1:12" x14ac:dyDescent="0.25">
      <c r="A6161" s="279" t="s">
        <v>297</v>
      </c>
      <c r="B6161" s="279" t="s">
        <v>348</v>
      </c>
      <c r="C6161" s="279" t="s">
        <v>348</v>
      </c>
      <c r="D6161" s="279" t="s">
        <v>11838</v>
      </c>
      <c r="E6161">
        <v>692751</v>
      </c>
      <c r="F6161" s="288">
        <v>42.636999999999993</v>
      </c>
      <c r="G6161" t="s">
        <v>76</v>
      </c>
      <c r="H6161" s="289" t="s">
        <v>13444</v>
      </c>
      <c r="I6161" s="289" t="s">
        <v>13414</v>
      </c>
      <c r="J6161" s="289" t="s">
        <v>13417</v>
      </c>
      <c r="K6161" s="281">
        <v>0.92919979160599997</v>
      </c>
      <c r="L6161" s="279" t="s">
        <v>293</v>
      </c>
    </row>
    <row r="6162" spans="1:12" x14ac:dyDescent="0.25">
      <c r="A6162" s="279" t="s">
        <v>297</v>
      </c>
      <c r="B6162" s="279" t="s">
        <v>348</v>
      </c>
      <c r="C6162" s="279" t="s">
        <v>348</v>
      </c>
      <c r="D6162" s="279" t="s">
        <v>11850</v>
      </c>
      <c r="E6162">
        <v>781550</v>
      </c>
      <c r="F6162" s="288">
        <v>42.636999999999993</v>
      </c>
      <c r="G6162" t="s">
        <v>77</v>
      </c>
      <c r="H6162" s="289" t="s">
        <v>13434</v>
      </c>
      <c r="I6162" s="289" t="s">
        <v>13412</v>
      </c>
      <c r="J6162" s="289" t="s">
        <v>13422</v>
      </c>
      <c r="K6162" s="281">
        <v>0.56621631437099995</v>
      </c>
      <c r="L6162" s="279" t="s">
        <v>293</v>
      </c>
    </row>
    <row r="6163" spans="1:12" x14ac:dyDescent="0.25">
      <c r="A6163" s="279" t="s">
        <v>297</v>
      </c>
      <c r="B6163" s="279" t="s">
        <v>348</v>
      </c>
      <c r="C6163" s="279" t="s">
        <v>348</v>
      </c>
      <c r="D6163" s="279" t="s">
        <v>11875</v>
      </c>
      <c r="E6163">
        <v>719528</v>
      </c>
      <c r="F6163" s="288">
        <v>42.636999999999993</v>
      </c>
      <c r="G6163" t="s">
        <v>77</v>
      </c>
      <c r="H6163" s="289" t="s">
        <v>13445</v>
      </c>
      <c r="I6163" s="289" t="s">
        <v>13412</v>
      </c>
      <c r="J6163" s="289" t="s">
        <v>13422</v>
      </c>
      <c r="K6163" s="281">
        <v>0.82331684522000004</v>
      </c>
      <c r="L6163" s="279" t="s">
        <v>293</v>
      </c>
    </row>
    <row r="6164" spans="1:12" x14ac:dyDescent="0.25">
      <c r="A6164" s="279" t="s">
        <v>297</v>
      </c>
      <c r="B6164" s="279" t="s">
        <v>348</v>
      </c>
      <c r="C6164" s="279" t="s">
        <v>348</v>
      </c>
      <c r="D6164" s="279" t="s">
        <v>12018</v>
      </c>
      <c r="E6164">
        <v>692760</v>
      </c>
      <c r="F6164" s="288">
        <v>42.636999999999993</v>
      </c>
      <c r="G6164" t="s">
        <v>77</v>
      </c>
      <c r="H6164" s="289" t="s">
        <v>13444</v>
      </c>
      <c r="I6164" s="289" t="s">
        <v>13414</v>
      </c>
      <c r="J6164" s="289" t="s">
        <v>13416</v>
      </c>
      <c r="K6164" s="281">
        <v>0.78805833475800002</v>
      </c>
      <c r="L6164" s="279" t="s">
        <v>293</v>
      </c>
    </row>
    <row r="6165" spans="1:12" x14ac:dyDescent="0.25">
      <c r="A6165" s="279" t="s">
        <v>297</v>
      </c>
      <c r="B6165" s="279" t="s">
        <v>348</v>
      </c>
      <c r="C6165" s="279" t="s">
        <v>348</v>
      </c>
      <c r="D6165" s="279" t="s">
        <v>12038</v>
      </c>
      <c r="E6165">
        <v>701882</v>
      </c>
      <c r="F6165" s="288">
        <v>42.636999999999993</v>
      </c>
      <c r="G6165" t="s">
        <v>76</v>
      </c>
      <c r="H6165" s="289" t="s">
        <v>13434</v>
      </c>
      <c r="I6165" s="289" t="s">
        <v>13414</v>
      </c>
      <c r="J6165" s="289" t="s">
        <v>13422</v>
      </c>
      <c r="K6165" s="281">
        <v>1.25227501895</v>
      </c>
      <c r="L6165" s="279" t="s">
        <v>335</v>
      </c>
    </row>
    <row r="6166" spans="1:12" x14ac:dyDescent="0.25">
      <c r="A6166" s="279" t="s">
        <v>297</v>
      </c>
      <c r="B6166" s="279" t="s">
        <v>348</v>
      </c>
      <c r="C6166" s="279" t="s">
        <v>348</v>
      </c>
      <c r="D6166" s="279" t="s">
        <v>12059</v>
      </c>
      <c r="E6166">
        <v>736546</v>
      </c>
      <c r="F6166" s="288">
        <v>42.636999999999993</v>
      </c>
      <c r="G6166" t="s">
        <v>77</v>
      </c>
      <c r="H6166" s="289" t="s">
        <v>13444</v>
      </c>
      <c r="I6166" s="289" t="s">
        <v>13413</v>
      </c>
      <c r="J6166" s="289" t="s">
        <v>13417</v>
      </c>
      <c r="K6166" s="281">
        <v>-0.35304190680999997</v>
      </c>
      <c r="L6166" s="279" t="s">
        <v>278</v>
      </c>
    </row>
    <row r="6167" spans="1:12" x14ac:dyDescent="0.25">
      <c r="A6167" s="279" t="s">
        <v>297</v>
      </c>
      <c r="B6167" s="279" t="s">
        <v>348</v>
      </c>
      <c r="C6167" s="279" t="s">
        <v>348</v>
      </c>
      <c r="D6167" s="279" t="s">
        <v>12113</v>
      </c>
      <c r="E6167">
        <v>671002</v>
      </c>
      <c r="F6167" s="288">
        <v>42.636999999999993</v>
      </c>
      <c r="G6167" t="s">
        <v>76</v>
      </c>
      <c r="H6167" s="289" t="s">
        <v>13444</v>
      </c>
      <c r="I6167" s="289" t="s">
        <v>13412</v>
      </c>
      <c r="J6167" s="289" t="s">
        <v>13417</v>
      </c>
      <c r="K6167" s="281">
        <v>0.152173602426</v>
      </c>
      <c r="L6167" s="279" t="s">
        <v>271</v>
      </c>
    </row>
    <row r="6168" spans="1:12" x14ac:dyDescent="0.25">
      <c r="A6168" s="279" t="s">
        <v>297</v>
      </c>
      <c r="B6168" s="279" t="s">
        <v>348</v>
      </c>
      <c r="C6168" s="279" t="s">
        <v>348</v>
      </c>
      <c r="D6168" s="279" t="s">
        <v>12123</v>
      </c>
      <c r="E6168">
        <v>670995</v>
      </c>
      <c r="F6168" s="288">
        <v>42.636999999999993</v>
      </c>
      <c r="G6168" t="s">
        <v>76</v>
      </c>
      <c r="H6168" s="289" t="s">
        <v>13444</v>
      </c>
      <c r="I6168" s="289" t="s">
        <v>13412</v>
      </c>
      <c r="J6168" s="289" t="s">
        <v>13422</v>
      </c>
      <c r="K6168" s="281">
        <v>0.37055525546200002</v>
      </c>
      <c r="L6168" s="279" t="s">
        <v>271</v>
      </c>
    </row>
    <row r="6169" spans="1:12" x14ac:dyDescent="0.25">
      <c r="A6169" s="279" t="s">
        <v>297</v>
      </c>
      <c r="B6169" s="279" t="s">
        <v>348</v>
      </c>
      <c r="C6169" s="279" t="s">
        <v>348</v>
      </c>
      <c r="D6169" s="279" t="s">
        <v>12129</v>
      </c>
      <c r="E6169">
        <v>757004</v>
      </c>
      <c r="F6169" s="288">
        <v>42.636999999999993</v>
      </c>
      <c r="G6169" t="s">
        <v>76</v>
      </c>
      <c r="H6169" s="289" t="s">
        <v>13445</v>
      </c>
      <c r="I6169" s="289" t="s">
        <v>13414</v>
      </c>
      <c r="J6169" s="289" t="s">
        <v>13422</v>
      </c>
      <c r="K6169" s="281">
        <v>0.57393358271799999</v>
      </c>
      <c r="L6169" s="279" t="s">
        <v>293</v>
      </c>
    </row>
    <row r="6170" spans="1:12" x14ac:dyDescent="0.25">
      <c r="A6170" s="279" t="s">
        <v>297</v>
      </c>
      <c r="B6170" s="279" t="s">
        <v>348</v>
      </c>
      <c r="C6170" s="279" t="s">
        <v>348</v>
      </c>
      <c r="D6170" s="279" t="s">
        <v>12182</v>
      </c>
      <c r="E6170">
        <v>649091</v>
      </c>
      <c r="F6170" s="288">
        <v>42.636999999999993</v>
      </c>
      <c r="G6170" t="s">
        <v>77</v>
      </c>
      <c r="H6170" s="289" t="s">
        <v>13445</v>
      </c>
      <c r="I6170" s="289" t="s">
        <v>13412</v>
      </c>
      <c r="J6170" s="289" t="s">
        <v>13422</v>
      </c>
      <c r="K6170" s="281">
        <v>1.0494344685400001</v>
      </c>
      <c r="L6170" s="279" t="s">
        <v>335</v>
      </c>
    </row>
    <row r="6171" spans="1:12" x14ac:dyDescent="0.25">
      <c r="A6171" s="279" t="s">
        <v>297</v>
      </c>
      <c r="B6171" s="279" t="s">
        <v>348</v>
      </c>
      <c r="C6171" s="279" t="s">
        <v>348</v>
      </c>
      <c r="D6171" s="279" t="s">
        <v>12184</v>
      </c>
      <c r="E6171">
        <v>706701</v>
      </c>
      <c r="F6171" s="288">
        <v>42.636999999999993</v>
      </c>
      <c r="G6171" t="s">
        <v>76</v>
      </c>
      <c r="H6171" s="289" t="s">
        <v>13444</v>
      </c>
      <c r="I6171" s="289" t="s">
        <v>13413</v>
      </c>
      <c r="J6171" s="289" t="s">
        <v>13422</v>
      </c>
      <c r="K6171" s="281">
        <v>1.7415292760700001</v>
      </c>
      <c r="L6171" s="279" t="s">
        <v>428</v>
      </c>
    </row>
    <row r="6172" spans="1:12" x14ac:dyDescent="0.25">
      <c r="A6172" s="279" t="s">
        <v>297</v>
      </c>
      <c r="B6172" s="279" t="s">
        <v>348</v>
      </c>
      <c r="C6172" s="279" t="s">
        <v>348</v>
      </c>
      <c r="D6172" s="279" t="s">
        <v>12187</v>
      </c>
      <c r="E6172">
        <v>746495</v>
      </c>
      <c r="F6172" s="288">
        <v>42.636999999999993</v>
      </c>
      <c r="G6172" t="s">
        <v>77</v>
      </c>
      <c r="H6172" s="289" t="s">
        <v>13444</v>
      </c>
      <c r="I6172" s="289" t="s">
        <v>13412</v>
      </c>
      <c r="J6172" s="289" t="s">
        <v>13417</v>
      </c>
      <c r="K6172" s="281">
        <v>0.34482451403800002</v>
      </c>
      <c r="L6172" s="279" t="s">
        <v>271</v>
      </c>
    </row>
    <row r="6173" spans="1:12" x14ac:dyDescent="0.25">
      <c r="A6173" s="279" t="s">
        <v>297</v>
      </c>
      <c r="B6173" s="279" t="s">
        <v>348</v>
      </c>
      <c r="C6173" s="279" t="s">
        <v>348</v>
      </c>
      <c r="D6173" s="279" t="s">
        <v>12213</v>
      </c>
      <c r="E6173">
        <v>749125</v>
      </c>
      <c r="F6173" s="288">
        <v>42.636999999999993</v>
      </c>
      <c r="G6173" t="s">
        <v>77</v>
      </c>
      <c r="H6173" s="289" t="s">
        <v>13444</v>
      </c>
      <c r="I6173" s="289" t="s">
        <v>13412</v>
      </c>
      <c r="J6173" s="289" t="s">
        <v>13422</v>
      </c>
      <c r="K6173" s="281">
        <v>0.78327897151699999</v>
      </c>
      <c r="L6173" s="279" t="s">
        <v>293</v>
      </c>
    </row>
    <row r="6174" spans="1:12" x14ac:dyDescent="0.25">
      <c r="A6174" s="279" t="s">
        <v>297</v>
      </c>
      <c r="B6174" s="279" t="s">
        <v>348</v>
      </c>
      <c r="C6174" s="279" t="s">
        <v>348</v>
      </c>
      <c r="D6174" s="279" t="s">
        <v>12255</v>
      </c>
      <c r="E6174">
        <v>614912</v>
      </c>
      <c r="F6174" s="288">
        <v>42.636999999999993</v>
      </c>
      <c r="G6174" t="s">
        <v>76</v>
      </c>
      <c r="H6174" s="289" t="s">
        <v>13445</v>
      </c>
      <c r="I6174" s="289" t="s">
        <v>13414</v>
      </c>
      <c r="J6174" s="289" t="s">
        <v>13416</v>
      </c>
      <c r="K6174" s="281">
        <v>1.6198540608800001</v>
      </c>
      <c r="L6174" s="279" t="s">
        <v>428</v>
      </c>
    </row>
    <row r="6175" spans="1:12" x14ac:dyDescent="0.25">
      <c r="A6175" s="279" t="s">
        <v>297</v>
      </c>
      <c r="B6175" s="279" t="s">
        <v>348</v>
      </c>
      <c r="C6175" s="279" t="s">
        <v>348</v>
      </c>
      <c r="D6175" s="279" t="s">
        <v>12297</v>
      </c>
      <c r="E6175">
        <v>619639</v>
      </c>
      <c r="F6175" s="288">
        <v>42.636999999999993</v>
      </c>
      <c r="G6175" t="s">
        <v>77</v>
      </c>
      <c r="H6175" s="289" t="s">
        <v>13445</v>
      </c>
      <c r="I6175" s="289" t="s">
        <v>13412</v>
      </c>
      <c r="J6175" s="289" t="s">
        <v>13422</v>
      </c>
      <c r="K6175" s="281">
        <v>7.9429228542800004E-2</v>
      </c>
      <c r="L6175" s="279" t="s">
        <v>271</v>
      </c>
    </row>
    <row r="6176" spans="1:12" x14ac:dyDescent="0.25">
      <c r="A6176" s="279" t="s">
        <v>297</v>
      </c>
      <c r="B6176" s="279" t="s">
        <v>348</v>
      </c>
      <c r="C6176" s="279" t="s">
        <v>348</v>
      </c>
      <c r="D6176" s="279" t="s">
        <v>12302</v>
      </c>
      <c r="E6176">
        <v>619647</v>
      </c>
      <c r="F6176" s="288">
        <v>42.636999999999993</v>
      </c>
      <c r="G6176" t="s">
        <v>77</v>
      </c>
      <c r="H6176" s="289" t="s">
        <v>13444</v>
      </c>
      <c r="I6176" s="289" t="s">
        <v>13414</v>
      </c>
      <c r="J6176" s="289" t="s">
        <v>13417</v>
      </c>
      <c r="K6176" s="281">
        <v>0.770874750128</v>
      </c>
      <c r="L6176" s="279" t="s">
        <v>293</v>
      </c>
    </row>
    <row r="6177" spans="1:12" x14ac:dyDescent="0.25">
      <c r="A6177" s="279" t="s">
        <v>297</v>
      </c>
      <c r="B6177" s="279" t="s">
        <v>348</v>
      </c>
      <c r="C6177" s="279" t="s">
        <v>348</v>
      </c>
      <c r="D6177" s="279" t="s">
        <v>12359</v>
      </c>
      <c r="E6177">
        <v>717584</v>
      </c>
      <c r="F6177" s="288">
        <v>42.636999999999993</v>
      </c>
      <c r="G6177" t="s">
        <v>77</v>
      </c>
      <c r="H6177" s="289" t="s">
        <v>13434</v>
      </c>
      <c r="I6177" s="289" t="s">
        <v>13413</v>
      </c>
      <c r="J6177" s="289" t="s">
        <v>13422</v>
      </c>
      <c r="K6177" s="281">
        <v>1.2534559096</v>
      </c>
      <c r="L6177" s="279" t="s">
        <v>335</v>
      </c>
    </row>
    <row r="6178" spans="1:12" x14ac:dyDescent="0.25">
      <c r="A6178" s="279" t="s">
        <v>297</v>
      </c>
      <c r="B6178" s="279" t="s">
        <v>348</v>
      </c>
      <c r="C6178" s="279" t="s">
        <v>348</v>
      </c>
      <c r="D6178" s="279" t="s">
        <v>12471</v>
      </c>
      <c r="E6178">
        <v>749133</v>
      </c>
      <c r="F6178" s="288">
        <v>42.636999999999993</v>
      </c>
      <c r="G6178" t="s">
        <v>77</v>
      </c>
      <c r="H6178" s="289" t="s">
        <v>13445</v>
      </c>
      <c r="I6178" s="289" t="s">
        <v>13414</v>
      </c>
      <c r="J6178" s="289" t="s">
        <v>13416</v>
      </c>
      <c r="K6178" s="281">
        <v>-6.1516579512300003E-2</v>
      </c>
      <c r="L6178" s="279" t="s">
        <v>278</v>
      </c>
    </row>
    <row r="6179" spans="1:12" x14ac:dyDescent="0.25">
      <c r="A6179" s="279" t="s">
        <v>297</v>
      </c>
      <c r="B6179" s="279" t="s">
        <v>348</v>
      </c>
      <c r="C6179" s="279" t="s">
        <v>348</v>
      </c>
      <c r="D6179" s="279" t="s">
        <v>12476</v>
      </c>
      <c r="E6179">
        <v>756903</v>
      </c>
      <c r="F6179" s="288">
        <v>42.636999999999993</v>
      </c>
      <c r="G6179" t="s">
        <v>76</v>
      </c>
      <c r="H6179" s="289" t="s">
        <v>13445</v>
      </c>
      <c r="I6179" s="289" t="s">
        <v>13415</v>
      </c>
      <c r="J6179" s="289" t="s">
        <v>13416</v>
      </c>
      <c r="K6179" s="281">
        <v>1.20773863902</v>
      </c>
      <c r="L6179" s="279" t="s">
        <v>335</v>
      </c>
    </row>
    <row r="6180" spans="1:12" x14ac:dyDescent="0.25">
      <c r="A6180" s="279" t="s">
        <v>297</v>
      </c>
      <c r="B6180" s="279" t="s">
        <v>348</v>
      </c>
      <c r="C6180" s="279" t="s">
        <v>348</v>
      </c>
      <c r="D6180" s="279" t="s">
        <v>12493</v>
      </c>
      <c r="E6180">
        <v>640930</v>
      </c>
      <c r="F6180" s="288">
        <v>42.636999999999993</v>
      </c>
      <c r="G6180" t="s">
        <v>77</v>
      </c>
      <c r="H6180" s="289" t="s">
        <v>13444</v>
      </c>
      <c r="I6180" s="289" t="s">
        <v>13414</v>
      </c>
      <c r="J6180" s="289" t="s">
        <v>13416</v>
      </c>
      <c r="K6180" s="281">
        <v>0.747190926704</v>
      </c>
      <c r="L6180" s="279" t="s">
        <v>293</v>
      </c>
    </row>
    <row r="6181" spans="1:12" x14ac:dyDescent="0.25">
      <c r="A6181" s="279" t="s">
        <v>297</v>
      </c>
      <c r="B6181" s="279" t="s">
        <v>348</v>
      </c>
      <c r="C6181" s="279" t="s">
        <v>348</v>
      </c>
      <c r="D6181" s="279" t="s">
        <v>12666</v>
      </c>
      <c r="E6181">
        <v>703494</v>
      </c>
      <c r="F6181" s="288">
        <v>42.636999999999993</v>
      </c>
      <c r="G6181" t="s">
        <v>76</v>
      </c>
      <c r="H6181" s="289" t="s">
        <v>13434</v>
      </c>
      <c r="I6181" s="289" t="s">
        <v>13414</v>
      </c>
      <c r="J6181" s="289" t="s">
        <v>13423</v>
      </c>
      <c r="K6181" s="281">
        <v>1.21638331673</v>
      </c>
      <c r="L6181" s="279" t="s">
        <v>335</v>
      </c>
    </row>
    <row r="6182" spans="1:12" x14ac:dyDescent="0.25">
      <c r="A6182" s="279" t="s">
        <v>297</v>
      </c>
      <c r="B6182" s="279" t="s">
        <v>348</v>
      </c>
      <c r="C6182" s="279" t="s">
        <v>348</v>
      </c>
      <c r="D6182" s="279" t="s">
        <v>12670</v>
      </c>
      <c r="E6182">
        <v>795836</v>
      </c>
      <c r="F6182" s="288">
        <v>42.636999999999993</v>
      </c>
      <c r="G6182" t="s">
        <v>77</v>
      </c>
      <c r="H6182" s="289" t="s">
        <v>13444</v>
      </c>
      <c r="I6182" s="289" t="s">
        <v>13413</v>
      </c>
      <c r="J6182" s="289" t="s">
        <v>13422</v>
      </c>
      <c r="K6182" s="281">
        <v>0.118444842912</v>
      </c>
      <c r="L6182" s="279" t="s">
        <v>271</v>
      </c>
    </row>
    <row r="6183" spans="1:12" x14ac:dyDescent="0.25">
      <c r="A6183" s="279" t="s">
        <v>297</v>
      </c>
      <c r="B6183" s="279" t="s">
        <v>348</v>
      </c>
      <c r="C6183" s="279" t="s">
        <v>348</v>
      </c>
      <c r="D6183" s="279" t="s">
        <v>12675</v>
      </c>
      <c r="E6183">
        <v>756989</v>
      </c>
      <c r="F6183" s="288">
        <v>42.636999999999993</v>
      </c>
      <c r="G6183" t="s">
        <v>77</v>
      </c>
      <c r="H6183" s="289" t="s">
        <v>13434</v>
      </c>
      <c r="I6183" s="289" t="s">
        <v>13412</v>
      </c>
      <c r="J6183" s="289" t="s">
        <v>13417</v>
      </c>
      <c r="K6183" s="281">
        <v>0.47936074198900003</v>
      </c>
      <c r="L6183" s="279" t="s">
        <v>271</v>
      </c>
    </row>
    <row r="6184" spans="1:12" x14ac:dyDescent="0.25">
      <c r="A6184" s="279" t="s">
        <v>297</v>
      </c>
      <c r="B6184" s="279" t="s">
        <v>348</v>
      </c>
      <c r="C6184" s="279" t="s">
        <v>348</v>
      </c>
      <c r="D6184" s="279" t="s">
        <v>12712</v>
      </c>
      <c r="E6184">
        <v>706710</v>
      </c>
      <c r="F6184" s="288">
        <v>42.636999999999993</v>
      </c>
      <c r="G6184" t="s">
        <v>77</v>
      </c>
      <c r="H6184" s="289" t="s">
        <v>13445</v>
      </c>
      <c r="I6184" s="289" t="s">
        <v>13413</v>
      </c>
      <c r="J6184" s="289" t="s">
        <v>13416</v>
      </c>
      <c r="K6184" s="281">
        <v>1.48126269701</v>
      </c>
      <c r="L6184" s="279" t="s">
        <v>335</v>
      </c>
    </row>
    <row r="6185" spans="1:12" x14ac:dyDescent="0.25">
      <c r="A6185" s="279" t="s">
        <v>297</v>
      </c>
      <c r="B6185" s="279" t="s">
        <v>348</v>
      </c>
      <c r="C6185" s="279" t="s">
        <v>348</v>
      </c>
      <c r="D6185" s="279" t="s">
        <v>12778</v>
      </c>
      <c r="E6185">
        <v>681792</v>
      </c>
      <c r="F6185" s="288">
        <v>42.636999999999993</v>
      </c>
      <c r="G6185" t="s">
        <v>76</v>
      </c>
      <c r="H6185" s="289" t="s">
        <v>13434</v>
      </c>
      <c r="I6185" s="289" t="s">
        <v>13412</v>
      </c>
      <c r="J6185" s="289" t="s">
        <v>13417</v>
      </c>
      <c r="K6185" s="281">
        <v>1.4466868186799999</v>
      </c>
      <c r="L6185" s="279" t="s">
        <v>335</v>
      </c>
    </row>
    <row r="6186" spans="1:12" x14ac:dyDescent="0.25">
      <c r="A6186" s="279" t="s">
        <v>297</v>
      </c>
      <c r="B6186" s="279" t="s">
        <v>348</v>
      </c>
      <c r="C6186" s="279" t="s">
        <v>348</v>
      </c>
      <c r="D6186" s="279" t="s">
        <v>12784</v>
      </c>
      <c r="E6186">
        <v>681750</v>
      </c>
      <c r="F6186" s="288">
        <v>42.636999999999993</v>
      </c>
      <c r="G6186" t="s">
        <v>77</v>
      </c>
      <c r="H6186" s="289" t="s">
        <v>13434</v>
      </c>
      <c r="I6186" s="289" t="s">
        <v>13412</v>
      </c>
      <c r="J6186" s="289" t="s">
        <v>13417</v>
      </c>
      <c r="K6186" s="281">
        <v>0.43910418877000001</v>
      </c>
      <c r="L6186" s="279" t="s">
        <v>271</v>
      </c>
    </row>
    <row r="6187" spans="1:12" x14ac:dyDescent="0.25">
      <c r="A6187" s="279" t="s">
        <v>297</v>
      </c>
      <c r="B6187" s="279" t="s">
        <v>348</v>
      </c>
      <c r="C6187" s="279" t="s">
        <v>348</v>
      </c>
      <c r="D6187" s="279" t="s">
        <v>12785</v>
      </c>
      <c r="E6187">
        <v>683086</v>
      </c>
      <c r="F6187" s="288">
        <v>42.636999999999993</v>
      </c>
      <c r="G6187" t="s">
        <v>77</v>
      </c>
      <c r="H6187" s="289" t="s">
        <v>13445</v>
      </c>
      <c r="I6187" s="289" t="s">
        <v>13414</v>
      </c>
      <c r="J6187" s="289" t="s">
        <v>13417</v>
      </c>
      <c r="K6187" s="281">
        <v>1.4653241694800001</v>
      </c>
      <c r="L6187" s="279" t="s">
        <v>335</v>
      </c>
    </row>
    <row r="6188" spans="1:12" x14ac:dyDescent="0.25">
      <c r="A6188" s="279" t="s">
        <v>297</v>
      </c>
      <c r="B6188" s="279" t="s">
        <v>348</v>
      </c>
      <c r="C6188" s="279" t="s">
        <v>348</v>
      </c>
      <c r="D6188" s="279" t="s">
        <v>12794</v>
      </c>
      <c r="E6188">
        <v>619621</v>
      </c>
      <c r="F6188" s="288">
        <v>42.636999999999993</v>
      </c>
      <c r="G6188" t="s">
        <v>77</v>
      </c>
      <c r="H6188" s="289" t="s">
        <v>13444</v>
      </c>
      <c r="I6188" s="289" t="s">
        <v>13413</v>
      </c>
      <c r="J6188" s="289" t="s">
        <v>13417</v>
      </c>
      <c r="K6188" s="281">
        <v>0.57819566506800002</v>
      </c>
      <c r="L6188" s="279" t="s">
        <v>293</v>
      </c>
    </row>
    <row r="6189" spans="1:12" x14ac:dyDescent="0.25">
      <c r="A6189" s="279" t="s">
        <v>297</v>
      </c>
      <c r="B6189" s="279" t="s">
        <v>348</v>
      </c>
      <c r="C6189" s="279" t="s">
        <v>348</v>
      </c>
      <c r="D6189" s="279" t="s">
        <v>12863</v>
      </c>
      <c r="E6189">
        <v>614572</v>
      </c>
      <c r="F6189" s="288">
        <v>42.636999999999993</v>
      </c>
      <c r="G6189" t="s">
        <v>77</v>
      </c>
      <c r="H6189" s="289" t="s">
        <v>13445</v>
      </c>
      <c r="I6189" s="289" t="s">
        <v>13412</v>
      </c>
      <c r="J6189" s="289" t="s">
        <v>13422</v>
      </c>
      <c r="K6189" s="281">
        <v>-4.9582066227200003E-2</v>
      </c>
      <c r="L6189" s="279" t="s">
        <v>278</v>
      </c>
    </row>
    <row r="6190" spans="1:12" x14ac:dyDescent="0.25">
      <c r="A6190" s="279" t="s">
        <v>297</v>
      </c>
      <c r="B6190" s="279" t="s">
        <v>348</v>
      </c>
      <c r="C6190" s="279" t="s">
        <v>348</v>
      </c>
      <c r="D6190" s="279" t="s">
        <v>12868</v>
      </c>
      <c r="E6190">
        <v>747203</v>
      </c>
      <c r="F6190" s="288">
        <v>42.636999999999993</v>
      </c>
      <c r="G6190" t="s">
        <v>77</v>
      </c>
      <c r="H6190" s="289" t="s">
        <v>13444</v>
      </c>
      <c r="I6190" s="289" t="s">
        <v>13413</v>
      </c>
      <c r="J6190" s="289" t="s">
        <v>13416</v>
      </c>
      <c r="K6190" s="281">
        <v>-4.9437096601999998E-2</v>
      </c>
      <c r="L6190" s="279" t="s">
        <v>278</v>
      </c>
    </row>
    <row r="6191" spans="1:12" x14ac:dyDescent="0.25">
      <c r="A6191" s="279" t="s">
        <v>297</v>
      </c>
      <c r="B6191" s="279" t="s">
        <v>348</v>
      </c>
      <c r="C6191" s="279" t="s">
        <v>348</v>
      </c>
      <c r="D6191" s="279" t="s">
        <v>12876</v>
      </c>
      <c r="E6191">
        <v>756911</v>
      </c>
      <c r="F6191" s="288">
        <v>42.636999999999993</v>
      </c>
      <c r="G6191" t="s">
        <v>76</v>
      </c>
      <c r="H6191" s="289" t="s">
        <v>13445</v>
      </c>
      <c r="I6191" s="289" t="s">
        <v>13414</v>
      </c>
      <c r="J6191" s="289" t="s">
        <v>13417</v>
      </c>
      <c r="K6191" s="281">
        <v>0.38567459262300002</v>
      </c>
      <c r="L6191" s="279" t="s">
        <v>271</v>
      </c>
    </row>
    <row r="6192" spans="1:12" x14ac:dyDescent="0.25">
      <c r="A6192" s="279" t="s">
        <v>297</v>
      </c>
      <c r="B6192" s="279" t="s">
        <v>348</v>
      </c>
      <c r="C6192" s="279" t="s">
        <v>348</v>
      </c>
      <c r="D6192" s="279" t="s">
        <v>12991</v>
      </c>
      <c r="E6192">
        <v>617822</v>
      </c>
      <c r="F6192" s="288">
        <v>42.636999999999993</v>
      </c>
      <c r="G6192" t="s">
        <v>77</v>
      </c>
      <c r="H6192" s="289" t="s">
        <v>13445</v>
      </c>
      <c r="I6192" s="289" t="s">
        <v>13412</v>
      </c>
      <c r="J6192" s="289" t="s">
        <v>13422</v>
      </c>
      <c r="K6192" s="281">
        <v>0.999840092357</v>
      </c>
      <c r="L6192" s="279" t="s">
        <v>293</v>
      </c>
    </row>
    <row r="6193" spans="1:12" x14ac:dyDescent="0.25">
      <c r="A6193" s="279" t="s">
        <v>297</v>
      </c>
      <c r="B6193" s="279" t="s">
        <v>348</v>
      </c>
      <c r="C6193" s="279" t="s">
        <v>348</v>
      </c>
      <c r="D6193" s="279" t="s">
        <v>13088</v>
      </c>
      <c r="E6193">
        <v>684945</v>
      </c>
      <c r="F6193" s="288">
        <v>42.636999999999993</v>
      </c>
      <c r="G6193" t="s">
        <v>76</v>
      </c>
      <c r="H6193" s="289" t="s">
        <v>13445</v>
      </c>
      <c r="I6193" s="289" t="s">
        <v>13412</v>
      </c>
      <c r="J6193" s="289" t="s">
        <v>13416</v>
      </c>
      <c r="K6193" s="281">
        <v>-0.145353255353</v>
      </c>
      <c r="L6193" s="279" t="s">
        <v>278</v>
      </c>
    </row>
    <row r="6194" spans="1:12" x14ac:dyDescent="0.25">
      <c r="A6194" s="279" t="s">
        <v>297</v>
      </c>
      <c r="B6194" s="279" t="s">
        <v>348</v>
      </c>
      <c r="C6194" s="279" t="s">
        <v>348</v>
      </c>
      <c r="D6194" s="279" t="s">
        <v>13111</v>
      </c>
      <c r="E6194">
        <v>751111</v>
      </c>
      <c r="F6194" s="288">
        <v>42.636999999999993</v>
      </c>
      <c r="G6194" t="s">
        <v>77</v>
      </c>
      <c r="H6194" s="289" t="s">
        <v>13444</v>
      </c>
      <c r="I6194" s="289" t="s">
        <v>13412</v>
      </c>
      <c r="J6194" s="289" t="s">
        <v>13422</v>
      </c>
      <c r="K6194" s="281">
        <v>0.92738062310799996</v>
      </c>
      <c r="L6194" s="279" t="s">
        <v>293</v>
      </c>
    </row>
    <row r="6195" spans="1:12" x14ac:dyDescent="0.25">
      <c r="A6195" s="279" t="s">
        <v>297</v>
      </c>
      <c r="B6195" s="279" t="s">
        <v>348</v>
      </c>
      <c r="C6195" s="279" t="s">
        <v>348</v>
      </c>
      <c r="D6195" s="279" t="s">
        <v>13125</v>
      </c>
      <c r="E6195">
        <v>717568</v>
      </c>
      <c r="F6195" s="288">
        <v>42.636999999999993</v>
      </c>
      <c r="G6195" t="s">
        <v>77</v>
      </c>
      <c r="H6195" s="289" t="s">
        <v>13444</v>
      </c>
      <c r="I6195" s="289" t="s">
        <v>13412</v>
      </c>
      <c r="J6195" s="289" t="s">
        <v>13417</v>
      </c>
      <c r="K6195" s="281">
        <v>1.7701571897799999</v>
      </c>
      <c r="L6195" s="279" t="s">
        <v>428</v>
      </c>
    </row>
    <row r="6196" spans="1:12" x14ac:dyDescent="0.25">
      <c r="A6196" s="279" t="s">
        <v>297</v>
      </c>
      <c r="B6196" s="279" t="s">
        <v>348</v>
      </c>
      <c r="C6196" s="279" t="s">
        <v>348</v>
      </c>
      <c r="D6196" s="279" t="s">
        <v>13175</v>
      </c>
      <c r="E6196">
        <v>703486</v>
      </c>
      <c r="F6196" s="288">
        <v>42.636999999999993</v>
      </c>
      <c r="G6196" t="s">
        <v>76</v>
      </c>
      <c r="H6196" s="289" t="s">
        <v>13445</v>
      </c>
      <c r="I6196" s="289" t="s">
        <v>13412</v>
      </c>
      <c r="J6196" s="289" t="s">
        <v>13422</v>
      </c>
      <c r="K6196" s="281">
        <v>1.12844173266</v>
      </c>
      <c r="L6196" s="279" t="s">
        <v>335</v>
      </c>
    </row>
    <row r="6197" spans="1:12" x14ac:dyDescent="0.25">
      <c r="A6197" s="279" t="s">
        <v>297</v>
      </c>
      <c r="B6197" s="279" t="s">
        <v>348</v>
      </c>
      <c r="C6197" s="279" t="s">
        <v>348</v>
      </c>
      <c r="D6197" s="279" t="s">
        <v>13182</v>
      </c>
      <c r="E6197">
        <v>684953</v>
      </c>
      <c r="F6197" s="288">
        <v>42.636999999999993</v>
      </c>
      <c r="G6197" t="s">
        <v>76</v>
      </c>
      <c r="H6197" s="289" t="s">
        <v>13445</v>
      </c>
      <c r="I6197" s="289" t="s">
        <v>13414</v>
      </c>
      <c r="J6197" s="289" t="s">
        <v>13416</v>
      </c>
      <c r="K6197" s="281">
        <v>0.31993369792100002</v>
      </c>
      <c r="L6197" s="279" t="s">
        <v>271</v>
      </c>
    </row>
    <row r="6198" spans="1:12" x14ac:dyDescent="0.25">
      <c r="A6198" s="279" t="s">
        <v>297</v>
      </c>
      <c r="B6198" s="279" t="s">
        <v>348</v>
      </c>
      <c r="C6198" s="279" t="s">
        <v>348</v>
      </c>
      <c r="D6198" s="279" t="s">
        <v>13217</v>
      </c>
      <c r="E6198">
        <v>723215</v>
      </c>
      <c r="F6198" s="288">
        <v>42.636999999999993</v>
      </c>
      <c r="G6198" t="s">
        <v>76</v>
      </c>
      <c r="H6198" s="289" t="s">
        <v>13445</v>
      </c>
      <c r="I6198" s="289" t="s">
        <v>13412</v>
      </c>
      <c r="J6198" s="289" t="s">
        <v>13416</v>
      </c>
      <c r="K6198" s="281">
        <v>0.82365567298700004</v>
      </c>
      <c r="L6198" s="279" t="s">
        <v>293</v>
      </c>
    </row>
    <row r="6199" spans="1:12" x14ac:dyDescent="0.25">
      <c r="A6199" s="279" t="s">
        <v>297</v>
      </c>
      <c r="B6199" s="279" t="s">
        <v>348</v>
      </c>
      <c r="C6199" s="279" t="s">
        <v>348</v>
      </c>
      <c r="D6199" s="279" t="s">
        <v>13245</v>
      </c>
      <c r="E6199">
        <v>664456</v>
      </c>
      <c r="F6199" s="288">
        <v>42.636999999999993</v>
      </c>
      <c r="G6199" t="s">
        <v>76</v>
      </c>
      <c r="H6199" s="289" t="s">
        <v>13444</v>
      </c>
      <c r="I6199" s="289" t="s">
        <v>13412</v>
      </c>
      <c r="J6199" s="289" t="s">
        <v>13416</v>
      </c>
      <c r="K6199" s="281">
        <v>-0.35846295784100002</v>
      </c>
      <c r="L6199" s="279" t="s">
        <v>278</v>
      </c>
    </row>
    <row r="6200" spans="1:12" x14ac:dyDescent="0.25">
      <c r="A6200" s="279" t="s">
        <v>297</v>
      </c>
      <c r="B6200" s="279" t="s">
        <v>348</v>
      </c>
      <c r="C6200" s="279" t="s">
        <v>348</v>
      </c>
      <c r="D6200" s="279" t="s">
        <v>13283</v>
      </c>
      <c r="E6200">
        <v>671011</v>
      </c>
      <c r="F6200" s="288">
        <v>42.636999999999993</v>
      </c>
      <c r="G6200" t="s">
        <v>77</v>
      </c>
      <c r="H6200" s="289" t="s">
        <v>13444</v>
      </c>
      <c r="I6200" s="289" t="s">
        <v>13412</v>
      </c>
      <c r="J6200" s="289" t="s">
        <v>13416</v>
      </c>
      <c r="K6200" s="281">
        <v>-0.41921610358299999</v>
      </c>
      <c r="L6200" s="279" t="s">
        <v>278</v>
      </c>
    </row>
    <row r="6201" spans="1:12" x14ac:dyDescent="0.25">
      <c r="A6201" s="279" t="s">
        <v>297</v>
      </c>
      <c r="B6201" s="279" t="s">
        <v>348</v>
      </c>
      <c r="C6201" s="279" t="s">
        <v>348</v>
      </c>
      <c r="D6201" s="279" t="s">
        <v>13380</v>
      </c>
      <c r="E6201">
        <v>640182</v>
      </c>
      <c r="F6201" s="288">
        <v>42.636999999999993</v>
      </c>
      <c r="G6201" t="s">
        <v>77</v>
      </c>
      <c r="H6201" s="289" t="s">
        <v>13444</v>
      </c>
      <c r="I6201" s="289" t="s">
        <v>13412</v>
      </c>
      <c r="J6201" s="289" t="s">
        <v>13423</v>
      </c>
      <c r="K6201" s="281">
        <v>1.4144739883199999</v>
      </c>
      <c r="L6201" s="279" t="s">
        <v>335</v>
      </c>
    </row>
    <row r="6202" spans="1:12" x14ac:dyDescent="0.25">
      <c r="A6202" s="279" t="s">
        <v>346</v>
      </c>
      <c r="B6202" s="279" t="s">
        <v>406</v>
      </c>
      <c r="C6202" s="279" t="s">
        <v>406</v>
      </c>
      <c r="D6202" s="279" t="s">
        <v>405</v>
      </c>
      <c r="E6202">
        <v>645338</v>
      </c>
      <c r="F6202" s="288">
        <v>43.055999999999855</v>
      </c>
      <c r="G6202" t="s">
        <v>77</v>
      </c>
      <c r="H6202" s="289" t="s">
        <v>13445</v>
      </c>
      <c r="I6202" s="289" t="s">
        <v>13413</v>
      </c>
      <c r="J6202" s="289" t="s">
        <v>13416</v>
      </c>
      <c r="K6202" s="281">
        <v>0.86471866702300004</v>
      </c>
      <c r="L6202" s="279" t="s">
        <v>293</v>
      </c>
    </row>
    <row r="6203" spans="1:12" x14ac:dyDescent="0.25">
      <c r="A6203" s="279" t="s">
        <v>346</v>
      </c>
      <c r="B6203" s="279" t="s">
        <v>406</v>
      </c>
      <c r="C6203" s="279" t="s">
        <v>406</v>
      </c>
      <c r="D6203" s="279" t="s">
        <v>676</v>
      </c>
      <c r="E6203">
        <v>756148</v>
      </c>
      <c r="F6203" s="288">
        <v>43.055999999999855</v>
      </c>
      <c r="G6203" t="s">
        <v>77</v>
      </c>
      <c r="H6203" s="289" t="s">
        <v>13444</v>
      </c>
      <c r="I6203" s="289" t="s">
        <v>13412</v>
      </c>
      <c r="J6203" s="289" t="s">
        <v>13422</v>
      </c>
      <c r="K6203" s="281">
        <v>0.38639056611099998</v>
      </c>
      <c r="L6203" s="279" t="s">
        <v>271</v>
      </c>
    </row>
    <row r="6204" spans="1:12" x14ac:dyDescent="0.25">
      <c r="A6204" s="279" t="s">
        <v>346</v>
      </c>
      <c r="B6204" s="279" t="s">
        <v>406</v>
      </c>
      <c r="C6204" s="279" t="s">
        <v>406</v>
      </c>
      <c r="D6204" s="279" t="s">
        <v>708</v>
      </c>
      <c r="E6204">
        <v>681911</v>
      </c>
      <c r="F6204" s="288">
        <v>43.055999999999855</v>
      </c>
      <c r="G6204" t="s">
        <v>77</v>
      </c>
      <c r="H6204" s="289" t="s">
        <v>13445</v>
      </c>
      <c r="I6204" s="289" t="s">
        <v>13415</v>
      </c>
      <c r="J6204" s="289" t="s">
        <v>13416</v>
      </c>
      <c r="K6204" s="281">
        <v>0.62522251305400001</v>
      </c>
      <c r="L6204" s="279" t="s">
        <v>293</v>
      </c>
    </row>
    <row r="6205" spans="1:12" x14ac:dyDescent="0.25">
      <c r="A6205" s="279" t="s">
        <v>346</v>
      </c>
      <c r="B6205" s="279" t="s">
        <v>406</v>
      </c>
      <c r="C6205" s="279" t="s">
        <v>406</v>
      </c>
      <c r="D6205" s="279" t="s">
        <v>709</v>
      </c>
      <c r="E6205">
        <v>681920</v>
      </c>
      <c r="F6205" s="288">
        <v>43.055999999999855</v>
      </c>
      <c r="G6205" t="s">
        <v>77</v>
      </c>
      <c r="H6205" s="289" t="s">
        <v>13445</v>
      </c>
      <c r="I6205" s="289" t="s">
        <v>13415</v>
      </c>
      <c r="J6205" s="289" t="s">
        <v>13417</v>
      </c>
      <c r="K6205" s="281">
        <v>0.71067403848800004</v>
      </c>
      <c r="L6205" s="279" t="s">
        <v>293</v>
      </c>
    </row>
    <row r="6206" spans="1:12" x14ac:dyDescent="0.25">
      <c r="A6206" s="279" t="s">
        <v>346</v>
      </c>
      <c r="B6206" s="279" t="s">
        <v>406</v>
      </c>
      <c r="C6206" s="279" t="s">
        <v>406</v>
      </c>
      <c r="D6206" s="279" t="s">
        <v>769</v>
      </c>
      <c r="E6206">
        <v>643769</v>
      </c>
      <c r="F6206" s="288">
        <v>43.055999999999855</v>
      </c>
      <c r="G6206" t="s">
        <v>77</v>
      </c>
      <c r="H6206" s="289" t="s">
        <v>13445</v>
      </c>
      <c r="I6206" s="289" t="s">
        <v>13412</v>
      </c>
      <c r="J6206" s="289" t="s">
        <v>13416</v>
      </c>
      <c r="K6206" s="281">
        <v>-0.113778461707</v>
      </c>
      <c r="L6206" s="279" t="s">
        <v>278</v>
      </c>
    </row>
    <row r="6207" spans="1:12" x14ac:dyDescent="0.25">
      <c r="A6207" s="279" t="s">
        <v>346</v>
      </c>
      <c r="B6207" s="279" t="s">
        <v>406</v>
      </c>
      <c r="C6207" s="279" t="s">
        <v>406</v>
      </c>
      <c r="D6207" s="279" t="s">
        <v>867</v>
      </c>
      <c r="E6207">
        <v>704806</v>
      </c>
      <c r="F6207" s="288">
        <v>43.055999999999855</v>
      </c>
      <c r="G6207" t="s">
        <v>77</v>
      </c>
      <c r="H6207" s="289" t="s">
        <v>13434</v>
      </c>
      <c r="I6207" s="289" t="s">
        <v>13412</v>
      </c>
      <c r="J6207" s="289" t="s">
        <v>13417</v>
      </c>
      <c r="K6207" s="281">
        <v>-0.15594906569299999</v>
      </c>
      <c r="L6207" s="279" t="s">
        <v>278</v>
      </c>
    </row>
    <row r="6208" spans="1:12" x14ac:dyDescent="0.25">
      <c r="A6208" s="279" t="s">
        <v>346</v>
      </c>
      <c r="B6208" s="279" t="s">
        <v>406</v>
      </c>
      <c r="C6208" s="279" t="s">
        <v>406</v>
      </c>
      <c r="D6208" s="279" t="s">
        <v>884</v>
      </c>
      <c r="E6208">
        <v>706582</v>
      </c>
      <c r="F6208" s="288">
        <v>43.055999999999855</v>
      </c>
      <c r="G6208" t="s">
        <v>77</v>
      </c>
      <c r="H6208" s="289" t="s">
        <v>13445</v>
      </c>
      <c r="I6208" s="289" t="s">
        <v>13414</v>
      </c>
      <c r="J6208" s="289" t="s">
        <v>13416</v>
      </c>
      <c r="K6208" s="281">
        <v>0.61398518326200002</v>
      </c>
      <c r="L6208" s="279" t="s">
        <v>293</v>
      </c>
    </row>
    <row r="6209" spans="1:12" x14ac:dyDescent="0.25">
      <c r="A6209" s="279" t="s">
        <v>346</v>
      </c>
      <c r="B6209" s="279" t="s">
        <v>406</v>
      </c>
      <c r="C6209" s="279" t="s">
        <v>406</v>
      </c>
      <c r="D6209" s="279" t="s">
        <v>1055</v>
      </c>
      <c r="E6209">
        <v>779555</v>
      </c>
      <c r="F6209" s="288">
        <v>43.055999999999855</v>
      </c>
      <c r="G6209" t="s">
        <v>76</v>
      </c>
      <c r="H6209" s="289" t="s">
        <v>13444</v>
      </c>
      <c r="I6209" s="289" t="s">
        <v>13413</v>
      </c>
      <c r="J6209" s="289" t="s">
        <v>13416</v>
      </c>
      <c r="K6209" s="281">
        <v>0.71725191097100005</v>
      </c>
      <c r="L6209" s="279" t="s">
        <v>293</v>
      </c>
    </row>
    <row r="6210" spans="1:12" x14ac:dyDescent="0.25">
      <c r="A6210" s="279" t="s">
        <v>346</v>
      </c>
      <c r="B6210" s="279" t="s">
        <v>406</v>
      </c>
      <c r="C6210" s="279" t="s">
        <v>406</v>
      </c>
      <c r="D6210" s="279" t="s">
        <v>1226</v>
      </c>
      <c r="E6210">
        <v>708836</v>
      </c>
      <c r="F6210" s="288">
        <v>43.055999999999855</v>
      </c>
      <c r="G6210" t="s">
        <v>77</v>
      </c>
      <c r="H6210" s="289" t="s">
        <v>13445</v>
      </c>
      <c r="I6210" s="289" t="s">
        <v>13412</v>
      </c>
      <c r="J6210" s="289" t="s">
        <v>13416</v>
      </c>
      <c r="K6210" s="281">
        <v>-0.64844177289399996</v>
      </c>
      <c r="L6210" s="279" t="s">
        <v>278</v>
      </c>
    </row>
    <row r="6211" spans="1:12" x14ac:dyDescent="0.25">
      <c r="A6211" s="279" t="s">
        <v>346</v>
      </c>
      <c r="B6211" s="279" t="s">
        <v>406</v>
      </c>
      <c r="C6211" s="279" t="s">
        <v>406</v>
      </c>
      <c r="D6211" s="279" t="s">
        <v>1426</v>
      </c>
      <c r="E6211">
        <v>700274</v>
      </c>
      <c r="F6211" s="288">
        <v>43.055999999999855</v>
      </c>
      <c r="G6211" t="s">
        <v>77</v>
      </c>
      <c r="H6211" s="289" t="s">
        <v>13434</v>
      </c>
      <c r="I6211" s="289" t="s">
        <v>13412</v>
      </c>
      <c r="J6211" s="289" t="s">
        <v>13422</v>
      </c>
      <c r="K6211" s="281">
        <v>0.64112119203399998</v>
      </c>
      <c r="L6211" s="279" t="s">
        <v>293</v>
      </c>
    </row>
    <row r="6212" spans="1:12" x14ac:dyDescent="0.25">
      <c r="A6212" s="279" t="s">
        <v>346</v>
      </c>
      <c r="B6212" s="279" t="s">
        <v>406</v>
      </c>
      <c r="C6212" s="279" t="s">
        <v>406</v>
      </c>
      <c r="D6212" s="279" t="s">
        <v>1782</v>
      </c>
      <c r="E6212">
        <v>628654</v>
      </c>
      <c r="F6212" s="288">
        <v>43.055999999999855</v>
      </c>
      <c r="G6212" t="s">
        <v>77</v>
      </c>
      <c r="H6212" s="289" t="s">
        <v>13445</v>
      </c>
      <c r="I6212" s="289" t="s">
        <v>13413</v>
      </c>
      <c r="J6212" s="289" t="s">
        <v>13416</v>
      </c>
      <c r="K6212" s="281">
        <v>1.02943749674</v>
      </c>
      <c r="L6212" s="279" t="s">
        <v>335</v>
      </c>
    </row>
    <row r="6213" spans="1:12" x14ac:dyDescent="0.25">
      <c r="A6213" s="279" t="s">
        <v>346</v>
      </c>
      <c r="B6213" s="279" t="s">
        <v>406</v>
      </c>
      <c r="C6213" s="279" t="s">
        <v>406</v>
      </c>
      <c r="D6213" s="279" t="s">
        <v>1803</v>
      </c>
      <c r="E6213">
        <v>618772</v>
      </c>
      <c r="F6213" s="288">
        <v>43.055999999999855</v>
      </c>
      <c r="G6213" t="s">
        <v>77</v>
      </c>
      <c r="H6213" s="289" t="s">
        <v>13444</v>
      </c>
      <c r="I6213" s="289" t="s">
        <v>13414</v>
      </c>
      <c r="J6213" s="289" t="s">
        <v>13416</v>
      </c>
      <c r="K6213" s="281">
        <v>-0.27602920222400001</v>
      </c>
      <c r="L6213" s="279" t="s">
        <v>278</v>
      </c>
    </row>
    <row r="6214" spans="1:12" x14ac:dyDescent="0.25">
      <c r="A6214" s="279" t="s">
        <v>346</v>
      </c>
      <c r="B6214" s="279" t="s">
        <v>406</v>
      </c>
      <c r="C6214" s="279" t="s">
        <v>406</v>
      </c>
      <c r="D6214" s="279" t="s">
        <v>1849</v>
      </c>
      <c r="E6214">
        <v>717118</v>
      </c>
      <c r="F6214" s="288">
        <v>43.055999999999855</v>
      </c>
      <c r="G6214" t="s">
        <v>76</v>
      </c>
      <c r="H6214" s="289" t="s">
        <v>13445</v>
      </c>
      <c r="I6214" s="289" t="s">
        <v>13415</v>
      </c>
      <c r="J6214" s="289" t="s">
        <v>13416</v>
      </c>
      <c r="K6214" s="281">
        <v>0.37900500869699999</v>
      </c>
      <c r="L6214" s="279" t="s">
        <v>271</v>
      </c>
    </row>
    <row r="6215" spans="1:12" x14ac:dyDescent="0.25">
      <c r="A6215" s="279" t="s">
        <v>346</v>
      </c>
      <c r="B6215" s="279" t="s">
        <v>406</v>
      </c>
      <c r="C6215" s="279" t="s">
        <v>406</v>
      </c>
      <c r="D6215" s="279" t="s">
        <v>1939</v>
      </c>
      <c r="E6215">
        <v>767344</v>
      </c>
      <c r="F6215" s="288">
        <v>43.055999999999855</v>
      </c>
      <c r="G6215" t="s">
        <v>77</v>
      </c>
      <c r="H6215" s="289" t="s">
        <v>13445</v>
      </c>
      <c r="I6215" s="289" t="s">
        <v>13414</v>
      </c>
      <c r="J6215" s="289" t="s">
        <v>13416</v>
      </c>
      <c r="K6215" s="281">
        <v>0.49700275145799999</v>
      </c>
      <c r="L6215" s="279" t="s">
        <v>271</v>
      </c>
    </row>
    <row r="6216" spans="1:12" x14ac:dyDescent="0.25">
      <c r="A6216" s="279" t="s">
        <v>346</v>
      </c>
      <c r="B6216" s="279" t="s">
        <v>406</v>
      </c>
      <c r="C6216" s="279" t="s">
        <v>406</v>
      </c>
      <c r="D6216" s="279" t="s">
        <v>1956</v>
      </c>
      <c r="E6216">
        <v>746657</v>
      </c>
      <c r="F6216" s="288">
        <v>43.055999999999855</v>
      </c>
      <c r="G6216" t="s">
        <v>77</v>
      </c>
      <c r="H6216" s="289" t="s">
        <v>13434</v>
      </c>
      <c r="I6216" s="289" t="s">
        <v>13412</v>
      </c>
      <c r="J6216" s="289" t="s">
        <v>13417</v>
      </c>
      <c r="K6216" s="281">
        <v>0.39019436490499998</v>
      </c>
      <c r="L6216" s="279" t="s">
        <v>271</v>
      </c>
    </row>
    <row r="6217" spans="1:12" x14ac:dyDescent="0.25">
      <c r="A6217" s="279" t="s">
        <v>346</v>
      </c>
      <c r="B6217" s="279" t="s">
        <v>406</v>
      </c>
      <c r="C6217" s="279" t="s">
        <v>406</v>
      </c>
      <c r="D6217" s="279" t="s">
        <v>1993</v>
      </c>
      <c r="E6217">
        <v>617849</v>
      </c>
      <c r="F6217" s="288">
        <v>43.055999999999855</v>
      </c>
      <c r="G6217" t="s">
        <v>77</v>
      </c>
      <c r="H6217" s="289" t="s">
        <v>13445</v>
      </c>
      <c r="I6217" s="289" t="s">
        <v>13413</v>
      </c>
      <c r="J6217" s="289" t="s">
        <v>13417</v>
      </c>
      <c r="K6217" s="281">
        <v>2.0997622849900002</v>
      </c>
      <c r="L6217" s="279" t="s">
        <v>529</v>
      </c>
    </row>
    <row r="6218" spans="1:12" x14ac:dyDescent="0.25">
      <c r="A6218" s="279" t="s">
        <v>346</v>
      </c>
      <c r="B6218" s="279" t="s">
        <v>406</v>
      </c>
      <c r="C6218" s="279" t="s">
        <v>406</v>
      </c>
      <c r="D6218" s="279" t="s">
        <v>2022</v>
      </c>
      <c r="E6218">
        <v>785253</v>
      </c>
      <c r="F6218" s="288">
        <v>43.055999999999855</v>
      </c>
      <c r="G6218" t="s">
        <v>77</v>
      </c>
      <c r="H6218" s="289" t="s">
        <v>13445</v>
      </c>
      <c r="I6218" s="289" t="s">
        <v>13412</v>
      </c>
      <c r="J6218" s="289" t="s">
        <v>13416</v>
      </c>
      <c r="K6218" s="281">
        <v>1.65113144668</v>
      </c>
      <c r="L6218" s="279" t="s">
        <v>428</v>
      </c>
    </row>
    <row r="6219" spans="1:12" x14ac:dyDescent="0.25">
      <c r="A6219" s="279" t="s">
        <v>346</v>
      </c>
      <c r="B6219" s="279" t="s">
        <v>406</v>
      </c>
      <c r="C6219" s="279" t="s">
        <v>406</v>
      </c>
      <c r="D6219" s="279" t="s">
        <v>2213</v>
      </c>
      <c r="E6219">
        <v>793353</v>
      </c>
      <c r="F6219" s="288">
        <v>43.055999999999855</v>
      </c>
      <c r="G6219" t="s">
        <v>77</v>
      </c>
      <c r="H6219" s="289" t="s">
        <v>13445</v>
      </c>
      <c r="I6219" s="289" t="s">
        <v>13412</v>
      </c>
      <c r="J6219" s="289" t="s">
        <v>13422</v>
      </c>
      <c r="K6219" s="281">
        <v>1.8391351062300001</v>
      </c>
      <c r="L6219" s="279" t="s">
        <v>428</v>
      </c>
    </row>
    <row r="6220" spans="1:12" x14ac:dyDescent="0.25">
      <c r="A6220" s="279" t="s">
        <v>346</v>
      </c>
      <c r="B6220" s="279" t="s">
        <v>406</v>
      </c>
      <c r="C6220" s="279" t="s">
        <v>406</v>
      </c>
      <c r="D6220" s="279" t="s">
        <v>2266</v>
      </c>
      <c r="E6220">
        <v>686263</v>
      </c>
      <c r="F6220" s="288">
        <v>43.055999999999855</v>
      </c>
      <c r="G6220" t="s">
        <v>77</v>
      </c>
      <c r="H6220" s="289" t="s">
        <v>13444</v>
      </c>
      <c r="I6220" s="289" t="s">
        <v>13412</v>
      </c>
      <c r="J6220" s="289" t="s">
        <v>13417</v>
      </c>
      <c r="K6220" s="281">
        <v>0.59471748042999995</v>
      </c>
      <c r="L6220" s="279" t="s">
        <v>293</v>
      </c>
    </row>
    <row r="6221" spans="1:12" x14ac:dyDescent="0.25">
      <c r="A6221" s="279" t="s">
        <v>346</v>
      </c>
      <c r="B6221" s="279" t="s">
        <v>406</v>
      </c>
      <c r="C6221" s="279" t="s">
        <v>406</v>
      </c>
      <c r="D6221" s="279" t="s">
        <v>2320</v>
      </c>
      <c r="E6221">
        <v>796344</v>
      </c>
      <c r="F6221" s="288">
        <v>43.055999999999855</v>
      </c>
      <c r="G6221" t="s">
        <v>76</v>
      </c>
      <c r="H6221" s="289" t="s">
        <v>13434</v>
      </c>
      <c r="I6221" s="289" t="s">
        <v>13413</v>
      </c>
      <c r="J6221" s="289" t="s">
        <v>13417</v>
      </c>
      <c r="K6221" s="281">
        <v>0.182163286511</v>
      </c>
      <c r="L6221" s="279" t="s">
        <v>271</v>
      </c>
    </row>
    <row r="6222" spans="1:12" x14ac:dyDescent="0.25">
      <c r="A6222" s="279" t="s">
        <v>346</v>
      </c>
      <c r="B6222" s="279" t="s">
        <v>406</v>
      </c>
      <c r="C6222" s="279" t="s">
        <v>406</v>
      </c>
      <c r="D6222" s="279" t="s">
        <v>2328</v>
      </c>
      <c r="E6222">
        <v>663026</v>
      </c>
      <c r="F6222" s="288">
        <v>43.055999999999855</v>
      </c>
      <c r="G6222" t="s">
        <v>77</v>
      </c>
      <c r="H6222" s="289" t="s">
        <v>13444</v>
      </c>
      <c r="I6222" s="289" t="s">
        <v>13412</v>
      </c>
      <c r="J6222" s="289" t="s">
        <v>13417</v>
      </c>
      <c r="K6222" s="281">
        <v>-0.234217366328</v>
      </c>
      <c r="L6222" s="279" t="s">
        <v>278</v>
      </c>
    </row>
    <row r="6223" spans="1:12" x14ac:dyDescent="0.25">
      <c r="A6223" s="279" t="s">
        <v>346</v>
      </c>
      <c r="B6223" s="279" t="s">
        <v>406</v>
      </c>
      <c r="C6223" s="279" t="s">
        <v>406</v>
      </c>
      <c r="D6223" s="279" t="s">
        <v>2375</v>
      </c>
      <c r="E6223">
        <v>616486</v>
      </c>
      <c r="F6223" s="288">
        <v>43.055999999999855</v>
      </c>
      <c r="G6223" t="s">
        <v>77</v>
      </c>
      <c r="H6223" s="289" t="s">
        <v>13445</v>
      </c>
      <c r="I6223" s="289" t="s">
        <v>13412</v>
      </c>
      <c r="J6223" s="289" t="s">
        <v>13416</v>
      </c>
      <c r="K6223" s="281">
        <v>1.06733317832</v>
      </c>
      <c r="L6223" s="279" t="s">
        <v>335</v>
      </c>
    </row>
    <row r="6224" spans="1:12" x14ac:dyDescent="0.25">
      <c r="A6224" s="279" t="s">
        <v>346</v>
      </c>
      <c r="B6224" s="279" t="s">
        <v>406</v>
      </c>
      <c r="C6224" s="279" t="s">
        <v>406</v>
      </c>
      <c r="D6224" s="279" t="s">
        <v>2398</v>
      </c>
      <c r="E6224">
        <v>703656</v>
      </c>
      <c r="F6224" s="288">
        <v>43.055999999999855</v>
      </c>
      <c r="G6224" t="s">
        <v>77</v>
      </c>
      <c r="H6224" s="289" t="s">
        <v>13445</v>
      </c>
      <c r="I6224" s="289" t="s">
        <v>13412</v>
      </c>
      <c r="J6224" s="289" t="s">
        <v>13417</v>
      </c>
      <c r="K6224" s="281">
        <v>-9.8839330574900006E-2</v>
      </c>
      <c r="L6224" s="279" t="s">
        <v>278</v>
      </c>
    </row>
    <row r="6225" spans="1:12" x14ac:dyDescent="0.25">
      <c r="A6225" s="279" t="s">
        <v>346</v>
      </c>
      <c r="B6225" s="279" t="s">
        <v>406</v>
      </c>
      <c r="C6225" s="279" t="s">
        <v>406</v>
      </c>
      <c r="D6225" s="279" t="s">
        <v>2410</v>
      </c>
      <c r="E6225">
        <v>645320</v>
      </c>
      <c r="F6225" s="288">
        <v>43.055999999999855</v>
      </c>
      <c r="G6225" t="s">
        <v>77</v>
      </c>
      <c r="H6225" s="289" t="s">
        <v>13445</v>
      </c>
      <c r="I6225" s="289" t="s">
        <v>13412</v>
      </c>
      <c r="J6225" s="289" t="s">
        <v>13416</v>
      </c>
      <c r="K6225" s="281">
        <v>-0.65651823422900002</v>
      </c>
      <c r="L6225" s="279" t="s">
        <v>278</v>
      </c>
    </row>
    <row r="6226" spans="1:12" x14ac:dyDescent="0.25">
      <c r="A6226" s="279" t="s">
        <v>346</v>
      </c>
      <c r="B6226" s="279" t="s">
        <v>406</v>
      </c>
      <c r="C6226" s="279" t="s">
        <v>406</v>
      </c>
      <c r="D6226" s="279" t="s">
        <v>2727</v>
      </c>
      <c r="E6226">
        <v>616460</v>
      </c>
      <c r="F6226" s="288">
        <v>43.055999999999855</v>
      </c>
      <c r="G6226" t="s">
        <v>77</v>
      </c>
      <c r="H6226" s="289" t="s">
        <v>13445</v>
      </c>
      <c r="I6226" s="289" t="s">
        <v>13412</v>
      </c>
      <c r="J6226" s="289" t="s">
        <v>13416</v>
      </c>
      <c r="K6226" s="281">
        <v>1.14809846912</v>
      </c>
      <c r="L6226" s="279" t="s">
        <v>335</v>
      </c>
    </row>
    <row r="6227" spans="1:12" x14ac:dyDescent="0.25">
      <c r="A6227" s="279" t="s">
        <v>346</v>
      </c>
      <c r="B6227" s="279" t="s">
        <v>406</v>
      </c>
      <c r="C6227" s="279" t="s">
        <v>406</v>
      </c>
      <c r="D6227" s="279" t="s">
        <v>2760</v>
      </c>
      <c r="E6227">
        <v>672866</v>
      </c>
      <c r="F6227" s="288">
        <v>43.055999999999855</v>
      </c>
      <c r="G6227" t="s">
        <v>76</v>
      </c>
      <c r="H6227" s="289" t="s">
        <v>13445</v>
      </c>
      <c r="I6227" s="289" t="s">
        <v>13412</v>
      </c>
      <c r="J6227" s="289" t="s">
        <v>13416</v>
      </c>
      <c r="K6227" s="281">
        <v>0.90615138819899999</v>
      </c>
      <c r="L6227" s="279" t="s">
        <v>293</v>
      </c>
    </row>
    <row r="6228" spans="1:12" x14ac:dyDescent="0.25">
      <c r="A6228" s="279" t="s">
        <v>346</v>
      </c>
      <c r="B6228" s="279" t="s">
        <v>406</v>
      </c>
      <c r="C6228" s="279" t="s">
        <v>406</v>
      </c>
      <c r="D6228" s="279" t="s">
        <v>2856</v>
      </c>
      <c r="E6228">
        <v>700282</v>
      </c>
      <c r="F6228" s="288">
        <v>43.055999999999855</v>
      </c>
      <c r="G6228" t="s">
        <v>76</v>
      </c>
      <c r="H6228" s="289" t="s">
        <v>13445</v>
      </c>
      <c r="I6228" s="289" t="s">
        <v>13412</v>
      </c>
      <c r="J6228" s="289" t="s">
        <v>13416</v>
      </c>
      <c r="K6228" s="281">
        <v>-0.54265980794199997</v>
      </c>
      <c r="L6228" s="279" t="s">
        <v>278</v>
      </c>
    </row>
    <row r="6229" spans="1:12" x14ac:dyDescent="0.25">
      <c r="A6229" s="279" t="s">
        <v>346</v>
      </c>
      <c r="B6229" s="279" t="s">
        <v>406</v>
      </c>
      <c r="C6229" s="279" t="s">
        <v>406</v>
      </c>
      <c r="D6229" s="279" t="s">
        <v>2896</v>
      </c>
      <c r="E6229">
        <v>670189</v>
      </c>
      <c r="F6229" s="288">
        <v>43.055999999999855</v>
      </c>
      <c r="G6229" t="s">
        <v>76</v>
      </c>
      <c r="H6229" s="289" t="s">
        <v>13445</v>
      </c>
      <c r="I6229" s="289" t="s">
        <v>13415</v>
      </c>
      <c r="J6229" s="289" t="s">
        <v>13416</v>
      </c>
      <c r="K6229" s="281">
        <v>0.14661576683899999</v>
      </c>
      <c r="L6229" s="279" t="s">
        <v>271</v>
      </c>
    </row>
    <row r="6230" spans="1:12" x14ac:dyDescent="0.25">
      <c r="A6230" s="279" t="s">
        <v>346</v>
      </c>
      <c r="B6230" s="279" t="s">
        <v>406</v>
      </c>
      <c r="C6230" s="279" t="s">
        <v>406</v>
      </c>
      <c r="D6230" s="279" t="s">
        <v>2919</v>
      </c>
      <c r="E6230">
        <v>689289</v>
      </c>
      <c r="F6230" s="288">
        <v>43.055999999999855</v>
      </c>
      <c r="G6230" t="s">
        <v>76</v>
      </c>
      <c r="H6230" s="289" t="s">
        <v>13445</v>
      </c>
      <c r="I6230" s="289" t="s">
        <v>13412</v>
      </c>
      <c r="J6230" s="289" t="s">
        <v>13416</v>
      </c>
      <c r="K6230" s="281">
        <v>-0.22042142470699999</v>
      </c>
      <c r="L6230" s="279" t="s">
        <v>278</v>
      </c>
    </row>
    <row r="6231" spans="1:12" x14ac:dyDescent="0.25">
      <c r="A6231" s="279" t="s">
        <v>346</v>
      </c>
      <c r="B6231" s="279" t="s">
        <v>406</v>
      </c>
      <c r="C6231" s="279" t="s">
        <v>406</v>
      </c>
      <c r="D6231" s="279" t="s">
        <v>3194</v>
      </c>
      <c r="E6231">
        <v>752843</v>
      </c>
      <c r="F6231" s="288">
        <v>43.055999999999855</v>
      </c>
      <c r="G6231" t="s">
        <v>77</v>
      </c>
      <c r="H6231" s="289" t="s">
        <v>13445</v>
      </c>
      <c r="I6231" s="289" t="s">
        <v>13412</v>
      </c>
      <c r="J6231" s="289" t="s">
        <v>13417</v>
      </c>
      <c r="K6231" s="281">
        <v>1.3811562526900001</v>
      </c>
      <c r="L6231" s="279" t="s">
        <v>335</v>
      </c>
    </row>
    <row r="6232" spans="1:12" x14ac:dyDescent="0.25">
      <c r="A6232" s="279" t="s">
        <v>346</v>
      </c>
      <c r="B6232" s="279" t="s">
        <v>406</v>
      </c>
      <c r="C6232" s="279" t="s">
        <v>406</v>
      </c>
      <c r="D6232" s="279" t="s">
        <v>3372</v>
      </c>
      <c r="E6232">
        <v>645346</v>
      </c>
      <c r="F6232" s="288">
        <v>43.055999999999855</v>
      </c>
      <c r="G6232" t="s">
        <v>77</v>
      </c>
      <c r="H6232" s="289" t="s">
        <v>13445</v>
      </c>
      <c r="I6232" s="289" t="s">
        <v>13413</v>
      </c>
      <c r="J6232" s="289" t="s">
        <v>13416</v>
      </c>
      <c r="K6232" s="281">
        <v>0.24744026959500001</v>
      </c>
      <c r="L6232" s="279" t="s">
        <v>271</v>
      </c>
    </row>
    <row r="6233" spans="1:12" x14ac:dyDescent="0.25">
      <c r="A6233" s="279" t="s">
        <v>346</v>
      </c>
      <c r="B6233" s="279" t="s">
        <v>406</v>
      </c>
      <c r="C6233" s="279" t="s">
        <v>406</v>
      </c>
      <c r="D6233" s="279" t="s">
        <v>3464</v>
      </c>
      <c r="E6233">
        <v>787957</v>
      </c>
      <c r="F6233" s="288">
        <v>43.055999999999855</v>
      </c>
      <c r="G6233" t="s">
        <v>77</v>
      </c>
      <c r="H6233" s="289" t="s">
        <v>13434</v>
      </c>
      <c r="I6233" s="289" t="s">
        <v>13412</v>
      </c>
      <c r="J6233" s="289" t="s">
        <v>13417</v>
      </c>
      <c r="K6233" s="281">
        <v>0.77176179965799996</v>
      </c>
      <c r="L6233" s="279" t="s">
        <v>293</v>
      </c>
    </row>
    <row r="6234" spans="1:12" x14ac:dyDescent="0.25">
      <c r="A6234" s="279" t="s">
        <v>346</v>
      </c>
      <c r="B6234" s="279" t="s">
        <v>406</v>
      </c>
      <c r="C6234" s="279" t="s">
        <v>406</v>
      </c>
      <c r="D6234" s="279" t="s">
        <v>3476</v>
      </c>
      <c r="E6234">
        <v>787965</v>
      </c>
      <c r="F6234" s="288">
        <v>43.055999999999855</v>
      </c>
      <c r="G6234" t="s">
        <v>77</v>
      </c>
      <c r="H6234" s="289" t="s">
        <v>13444</v>
      </c>
      <c r="I6234" s="289" t="s">
        <v>13413</v>
      </c>
      <c r="J6234" s="289" t="s">
        <v>13417</v>
      </c>
      <c r="K6234" s="281">
        <v>-6.0197529401699999E-2</v>
      </c>
      <c r="L6234" s="279" t="s">
        <v>278</v>
      </c>
    </row>
    <row r="6235" spans="1:12" x14ac:dyDescent="0.25">
      <c r="A6235" s="279" t="s">
        <v>346</v>
      </c>
      <c r="B6235" s="279" t="s">
        <v>406</v>
      </c>
      <c r="C6235" s="279" t="s">
        <v>406</v>
      </c>
      <c r="D6235" s="279" t="s">
        <v>3530</v>
      </c>
      <c r="E6235">
        <v>705403</v>
      </c>
      <c r="F6235" s="288">
        <v>43.055999999999855</v>
      </c>
      <c r="G6235" t="s">
        <v>76</v>
      </c>
      <c r="H6235" s="289" t="s">
        <v>13445</v>
      </c>
      <c r="I6235" s="289" t="s">
        <v>13412</v>
      </c>
      <c r="J6235" s="289" t="s">
        <v>13417</v>
      </c>
      <c r="K6235" s="281">
        <v>0.15049579517</v>
      </c>
      <c r="L6235" s="279" t="s">
        <v>271</v>
      </c>
    </row>
    <row r="6236" spans="1:12" x14ac:dyDescent="0.25">
      <c r="A6236" s="279" t="s">
        <v>346</v>
      </c>
      <c r="B6236" s="279" t="s">
        <v>406</v>
      </c>
      <c r="C6236" s="279" t="s">
        <v>406</v>
      </c>
      <c r="D6236" s="279" t="s">
        <v>3554</v>
      </c>
      <c r="E6236">
        <v>771261</v>
      </c>
      <c r="F6236" s="288">
        <v>43.055999999999855</v>
      </c>
      <c r="G6236" t="s">
        <v>76</v>
      </c>
      <c r="H6236" s="289" t="s">
        <v>13445</v>
      </c>
      <c r="I6236" s="289" t="s">
        <v>13415</v>
      </c>
      <c r="J6236" s="289" t="s">
        <v>13416</v>
      </c>
      <c r="K6236" s="281">
        <v>1.30534630964</v>
      </c>
      <c r="L6236" s="279" t="s">
        <v>335</v>
      </c>
    </row>
    <row r="6237" spans="1:12" x14ac:dyDescent="0.25">
      <c r="A6237" s="279" t="s">
        <v>346</v>
      </c>
      <c r="B6237" s="279" t="s">
        <v>406</v>
      </c>
      <c r="C6237" s="279" t="s">
        <v>406</v>
      </c>
      <c r="D6237" s="279" t="s">
        <v>3842</v>
      </c>
      <c r="E6237">
        <v>796328</v>
      </c>
      <c r="F6237" s="288">
        <v>43.055999999999855</v>
      </c>
      <c r="G6237" t="s">
        <v>77</v>
      </c>
      <c r="H6237" s="289" t="s">
        <v>13434</v>
      </c>
      <c r="I6237" s="289" t="s">
        <v>13412</v>
      </c>
      <c r="J6237" s="289" t="s">
        <v>13416</v>
      </c>
      <c r="K6237" s="281">
        <v>-0.47760378299200001</v>
      </c>
      <c r="L6237" s="279" t="s">
        <v>278</v>
      </c>
    </row>
    <row r="6238" spans="1:12" x14ac:dyDescent="0.25">
      <c r="A6238" s="279" t="s">
        <v>346</v>
      </c>
      <c r="B6238" s="279" t="s">
        <v>406</v>
      </c>
      <c r="C6238" s="279" t="s">
        <v>406</v>
      </c>
      <c r="D6238" s="279" t="s">
        <v>3913</v>
      </c>
      <c r="E6238">
        <v>796352</v>
      </c>
      <c r="F6238" s="288">
        <v>43.055999999999855</v>
      </c>
      <c r="G6238" t="s">
        <v>77</v>
      </c>
      <c r="H6238" s="289" t="s">
        <v>13444</v>
      </c>
      <c r="I6238" s="289" t="s">
        <v>13412</v>
      </c>
      <c r="J6238" s="289" t="s">
        <v>13417</v>
      </c>
      <c r="K6238" s="281">
        <v>0.30058277552700002</v>
      </c>
      <c r="L6238" s="279" t="s">
        <v>271</v>
      </c>
    </row>
    <row r="6239" spans="1:12" x14ac:dyDescent="0.25">
      <c r="A6239" s="279" t="s">
        <v>346</v>
      </c>
      <c r="B6239" s="279" t="s">
        <v>406</v>
      </c>
      <c r="C6239" s="279" t="s">
        <v>406</v>
      </c>
      <c r="D6239" s="279" t="s">
        <v>3940</v>
      </c>
      <c r="E6239">
        <v>643751</v>
      </c>
      <c r="F6239" s="288">
        <v>43.055999999999855</v>
      </c>
      <c r="G6239" t="s">
        <v>77</v>
      </c>
      <c r="H6239" s="289" t="s">
        <v>13445</v>
      </c>
      <c r="I6239" s="289" t="s">
        <v>13413</v>
      </c>
      <c r="J6239" s="289" t="s">
        <v>13416</v>
      </c>
      <c r="K6239" s="281">
        <v>0.61425194631699997</v>
      </c>
      <c r="L6239" s="279" t="s">
        <v>293</v>
      </c>
    </row>
    <row r="6240" spans="1:12" x14ac:dyDescent="0.25">
      <c r="A6240" s="279" t="s">
        <v>346</v>
      </c>
      <c r="B6240" s="279" t="s">
        <v>406</v>
      </c>
      <c r="C6240" s="279" t="s">
        <v>406</v>
      </c>
      <c r="D6240" s="279" t="s">
        <v>4053</v>
      </c>
      <c r="E6240">
        <v>796310</v>
      </c>
      <c r="F6240" s="288">
        <v>43.055999999999855</v>
      </c>
      <c r="G6240" t="s">
        <v>76</v>
      </c>
      <c r="H6240" s="289" t="s">
        <v>13445</v>
      </c>
      <c r="I6240" s="289" t="s">
        <v>13412</v>
      </c>
      <c r="J6240" s="289" t="s">
        <v>13422</v>
      </c>
      <c r="K6240" s="281">
        <v>-0.69451882925800001</v>
      </c>
      <c r="L6240" s="279" t="s">
        <v>278</v>
      </c>
    </row>
    <row r="6241" spans="1:12" x14ac:dyDescent="0.25">
      <c r="A6241" s="279" t="s">
        <v>346</v>
      </c>
      <c r="B6241" s="279" t="s">
        <v>406</v>
      </c>
      <c r="C6241" s="279" t="s">
        <v>406</v>
      </c>
      <c r="D6241" s="279" t="s">
        <v>4114</v>
      </c>
      <c r="E6241">
        <v>711039</v>
      </c>
      <c r="F6241" s="288">
        <v>43.055999999999855</v>
      </c>
      <c r="G6241" t="s">
        <v>77</v>
      </c>
      <c r="H6241" s="289" t="s">
        <v>13444</v>
      </c>
      <c r="I6241" s="289" t="s">
        <v>13412</v>
      </c>
      <c r="J6241" s="289" t="s">
        <v>13423</v>
      </c>
      <c r="K6241" s="281">
        <v>1.3190497022400001</v>
      </c>
      <c r="L6241" s="279" t="s">
        <v>335</v>
      </c>
    </row>
    <row r="6242" spans="1:12" x14ac:dyDescent="0.25">
      <c r="A6242" s="279" t="s">
        <v>346</v>
      </c>
      <c r="B6242" s="279" t="s">
        <v>406</v>
      </c>
      <c r="C6242" s="279" t="s">
        <v>406</v>
      </c>
      <c r="D6242" s="279" t="s">
        <v>4205</v>
      </c>
      <c r="E6242">
        <v>703672</v>
      </c>
      <c r="F6242" s="288">
        <v>43.055999999999855</v>
      </c>
      <c r="G6242" t="s">
        <v>77</v>
      </c>
      <c r="H6242" s="289" t="s">
        <v>13445</v>
      </c>
      <c r="I6242" s="289" t="s">
        <v>13414</v>
      </c>
      <c r="J6242" s="289" t="s">
        <v>13416</v>
      </c>
      <c r="K6242" s="281">
        <v>0.25670167815299999</v>
      </c>
      <c r="L6242" s="279" t="s">
        <v>271</v>
      </c>
    </row>
    <row r="6243" spans="1:12" x14ac:dyDescent="0.25">
      <c r="A6243" s="279" t="s">
        <v>346</v>
      </c>
      <c r="B6243" s="279" t="s">
        <v>406</v>
      </c>
      <c r="C6243" s="279" t="s">
        <v>406</v>
      </c>
      <c r="D6243" s="279" t="s">
        <v>4291</v>
      </c>
      <c r="E6243">
        <v>756164</v>
      </c>
      <c r="F6243" s="288">
        <v>43.055999999999855</v>
      </c>
      <c r="G6243" t="s">
        <v>76</v>
      </c>
      <c r="H6243" s="289" t="s">
        <v>13434</v>
      </c>
      <c r="I6243" s="289" t="s">
        <v>13412</v>
      </c>
      <c r="J6243" s="289" t="s">
        <v>13417</v>
      </c>
      <c r="K6243" s="281">
        <v>-0.45440285478800002</v>
      </c>
      <c r="L6243" s="279" t="s">
        <v>278</v>
      </c>
    </row>
    <row r="6244" spans="1:12" x14ac:dyDescent="0.25">
      <c r="A6244" s="279" t="s">
        <v>346</v>
      </c>
      <c r="B6244" s="279" t="s">
        <v>406</v>
      </c>
      <c r="C6244" s="279" t="s">
        <v>406</v>
      </c>
      <c r="D6244" s="279" t="s">
        <v>4297</v>
      </c>
      <c r="E6244">
        <v>692808</v>
      </c>
      <c r="F6244" s="288">
        <v>43.055999999999855</v>
      </c>
      <c r="G6244" t="s">
        <v>77</v>
      </c>
      <c r="H6244" s="289" t="s">
        <v>13444</v>
      </c>
      <c r="I6244" s="289" t="s">
        <v>13412</v>
      </c>
      <c r="J6244" s="289" t="s">
        <v>13417</v>
      </c>
      <c r="K6244" s="281">
        <v>8.5333318845800005E-2</v>
      </c>
      <c r="L6244" s="279" t="s">
        <v>271</v>
      </c>
    </row>
    <row r="6245" spans="1:12" x14ac:dyDescent="0.25">
      <c r="A6245" s="279" t="s">
        <v>346</v>
      </c>
      <c r="B6245" s="279" t="s">
        <v>406</v>
      </c>
      <c r="C6245" s="279" t="s">
        <v>406</v>
      </c>
      <c r="D6245" s="279" t="s">
        <v>4319</v>
      </c>
      <c r="E6245">
        <v>787451</v>
      </c>
      <c r="F6245" s="288">
        <v>43.055999999999855</v>
      </c>
      <c r="G6245" t="s">
        <v>76</v>
      </c>
      <c r="H6245" s="289" t="s">
        <v>13445</v>
      </c>
      <c r="I6245" s="289" t="s">
        <v>13414</v>
      </c>
      <c r="J6245" s="289" t="s">
        <v>13416</v>
      </c>
      <c r="K6245" s="281">
        <v>1.22537413693</v>
      </c>
      <c r="L6245" s="279" t="s">
        <v>335</v>
      </c>
    </row>
    <row r="6246" spans="1:12" x14ac:dyDescent="0.25">
      <c r="A6246" s="279" t="s">
        <v>346</v>
      </c>
      <c r="B6246" s="279" t="s">
        <v>406</v>
      </c>
      <c r="C6246" s="279" t="s">
        <v>406</v>
      </c>
      <c r="D6246" s="279" t="s">
        <v>4555</v>
      </c>
      <c r="E6246">
        <v>617181</v>
      </c>
      <c r="F6246" s="288">
        <v>43.055999999999855</v>
      </c>
      <c r="G6246" t="s">
        <v>76</v>
      </c>
      <c r="H6246" s="289" t="s">
        <v>13445</v>
      </c>
      <c r="I6246" s="289" t="s">
        <v>13415</v>
      </c>
      <c r="J6246" s="289" t="s">
        <v>13422</v>
      </c>
      <c r="K6246" s="281">
        <v>-6.2181472396999997E-2</v>
      </c>
      <c r="L6246" s="279" t="s">
        <v>278</v>
      </c>
    </row>
    <row r="6247" spans="1:12" x14ac:dyDescent="0.25">
      <c r="A6247" s="279" t="s">
        <v>346</v>
      </c>
      <c r="B6247" s="279" t="s">
        <v>406</v>
      </c>
      <c r="C6247" s="279" t="s">
        <v>406</v>
      </c>
      <c r="D6247" s="279" t="s">
        <v>4573</v>
      </c>
      <c r="E6247">
        <v>704008</v>
      </c>
      <c r="F6247" s="288">
        <v>43.055999999999855</v>
      </c>
      <c r="G6247" t="s">
        <v>77</v>
      </c>
      <c r="H6247" s="289" t="s">
        <v>13445</v>
      </c>
      <c r="I6247" s="289" t="s">
        <v>13412</v>
      </c>
      <c r="J6247" s="289" t="s">
        <v>13417</v>
      </c>
      <c r="K6247" s="281">
        <v>-0.37842006514100002</v>
      </c>
      <c r="L6247" s="279" t="s">
        <v>278</v>
      </c>
    </row>
    <row r="6248" spans="1:12" x14ac:dyDescent="0.25">
      <c r="A6248" s="279" t="s">
        <v>346</v>
      </c>
      <c r="B6248" s="279" t="s">
        <v>406</v>
      </c>
      <c r="C6248" s="279" t="s">
        <v>406</v>
      </c>
      <c r="D6248" s="279" t="s">
        <v>4581</v>
      </c>
      <c r="E6248">
        <v>703991</v>
      </c>
      <c r="F6248" s="288">
        <v>43.055999999999855</v>
      </c>
      <c r="G6248" t="s">
        <v>76</v>
      </c>
      <c r="H6248" s="289" t="s">
        <v>13444</v>
      </c>
      <c r="I6248" s="289" t="s">
        <v>13412</v>
      </c>
      <c r="J6248" s="289" t="s">
        <v>13417</v>
      </c>
      <c r="K6248" s="281">
        <v>0.41564502071199999</v>
      </c>
      <c r="L6248" s="279" t="s">
        <v>271</v>
      </c>
    </row>
    <row r="6249" spans="1:12" x14ac:dyDescent="0.25">
      <c r="A6249" s="279" t="s">
        <v>346</v>
      </c>
      <c r="B6249" s="279" t="s">
        <v>406</v>
      </c>
      <c r="C6249" s="279" t="s">
        <v>406</v>
      </c>
      <c r="D6249" s="279" t="s">
        <v>4618</v>
      </c>
      <c r="E6249">
        <v>736376</v>
      </c>
      <c r="F6249" s="288">
        <v>43.055999999999855</v>
      </c>
      <c r="G6249" t="s">
        <v>77</v>
      </c>
      <c r="H6249" s="289" t="s">
        <v>13444</v>
      </c>
      <c r="I6249" s="289" t="s">
        <v>13414</v>
      </c>
      <c r="J6249" s="289" t="s">
        <v>13417</v>
      </c>
      <c r="K6249" s="281">
        <v>0.54671511099000003</v>
      </c>
      <c r="L6249" s="279" t="s">
        <v>293</v>
      </c>
    </row>
    <row r="6250" spans="1:12" x14ac:dyDescent="0.25">
      <c r="A6250" s="279" t="s">
        <v>346</v>
      </c>
      <c r="B6250" s="279" t="s">
        <v>406</v>
      </c>
      <c r="C6250" s="279" t="s">
        <v>406</v>
      </c>
      <c r="D6250" s="279" t="s">
        <v>4700</v>
      </c>
      <c r="E6250">
        <v>708828</v>
      </c>
      <c r="F6250" s="288">
        <v>43.055999999999855</v>
      </c>
      <c r="G6250" t="s">
        <v>77</v>
      </c>
      <c r="H6250" s="289" t="s">
        <v>13445</v>
      </c>
      <c r="I6250" s="289" t="s">
        <v>13413</v>
      </c>
      <c r="J6250" s="289" t="s">
        <v>13416</v>
      </c>
      <c r="K6250" s="281">
        <v>0.32374356183500003</v>
      </c>
      <c r="L6250" s="279" t="s">
        <v>271</v>
      </c>
    </row>
    <row r="6251" spans="1:12" x14ac:dyDescent="0.25">
      <c r="A6251" s="279" t="s">
        <v>346</v>
      </c>
      <c r="B6251" s="279" t="s">
        <v>406</v>
      </c>
      <c r="C6251" s="279" t="s">
        <v>406</v>
      </c>
      <c r="D6251" s="279" t="s">
        <v>4833</v>
      </c>
      <c r="E6251">
        <v>670171</v>
      </c>
      <c r="F6251" s="288">
        <v>43.055999999999855</v>
      </c>
      <c r="G6251" t="s">
        <v>77</v>
      </c>
      <c r="H6251" s="289" t="s">
        <v>13445</v>
      </c>
      <c r="I6251" s="289" t="s">
        <v>13414</v>
      </c>
      <c r="J6251" s="289" t="s">
        <v>13417</v>
      </c>
      <c r="K6251" s="281">
        <v>-0.45887699299500001</v>
      </c>
      <c r="L6251" s="279" t="s">
        <v>278</v>
      </c>
    </row>
    <row r="6252" spans="1:12" x14ac:dyDescent="0.25">
      <c r="A6252" s="279" t="s">
        <v>346</v>
      </c>
      <c r="B6252" s="279" t="s">
        <v>406</v>
      </c>
      <c r="C6252" s="279" t="s">
        <v>406</v>
      </c>
      <c r="D6252" s="279" t="s">
        <v>5016</v>
      </c>
      <c r="E6252">
        <v>645761</v>
      </c>
      <c r="F6252" s="288">
        <v>43.055999999999855</v>
      </c>
      <c r="G6252" t="s">
        <v>77</v>
      </c>
      <c r="H6252" s="289" t="s">
        <v>13445</v>
      </c>
      <c r="I6252" s="289" t="s">
        <v>13415</v>
      </c>
      <c r="J6252" s="289" t="s">
        <v>13417</v>
      </c>
      <c r="K6252" s="281">
        <v>0.92313550519800003</v>
      </c>
      <c r="L6252" s="279" t="s">
        <v>293</v>
      </c>
    </row>
    <row r="6253" spans="1:12" x14ac:dyDescent="0.25">
      <c r="A6253" s="279" t="s">
        <v>346</v>
      </c>
      <c r="B6253" s="279" t="s">
        <v>406</v>
      </c>
      <c r="C6253" s="279" t="s">
        <v>406</v>
      </c>
      <c r="D6253" s="279" t="s">
        <v>5120</v>
      </c>
      <c r="E6253">
        <v>785245</v>
      </c>
      <c r="F6253" s="288">
        <v>43.055999999999855</v>
      </c>
      <c r="G6253" t="s">
        <v>77</v>
      </c>
      <c r="H6253" s="289" t="s">
        <v>13444</v>
      </c>
      <c r="I6253" s="289" t="s">
        <v>13413</v>
      </c>
      <c r="J6253" s="289" t="s">
        <v>13423</v>
      </c>
      <c r="K6253" s="281">
        <v>1.47937491809</v>
      </c>
      <c r="L6253" s="279" t="s">
        <v>335</v>
      </c>
    </row>
    <row r="6254" spans="1:12" x14ac:dyDescent="0.25">
      <c r="A6254" s="279" t="s">
        <v>346</v>
      </c>
      <c r="B6254" s="279" t="s">
        <v>406</v>
      </c>
      <c r="C6254" s="279" t="s">
        <v>406</v>
      </c>
      <c r="D6254" s="279" t="s">
        <v>5229</v>
      </c>
      <c r="E6254">
        <v>645354</v>
      </c>
      <c r="F6254" s="288">
        <v>43.055999999999855</v>
      </c>
      <c r="G6254" t="s">
        <v>76</v>
      </c>
      <c r="H6254" s="289" t="s">
        <v>13445</v>
      </c>
      <c r="I6254" s="289" t="s">
        <v>13412</v>
      </c>
      <c r="J6254" s="289" t="s">
        <v>13416</v>
      </c>
      <c r="K6254" s="281">
        <v>0.85319561536800004</v>
      </c>
      <c r="L6254" s="279" t="s">
        <v>293</v>
      </c>
    </row>
    <row r="6255" spans="1:12" x14ac:dyDescent="0.25">
      <c r="A6255" s="279" t="s">
        <v>346</v>
      </c>
      <c r="B6255" s="279" t="s">
        <v>406</v>
      </c>
      <c r="C6255" s="279" t="s">
        <v>406</v>
      </c>
      <c r="D6255" s="279" t="s">
        <v>5348</v>
      </c>
      <c r="E6255">
        <v>706604</v>
      </c>
      <c r="F6255" s="288">
        <v>43.055999999999855</v>
      </c>
      <c r="G6255" t="s">
        <v>76</v>
      </c>
      <c r="H6255" s="289" t="s">
        <v>13445</v>
      </c>
      <c r="I6255" s="289" t="s">
        <v>13413</v>
      </c>
      <c r="J6255" s="289" t="s">
        <v>13416</v>
      </c>
      <c r="K6255" s="281">
        <v>0.81708521902999998</v>
      </c>
      <c r="L6255" s="279" t="s">
        <v>293</v>
      </c>
    </row>
    <row r="6256" spans="1:12" x14ac:dyDescent="0.25">
      <c r="A6256" s="279" t="s">
        <v>346</v>
      </c>
      <c r="B6256" s="279" t="s">
        <v>406</v>
      </c>
      <c r="C6256" s="279" t="s">
        <v>406</v>
      </c>
      <c r="D6256" s="279" t="s">
        <v>5393</v>
      </c>
      <c r="E6256">
        <v>775886</v>
      </c>
      <c r="F6256" s="288">
        <v>43.055999999999855</v>
      </c>
      <c r="G6256" t="s">
        <v>76</v>
      </c>
      <c r="H6256" s="289" t="s">
        <v>13445</v>
      </c>
      <c r="I6256" s="289" t="s">
        <v>13413</v>
      </c>
      <c r="J6256" s="289" t="s">
        <v>13417</v>
      </c>
      <c r="K6256" s="281">
        <v>0.11195018127</v>
      </c>
      <c r="L6256" s="279" t="s">
        <v>271</v>
      </c>
    </row>
    <row r="6257" spans="1:12" x14ac:dyDescent="0.25">
      <c r="A6257" s="279" t="s">
        <v>346</v>
      </c>
      <c r="B6257" s="279" t="s">
        <v>406</v>
      </c>
      <c r="C6257" s="279" t="s">
        <v>406</v>
      </c>
      <c r="D6257" s="279" t="s">
        <v>5396</v>
      </c>
      <c r="E6257">
        <v>658294</v>
      </c>
      <c r="F6257" s="288">
        <v>43.055999999999855</v>
      </c>
      <c r="G6257" t="s">
        <v>76</v>
      </c>
      <c r="H6257" s="289" t="s">
        <v>13445</v>
      </c>
      <c r="I6257" s="289" t="s">
        <v>13412</v>
      </c>
      <c r="J6257" s="289" t="s">
        <v>13416</v>
      </c>
      <c r="K6257" s="281">
        <v>-0.388017690262</v>
      </c>
      <c r="L6257" s="279" t="s">
        <v>278</v>
      </c>
    </row>
    <row r="6258" spans="1:12" x14ac:dyDescent="0.25">
      <c r="A6258" s="279" t="s">
        <v>346</v>
      </c>
      <c r="B6258" s="279" t="s">
        <v>406</v>
      </c>
      <c r="C6258" s="279" t="s">
        <v>406</v>
      </c>
      <c r="D6258" s="279" t="s">
        <v>5465</v>
      </c>
      <c r="E6258">
        <v>756156</v>
      </c>
      <c r="F6258" s="288">
        <v>43.055999999999855</v>
      </c>
      <c r="G6258" t="s">
        <v>77</v>
      </c>
      <c r="H6258" s="289" t="s">
        <v>13444</v>
      </c>
      <c r="I6258" s="289" t="s">
        <v>13412</v>
      </c>
      <c r="J6258" s="289" t="s">
        <v>13423</v>
      </c>
      <c r="K6258" s="281">
        <v>0.25398501973400001</v>
      </c>
      <c r="L6258" s="279" t="s">
        <v>271</v>
      </c>
    </row>
    <row r="6259" spans="1:12" x14ac:dyDescent="0.25">
      <c r="A6259" s="279" t="s">
        <v>346</v>
      </c>
      <c r="B6259" s="279" t="s">
        <v>406</v>
      </c>
      <c r="C6259" s="279" t="s">
        <v>406</v>
      </c>
      <c r="D6259" s="279" t="s">
        <v>5481</v>
      </c>
      <c r="E6259">
        <v>652733</v>
      </c>
      <c r="F6259" s="288">
        <v>43.055999999999855</v>
      </c>
      <c r="G6259" t="s">
        <v>77</v>
      </c>
      <c r="H6259" s="289" t="s">
        <v>13444</v>
      </c>
      <c r="I6259" s="289" t="s">
        <v>13412</v>
      </c>
      <c r="J6259" s="289" t="s">
        <v>13422</v>
      </c>
      <c r="K6259" s="281">
        <v>-0.56157684823099996</v>
      </c>
      <c r="L6259" s="279" t="s">
        <v>278</v>
      </c>
    </row>
    <row r="6260" spans="1:12" x14ac:dyDescent="0.25">
      <c r="A6260" s="279" t="s">
        <v>346</v>
      </c>
      <c r="B6260" s="279" t="s">
        <v>406</v>
      </c>
      <c r="C6260" s="279" t="s">
        <v>406</v>
      </c>
      <c r="D6260" s="279" t="s">
        <v>5528</v>
      </c>
      <c r="E6260">
        <v>787973</v>
      </c>
      <c r="F6260" s="288">
        <v>43.055999999999855</v>
      </c>
      <c r="G6260" t="s">
        <v>77</v>
      </c>
      <c r="H6260" s="289" t="s">
        <v>13434</v>
      </c>
      <c r="I6260" s="289" t="s">
        <v>13413</v>
      </c>
      <c r="J6260" s="289" t="s">
        <v>13417</v>
      </c>
      <c r="K6260" s="281">
        <v>-3.2305734475700003E-2</v>
      </c>
      <c r="L6260" s="279" t="s">
        <v>278</v>
      </c>
    </row>
    <row r="6261" spans="1:12" x14ac:dyDescent="0.25">
      <c r="A6261" s="279" t="s">
        <v>346</v>
      </c>
      <c r="B6261" s="279" t="s">
        <v>406</v>
      </c>
      <c r="C6261" s="279" t="s">
        <v>406</v>
      </c>
      <c r="D6261" s="279" t="s">
        <v>5558</v>
      </c>
      <c r="E6261">
        <v>767352</v>
      </c>
      <c r="F6261" s="288">
        <v>43.055999999999855</v>
      </c>
      <c r="G6261" t="s">
        <v>76</v>
      </c>
      <c r="H6261" s="289" t="s">
        <v>13445</v>
      </c>
      <c r="I6261" s="289" t="s">
        <v>13415</v>
      </c>
      <c r="J6261" s="289" t="s">
        <v>13416</v>
      </c>
      <c r="K6261" s="281">
        <v>0.49265721339000001</v>
      </c>
      <c r="L6261" s="279" t="s">
        <v>271</v>
      </c>
    </row>
    <row r="6262" spans="1:12" x14ac:dyDescent="0.25">
      <c r="A6262" s="279" t="s">
        <v>346</v>
      </c>
      <c r="B6262" s="279" t="s">
        <v>406</v>
      </c>
      <c r="C6262" s="279" t="s">
        <v>406</v>
      </c>
      <c r="D6262" s="279" t="s">
        <v>5662</v>
      </c>
      <c r="E6262">
        <v>757535</v>
      </c>
      <c r="F6262" s="288">
        <v>43.055999999999855</v>
      </c>
      <c r="G6262" t="s">
        <v>77</v>
      </c>
      <c r="H6262" s="289" t="s">
        <v>13444</v>
      </c>
      <c r="I6262" s="289" t="s">
        <v>13414</v>
      </c>
      <c r="J6262" s="289" t="s">
        <v>13422</v>
      </c>
      <c r="K6262" s="281">
        <v>0.37964721617399999</v>
      </c>
      <c r="L6262" s="279" t="s">
        <v>271</v>
      </c>
    </row>
    <row r="6263" spans="1:12" x14ac:dyDescent="0.25">
      <c r="A6263" s="279" t="s">
        <v>346</v>
      </c>
      <c r="B6263" s="279" t="s">
        <v>406</v>
      </c>
      <c r="C6263" s="279" t="s">
        <v>406</v>
      </c>
      <c r="D6263" s="279" t="s">
        <v>5688</v>
      </c>
      <c r="E6263">
        <v>703567</v>
      </c>
      <c r="F6263" s="288">
        <v>43.055999999999855</v>
      </c>
      <c r="G6263" t="s">
        <v>76</v>
      </c>
      <c r="H6263" s="289" t="s">
        <v>13445</v>
      </c>
      <c r="I6263" s="289" t="s">
        <v>13412</v>
      </c>
      <c r="J6263" s="289" t="s">
        <v>13416</v>
      </c>
      <c r="K6263" s="281">
        <v>0.116819641</v>
      </c>
      <c r="L6263" s="279" t="s">
        <v>271</v>
      </c>
    </row>
    <row r="6264" spans="1:12" x14ac:dyDescent="0.25">
      <c r="A6264" s="279" t="s">
        <v>346</v>
      </c>
      <c r="B6264" s="279" t="s">
        <v>406</v>
      </c>
      <c r="C6264" s="279" t="s">
        <v>406</v>
      </c>
      <c r="D6264" s="279" t="s">
        <v>5769</v>
      </c>
      <c r="E6264">
        <v>617199</v>
      </c>
      <c r="F6264" s="288">
        <v>43.055999999999855</v>
      </c>
      <c r="G6264" t="s">
        <v>76</v>
      </c>
      <c r="H6264" s="289" t="s">
        <v>13445</v>
      </c>
      <c r="I6264" s="289" t="s">
        <v>13414</v>
      </c>
      <c r="J6264" s="289" t="s">
        <v>13417</v>
      </c>
      <c r="K6264" s="281">
        <v>0.50694944291699995</v>
      </c>
      <c r="L6264" s="279" t="s">
        <v>293</v>
      </c>
    </row>
    <row r="6265" spans="1:12" x14ac:dyDescent="0.25">
      <c r="A6265" s="279" t="s">
        <v>346</v>
      </c>
      <c r="B6265" s="279" t="s">
        <v>406</v>
      </c>
      <c r="C6265" s="279" t="s">
        <v>406</v>
      </c>
      <c r="D6265" s="279" t="s">
        <v>5813</v>
      </c>
      <c r="E6265">
        <v>692999</v>
      </c>
      <c r="F6265" s="288">
        <v>43.055999999999855</v>
      </c>
      <c r="G6265" t="s">
        <v>76</v>
      </c>
      <c r="H6265" s="289" t="s">
        <v>13444</v>
      </c>
      <c r="I6265" s="289" t="s">
        <v>13414</v>
      </c>
      <c r="J6265" s="289" t="s">
        <v>13416</v>
      </c>
      <c r="K6265" s="281">
        <v>0.42088030413900002</v>
      </c>
      <c r="L6265" s="279" t="s">
        <v>271</v>
      </c>
    </row>
    <row r="6266" spans="1:12" x14ac:dyDescent="0.25">
      <c r="A6266" s="279" t="s">
        <v>346</v>
      </c>
      <c r="B6266" s="279" t="s">
        <v>406</v>
      </c>
      <c r="C6266" s="279" t="s">
        <v>406</v>
      </c>
      <c r="D6266" s="279" t="s">
        <v>5861</v>
      </c>
      <c r="E6266">
        <v>726206</v>
      </c>
      <c r="F6266" s="288">
        <v>43.055999999999855</v>
      </c>
      <c r="G6266" t="s">
        <v>77</v>
      </c>
      <c r="H6266" s="289" t="s">
        <v>13445</v>
      </c>
      <c r="I6266" s="289" t="s">
        <v>13412</v>
      </c>
      <c r="J6266" s="289" t="s">
        <v>13422</v>
      </c>
      <c r="K6266" s="281">
        <v>0.58391387734699995</v>
      </c>
      <c r="L6266" s="279" t="s">
        <v>293</v>
      </c>
    </row>
    <row r="6267" spans="1:12" x14ac:dyDescent="0.25">
      <c r="A6267" s="279" t="s">
        <v>346</v>
      </c>
      <c r="B6267" s="279" t="s">
        <v>406</v>
      </c>
      <c r="C6267" s="279" t="s">
        <v>406</v>
      </c>
      <c r="D6267" s="279" t="s">
        <v>5917</v>
      </c>
      <c r="E6267">
        <v>717100</v>
      </c>
      <c r="F6267" s="288">
        <v>43.055999999999855</v>
      </c>
      <c r="G6267" t="s">
        <v>76</v>
      </c>
      <c r="H6267" s="289" t="s">
        <v>13444</v>
      </c>
      <c r="I6267" s="289" t="s">
        <v>13415</v>
      </c>
      <c r="J6267" s="289" t="s">
        <v>13416</v>
      </c>
      <c r="K6267" s="281">
        <v>1.13649766673</v>
      </c>
      <c r="L6267" s="279" t="s">
        <v>335</v>
      </c>
    </row>
    <row r="6268" spans="1:12" x14ac:dyDescent="0.25">
      <c r="A6268" s="279" t="s">
        <v>346</v>
      </c>
      <c r="B6268" s="279" t="s">
        <v>406</v>
      </c>
      <c r="C6268" s="279" t="s">
        <v>406</v>
      </c>
      <c r="D6268" s="279" t="s">
        <v>6269</v>
      </c>
      <c r="E6268">
        <v>633089</v>
      </c>
      <c r="F6268" s="288">
        <v>43.055999999999855</v>
      </c>
      <c r="G6268" t="s">
        <v>77</v>
      </c>
      <c r="H6268" s="289" t="s">
        <v>13445</v>
      </c>
      <c r="I6268" s="289" t="s">
        <v>13413</v>
      </c>
      <c r="J6268" s="289" t="s">
        <v>13422</v>
      </c>
      <c r="K6268" s="281">
        <v>0.897713256771</v>
      </c>
      <c r="L6268" s="279" t="s">
        <v>293</v>
      </c>
    </row>
    <row r="6269" spans="1:12" x14ac:dyDescent="0.25">
      <c r="A6269" s="279" t="s">
        <v>346</v>
      </c>
      <c r="B6269" s="279" t="s">
        <v>406</v>
      </c>
      <c r="C6269" s="279" t="s">
        <v>406</v>
      </c>
      <c r="D6269" s="279" t="s">
        <v>6279</v>
      </c>
      <c r="E6269">
        <v>767361</v>
      </c>
      <c r="F6269" s="288">
        <v>43.055999999999855</v>
      </c>
      <c r="G6269" t="s">
        <v>76</v>
      </c>
      <c r="H6269" s="289" t="s">
        <v>13445</v>
      </c>
      <c r="I6269" s="289" t="s">
        <v>13414</v>
      </c>
      <c r="J6269" s="289" t="s">
        <v>13416</v>
      </c>
      <c r="K6269" s="281">
        <v>0.625840131297</v>
      </c>
      <c r="L6269" s="279" t="s">
        <v>293</v>
      </c>
    </row>
    <row r="6270" spans="1:12" x14ac:dyDescent="0.25">
      <c r="A6270" s="279" t="s">
        <v>346</v>
      </c>
      <c r="B6270" s="279" t="s">
        <v>406</v>
      </c>
      <c r="C6270" s="279" t="s">
        <v>406</v>
      </c>
      <c r="D6270" s="279" t="s">
        <v>6347</v>
      </c>
      <c r="E6270">
        <v>652768</v>
      </c>
      <c r="F6270" s="288">
        <v>43.055999999999855</v>
      </c>
      <c r="G6270" t="s">
        <v>76</v>
      </c>
      <c r="H6270" s="289" t="s">
        <v>13444</v>
      </c>
      <c r="I6270" s="289" t="s">
        <v>13412</v>
      </c>
      <c r="J6270" s="289" t="s">
        <v>13417</v>
      </c>
      <c r="K6270" s="281">
        <v>-0.71077195213099997</v>
      </c>
      <c r="L6270" s="279" t="s">
        <v>278</v>
      </c>
    </row>
    <row r="6271" spans="1:12" x14ac:dyDescent="0.25">
      <c r="A6271" s="279" t="s">
        <v>346</v>
      </c>
      <c r="B6271" s="279" t="s">
        <v>406</v>
      </c>
      <c r="C6271" s="279" t="s">
        <v>406</v>
      </c>
      <c r="D6271" s="279" t="s">
        <v>6397</v>
      </c>
      <c r="E6271">
        <v>616478</v>
      </c>
      <c r="F6271" s="288">
        <v>43.055999999999855</v>
      </c>
      <c r="G6271" t="s">
        <v>76</v>
      </c>
      <c r="H6271" s="289" t="s">
        <v>13445</v>
      </c>
      <c r="I6271" s="289" t="s">
        <v>13412</v>
      </c>
      <c r="J6271" s="289" t="s">
        <v>13416</v>
      </c>
      <c r="K6271" s="281">
        <v>0.91281916934399998</v>
      </c>
      <c r="L6271" s="279" t="s">
        <v>293</v>
      </c>
    </row>
    <row r="6272" spans="1:12" x14ac:dyDescent="0.25">
      <c r="A6272" s="279" t="s">
        <v>346</v>
      </c>
      <c r="B6272" s="279" t="s">
        <v>406</v>
      </c>
      <c r="C6272" s="279" t="s">
        <v>406</v>
      </c>
      <c r="D6272" s="279" t="s">
        <v>6446</v>
      </c>
      <c r="E6272">
        <v>652750</v>
      </c>
      <c r="F6272" s="288">
        <v>43.055999999999855</v>
      </c>
      <c r="G6272" t="s">
        <v>77</v>
      </c>
      <c r="H6272" s="289" t="s">
        <v>13444</v>
      </c>
      <c r="I6272" s="289" t="s">
        <v>13412</v>
      </c>
      <c r="J6272" s="289" t="s">
        <v>13417</v>
      </c>
      <c r="K6272" s="281">
        <v>-0.51621326383900001</v>
      </c>
      <c r="L6272" s="279" t="s">
        <v>278</v>
      </c>
    </row>
    <row r="6273" spans="1:12" x14ac:dyDescent="0.25">
      <c r="A6273" s="279" t="s">
        <v>346</v>
      </c>
      <c r="B6273" s="279" t="s">
        <v>406</v>
      </c>
      <c r="C6273" s="279" t="s">
        <v>406</v>
      </c>
      <c r="D6273" s="279" t="s">
        <v>6452</v>
      </c>
      <c r="E6273">
        <v>702781</v>
      </c>
      <c r="F6273" s="288">
        <v>43.055999999999855</v>
      </c>
      <c r="G6273" t="s">
        <v>76</v>
      </c>
      <c r="H6273" s="289" t="s">
        <v>13444</v>
      </c>
      <c r="I6273" s="289" t="s">
        <v>13412</v>
      </c>
      <c r="J6273" s="289" t="s">
        <v>13422</v>
      </c>
      <c r="K6273" s="281">
        <v>2.3473784811399998</v>
      </c>
      <c r="L6273" s="279" t="s">
        <v>529</v>
      </c>
    </row>
    <row r="6274" spans="1:12" x14ac:dyDescent="0.25">
      <c r="A6274" s="279" t="s">
        <v>346</v>
      </c>
      <c r="B6274" s="279" t="s">
        <v>406</v>
      </c>
      <c r="C6274" s="279" t="s">
        <v>406</v>
      </c>
      <c r="D6274" s="279" t="s">
        <v>6461</v>
      </c>
      <c r="E6274">
        <v>787922</v>
      </c>
      <c r="F6274" s="288">
        <v>43.055999999999855</v>
      </c>
      <c r="G6274" t="s">
        <v>76</v>
      </c>
      <c r="H6274" s="289" t="s">
        <v>13444</v>
      </c>
      <c r="I6274" s="289" t="s">
        <v>13412</v>
      </c>
      <c r="J6274" s="289" t="s">
        <v>13416</v>
      </c>
      <c r="K6274" s="281">
        <v>0.30339219719400001</v>
      </c>
      <c r="L6274" s="279" t="s">
        <v>271</v>
      </c>
    </row>
    <row r="6275" spans="1:12" x14ac:dyDescent="0.25">
      <c r="A6275" s="279" t="s">
        <v>346</v>
      </c>
      <c r="B6275" s="279" t="s">
        <v>406</v>
      </c>
      <c r="C6275" s="279" t="s">
        <v>406</v>
      </c>
      <c r="D6275" s="279" t="s">
        <v>6523</v>
      </c>
      <c r="E6275">
        <v>788058</v>
      </c>
      <c r="F6275" s="288">
        <v>43.055999999999855</v>
      </c>
      <c r="G6275" t="s">
        <v>77</v>
      </c>
      <c r="H6275" s="289" t="s">
        <v>13444</v>
      </c>
      <c r="I6275" s="289" t="s">
        <v>13412</v>
      </c>
      <c r="J6275" s="289" t="s">
        <v>13417</v>
      </c>
      <c r="K6275" s="281">
        <v>-0.428721447315</v>
      </c>
      <c r="L6275" s="279" t="s">
        <v>278</v>
      </c>
    </row>
    <row r="6276" spans="1:12" x14ac:dyDescent="0.25">
      <c r="A6276" s="279" t="s">
        <v>346</v>
      </c>
      <c r="B6276" s="279" t="s">
        <v>406</v>
      </c>
      <c r="C6276" s="279" t="s">
        <v>406</v>
      </c>
      <c r="D6276" s="279" t="s">
        <v>6689</v>
      </c>
      <c r="E6276">
        <v>748609</v>
      </c>
      <c r="F6276" s="288">
        <v>43.055999999999855</v>
      </c>
      <c r="G6276" t="s">
        <v>76</v>
      </c>
      <c r="H6276" s="289" t="s">
        <v>13444</v>
      </c>
      <c r="I6276" s="289" t="s">
        <v>13412</v>
      </c>
      <c r="J6276" s="289" t="s">
        <v>13422</v>
      </c>
      <c r="K6276" s="281">
        <v>-0.15820684811499999</v>
      </c>
      <c r="L6276" s="279" t="s">
        <v>278</v>
      </c>
    </row>
    <row r="6277" spans="1:12" x14ac:dyDescent="0.25">
      <c r="A6277" s="279" t="s">
        <v>346</v>
      </c>
      <c r="B6277" s="279" t="s">
        <v>406</v>
      </c>
      <c r="C6277" s="279" t="s">
        <v>406</v>
      </c>
      <c r="D6277" s="279" t="s">
        <v>6821</v>
      </c>
      <c r="E6277">
        <v>627721</v>
      </c>
      <c r="F6277" s="288">
        <v>43.055999999999855</v>
      </c>
      <c r="G6277" t="s">
        <v>76</v>
      </c>
      <c r="H6277" s="289" t="s">
        <v>13434</v>
      </c>
      <c r="I6277" s="289" t="s">
        <v>13412</v>
      </c>
      <c r="J6277" s="289" t="s">
        <v>13416</v>
      </c>
      <c r="K6277" s="281">
        <v>-0.41532860533400001</v>
      </c>
      <c r="L6277" s="279" t="s">
        <v>278</v>
      </c>
    </row>
    <row r="6278" spans="1:12" x14ac:dyDescent="0.25">
      <c r="A6278" s="279" t="s">
        <v>346</v>
      </c>
      <c r="B6278" s="279" t="s">
        <v>406</v>
      </c>
      <c r="C6278" s="279" t="s">
        <v>406</v>
      </c>
      <c r="D6278" s="279" t="s">
        <v>6826</v>
      </c>
      <c r="E6278">
        <v>703621</v>
      </c>
      <c r="F6278" s="288">
        <v>43.055999999999855</v>
      </c>
      <c r="G6278" t="s">
        <v>76</v>
      </c>
      <c r="H6278" s="289" t="s">
        <v>13445</v>
      </c>
      <c r="I6278" s="289" t="s">
        <v>13415</v>
      </c>
      <c r="J6278" s="289" t="s">
        <v>13416</v>
      </c>
      <c r="K6278" s="281">
        <v>1.0620124761900001</v>
      </c>
      <c r="L6278" s="279" t="s">
        <v>335</v>
      </c>
    </row>
    <row r="6279" spans="1:12" x14ac:dyDescent="0.25">
      <c r="A6279" s="279" t="s">
        <v>346</v>
      </c>
      <c r="B6279" s="279" t="s">
        <v>406</v>
      </c>
      <c r="C6279" s="279" t="s">
        <v>406</v>
      </c>
      <c r="D6279" s="279" t="s">
        <v>7190</v>
      </c>
      <c r="E6279">
        <v>691437</v>
      </c>
      <c r="F6279" s="288">
        <v>43.055999999999855</v>
      </c>
      <c r="G6279" t="s">
        <v>77</v>
      </c>
      <c r="H6279" s="289" t="s">
        <v>13445</v>
      </c>
      <c r="I6279" s="289" t="s">
        <v>13414</v>
      </c>
      <c r="J6279" s="289" t="s">
        <v>13417</v>
      </c>
      <c r="K6279" s="281">
        <v>2.1096138612799999E-2</v>
      </c>
      <c r="L6279" s="279" t="s">
        <v>271</v>
      </c>
    </row>
    <row r="6280" spans="1:12" x14ac:dyDescent="0.25">
      <c r="A6280" s="279" t="s">
        <v>346</v>
      </c>
      <c r="B6280" s="279" t="s">
        <v>406</v>
      </c>
      <c r="C6280" s="279" t="s">
        <v>406</v>
      </c>
      <c r="D6280" s="279" t="s">
        <v>7268</v>
      </c>
      <c r="E6280">
        <v>617172</v>
      </c>
      <c r="F6280" s="288">
        <v>43.055999999999855</v>
      </c>
      <c r="G6280" t="s">
        <v>77</v>
      </c>
      <c r="H6280" s="289" t="s">
        <v>13445</v>
      </c>
      <c r="I6280" s="289" t="s">
        <v>13415</v>
      </c>
      <c r="J6280" s="289" t="s">
        <v>13422</v>
      </c>
      <c r="K6280" s="281">
        <v>0.37644823929600002</v>
      </c>
      <c r="L6280" s="279" t="s">
        <v>271</v>
      </c>
    </row>
    <row r="6281" spans="1:12" x14ac:dyDescent="0.25">
      <c r="A6281" s="279" t="s">
        <v>346</v>
      </c>
      <c r="B6281" s="279" t="s">
        <v>406</v>
      </c>
      <c r="C6281" s="279" t="s">
        <v>406</v>
      </c>
      <c r="D6281" s="279" t="s">
        <v>7409</v>
      </c>
      <c r="E6281">
        <v>627739</v>
      </c>
      <c r="F6281" s="288">
        <v>43.055999999999855</v>
      </c>
      <c r="G6281" t="s">
        <v>76</v>
      </c>
      <c r="H6281" s="289" t="s">
        <v>13434</v>
      </c>
      <c r="I6281" s="289" t="s">
        <v>13412</v>
      </c>
      <c r="J6281" s="289" t="s">
        <v>13416</v>
      </c>
      <c r="K6281" s="281">
        <v>0.19066960695599999</v>
      </c>
      <c r="L6281" s="279" t="s">
        <v>271</v>
      </c>
    </row>
    <row r="6282" spans="1:12" x14ac:dyDescent="0.25">
      <c r="A6282" s="279" t="s">
        <v>346</v>
      </c>
      <c r="B6282" s="279" t="s">
        <v>406</v>
      </c>
      <c r="C6282" s="279" t="s">
        <v>406</v>
      </c>
      <c r="D6282" s="279" t="s">
        <v>7686</v>
      </c>
      <c r="E6282">
        <v>689297</v>
      </c>
      <c r="F6282" s="288">
        <v>43.055999999999855</v>
      </c>
      <c r="G6282" t="s">
        <v>77</v>
      </c>
      <c r="H6282" s="289" t="s">
        <v>13445</v>
      </c>
      <c r="I6282" s="289" t="s">
        <v>13413</v>
      </c>
      <c r="J6282" s="289" t="s">
        <v>13416</v>
      </c>
      <c r="K6282" s="281">
        <v>0.95420411658299997</v>
      </c>
      <c r="L6282" s="279" t="s">
        <v>293</v>
      </c>
    </row>
    <row r="6283" spans="1:12" x14ac:dyDescent="0.25">
      <c r="A6283" s="279" t="s">
        <v>346</v>
      </c>
      <c r="B6283" s="279" t="s">
        <v>406</v>
      </c>
      <c r="C6283" s="279" t="s">
        <v>406</v>
      </c>
      <c r="D6283" s="279" t="s">
        <v>7784</v>
      </c>
      <c r="E6283">
        <v>672718</v>
      </c>
      <c r="F6283" s="288">
        <v>43.055999999999855</v>
      </c>
      <c r="G6283" t="s">
        <v>77</v>
      </c>
      <c r="H6283" s="289" t="s">
        <v>13444</v>
      </c>
      <c r="I6283" s="289" t="s">
        <v>13413</v>
      </c>
      <c r="J6283" s="289" t="s">
        <v>13417</v>
      </c>
      <c r="K6283" s="281">
        <v>0.59559283126999996</v>
      </c>
      <c r="L6283" s="279" t="s">
        <v>293</v>
      </c>
    </row>
    <row r="6284" spans="1:12" x14ac:dyDescent="0.25">
      <c r="A6284" s="279" t="s">
        <v>346</v>
      </c>
      <c r="B6284" s="279" t="s">
        <v>406</v>
      </c>
      <c r="C6284" s="279" t="s">
        <v>406</v>
      </c>
      <c r="D6284" s="279" t="s">
        <v>7814</v>
      </c>
      <c r="E6284">
        <v>672742</v>
      </c>
      <c r="F6284" s="288">
        <v>43.055999999999855</v>
      </c>
      <c r="G6284" t="s">
        <v>76</v>
      </c>
      <c r="H6284" s="289" t="s">
        <v>13434</v>
      </c>
      <c r="I6284" s="289" t="s">
        <v>13412</v>
      </c>
      <c r="J6284" s="289" t="s">
        <v>13416</v>
      </c>
      <c r="K6284" s="281">
        <v>1.17254457923</v>
      </c>
      <c r="L6284" s="279" t="s">
        <v>335</v>
      </c>
    </row>
    <row r="6285" spans="1:12" x14ac:dyDescent="0.25">
      <c r="A6285" s="279" t="s">
        <v>346</v>
      </c>
      <c r="B6285" s="279" t="s">
        <v>406</v>
      </c>
      <c r="C6285" s="279" t="s">
        <v>406</v>
      </c>
      <c r="D6285" s="279" t="s">
        <v>7815</v>
      </c>
      <c r="E6285">
        <v>672912</v>
      </c>
      <c r="F6285" s="288">
        <v>43.055999999999855</v>
      </c>
      <c r="G6285" t="s">
        <v>76</v>
      </c>
      <c r="H6285" s="289" t="s">
        <v>13434</v>
      </c>
      <c r="I6285" s="289" t="s">
        <v>13412</v>
      </c>
      <c r="J6285" s="289" t="s">
        <v>13423</v>
      </c>
      <c r="K6285" s="281">
        <v>1.15927106504</v>
      </c>
      <c r="L6285" s="279" t="s">
        <v>335</v>
      </c>
    </row>
    <row r="6286" spans="1:12" x14ac:dyDescent="0.25">
      <c r="A6286" s="279" t="s">
        <v>346</v>
      </c>
      <c r="B6286" s="279" t="s">
        <v>406</v>
      </c>
      <c r="C6286" s="279" t="s">
        <v>406</v>
      </c>
      <c r="D6286" s="279" t="s">
        <v>7876</v>
      </c>
      <c r="E6286">
        <v>672009</v>
      </c>
      <c r="F6286" s="288">
        <v>43.055999999999855</v>
      </c>
      <c r="G6286" t="s">
        <v>76</v>
      </c>
      <c r="H6286" s="289" t="s">
        <v>13445</v>
      </c>
      <c r="I6286" s="289" t="s">
        <v>13412</v>
      </c>
      <c r="J6286" s="289" t="s">
        <v>13416</v>
      </c>
      <c r="K6286" s="281">
        <v>1.1892413388700001</v>
      </c>
      <c r="L6286" s="279" t="s">
        <v>335</v>
      </c>
    </row>
    <row r="6287" spans="1:12" x14ac:dyDescent="0.25">
      <c r="A6287" s="279" t="s">
        <v>346</v>
      </c>
      <c r="B6287" s="279" t="s">
        <v>406</v>
      </c>
      <c r="C6287" s="279" t="s">
        <v>406</v>
      </c>
      <c r="D6287" s="279" t="s">
        <v>8006</v>
      </c>
      <c r="E6287">
        <v>691429</v>
      </c>
      <c r="F6287" s="288">
        <v>43.055999999999855</v>
      </c>
      <c r="G6287" t="s">
        <v>77</v>
      </c>
      <c r="H6287" s="289" t="s">
        <v>13445</v>
      </c>
      <c r="I6287" s="289" t="s">
        <v>13415</v>
      </c>
      <c r="J6287" s="289" t="s">
        <v>13417</v>
      </c>
      <c r="K6287" s="281">
        <v>6.3165495813999994E-2</v>
      </c>
      <c r="L6287" s="279" t="s">
        <v>271</v>
      </c>
    </row>
    <row r="6288" spans="1:12" x14ac:dyDescent="0.25">
      <c r="A6288" s="279" t="s">
        <v>346</v>
      </c>
      <c r="B6288" s="279" t="s">
        <v>406</v>
      </c>
      <c r="C6288" s="279" t="s">
        <v>406</v>
      </c>
      <c r="D6288" s="279" t="s">
        <v>8067</v>
      </c>
      <c r="E6288">
        <v>614165</v>
      </c>
      <c r="F6288" s="288">
        <v>43.055999999999855</v>
      </c>
      <c r="G6288" t="s">
        <v>76</v>
      </c>
      <c r="H6288" s="289" t="s">
        <v>13445</v>
      </c>
      <c r="I6288" s="289" t="s">
        <v>13412</v>
      </c>
      <c r="J6288" s="289" t="s">
        <v>13416</v>
      </c>
      <c r="K6288" s="281">
        <v>-0.41126438563099998</v>
      </c>
      <c r="L6288" s="279" t="s">
        <v>278</v>
      </c>
    </row>
    <row r="6289" spans="1:12" x14ac:dyDescent="0.25">
      <c r="A6289" s="279" t="s">
        <v>346</v>
      </c>
      <c r="B6289" s="279" t="s">
        <v>406</v>
      </c>
      <c r="C6289" s="279" t="s">
        <v>406</v>
      </c>
      <c r="D6289" s="279" t="s">
        <v>8071</v>
      </c>
      <c r="E6289">
        <v>779563</v>
      </c>
      <c r="F6289" s="288">
        <v>43.055999999999855</v>
      </c>
      <c r="G6289" t="s">
        <v>76</v>
      </c>
      <c r="H6289" s="289" t="s">
        <v>13445</v>
      </c>
      <c r="I6289" s="289" t="s">
        <v>13414</v>
      </c>
      <c r="J6289" s="289" t="s">
        <v>13422</v>
      </c>
      <c r="K6289" s="281">
        <v>0.336110085695</v>
      </c>
      <c r="L6289" s="279" t="s">
        <v>271</v>
      </c>
    </row>
    <row r="6290" spans="1:12" x14ac:dyDescent="0.25">
      <c r="A6290" s="279" t="s">
        <v>346</v>
      </c>
      <c r="B6290" s="279" t="s">
        <v>406</v>
      </c>
      <c r="C6290" s="279" t="s">
        <v>406</v>
      </c>
      <c r="D6290" s="279" t="s">
        <v>8226</v>
      </c>
      <c r="E6290">
        <v>681326</v>
      </c>
      <c r="F6290" s="288">
        <v>43.055999999999855</v>
      </c>
      <c r="G6290" t="s">
        <v>77</v>
      </c>
      <c r="H6290" s="289" t="s">
        <v>13445</v>
      </c>
      <c r="I6290" s="289" t="s">
        <v>13415</v>
      </c>
      <c r="J6290" s="289" t="s">
        <v>13417</v>
      </c>
      <c r="K6290" s="281">
        <v>0.53704043184500005</v>
      </c>
      <c r="L6290" s="279" t="s">
        <v>293</v>
      </c>
    </row>
    <row r="6291" spans="1:12" x14ac:dyDescent="0.25">
      <c r="A6291" s="279" t="s">
        <v>346</v>
      </c>
      <c r="B6291" s="279" t="s">
        <v>406</v>
      </c>
      <c r="C6291" s="279" t="s">
        <v>406</v>
      </c>
      <c r="D6291" s="279" t="s">
        <v>8335</v>
      </c>
      <c r="E6291">
        <v>655376</v>
      </c>
      <c r="F6291" s="288">
        <v>43.055999999999855</v>
      </c>
      <c r="G6291" t="s">
        <v>76</v>
      </c>
      <c r="H6291" s="289" t="s">
        <v>13444</v>
      </c>
      <c r="I6291" s="289" t="s">
        <v>13412</v>
      </c>
      <c r="J6291" s="289" t="s">
        <v>13422</v>
      </c>
      <c r="K6291" s="281">
        <v>0.73265109743599999</v>
      </c>
      <c r="L6291" s="279" t="s">
        <v>293</v>
      </c>
    </row>
    <row r="6292" spans="1:12" x14ac:dyDescent="0.25">
      <c r="A6292" s="279" t="s">
        <v>346</v>
      </c>
      <c r="B6292" s="279" t="s">
        <v>406</v>
      </c>
      <c r="C6292" s="279" t="s">
        <v>406</v>
      </c>
      <c r="D6292" s="279" t="s">
        <v>8348</v>
      </c>
      <c r="E6292">
        <v>615749</v>
      </c>
      <c r="F6292" s="288">
        <v>43.055999999999855</v>
      </c>
      <c r="G6292" t="s">
        <v>77</v>
      </c>
      <c r="H6292" s="289" t="s">
        <v>13445</v>
      </c>
      <c r="I6292" s="289" t="s">
        <v>13414</v>
      </c>
      <c r="J6292" s="289" t="s">
        <v>13416</v>
      </c>
      <c r="K6292" s="281">
        <v>0.53722268050300004</v>
      </c>
      <c r="L6292" s="279" t="s">
        <v>293</v>
      </c>
    </row>
    <row r="6293" spans="1:12" x14ac:dyDescent="0.25">
      <c r="A6293" s="279" t="s">
        <v>346</v>
      </c>
      <c r="B6293" s="279" t="s">
        <v>406</v>
      </c>
      <c r="C6293" s="279" t="s">
        <v>406</v>
      </c>
      <c r="D6293" s="279" t="s">
        <v>8568</v>
      </c>
      <c r="E6293">
        <v>781673</v>
      </c>
      <c r="F6293" s="288">
        <v>43.055999999999855</v>
      </c>
      <c r="G6293" t="s">
        <v>76</v>
      </c>
      <c r="H6293" s="289" t="s">
        <v>13445</v>
      </c>
      <c r="I6293" s="289" t="s">
        <v>13412</v>
      </c>
      <c r="J6293" s="289" t="s">
        <v>13416</v>
      </c>
      <c r="K6293" s="281">
        <v>-5.5269739691500001E-2</v>
      </c>
      <c r="L6293" s="279" t="s">
        <v>278</v>
      </c>
    </row>
    <row r="6294" spans="1:12" x14ac:dyDescent="0.25">
      <c r="A6294" s="279" t="s">
        <v>346</v>
      </c>
      <c r="B6294" s="279" t="s">
        <v>406</v>
      </c>
      <c r="C6294" s="279" t="s">
        <v>406</v>
      </c>
      <c r="D6294" s="279" t="s">
        <v>8624</v>
      </c>
      <c r="E6294">
        <v>784524</v>
      </c>
      <c r="F6294" s="288">
        <v>43.055999999999855</v>
      </c>
      <c r="G6294" t="s">
        <v>76</v>
      </c>
      <c r="H6294" s="289" t="s">
        <v>13445</v>
      </c>
      <c r="I6294" s="289" t="s">
        <v>13413</v>
      </c>
      <c r="J6294" s="289" t="s">
        <v>13422</v>
      </c>
      <c r="K6294" s="281">
        <v>0.394501825556</v>
      </c>
      <c r="L6294" s="279" t="s">
        <v>271</v>
      </c>
    </row>
    <row r="6295" spans="1:12" x14ac:dyDescent="0.25">
      <c r="A6295" s="279" t="s">
        <v>346</v>
      </c>
      <c r="B6295" s="279" t="s">
        <v>406</v>
      </c>
      <c r="C6295" s="279" t="s">
        <v>406</v>
      </c>
      <c r="D6295" s="279" t="s">
        <v>8935</v>
      </c>
      <c r="E6295">
        <v>790630</v>
      </c>
      <c r="F6295" s="288">
        <v>43.055999999999855</v>
      </c>
      <c r="G6295" t="s">
        <v>77</v>
      </c>
      <c r="H6295" s="289" t="s">
        <v>13445</v>
      </c>
      <c r="I6295" s="289" t="s">
        <v>13413</v>
      </c>
      <c r="J6295" s="289" t="s">
        <v>13416</v>
      </c>
      <c r="K6295" s="281">
        <v>-0.121336718994</v>
      </c>
      <c r="L6295" s="279" t="s">
        <v>278</v>
      </c>
    </row>
    <row r="6296" spans="1:12" x14ac:dyDescent="0.25">
      <c r="A6296" s="279" t="s">
        <v>346</v>
      </c>
      <c r="B6296" s="279" t="s">
        <v>406</v>
      </c>
      <c r="C6296" s="279" t="s">
        <v>406</v>
      </c>
      <c r="D6296" s="279" t="s">
        <v>9075</v>
      </c>
      <c r="E6296">
        <v>628310</v>
      </c>
      <c r="F6296" s="288">
        <v>43.055999999999855</v>
      </c>
      <c r="G6296" t="s">
        <v>76</v>
      </c>
      <c r="H6296" s="289" t="s">
        <v>13444</v>
      </c>
      <c r="I6296" s="289" t="s">
        <v>13412</v>
      </c>
      <c r="J6296" s="289" t="s">
        <v>13422</v>
      </c>
      <c r="K6296" s="281">
        <v>0.25967554965200002</v>
      </c>
      <c r="L6296" s="279" t="s">
        <v>271</v>
      </c>
    </row>
    <row r="6297" spans="1:12" x14ac:dyDescent="0.25">
      <c r="A6297" s="279" t="s">
        <v>346</v>
      </c>
      <c r="B6297" s="279" t="s">
        <v>406</v>
      </c>
      <c r="C6297" s="279" t="s">
        <v>406</v>
      </c>
      <c r="D6297" s="279" t="s">
        <v>9147</v>
      </c>
      <c r="E6297">
        <v>774014</v>
      </c>
      <c r="F6297" s="288">
        <v>43.055999999999855</v>
      </c>
      <c r="G6297" t="s">
        <v>76</v>
      </c>
      <c r="H6297" s="289" t="s">
        <v>13445</v>
      </c>
      <c r="I6297" s="289" t="s">
        <v>13413</v>
      </c>
      <c r="J6297" s="289" t="s">
        <v>13416</v>
      </c>
      <c r="K6297" s="281">
        <v>7.4471316776200003E-2</v>
      </c>
      <c r="L6297" s="279" t="s">
        <v>271</v>
      </c>
    </row>
    <row r="6298" spans="1:12" x14ac:dyDescent="0.25">
      <c r="A6298" s="279" t="s">
        <v>346</v>
      </c>
      <c r="B6298" s="279" t="s">
        <v>406</v>
      </c>
      <c r="C6298" s="279" t="s">
        <v>406</v>
      </c>
      <c r="D6298" s="279" t="s">
        <v>9160</v>
      </c>
      <c r="E6298">
        <v>658308</v>
      </c>
      <c r="F6298" s="288">
        <v>43.055999999999855</v>
      </c>
      <c r="G6298" t="s">
        <v>77</v>
      </c>
      <c r="H6298" s="289" t="s">
        <v>13434</v>
      </c>
      <c r="I6298" s="289" t="s">
        <v>13414</v>
      </c>
      <c r="J6298" s="289" t="s">
        <v>13417</v>
      </c>
      <c r="K6298" s="281">
        <v>-0.12214986367900001</v>
      </c>
      <c r="L6298" s="279" t="s">
        <v>278</v>
      </c>
    </row>
    <row r="6299" spans="1:12" x14ac:dyDescent="0.25">
      <c r="A6299" s="279" t="s">
        <v>346</v>
      </c>
      <c r="B6299" s="279" t="s">
        <v>406</v>
      </c>
      <c r="C6299" s="279" t="s">
        <v>406</v>
      </c>
      <c r="D6299" s="279" t="s">
        <v>9181</v>
      </c>
      <c r="E6299">
        <v>796301</v>
      </c>
      <c r="F6299" s="288">
        <v>43.055999999999855</v>
      </c>
      <c r="G6299" t="s">
        <v>76</v>
      </c>
      <c r="H6299" s="289" t="s">
        <v>13445</v>
      </c>
      <c r="I6299" s="289" t="s">
        <v>13412</v>
      </c>
      <c r="J6299" s="289" t="s">
        <v>13416</v>
      </c>
      <c r="K6299" s="281">
        <v>-0.78665418037299994</v>
      </c>
      <c r="L6299" s="279" t="s">
        <v>278</v>
      </c>
    </row>
    <row r="6300" spans="1:12" x14ac:dyDescent="0.25">
      <c r="A6300" s="279" t="s">
        <v>346</v>
      </c>
      <c r="B6300" s="279" t="s">
        <v>406</v>
      </c>
      <c r="C6300" s="279" t="s">
        <v>406</v>
      </c>
      <c r="D6300" s="279" t="s">
        <v>9262</v>
      </c>
      <c r="E6300">
        <v>792799</v>
      </c>
      <c r="F6300" s="288">
        <v>43.055999999999855</v>
      </c>
      <c r="G6300" t="s">
        <v>77</v>
      </c>
      <c r="H6300" s="289" t="s">
        <v>13434</v>
      </c>
      <c r="I6300" s="289" t="s">
        <v>13412</v>
      </c>
      <c r="J6300" s="289" t="s">
        <v>13422</v>
      </c>
      <c r="K6300" s="281">
        <v>1.1435684122300001</v>
      </c>
      <c r="L6300" s="279" t="s">
        <v>335</v>
      </c>
    </row>
    <row r="6301" spans="1:12" x14ac:dyDescent="0.25">
      <c r="A6301" s="279" t="s">
        <v>346</v>
      </c>
      <c r="B6301" s="279" t="s">
        <v>406</v>
      </c>
      <c r="C6301" s="279" t="s">
        <v>406</v>
      </c>
      <c r="D6301" s="279" t="s">
        <v>9380</v>
      </c>
      <c r="E6301">
        <v>667986</v>
      </c>
      <c r="F6301" s="288">
        <v>43.055999999999855</v>
      </c>
      <c r="G6301" t="s">
        <v>76</v>
      </c>
      <c r="H6301" s="289" t="s">
        <v>13444</v>
      </c>
      <c r="I6301" s="289" t="s">
        <v>13412</v>
      </c>
      <c r="J6301" s="289" t="s">
        <v>13416</v>
      </c>
      <c r="K6301" s="281">
        <v>-0.22852304780800001</v>
      </c>
      <c r="L6301" s="279" t="s">
        <v>278</v>
      </c>
    </row>
    <row r="6302" spans="1:12" x14ac:dyDescent="0.25">
      <c r="A6302" s="279" t="s">
        <v>346</v>
      </c>
      <c r="B6302" s="279" t="s">
        <v>406</v>
      </c>
      <c r="C6302" s="279" t="s">
        <v>406</v>
      </c>
      <c r="D6302" s="279" t="s">
        <v>9401</v>
      </c>
      <c r="E6302">
        <v>661031</v>
      </c>
      <c r="F6302" s="288">
        <v>43.055999999999855</v>
      </c>
      <c r="G6302" t="s">
        <v>77</v>
      </c>
      <c r="H6302" s="289" t="s">
        <v>13445</v>
      </c>
      <c r="I6302" s="289" t="s">
        <v>13413</v>
      </c>
      <c r="J6302" s="289" t="s">
        <v>13416</v>
      </c>
      <c r="K6302" s="281">
        <v>-0.41039982231599997</v>
      </c>
      <c r="L6302" s="279" t="s">
        <v>278</v>
      </c>
    </row>
    <row r="6303" spans="1:12" x14ac:dyDescent="0.25">
      <c r="A6303" s="279" t="s">
        <v>346</v>
      </c>
      <c r="B6303" s="279" t="s">
        <v>406</v>
      </c>
      <c r="C6303" s="279" t="s">
        <v>406</v>
      </c>
      <c r="D6303" s="279" t="s">
        <v>9514</v>
      </c>
      <c r="E6303">
        <v>781681</v>
      </c>
      <c r="F6303" s="288">
        <v>43.055999999999855</v>
      </c>
      <c r="G6303" t="s">
        <v>77</v>
      </c>
      <c r="H6303" s="289" t="s">
        <v>13434</v>
      </c>
      <c r="I6303" s="289" t="s">
        <v>13412</v>
      </c>
      <c r="J6303" s="289" t="s">
        <v>13417</v>
      </c>
      <c r="K6303" s="281">
        <v>-0.47085726060900002</v>
      </c>
      <c r="L6303" s="279" t="s">
        <v>278</v>
      </c>
    </row>
    <row r="6304" spans="1:12" x14ac:dyDescent="0.25">
      <c r="A6304" s="279" t="s">
        <v>346</v>
      </c>
      <c r="B6304" s="279" t="s">
        <v>406</v>
      </c>
      <c r="C6304" s="279" t="s">
        <v>406</v>
      </c>
      <c r="D6304" s="279" t="s">
        <v>9676</v>
      </c>
      <c r="E6304">
        <v>669644</v>
      </c>
      <c r="F6304" s="288">
        <v>43.055999999999855</v>
      </c>
      <c r="G6304" t="s">
        <v>77</v>
      </c>
      <c r="H6304" s="289" t="s">
        <v>13445</v>
      </c>
      <c r="I6304" s="289" t="s">
        <v>13412</v>
      </c>
      <c r="J6304" s="289" t="s">
        <v>13417</v>
      </c>
      <c r="K6304" s="281">
        <v>-0.45229229817099997</v>
      </c>
      <c r="L6304" s="279" t="s">
        <v>278</v>
      </c>
    </row>
    <row r="6305" spans="1:12" x14ac:dyDescent="0.25">
      <c r="A6305" s="279" t="s">
        <v>346</v>
      </c>
      <c r="B6305" s="279" t="s">
        <v>406</v>
      </c>
      <c r="C6305" s="279" t="s">
        <v>406</v>
      </c>
      <c r="D6305" s="279" t="s">
        <v>9777</v>
      </c>
      <c r="E6305">
        <v>655368</v>
      </c>
      <c r="F6305" s="288">
        <v>43.055999999999855</v>
      </c>
      <c r="G6305" t="s">
        <v>76</v>
      </c>
      <c r="H6305" s="289" t="s">
        <v>13445</v>
      </c>
      <c r="I6305" s="289" t="s">
        <v>13413</v>
      </c>
      <c r="J6305" s="289" t="s">
        <v>13422</v>
      </c>
      <c r="K6305" s="281">
        <v>1.18335223163</v>
      </c>
      <c r="L6305" s="279" t="s">
        <v>335</v>
      </c>
    </row>
    <row r="6306" spans="1:12" x14ac:dyDescent="0.25">
      <c r="A6306" s="279" t="s">
        <v>346</v>
      </c>
      <c r="B6306" s="279" t="s">
        <v>406</v>
      </c>
      <c r="C6306" s="279" t="s">
        <v>406</v>
      </c>
      <c r="D6306" s="279" t="s">
        <v>9782</v>
      </c>
      <c r="E6306">
        <v>779547</v>
      </c>
      <c r="F6306" s="288">
        <v>43.055999999999855</v>
      </c>
      <c r="G6306" t="s">
        <v>77</v>
      </c>
      <c r="H6306" s="289" t="s">
        <v>13445</v>
      </c>
      <c r="I6306" s="289" t="s">
        <v>13414</v>
      </c>
      <c r="J6306" s="289" t="s">
        <v>13417</v>
      </c>
      <c r="K6306" s="281">
        <v>6.7859338746699997E-3</v>
      </c>
      <c r="L6306" s="279" t="s">
        <v>271</v>
      </c>
    </row>
    <row r="6307" spans="1:12" x14ac:dyDescent="0.25">
      <c r="A6307" s="279" t="s">
        <v>346</v>
      </c>
      <c r="B6307" s="279" t="s">
        <v>406</v>
      </c>
      <c r="C6307" s="279" t="s">
        <v>406</v>
      </c>
      <c r="D6307" s="279" t="s">
        <v>9808</v>
      </c>
      <c r="E6307">
        <v>672751</v>
      </c>
      <c r="F6307" s="288">
        <v>43.055999999999855</v>
      </c>
      <c r="G6307" t="s">
        <v>76</v>
      </c>
      <c r="H6307" s="289" t="s">
        <v>13434</v>
      </c>
      <c r="I6307" s="289" t="s">
        <v>13412</v>
      </c>
      <c r="J6307" s="289" t="s">
        <v>13422</v>
      </c>
      <c r="K6307" s="281">
        <v>0.71482423011600005</v>
      </c>
      <c r="L6307" s="279" t="s">
        <v>293</v>
      </c>
    </row>
    <row r="6308" spans="1:12" x14ac:dyDescent="0.25">
      <c r="A6308" s="279" t="s">
        <v>346</v>
      </c>
      <c r="B6308" s="279" t="s">
        <v>406</v>
      </c>
      <c r="C6308" s="279" t="s">
        <v>406</v>
      </c>
      <c r="D6308" s="279" t="s">
        <v>9927</v>
      </c>
      <c r="E6308">
        <v>667854</v>
      </c>
      <c r="F6308" s="288">
        <v>43.055999999999855</v>
      </c>
      <c r="G6308" t="s">
        <v>77</v>
      </c>
      <c r="H6308" s="289" t="s">
        <v>13445</v>
      </c>
      <c r="I6308" s="289" t="s">
        <v>13412</v>
      </c>
      <c r="J6308" s="289" t="s">
        <v>13423</v>
      </c>
      <c r="K6308" s="281">
        <v>1.4750485257E-2</v>
      </c>
      <c r="L6308" s="279" t="s">
        <v>271</v>
      </c>
    </row>
    <row r="6309" spans="1:12" x14ac:dyDescent="0.25">
      <c r="A6309" s="279" t="s">
        <v>346</v>
      </c>
      <c r="B6309" s="279" t="s">
        <v>406</v>
      </c>
      <c r="C6309" s="279" t="s">
        <v>406</v>
      </c>
      <c r="D6309" s="279" t="s">
        <v>10037</v>
      </c>
      <c r="E6309">
        <v>659347</v>
      </c>
      <c r="F6309" s="288">
        <v>43.055999999999855</v>
      </c>
      <c r="G6309" t="s">
        <v>77</v>
      </c>
      <c r="H6309" s="289" t="s">
        <v>13444</v>
      </c>
      <c r="I6309" s="289" t="s">
        <v>13412</v>
      </c>
      <c r="J6309" s="289" t="s">
        <v>13423</v>
      </c>
      <c r="K6309" s="281">
        <v>2.4914304765100002</v>
      </c>
      <c r="L6309" s="279" t="s">
        <v>529</v>
      </c>
    </row>
    <row r="6310" spans="1:12" x14ac:dyDescent="0.25">
      <c r="A6310" s="279" t="s">
        <v>346</v>
      </c>
      <c r="B6310" s="279" t="s">
        <v>406</v>
      </c>
      <c r="C6310" s="279" t="s">
        <v>406</v>
      </c>
      <c r="D6310" s="279" t="s">
        <v>10039</v>
      </c>
      <c r="E6310">
        <v>628328</v>
      </c>
      <c r="F6310" s="288">
        <v>43.055999999999855</v>
      </c>
      <c r="G6310" t="s">
        <v>76</v>
      </c>
      <c r="H6310" s="289" t="s">
        <v>13444</v>
      </c>
      <c r="I6310" s="289" t="s">
        <v>13412</v>
      </c>
      <c r="J6310" s="289" t="s">
        <v>13422</v>
      </c>
      <c r="K6310" s="281">
        <v>0.49469457374499998</v>
      </c>
      <c r="L6310" s="279" t="s">
        <v>271</v>
      </c>
    </row>
    <row r="6311" spans="1:12" x14ac:dyDescent="0.25">
      <c r="A6311" s="279" t="s">
        <v>346</v>
      </c>
      <c r="B6311" s="279" t="s">
        <v>406</v>
      </c>
      <c r="C6311" s="279" t="s">
        <v>406</v>
      </c>
      <c r="D6311" s="279" t="s">
        <v>10067</v>
      </c>
      <c r="E6311">
        <v>679691</v>
      </c>
      <c r="F6311" s="288">
        <v>43.055999999999855</v>
      </c>
      <c r="G6311" t="s">
        <v>77</v>
      </c>
      <c r="H6311" s="289" t="s">
        <v>13445</v>
      </c>
      <c r="I6311" s="289" t="s">
        <v>13413</v>
      </c>
      <c r="J6311" s="289" t="s">
        <v>13417</v>
      </c>
      <c r="K6311" s="281">
        <v>1.09483164036</v>
      </c>
      <c r="L6311" s="279" t="s">
        <v>335</v>
      </c>
    </row>
    <row r="6312" spans="1:12" x14ac:dyDescent="0.25">
      <c r="A6312" s="279" t="s">
        <v>346</v>
      </c>
      <c r="B6312" s="279" t="s">
        <v>406</v>
      </c>
      <c r="C6312" s="279" t="s">
        <v>406</v>
      </c>
      <c r="D6312" s="279" t="s">
        <v>10363</v>
      </c>
      <c r="E6312">
        <v>779873</v>
      </c>
      <c r="F6312" s="288">
        <v>43.055999999999855</v>
      </c>
      <c r="G6312" t="s">
        <v>76</v>
      </c>
      <c r="H6312" s="289" t="s">
        <v>13445</v>
      </c>
      <c r="I6312" s="289" t="s">
        <v>13414</v>
      </c>
      <c r="J6312" s="289" t="s">
        <v>13417</v>
      </c>
      <c r="K6312" s="281">
        <v>1.0471764399000001</v>
      </c>
      <c r="L6312" s="279" t="s">
        <v>335</v>
      </c>
    </row>
    <row r="6313" spans="1:12" x14ac:dyDescent="0.25">
      <c r="A6313" s="279" t="s">
        <v>346</v>
      </c>
      <c r="B6313" s="279" t="s">
        <v>406</v>
      </c>
      <c r="C6313" s="279" t="s">
        <v>406</v>
      </c>
      <c r="D6313" s="279" t="s">
        <v>10568</v>
      </c>
      <c r="E6313">
        <v>703664</v>
      </c>
      <c r="F6313" s="288">
        <v>43.055999999999855</v>
      </c>
      <c r="G6313" t="s">
        <v>76</v>
      </c>
      <c r="H6313" s="289" t="s">
        <v>13445</v>
      </c>
      <c r="I6313" s="289" t="s">
        <v>13414</v>
      </c>
      <c r="J6313" s="289" t="s">
        <v>13417</v>
      </c>
      <c r="K6313" s="281">
        <v>-0.33969348738499999</v>
      </c>
      <c r="L6313" s="279" t="s">
        <v>278</v>
      </c>
    </row>
    <row r="6314" spans="1:12" x14ac:dyDescent="0.25">
      <c r="A6314" s="279" t="s">
        <v>346</v>
      </c>
      <c r="B6314" s="279" t="s">
        <v>406</v>
      </c>
      <c r="C6314" s="279" t="s">
        <v>406</v>
      </c>
      <c r="D6314" s="279" t="s">
        <v>10581</v>
      </c>
      <c r="E6314">
        <v>667994</v>
      </c>
      <c r="F6314" s="288">
        <v>43.055999999999855</v>
      </c>
      <c r="G6314" t="s">
        <v>77</v>
      </c>
      <c r="H6314" s="289" t="s">
        <v>13434</v>
      </c>
      <c r="I6314" s="289" t="s">
        <v>13412</v>
      </c>
      <c r="J6314" s="289" t="s">
        <v>13416</v>
      </c>
      <c r="K6314" s="281">
        <v>-0.42476167028900003</v>
      </c>
      <c r="L6314" s="279" t="s">
        <v>278</v>
      </c>
    </row>
    <row r="6315" spans="1:12" x14ac:dyDescent="0.25">
      <c r="A6315" s="279" t="s">
        <v>346</v>
      </c>
      <c r="B6315" s="279" t="s">
        <v>406</v>
      </c>
      <c r="C6315" s="279" t="s">
        <v>406</v>
      </c>
      <c r="D6315" s="279" t="s">
        <v>406</v>
      </c>
      <c r="E6315">
        <v>692816</v>
      </c>
      <c r="F6315" s="288">
        <v>43.055999999999855</v>
      </c>
      <c r="G6315" t="s">
        <v>77</v>
      </c>
      <c r="H6315" s="289" t="s">
        <v>13445</v>
      </c>
      <c r="I6315" s="289" t="s">
        <v>13415</v>
      </c>
      <c r="J6315" s="289" t="s">
        <v>13417</v>
      </c>
      <c r="K6315" s="281">
        <v>0.67211339255199998</v>
      </c>
      <c r="L6315" s="279" t="s">
        <v>293</v>
      </c>
    </row>
    <row r="6316" spans="1:12" x14ac:dyDescent="0.25">
      <c r="A6316" s="279" t="s">
        <v>346</v>
      </c>
      <c r="B6316" s="279" t="s">
        <v>406</v>
      </c>
      <c r="C6316" s="279" t="s">
        <v>406</v>
      </c>
      <c r="D6316" s="279" t="s">
        <v>10626</v>
      </c>
      <c r="E6316">
        <v>787485</v>
      </c>
      <c r="F6316" s="288">
        <v>43.055999999999855</v>
      </c>
      <c r="G6316" t="s">
        <v>77</v>
      </c>
      <c r="H6316" s="289" t="s">
        <v>13444</v>
      </c>
      <c r="I6316" s="289" t="s">
        <v>13413</v>
      </c>
      <c r="J6316" s="289" t="s">
        <v>13416</v>
      </c>
      <c r="K6316" s="281">
        <v>-0.150095402929</v>
      </c>
      <c r="L6316" s="279" t="s">
        <v>278</v>
      </c>
    </row>
    <row r="6317" spans="1:12" x14ac:dyDescent="0.25">
      <c r="A6317" s="279" t="s">
        <v>346</v>
      </c>
      <c r="B6317" s="279" t="s">
        <v>406</v>
      </c>
      <c r="C6317" s="279" t="s">
        <v>406</v>
      </c>
      <c r="D6317" s="279" t="s">
        <v>10889</v>
      </c>
      <c r="E6317">
        <v>701866</v>
      </c>
      <c r="F6317" s="288">
        <v>43.055999999999855</v>
      </c>
      <c r="G6317" t="s">
        <v>77</v>
      </c>
      <c r="H6317" s="289" t="s">
        <v>13444</v>
      </c>
      <c r="I6317" s="289" t="s">
        <v>13412</v>
      </c>
      <c r="J6317" s="289" t="s">
        <v>13417</v>
      </c>
      <c r="K6317" s="281">
        <v>-0.22505501331899999</v>
      </c>
      <c r="L6317" s="279" t="s">
        <v>278</v>
      </c>
    </row>
    <row r="6318" spans="1:12" x14ac:dyDescent="0.25">
      <c r="A6318" s="279" t="s">
        <v>346</v>
      </c>
      <c r="B6318" s="279" t="s">
        <v>406</v>
      </c>
      <c r="C6318" s="279" t="s">
        <v>406</v>
      </c>
      <c r="D6318" s="279" t="s">
        <v>11148</v>
      </c>
      <c r="E6318">
        <v>652741</v>
      </c>
      <c r="F6318" s="288">
        <v>43.055999999999855</v>
      </c>
      <c r="G6318" t="s">
        <v>77</v>
      </c>
      <c r="H6318" s="289" t="s">
        <v>13444</v>
      </c>
      <c r="I6318" s="289" t="s">
        <v>13412</v>
      </c>
      <c r="J6318" s="289" t="s">
        <v>13416</v>
      </c>
      <c r="K6318" s="281">
        <v>-0.56413106259800005</v>
      </c>
      <c r="L6318" s="279" t="s">
        <v>278</v>
      </c>
    </row>
    <row r="6319" spans="1:12" x14ac:dyDescent="0.25">
      <c r="A6319" s="279" t="s">
        <v>346</v>
      </c>
      <c r="B6319" s="279" t="s">
        <v>406</v>
      </c>
      <c r="C6319" s="279" t="s">
        <v>406</v>
      </c>
      <c r="D6319" s="279" t="s">
        <v>11394</v>
      </c>
      <c r="E6319">
        <v>796336</v>
      </c>
      <c r="F6319" s="288">
        <v>43.055999999999855</v>
      </c>
      <c r="G6319" t="s">
        <v>77</v>
      </c>
      <c r="H6319" s="289" t="s">
        <v>13434</v>
      </c>
      <c r="I6319" s="289" t="s">
        <v>13412</v>
      </c>
      <c r="J6319" s="289" t="s">
        <v>13416</v>
      </c>
      <c r="K6319" s="281">
        <v>-0.404847070044</v>
      </c>
      <c r="L6319" s="279" t="s">
        <v>278</v>
      </c>
    </row>
    <row r="6320" spans="1:12" x14ac:dyDescent="0.25">
      <c r="A6320" s="279" t="s">
        <v>346</v>
      </c>
      <c r="B6320" s="279" t="s">
        <v>406</v>
      </c>
      <c r="C6320" s="279" t="s">
        <v>406</v>
      </c>
      <c r="D6320" s="279" t="s">
        <v>11598</v>
      </c>
      <c r="E6320">
        <v>702790</v>
      </c>
      <c r="F6320" s="288">
        <v>43.055999999999855</v>
      </c>
      <c r="G6320" t="s">
        <v>76</v>
      </c>
      <c r="H6320" s="289" t="s">
        <v>13444</v>
      </c>
      <c r="I6320" s="289" t="s">
        <v>13412</v>
      </c>
      <c r="J6320" s="289" t="s">
        <v>13417</v>
      </c>
      <c r="K6320" s="281">
        <v>0.91073260720299998</v>
      </c>
      <c r="L6320" s="279" t="s">
        <v>293</v>
      </c>
    </row>
    <row r="6321" spans="1:12" x14ac:dyDescent="0.25">
      <c r="A6321" s="279" t="s">
        <v>346</v>
      </c>
      <c r="B6321" s="279" t="s">
        <v>406</v>
      </c>
      <c r="C6321" s="279" t="s">
        <v>406</v>
      </c>
      <c r="D6321" s="279" t="s">
        <v>11641</v>
      </c>
      <c r="E6321">
        <v>614157</v>
      </c>
      <c r="F6321" s="288">
        <v>43.055999999999855</v>
      </c>
      <c r="G6321" t="s">
        <v>76</v>
      </c>
      <c r="H6321" s="289" t="s">
        <v>13434</v>
      </c>
      <c r="I6321" s="289" t="s">
        <v>13412</v>
      </c>
      <c r="J6321" s="289" t="s">
        <v>13417</v>
      </c>
      <c r="K6321" s="281">
        <v>-0.47160167223499999</v>
      </c>
      <c r="L6321" s="279" t="s">
        <v>278</v>
      </c>
    </row>
    <row r="6322" spans="1:12" x14ac:dyDescent="0.25">
      <c r="A6322" s="279" t="s">
        <v>346</v>
      </c>
      <c r="B6322" s="279" t="s">
        <v>406</v>
      </c>
      <c r="C6322" s="279" t="s">
        <v>406</v>
      </c>
      <c r="D6322" s="279" t="s">
        <v>11650</v>
      </c>
      <c r="E6322">
        <v>784516</v>
      </c>
      <c r="F6322" s="288">
        <v>43.055999999999855</v>
      </c>
      <c r="G6322" t="s">
        <v>77</v>
      </c>
      <c r="H6322" s="289" t="s">
        <v>13445</v>
      </c>
      <c r="I6322" s="289" t="s">
        <v>13415</v>
      </c>
      <c r="J6322" s="289" t="s">
        <v>13416</v>
      </c>
      <c r="K6322" s="281">
        <v>0.79151551961599997</v>
      </c>
      <c r="L6322" s="279" t="s">
        <v>293</v>
      </c>
    </row>
    <row r="6323" spans="1:12" x14ac:dyDescent="0.25">
      <c r="A6323" s="279" t="s">
        <v>346</v>
      </c>
      <c r="B6323" s="279" t="s">
        <v>406</v>
      </c>
      <c r="C6323" s="279" t="s">
        <v>406</v>
      </c>
      <c r="D6323" s="279" t="s">
        <v>11728</v>
      </c>
      <c r="E6323">
        <v>702803</v>
      </c>
      <c r="F6323" s="288">
        <v>43.055999999999855</v>
      </c>
      <c r="G6323" t="s">
        <v>76</v>
      </c>
      <c r="H6323" s="289" t="s">
        <v>13445</v>
      </c>
      <c r="I6323" s="289" t="s">
        <v>13413</v>
      </c>
      <c r="J6323" s="289" t="s">
        <v>13416</v>
      </c>
      <c r="K6323" s="281">
        <v>4.3837765081999998E-2</v>
      </c>
      <c r="L6323" s="279" t="s">
        <v>271</v>
      </c>
    </row>
    <row r="6324" spans="1:12" x14ac:dyDescent="0.25">
      <c r="A6324" s="279" t="s">
        <v>346</v>
      </c>
      <c r="B6324" s="279" t="s">
        <v>406</v>
      </c>
      <c r="C6324" s="279" t="s">
        <v>406</v>
      </c>
      <c r="D6324" s="279" t="s">
        <v>11734</v>
      </c>
      <c r="E6324">
        <v>788066</v>
      </c>
      <c r="F6324" s="288">
        <v>43.055999999999855</v>
      </c>
      <c r="G6324" t="s">
        <v>77</v>
      </c>
      <c r="H6324" s="289" t="s">
        <v>13444</v>
      </c>
      <c r="I6324" s="289" t="s">
        <v>13412</v>
      </c>
      <c r="J6324" s="289" t="s">
        <v>13422</v>
      </c>
      <c r="K6324" s="281">
        <v>0.82599568127199996</v>
      </c>
      <c r="L6324" s="279" t="s">
        <v>293</v>
      </c>
    </row>
    <row r="6325" spans="1:12" x14ac:dyDescent="0.25">
      <c r="A6325" s="279" t="s">
        <v>346</v>
      </c>
      <c r="B6325" s="279" t="s">
        <v>406</v>
      </c>
      <c r="C6325" s="279" t="s">
        <v>406</v>
      </c>
      <c r="D6325" s="279" t="s">
        <v>11747</v>
      </c>
      <c r="E6325">
        <v>666777</v>
      </c>
      <c r="F6325" s="288">
        <v>43.055999999999855</v>
      </c>
      <c r="G6325" t="s">
        <v>76</v>
      </c>
      <c r="H6325" s="289" t="s">
        <v>13445</v>
      </c>
      <c r="I6325" s="289" t="s">
        <v>13413</v>
      </c>
      <c r="J6325" s="289" t="s">
        <v>13416</v>
      </c>
      <c r="K6325" s="281">
        <v>0.50066782269599996</v>
      </c>
      <c r="L6325" s="279" t="s">
        <v>293</v>
      </c>
    </row>
    <row r="6326" spans="1:12" x14ac:dyDescent="0.25">
      <c r="A6326" s="279" t="s">
        <v>346</v>
      </c>
      <c r="B6326" s="279" t="s">
        <v>406</v>
      </c>
      <c r="C6326" s="279" t="s">
        <v>406</v>
      </c>
      <c r="D6326" s="279" t="s">
        <v>11896</v>
      </c>
      <c r="E6326">
        <v>666785</v>
      </c>
      <c r="F6326" s="288">
        <v>43.055999999999855</v>
      </c>
      <c r="G6326" t="s">
        <v>77</v>
      </c>
      <c r="H6326" s="289" t="s">
        <v>13444</v>
      </c>
      <c r="I6326" s="289" t="s">
        <v>13413</v>
      </c>
      <c r="J6326" s="289" t="s">
        <v>13416</v>
      </c>
      <c r="K6326" s="281">
        <v>0.99687180698800004</v>
      </c>
      <c r="L6326" s="279" t="s">
        <v>293</v>
      </c>
    </row>
    <row r="6327" spans="1:12" x14ac:dyDescent="0.25">
      <c r="A6327" s="279" t="s">
        <v>346</v>
      </c>
      <c r="B6327" s="279" t="s">
        <v>406</v>
      </c>
      <c r="C6327" s="279" t="s">
        <v>406</v>
      </c>
      <c r="D6327" s="279" t="s">
        <v>11911</v>
      </c>
      <c r="E6327">
        <v>614149</v>
      </c>
      <c r="F6327" s="288">
        <v>43.055999999999855</v>
      </c>
      <c r="G6327" t="s">
        <v>76</v>
      </c>
      <c r="H6327" s="289" t="s">
        <v>13434</v>
      </c>
      <c r="I6327" s="289" t="s">
        <v>13412</v>
      </c>
      <c r="J6327" s="289" t="s">
        <v>13417</v>
      </c>
      <c r="K6327" s="281">
        <v>-0.49541362461299998</v>
      </c>
      <c r="L6327" s="279" t="s">
        <v>278</v>
      </c>
    </row>
    <row r="6328" spans="1:12" x14ac:dyDescent="0.25">
      <c r="A6328" s="279" t="s">
        <v>346</v>
      </c>
      <c r="B6328" s="279" t="s">
        <v>406</v>
      </c>
      <c r="C6328" s="279" t="s">
        <v>406</v>
      </c>
      <c r="D6328" s="279" t="s">
        <v>11970</v>
      </c>
      <c r="E6328">
        <v>787442</v>
      </c>
      <c r="F6328" s="288">
        <v>43.055999999999855</v>
      </c>
      <c r="G6328" t="s">
        <v>77</v>
      </c>
      <c r="H6328" s="289" t="s">
        <v>13445</v>
      </c>
      <c r="I6328" s="289" t="s">
        <v>13415</v>
      </c>
      <c r="J6328" s="289" t="s">
        <v>13416</v>
      </c>
      <c r="K6328" s="281">
        <v>1.00418705139</v>
      </c>
      <c r="L6328" s="279" t="s">
        <v>335</v>
      </c>
    </row>
    <row r="6329" spans="1:12" x14ac:dyDescent="0.25">
      <c r="A6329" s="279" t="s">
        <v>346</v>
      </c>
      <c r="B6329" s="279" t="s">
        <v>406</v>
      </c>
      <c r="C6329" s="279" t="s">
        <v>406</v>
      </c>
      <c r="D6329" s="279" t="s">
        <v>12462</v>
      </c>
      <c r="E6329">
        <v>787949</v>
      </c>
      <c r="F6329" s="288">
        <v>43.055999999999855</v>
      </c>
      <c r="G6329" t="s">
        <v>76</v>
      </c>
      <c r="H6329" s="289" t="s">
        <v>13434</v>
      </c>
      <c r="I6329" s="289" t="s">
        <v>13413</v>
      </c>
      <c r="J6329" s="289" t="s">
        <v>13417</v>
      </c>
      <c r="K6329" s="281">
        <v>-0.240478084186</v>
      </c>
      <c r="L6329" s="279" t="s">
        <v>278</v>
      </c>
    </row>
    <row r="6330" spans="1:12" x14ac:dyDescent="0.25">
      <c r="A6330" s="279" t="s">
        <v>346</v>
      </c>
      <c r="B6330" s="279" t="s">
        <v>406</v>
      </c>
      <c r="C6330" s="279" t="s">
        <v>406</v>
      </c>
      <c r="D6330" s="279" t="s">
        <v>12466</v>
      </c>
      <c r="E6330">
        <v>627712</v>
      </c>
      <c r="F6330" s="288">
        <v>43.055999999999855</v>
      </c>
      <c r="G6330" t="s">
        <v>77</v>
      </c>
      <c r="H6330" s="289" t="s">
        <v>13434</v>
      </c>
      <c r="I6330" s="289" t="s">
        <v>13412</v>
      </c>
      <c r="J6330" s="289" t="s">
        <v>13416</v>
      </c>
      <c r="K6330" s="281">
        <v>5.4534237291700002E-3</v>
      </c>
      <c r="L6330" s="279" t="s">
        <v>271</v>
      </c>
    </row>
    <row r="6331" spans="1:12" x14ac:dyDescent="0.25">
      <c r="A6331" s="279" t="s">
        <v>346</v>
      </c>
      <c r="B6331" s="279" t="s">
        <v>406</v>
      </c>
      <c r="C6331" s="279" t="s">
        <v>406</v>
      </c>
      <c r="D6331" s="279" t="s">
        <v>12585</v>
      </c>
      <c r="E6331">
        <v>704792</v>
      </c>
      <c r="F6331" s="288">
        <v>43.055999999999855</v>
      </c>
      <c r="G6331" t="s">
        <v>76</v>
      </c>
      <c r="H6331" s="289" t="s">
        <v>13434</v>
      </c>
      <c r="I6331" s="289" t="s">
        <v>13412</v>
      </c>
      <c r="J6331" s="289" t="s">
        <v>13417</v>
      </c>
      <c r="K6331" s="281">
        <v>0.54147036197999998</v>
      </c>
      <c r="L6331" s="279" t="s">
        <v>293</v>
      </c>
    </row>
    <row r="6332" spans="1:12" x14ac:dyDescent="0.25">
      <c r="A6332" s="279" t="s">
        <v>346</v>
      </c>
      <c r="B6332" s="279" t="s">
        <v>406</v>
      </c>
      <c r="C6332" s="279" t="s">
        <v>406</v>
      </c>
      <c r="D6332" s="279" t="s">
        <v>12620</v>
      </c>
      <c r="E6332">
        <v>628671</v>
      </c>
      <c r="F6332" s="288">
        <v>43.055999999999855</v>
      </c>
      <c r="G6332" t="s">
        <v>77</v>
      </c>
      <c r="H6332" s="289" t="s">
        <v>13445</v>
      </c>
      <c r="I6332" s="289" t="s">
        <v>13412</v>
      </c>
      <c r="J6332" s="289" t="s">
        <v>13416</v>
      </c>
      <c r="K6332" s="281">
        <v>0.95306126574000005</v>
      </c>
      <c r="L6332" s="279" t="s">
        <v>293</v>
      </c>
    </row>
    <row r="6333" spans="1:12" x14ac:dyDescent="0.25">
      <c r="A6333" s="279" t="s">
        <v>346</v>
      </c>
      <c r="B6333" s="279" t="s">
        <v>406</v>
      </c>
      <c r="C6333" s="279" t="s">
        <v>406</v>
      </c>
      <c r="D6333" s="279" t="s">
        <v>12641</v>
      </c>
      <c r="E6333">
        <v>745171</v>
      </c>
      <c r="F6333" s="288">
        <v>43.055999999999855</v>
      </c>
      <c r="G6333" t="s">
        <v>77</v>
      </c>
      <c r="H6333" s="289" t="s">
        <v>13434</v>
      </c>
      <c r="I6333" s="289" t="s">
        <v>13412</v>
      </c>
      <c r="J6333" s="289" t="s">
        <v>13422</v>
      </c>
      <c r="K6333" s="281">
        <v>-6.8905928969799995E-2</v>
      </c>
      <c r="L6333" s="279" t="s">
        <v>278</v>
      </c>
    </row>
    <row r="6334" spans="1:12" x14ac:dyDescent="0.25">
      <c r="A6334" s="279" t="s">
        <v>346</v>
      </c>
      <c r="B6334" s="279" t="s">
        <v>406</v>
      </c>
      <c r="C6334" s="279" t="s">
        <v>406</v>
      </c>
      <c r="D6334" s="279" t="s">
        <v>12646</v>
      </c>
      <c r="E6334">
        <v>797359</v>
      </c>
      <c r="F6334" s="288">
        <v>43.055999999999855</v>
      </c>
      <c r="G6334" t="s">
        <v>77</v>
      </c>
      <c r="H6334" s="289" t="s">
        <v>13444</v>
      </c>
      <c r="I6334" s="289" t="s">
        <v>13412</v>
      </c>
      <c r="J6334" s="289" t="s">
        <v>13417</v>
      </c>
      <c r="K6334" s="281">
        <v>-0.22333227182599999</v>
      </c>
      <c r="L6334" s="279" t="s">
        <v>278</v>
      </c>
    </row>
    <row r="6335" spans="1:12" x14ac:dyDescent="0.25">
      <c r="A6335" s="279" t="s">
        <v>346</v>
      </c>
      <c r="B6335" s="279" t="s">
        <v>406</v>
      </c>
      <c r="C6335" s="279" t="s">
        <v>406</v>
      </c>
      <c r="D6335" s="279" t="s">
        <v>13253</v>
      </c>
      <c r="E6335">
        <v>651842</v>
      </c>
      <c r="F6335" s="288">
        <v>43.055999999999855</v>
      </c>
      <c r="G6335" t="s">
        <v>77</v>
      </c>
      <c r="H6335" s="289" t="s">
        <v>13445</v>
      </c>
      <c r="I6335" s="289" t="s">
        <v>13413</v>
      </c>
      <c r="J6335" s="289" t="s">
        <v>13416</v>
      </c>
      <c r="K6335" s="281">
        <v>5.2463168265700001E-2</v>
      </c>
      <c r="L6335" s="279" t="s">
        <v>271</v>
      </c>
    </row>
    <row r="6336" spans="1:12" x14ac:dyDescent="0.25">
      <c r="A6336" s="279" t="s">
        <v>346</v>
      </c>
      <c r="B6336" s="279" t="s">
        <v>406</v>
      </c>
      <c r="C6336" s="279" t="s">
        <v>406</v>
      </c>
      <c r="D6336" s="279" t="s">
        <v>13340</v>
      </c>
      <c r="E6336">
        <v>756172</v>
      </c>
      <c r="F6336" s="288">
        <v>43.055999999999855</v>
      </c>
      <c r="G6336" t="s">
        <v>77</v>
      </c>
      <c r="H6336" s="289" t="s">
        <v>13444</v>
      </c>
      <c r="I6336" s="289" t="s">
        <v>13412</v>
      </c>
      <c r="J6336" s="289" t="s">
        <v>13422</v>
      </c>
      <c r="K6336" s="281">
        <v>-6.4931148379999998E-2</v>
      </c>
      <c r="L6336" s="279" t="s">
        <v>278</v>
      </c>
    </row>
    <row r="6337" spans="1:12" x14ac:dyDescent="0.25">
      <c r="A6337" s="279" t="s">
        <v>346</v>
      </c>
      <c r="B6337" s="279" t="s">
        <v>406</v>
      </c>
      <c r="C6337" s="279" t="s">
        <v>406</v>
      </c>
      <c r="D6337" s="279" t="s">
        <v>13373</v>
      </c>
      <c r="E6337">
        <v>705390</v>
      </c>
      <c r="F6337" s="288">
        <v>43.055999999999855</v>
      </c>
      <c r="G6337" t="s">
        <v>77</v>
      </c>
      <c r="H6337" s="289" t="s">
        <v>13444</v>
      </c>
      <c r="I6337" s="289" t="s">
        <v>13412</v>
      </c>
      <c r="J6337" s="289" t="s">
        <v>13423</v>
      </c>
      <c r="K6337" s="281">
        <v>1.3949096157900001</v>
      </c>
      <c r="L6337" s="279" t="s">
        <v>335</v>
      </c>
    </row>
    <row r="6338" spans="1:12" x14ac:dyDescent="0.25">
      <c r="A6338" s="279" t="s">
        <v>346</v>
      </c>
      <c r="B6338" s="279" t="s">
        <v>406</v>
      </c>
      <c r="C6338" s="279" t="s">
        <v>406</v>
      </c>
      <c r="D6338" s="279" t="s">
        <v>13375</v>
      </c>
      <c r="E6338">
        <v>756181</v>
      </c>
      <c r="F6338" s="288">
        <v>43.055999999999855</v>
      </c>
      <c r="G6338" t="s">
        <v>77</v>
      </c>
      <c r="H6338" s="289" t="s">
        <v>13434</v>
      </c>
      <c r="I6338" s="289" t="s">
        <v>13412</v>
      </c>
      <c r="J6338" s="289" t="s">
        <v>13423</v>
      </c>
      <c r="K6338" s="281">
        <v>-0.35055765040699999</v>
      </c>
      <c r="L6338" s="279" t="s">
        <v>278</v>
      </c>
    </row>
    <row r="6339" spans="1:12" x14ac:dyDescent="0.25">
      <c r="A6339" s="279" t="s">
        <v>346</v>
      </c>
      <c r="B6339" s="279" t="s">
        <v>523</v>
      </c>
      <c r="C6339" s="279" t="s">
        <v>523</v>
      </c>
      <c r="D6339" s="279" t="s">
        <v>522</v>
      </c>
      <c r="E6339">
        <v>684244</v>
      </c>
      <c r="F6339" s="288">
        <v>52.714999999999982</v>
      </c>
      <c r="G6339" t="s">
        <v>76</v>
      </c>
      <c r="H6339" s="289" t="s">
        <v>13445</v>
      </c>
      <c r="I6339" s="289" t="s">
        <v>13414</v>
      </c>
      <c r="J6339" s="289" t="s">
        <v>13422</v>
      </c>
      <c r="K6339" s="281">
        <v>-0.16592309589099999</v>
      </c>
      <c r="L6339" s="279" t="s">
        <v>278</v>
      </c>
    </row>
    <row r="6340" spans="1:12" x14ac:dyDescent="0.25">
      <c r="A6340" s="279" t="s">
        <v>346</v>
      </c>
      <c r="B6340" s="279" t="s">
        <v>523</v>
      </c>
      <c r="C6340" s="279" t="s">
        <v>523</v>
      </c>
      <c r="D6340" s="279" t="s">
        <v>531</v>
      </c>
      <c r="E6340">
        <v>696587</v>
      </c>
      <c r="F6340" s="288">
        <v>52.714999999999982</v>
      </c>
      <c r="G6340" t="s">
        <v>76</v>
      </c>
      <c r="H6340" s="289" t="s">
        <v>13445</v>
      </c>
      <c r="I6340" s="289" t="s">
        <v>13415</v>
      </c>
      <c r="J6340" s="289" t="s">
        <v>13422</v>
      </c>
      <c r="K6340" s="281">
        <v>-3.3103899420199999E-2</v>
      </c>
      <c r="L6340" s="279" t="s">
        <v>278</v>
      </c>
    </row>
    <row r="6341" spans="1:12" x14ac:dyDescent="0.25">
      <c r="A6341" s="279" t="s">
        <v>346</v>
      </c>
      <c r="B6341" s="279" t="s">
        <v>523</v>
      </c>
      <c r="C6341" s="279" t="s">
        <v>523</v>
      </c>
      <c r="D6341" s="279" t="s">
        <v>745</v>
      </c>
      <c r="E6341">
        <v>740853</v>
      </c>
      <c r="F6341" s="288">
        <v>52.714999999999982</v>
      </c>
      <c r="G6341" t="s">
        <v>77</v>
      </c>
      <c r="H6341" s="289" t="s">
        <v>13434</v>
      </c>
      <c r="I6341" s="289" t="s">
        <v>13412</v>
      </c>
      <c r="J6341" s="289" t="s">
        <v>13417</v>
      </c>
      <c r="K6341" s="281">
        <v>0.48230776631700001</v>
      </c>
      <c r="L6341" s="279" t="s">
        <v>271</v>
      </c>
    </row>
    <row r="6342" spans="1:12" x14ac:dyDescent="0.25">
      <c r="A6342" s="279" t="s">
        <v>346</v>
      </c>
      <c r="B6342" s="279" t="s">
        <v>523</v>
      </c>
      <c r="C6342" s="279" t="s">
        <v>523</v>
      </c>
      <c r="D6342" s="279" t="s">
        <v>940</v>
      </c>
      <c r="E6342">
        <v>669351</v>
      </c>
      <c r="F6342" s="288">
        <v>52.714999999999982</v>
      </c>
      <c r="G6342" t="s">
        <v>77</v>
      </c>
      <c r="H6342" s="289" t="s">
        <v>13445</v>
      </c>
      <c r="I6342" s="289" t="s">
        <v>13415</v>
      </c>
      <c r="J6342" s="289" t="s">
        <v>13422</v>
      </c>
      <c r="K6342" s="281">
        <v>-0.58073174951700002</v>
      </c>
      <c r="L6342" s="279" t="s">
        <v>278</v>
      </c>
    </row>
    <row r="6343" spans="1:12" x14ac:dyDescent="0.25">
      <c r="A6343" s="279" t="s">
        <v>346</v>
      </c>
      <c r="B6343" s="279" t="s">
        <v>523</v>
      </c>
      <c r="C6343" s="279" t="s">
        <v>523</v>
      </c>
      <c r="D6343" s="279" t="s">
        <v>942</v>
      </c>
      <c r="E6343">
        <v>669679</v>
      </c>
      <c r="F6343" s="288">
        <v>52.714999999999982</v>
      </c>
      <c r="G6343" t="s">
        <v>76</v>
      </c>
      <c r="H6343" s="289" t="s">
        <v>13434</v>
      </c>
      <c r="I6343" s="289" t="s">
        <v>13412</v>
      </c>
      <c r="J6343" s="289" t="s">
        <v>13417</v>
      </c>
      <c r="K6343" s="281">
        <v>-0.34544733020200002</v>
      </c>
      <c r="L6343" s="279" t="s">
        <v>278</v>
      </c>
    </row>
    <row r="6344" spans="1:12" x14ac:dyDescent="0.25">
      <c r="A6344" s="279" t="s">
        <v>346</v>
      </c>
      <c r="B6344" s="279" t="s">
        <v>523</v>
      </c>
      <c r="C6344" s="279" t="s">
        <v>523</v>
      </c>
      <c r="D6344" s="279" t="s">
        <v>1075</v>
      </c>
      <c r="E6344">
        <v>782327</v>
      </c>
      <c r="F6344" s="288">
        <v>52.714999999999982</v>
      </c>
      <c r="G6344" t="s">
        <v>77</v>
      </c>
      <c r="H6344" s="289" t="s">
        <v>13444</v>
      </c>
      <c r="I6344" s="289" t="s">
        <v>13412</v>
      </c>
      <c r="J6344" s="289" t="s">
        <v>13422</v>
      </c>
      <c r="K6344" s="281">
        <v>-0.34773520868800001</v>
      </c>
      <c r="L6344" s="279" t="s">
        <v>278</v>
      </c>
    </row>
    <row r="6345" spans="1:12" x14ac:dyDescent="0.25">
      <c r="A6345" s="279" t="s">
        <v>346</v>
      </c>
      <c r="B6345" s="279" t="s">
        <v>523</v>
      </c>
      <c r="C6345" s="279" t="s">
        <v>523</v>
      </c>
      <c r="D6345" s="279" t="s">
        <v>1199</v>
      </c>
      <c r="E6345">
        <v>654809</v>
      </c>
      <c r="F6345" s="288">
        <v>52.714999999999982</v>
      </c>
      <c r="G6345" t="s">
        <v>77</v>
      </c>
      <c r="H6345" s="289" t="s">
        <v>13445</v>
      </c>
      <c r="I6345" s="289" t="s">
        <v>13414</v>
      </c>
      <c r="J6345" s="289" t="s">
        <v>13422</v>
      </c>
      <c r="K6345" s="281">
        <v>-0.15409923313500001</v>
      </c>
      <c r="L6345" s="279" t="s">
        <v>278</v>
      </c>
    </row>
    <row r="6346" spans="1:12" x14ac:dyDescent="0.25">
      <c r="A6346" s="279" t="s">
        <v>346</v>
      </c>
      <c r="B6346" s="279" t="s">
        <v>523</v>
      </c>
      <c r="C6346" s="279" t="s">
        <v>523</v>
      </c>
      <c r="D6346" s="279" t="s">
        <v>1207</v>
      </c>
      <c r="E6346">
        <v>664545</v>
      </c>
      <c r="F6346" s="288">
        <v>52.714999999999982</v>
      </c>
      <c r="G6346" t="s">
        <v>76</v>
      </c>
      <c r="H6346" s="289" t="s">
        <v>13445</v>
      </c>
      <c r="I6346" s="289" t="s">
        <v>13412</v>
      </c>
      <c r="J6346" s="289" t="s">
        <v>13416</v>
      </c>
      <c r="K6346" s="281">
        <v>-0.59928803121899998</v>
      </c>
      <c r="L6346" s="279" t="s">
        <v>278</v>
      </c>
    </row>
    <row r="6347" spans="1:12" x14ac:dyDescent="0.25">
      <c r="A6347" s="279" t="s">
        <v>346</v>
      </c>
      <c r="B6347" s="279" t="s">
        <v>523</v>
      </c>
      <c r="C6347" s="279" t="s">
        <v>523</v>
      </c>
      <c r="D6347" s="279" t="s">
        <v>1233</v>
      </c>
      <c r="E6347">
        <v>748153</v>
      </c>
      <c r="F6347" s="288">
        <v>52.714999999999982</v>
      </c>
      <c r="G6347" t="s">
        <v>77</v>
      </c>
      <c r="H6347" s="289" t="s">
        <v>13444</v>
      </c>
      <c r="I6347" s="289" t="s">
        <v>13412</v>
      </c>
      <c r="J6347" s="289" t="s">
        <v>13417</v>
      </c>
      <c r="K6347" s="281">
        <v>-0.39032310210799998</v>
      </c>
      <c r="L6347" s="279" t="s">
        <v>278</v>
      </c>
    </row>
    <row r="6348" spans="1:12" x14ac:dyDescent="0.25">
      <c r="A6348" s="279" t="s">
        <v>346</v>
      </c>
      <c r="B6348" s="279" t="s">
        <v>523</v>
      </c>
      <c r="C6348" s="279" t="s">
        <v>523</v>
      </c>
      <c r="D6348" s="279" t="s">
        <v>1310</v>
      </c>
      <c r="E6348">
        <v>740845</v>
      </c>
      <c r="F6348" s="288">
        <v>52.714999999999982</v>
      </c>
      <c r="G6348" t="s">
        <v>77</v>
      </c>
      <c r="H6348" s="289" t="s">
        <v>13434</v>
      </c>
      <c r="I6348" s="289" t="s">
        <v>13412</v>
      </c>
      <c r="J6348" s="289" t="s">
        <v>13422</v>
      </c>
      <c r="K6348" s="281">
        <v>0.192576252064</v>
      </c>
      <c r="L6348" s="279" t="s">
        <v>271</v>
      </c>
    </row>
    <row r="6349" spans="1:12" x14ac:dyDescent="0.25">
      <c r="A6349" s="279" t="s">
        <v>346</v>
      </c>
      <c r="B6349" s="279" t="s">
        <v>523</v>
      </c>
      <c r="C6349" s="279" t="s">
        <v>523</v>
      </c>
      <c r="D6349" s="279" t="s">
        <v>1318</v>
      </c>
      <c r="E6349">
        <v>703281</v>
      </c>
      <c r="F6349" s="288">
        <v>52.714999999999982</v>
      </c>
      <c r="G6349" t="s">
        <v>77</v>
      </c>
      <c r="H6349" s="289" t="s">
        <v>13444</v>
      </c>
      <c r="I6349" s="289" t="s">
        <v>13412</v>
      </c>
      <c r="J6349" s="289" t="s">
        <v>13417</v>
      </c>
      <c r="K6349" s="281">
        <v>-0.40158072437100001</v>
      </c>
      <c r="L6349" s="279" t="s">
        <v>278</v>
      </c>
    </row>
    <row r="6350" spans="1:12" x14ac:dyDescent="0.25">
      <c r="A6350" s="279" t="s">
        <v>346</v>
      </c>
      <c r="B6350" s="279" t="s">
        <v>523</v>
      </c>
      <c r="C6350" s="279" t="s">
        <v>523</v>
      </c>
      <c r="D6350" s="279" t="s">
        <v>1438</v>
      </c>
      <c r="E6350">
        <v>642649</v>
      </c>
      <c r="F6350" s="288">
        <v>52.714999999999982</v>
      </c>
      <c r="G6350" t="s">
        <v>76</v>
      </c>
      <c r="H6350" s="289" t="s">
        <v>13445</v>
      </c>
      <c r="I6350" s="289" t="s">
        <v>13412</v>
      </c>
      <c r="J6350" s="289" t="s">
        <v>13416</v>
      </c>
      <c r="K6350" s="281">
        <v>-0.80120404156299996</v>
      </c>
      <c r="L6350" s="279" t="s">
        <v>278</v>
      </c>
    </row>
    <row r="6351" spans="1:12" x14ac:dyDescent="0.25">
      <c r="A6351" s="279" t="s">
        <v>346</v>
      </c>
      <c r="B6351" s="279" t="s">
        <v>523</v>
      </c>
      <c r="C6351" s="279" t="s">
        <v>523</v>
      </c>
      <c r="D6351" s="279" t="s">
        <v>1452</v>
      </c>
      <c r="E6351">
        <v>736651</v>
      </c>
      <c r="F6351" s="288">
        <v>52.714999999999982</v>
      </c>
      <c r="G6351" t="s">
        <v>76</v>
      </c>
      <c r="H6351" s="289" t="s">
        <v>13445</v>
      </c>
      <c r="I6351" s="289" t="s">
        <v>13413</v>
      </c>
      <c r="J6351" s="289" t="s">
        <v>13422</v>
      </c>
      <c r="K6351" s="281">
        <v>1.31335447867E-3</v>
      </c>
      <c r="L6351" s="279" t="s">
        <v>271</v>
      </c>
    </row>
    <row r="6352" spans="1:12" x14ac:dyDescent="0.25">
      <c r="A6352" s="279" t="s">
        <v>346</v>
      </c>
      <c r="B6352" s="279" t="s">
        <v>523</v>
      </c>
      <c r="C6352" s="279" t="s">
        <v>523</v>
      </c>
      <c r="D6352" s="279" t="s">
        <v>1487</v>
      </c>
      <c r="E6352">
        <v>661503</v>
      </c>
      <c r="F6352" s="288">
        <v>52.714999999999982</v>
      </c>
      <c r="G6352" t="s">
        <v>76</v>
      </c>
      <c r="H6352" s="289" t="s">
        <v>13445</v>
      </c>
      <c r="I6352" s="289" t="s">
        <v>13412</v>
      </c>
      <c r="J6352" s="289" t="s">
        <v>13416</v>
      </c>
      <c r="K6352" s="281">
        <v>-0.95795400350000004</v>
      </c>
      <c r="L6352" s="279" t="s">
        <v>278</v>
      </c>
    </row>
    <row r="6353" spans="1:12" x14ac:dyDescent="0.25">
      <c r="A6353" s="279" t="s">
        <v>346</v>
      </c>
      <c r="B6353" s="279" t="s">
        <v>523</v>
      </c>
      <c r="C6353" s="279" t="s">
        <v>523</v>
      </c>
      <c r="D6353" s="279" t="s">
        <v>1545</v>
      </c>
      <c r="E6353">
        <v>629391</v>
      </c>
      <c r="F6353" s="288">
        <v>52.714999999999982</v>
      </c>
      <c r="G6353" t="s">
        <v>77</v>
      </c>
      <c r="H6353" s="289" t="s">
        <v>13445</v>
      </c>
      <c r="I6353" s="289" t="s">
        <v>13412</v>
      </c>
      <c r="J6353" s="289" t="s">
        <v>13422</v>
      </c>
      <c r="K6353" s="281">
        <v>-0.438724728861</v>
      </c>
      <c r="L6353" s="279" t="s">
        <v>278</v>
      </c>
    </row>
    <row r="6354" spans="1:12" x14ac:dyDescent="0.25">
      <c r="A6354" s="279" t="s">
        <v>346</v>
      </c>
      <c r="B6354" s="279" t="s">
        <v>523</v>
      </c>
      <c r="C6354" s="279" t="s">
        <v>523</v>
      </c>
      <c r="D6354" s="279" t="s">
        <v>1630</v>
      </c>
      <c r="E6354">
        <v>667919</v>
      </c>
      <c r="F6354" s="288">
        <v>52.714999999999982</v>
      </c>
      <c r="G6354" t="s">
        <v>76</v>
      </c>
      <c r="H6354" s="289" t="s">
        <v>13434</v>
      </c>
      <c r="I6354" s="289" t="s">
        <v>13414</v>
      </c>
      <c r="J6354" s="289" t="s">
        <v>13417</v>
      </c>
      <c r="K6354" s="281">
        <v>-0.33475032643899999</v>
      </c>
      <c r="L6354" s="279" t="s">
        <v>278</v>
      </c>
    </row>
    <row r="6355" spans="1:12" x14ac:dyDescent="0.25">
      <c r="A6355" s="279" t="s">
        <v>346</v>
      </c>
      <c r="B6355" s="279" t="s">
        <v>523</v>
      </c>
      <c r="C6355" s="279" t="s">
        <v>523</v>
      </c>
      <c r="D6355" s="279" t="s">
        <v>1634</v>
      </c>
      <c r="E6355">
        <v>721590</v>
      </c>
      <c r="F6355" s="288">
        <v>52.714999999999982</v>
      </c>
      <c r="G6355" t="s">
        <v>76</v>
      </c>
      <c r="H6355" s="289" t="s">
        <v>13445</v>
      </c>
      <c r="I6355" s="289" t="s">
        <v>13415</v>
      </c>
      <c r="J6355" s="289" t="s">
        <v>13422</v>
      </c>
      <c r="K6355" s="281">
        <v>-0.43023483452700001</v>
      </c>
      <c r="L6355" s="279" t="s">
        <v>278</v>
      </c>
    </row>
    <row r="6356" spans="1:12" x14ac:dyDescent="0.25">
      <c r="A6356" s="279" t="s">
        <v>346</v>
      </c>
      <c r="B6356" s="279" t="s">
        <v>523</v>
      </c>
      <c r="C6356" s="279" t="s">
        <v>523</v>
      </c>
      <c r="D6356" s="279" t="s">
        <v>1638</v>
      </c>
      <c r="E6356">
        <v>623954</v>
      </c>
      <c r="F6356" s="288">
        <v>52.714999999999982</v>
      </c>
      <c r="G6356" t="s">
        <v>77</v>
      </c>
      <c r="H6356" s="289" t="s">
        <v>13445</v>
      </c>
      <c r="I6356" s="289" t="s">
        <v>13412</v>
      </c>
      <c r="J6356" s="289" t="s">
        <v>13422</v>
      </c>
      <c r="K6356" s="281">
        <v>0.29203021060899997</v>
      </c>
      <c r="L6356" s="279" t="s">
        <v>271</v>
      </c>
    </row>
    <row r="6357" spans="1:12" x14ac:dyDescent="0.25">
      <c r="A6357" s="279" t="s">
        <v>346</v>
      </c>
      <c r="B6357" s="279" t="s">
        <v>523</v>
      </c>
      <c r="C6357" s="279" t="s">
        <v>523</v>
      </c>
      <c r="D6357" s="279" t="s">
        <v>1681</v>
      </c>
      <c r="E6357">
        <v>673668</v>
      </c>
      <c r="F6357" s="288">
        <v>52.714999999999982</v>
      </c>
      <c r="G6357" t="s">
        <v>76</v>
      </c>
      <c r="H6357" s="289" t="s">
        <v>13445</v>
      </c>
      <c r="I6357" s="289" t="s">
        <v>13412</v>
      </c>
      <c r="J6357" s="289" t="s">
        <v>13416</v>
      </c>
      <c r="K6357" s="281">
        <v>-0.39622320005200001</v>
      </c>
      <c r="L6357" s="279" t="s">
        <v>278</v>
      </c>
    </row>
    <row r="6358" spans="1:12" x14ac:dyDescent="0.25">
      <c r="A6358" s="279" t="s">
        <v>346</v>
      </c>
      <c r="B6358" s="279" t="s">
        <v>523</v>
      </c>
      <c r="C6358" s="279" t="s">
        <v>523</v>
      </c>
      <c r="D6358" s="279" t="s">
        <v>1726</v>
      </c>
      <c r="E6358">
        <v>761630</v>
      </c>
      <c r="F6358" s="288">
        <v>52.714999999999982</v>
      </c>
      <c r="G6358" t="s">
        <v>76</v>
      </c>
      <c r="H6358" s="289" t="s">
        <v>13444</v>
      </c>
      <c r="I6358" s="289" t="s">
        <v>13415</v>
      </c>
      <c r="J6358" s="289" t="s">
        <v>13417</v>
      </c>
      <c r="K6358" s="281">
        <v>-0.51291632083399996</v>
      </c>
      <c r="L6358" s="279" t="s">
        <v>278</v>
      </c>
    </row>
    <row r="6359" spans="1:12" x14ac:dyDescent="0.25">
      <c r="A6359" s="279" t="s">
        <v>346</v>
      </c>
      <c r="B6359" s="279" t="s">
        <v>523</v>
      </c>
      <c r="C6359" s="279" t="s">
        <v>523</v>
      </c>
      <c r="D6359" s="279" t="s">
        <v>1761</v>
      </c>
      <c r="E6359">
        <v>616150</v>
      </c>
      <c r="F6359" s="288">
        <v>52.714999999999982</v>
      </c>
      <c r="G6359" t="s">
        <v>77</v>
      </c>
      <c r="H6359" s="289" t="s">
        <v>13444</v>
      </c>
      <c r="I6359" s="289" t="s">
        <v>13412</v>
      </c>
      <c r="J6359" s="289" t="s">
        <v>13422</v>
      </c>
      <c r="K6359" s="281">
        <v>0.48623632746099998</v>
      </c>
      <c r="L6359" s="279" t="s">
        <v>271</v>
      </c>
    </row>
    <row r="6360" spans="1:12" x14ac:dyDescent="0.25">
      <c r="A6360" s="279" t="s">
        <v>346</v>
      </c>
      <c r="B6360" s="279" t="s">
        <v>523</v>
      </c>
      <c r="C6360" s="279" t="s">
        <v>523</v>
      </c>
      <c r="D6360" s="279" t="s">
        <v>1807</v>
      </c>
      <c r="E6360">
        <v>669369</v>
      </c>
      <c r="F6360" s="288">
        <v>52.714999999999982</v>
      </c>
      <c r="G6360" t="s">
        <v>77</v>
      </c>
      <c r="H6360" s="289" t="s">
        <v>13445</v>
      </c>
      <c r="I6360" s="289" t="s">
        <v>13413</v>
      </c>
      <c r="J6360" s="289" t="s">
        <v>13417</v>
      </c>
      <c r="K6360" s="281">
        <v>-0.72971688893999997</v>
      </c>
      <c r="L6360" s="279" t="s">
        <v>278</v>
      </c>
    </row>
    <row r="6361" spans="1:12" x14ac:dyDescent="0.25">
      <c r="A6361" s="279" t="s">
        <v>346</v>
      </c>
      <c r="B6361" s="279" t="s">
        <v>523</v>
      </c>
      <c r="C6361" s="279" t="s">
        <v>523</v>
      </c>
      <c r="D6361" s="279" t="s">
        <v>1828</v>
      </c>
      <c r="E6361">
        <v>669857</v>
      </c>
      <c r="F6361" s="288">
        <v>52.714999999999982</v>
      </c>
      <c r="G6361" t="s">
        <v>76</v>
      </c>
      <c r="H6361" s="289" t="s">
        <v>13445</v>
      </c>
      <c r="I6361" s="289" t="s">
        <v>13415</v>
      </c>
      <c r="J6361" s="289" t="s">
        <v>13416</v>
      </c>
      <c r="K6361" s="281">
        <v>-5.7013011066300003E-2</v>
      </c>
      <c r="L6361" s="279" t="s">
        <v>278</v>
      </c>
    </row>
    <row r="6362" spans="1:12" x14ac:dyDescent="0.25">
      <c r="A6362" s="279" t="s">
        <v>346</v>
      </c>
      <c r="B6362" s="279" t="s">
        <v>523</v>
      </c>
      <c r="C6362" s="279" t="s">
        <v>523</v>
      </c>
      <c r="D6362" s="279" t="s">
        <v>2077</v>
      </c>
      <c r="E6362">
        <v>758795</v>
      </c>
      <c r="F6362" s="288">
        <v>52.714999999999982</v>
      </c>
      <c r="G6362" t="s">
        <v>77</v>
      </c>
      <c r="H6362" s="289" t="s">
        <v>13444</v>
      </c>
      <c r="I6362" s="289" t="s">
        <v>13412</v>
      </c>
      <c r="J6362" s="289" t="s">
        <v>13417</v>
      </c>
      <c r="K6362" s="281">
        <v>-0.43539991756099999</v>
      </c>
      <c r="L6362" s="279" t="s">
        <v>278</v>
      </c>
    </row>
    <row r="6363" spans="1:12" x14ac:dyDescent="0.25">
      <c r="A6363" s="279" t="s">
        <v>346</v>
      </c>
      <c r="B6363" s="279" t="s">
        <v>523</v>
      </c>
      <c r="C6363" s="279" t="s">
        <v>523</v>
      </c>
      <c r="D6363" s="279" t="s">
        <v>2318</v>
      </c>
      <c r="E6363">
        <v>608301</v>
      </c>
      <c r="F6363" s="288">
        <v>52.714999999999982</v>
      </c>
      <c r="G6363" t="s">
        <v>76</v>
      </c>
      <c r="H6363" s="289" t="s">
        <v>13445</v>
      </c>
      <c r="I6363" s="289" t="s">
        <v>13412</v>
      </c>
      <c r="J6363" s="289" t="s">
        <v>13416</v>
      </c>
      <c r="K6363" s="281">
        <v>0.218064904033</v>
      </c>
      <c r="L6363" s="279" t="s">
        <v>271</v>
      </c>
    </row>
    <row r="6364" spans="1:12" x14ac:dyDescent="0.25">
      <c r="A6364" s="279" t="s">
        <v>346</v>
      </c>
      <c r="B6364" s="279" t="s">
        <v>523</v>
      </c>
      <c r="C6364" s="279" t="s">
        <v>523</v>
      </c>
      <c r="D6364" s="279" t="s">
        <v>2322</v>
      </c>
      <c r="E6364">
        <v>650641</v>
      </c>
      <c r="F6364" s="288">
        <v>52.714999999999982</v>
      </c>
      <c r="G6364" t="s">
        <v>76</v>
      </c>
      <c r="H6364" s="289" t="s">
        <v>13445</v>
      </c>
      <c r="I6364" s="289" t="s">
        <v>13415</v>
      </c>
      <c r="J6364" s="289" t="s">
        <v>13416</v>
      </c>
      <c r="K6364" s="281">
        <v>-0.71399111738099996</v>
      </c>
      <c r="L6364" s="279" t="s">
        <v>278</v>
      </c>
    </row>
    <row r="6365" spans="1:12" x14ac:dyDescent="0.25">
      <c r="A6365" s="279" t="s">
        <v>346</v>
      </c>
      <c r="B6365" s="279" t="s">
        <v>523</v>
      </c>
      <c r="C6365" s="279" t="s">
        <v>523</v>
      </c>
      <c r="D6365" s="279" t="s">
        <v>2329</v>
      </c>
      <c r="E6365">
        <v>664537</v>
      </c>
      <c r="F6365" s="288">
        <v>52.714999999999982</v>
      </c>
      <c r="G6365" t="s">
        <v>77</v>
      </c>
      <c r="H6365" s="289" t="s">
        <v>13444</v>
      </c>
      <c r="I6365" s="289" t="s">
        <v>13412</v>
      </c>
      <c r="J6365" s="289" t="s">
        <v>13422</v>
      </c>
      <c r="K6365" s="281">
        <v>-0.13342543957399999</v>
      </c>
      <c r="L6365" s="279" t="s">
        <v>278</v>
      </c>
    </row>
    <row r="6366" spans="1:12" x14ac:dyDescent="0.25">
      <c r="A6366" s="279" t="s">
        <v>346</v>
      </c>
      <c r="B6366" s="279" t="s">
        <v>523</v>
      </c>
      <c r="C6366" s="279" t="s">
        <v>523</v>
      </c>
      <c r="D6366" s="279" t="s">
        <v>2371</v>
      </c>
      <c r="E6366">
        <v>609625</v>
      </c>
      <c r="F6366" s="288">
        <v>52.714999999999982</v>
      </c>
      <c r="G6366" t="s">
        <v>76</v>
      </c>
      <c r="H6366" s="289" t="s">
        <v>13445</v>
      </c>
      <c r="I6366" s="289" t="s">
        <v>13414</v>
      </c>
      <c r="J6366" s="289" t="s">
        <v>13422</v>
      </c>
      <c r="K6366" s="281">
        <v>-7.7874071478800003E-2</v>
      </c>
      <c r="L6366" s="279" t="s">
        <v>278</v>
      </c>
    </row>
    <row r="6367" spans="1:12" x14ac:dyDescent="0.25">
      <c r="A6367" s="279" t="s">
        <v>346</v>
      </c>
      <c r="B6367" s="279" t="s">
        <v>523</v>
      </c>
      <c r="C6367" s="279" t="s">
        <v>523</v>
      </c>
      <c r="D6367" s="279" t="s">
        <v>2384</v>
      </c>
      <c r="E6367">
        <v>612685</v>
      </c>
      <c r="F6367" s="288">
        <v>52.714999999999982</v>
      </c>
      <c r="G6367" t="s">
        <v>77</v>
      </c>
      <c r="H6367" s="289" t="s">
        <v>13445</v>
      </c>
      <c r="I6367" s="289" t="s">
        <v>13415</v>
      </c>
      <c r="J6367" s="289" t="s">
        <v>13423</v>
      </c>
      <c r="K6367" s="281">
        <v>0.87868683104400003</v>
      </c>
      <c r="L6367" s="279" t="s">
        <v>293</v>
      </c>
    </row>
    <row r="6368" spans="1:12" x14ac:dyDescent="0.25">
      <c r="A6368" s="279" t="s">
        <v>346</v>
      </c>
      <c r="B6368" s="279" t="s">
        <v>523</v>
      </c>
      <c r="C6368" s="279" t="s">
        <v>523</v>
      </c>
      <c r="D6368" s="279" t="s">
        <v>2621</v>
      </c>
      <c r="E6368">
        <v>661317</v>
      </c>
      <c r="F6368" s="288">
        <v>52.714999999999982</v>
      </c>
      <c r="G6368" t="s">
        <v>77</v>
      </c>
      <c r="H6368" s="289" t="s">
        <v>13434</v>
      </c>
      <c r="I6368" s="289" t="s">
        <v>13412</v>
      </c>
      <c r="J6368" s="289" t="s">
        <v>13417</v>
      </c>
      <c r="K6368" s="281">
        <v>0.15077480081299999</v>
      </c>
      <c r="L6368" s="279" t="s">
        <v>271</v>
      </c>
    </row>
    <row r="6369" spans="1:12" x14ac:dyDescent="0.25">
      <c r="A6369" s="279" t="s">
        <v>346</v>
      </c>
      <c r="B6369" s="279" t="s">
        <v>523</v>
      </c>
      <c r="C6369" s="279" t="s">
        <v>523</v>
      </c>
      <c r="D6369" s="279" t="s">
        <v>2770</v>
      </c>
      <c r="E6369">
        <v>758086</v>
      </c>
      <c r="F6369" s="288">
        <v>52.714999999999982</v>
      </c>
      <c r="G6369" t="s">
        <v>77</v>
      </c>
      <c r="H6369" s="289" t="s">
        <v>13434</v>
      </c>
      <c r="I6369" s="289" t="s">
        <v>13414</v>
      </c>
      <c r="J6369" s="289" t="s">
        <v>13416</v>
      </c>
      <c r="K6369" s="281">
        <v>-7.2707439241499999E-2</v>
      </c>
      <c r="L6369" s="279" t="s">
        <v>278</v>
      </c>
    </row>
    <row r="6370" spans="1:12" x14ac:dyDescent="0.25">
      <c r="A6370" s="279" t="s">
        <v>346</v>
      </c>
      <c r="B6370" s="279" t="s">
        <v>523</v>
      </c>
      <c r="C6370" s="279" t="s">
        <v>523</v>
      </c>
      <c r="D6370" s="279" t="s">
        <v>2777</v>
      </c>
      <c r="E6370">
        <v>687235</v>
      </c>
      <c r="F6370" s="288">
        <v>52.714999999999982</v>
      </c>
      <c r="G6370" t="s">
        <v>76</v>
      </c>
      <c r="H6370" s="289" t="s">
        <v>13444</v>
      </c>
      <c r="I6370" s="289" t="s">
        <v>13412</v>
      </c>
      <c r="J6370" s="289" t="s">
        <v>13416</v>
      </c>
      <c r="K6370" s="281">
        <v>-0.68991666484600001</v>
      </c>
      <c r="L6370" s="279" t="s">
        <v>278</v>
      </c>
    </row>
    <row r="6371" spans="1:12" x14ac:dyDescent="0.25">
      <c r="A6371" s="279" t="s">
        <v>346</v>
      </c>
      <c r="B6371" s="279" t="s">
        <v>523</v>
      </c>
      <c r="C6371" s="279" t="s">
        <v>523</v>
      </c>
      <c r="D6371" s="279" t="s">
        <v>3025</v>
      </c>
      <c r="E6371">
        <v>602108</v>
      </c>
      <c r="F6371" s="288">
        <v>52.714999999999982</v>
      </c>
      <c r="G6371" t="s">
        <v>76</v>
      </c>
      <c r="H6371" s="289" t="s">
        <v>13434</v>
      </c>
      <c r="I6371" s="289" t="s">
        <v>13413</v>
      </c>
      <c r="J6371" s="289" t="s">
        <v>13423</v>
      </c>
      <c r="K6371" s="281">
        <v>0.52506270963199997</v>
      </c>
      <c r="L6371" s="279" t="s">
        <v>293</v>
      </c>
    </row>
    <row r="6372" spans="1:12" x14ac:dyDescent="0.25">
      <c r="A6372" s="279" t="s">
        <v>346</v>
      </c>
      <c r="B6372" s="279" t="s">
        <v>523</v>
      </c>
      <c r="C6372" s="279" t="s">
        <v>523</v>
      </c>
      <c r="D6372" s="279" t="s">
        <v>3062</v>
      </c>
      <c r="E6372">
        <v>746665</v>
      </c>
      <c r="F6372" s="288">
        <v>52.714999999999982</v>
      </c>
      <c r="G6372" t="s">
        <v>77</v>
      </c>
      <c r="H6372" s="289" t="s">
        <v>13445</v>
      </c>
      <c r="I6372" s="289" t="s">
        <v>13412</v>
      </c>
      <c r="J6372" s="289" t="s">
        <v>13423</v>
      </c>
      <c r="K6372" s="281">
        <v>1.6207510316</v>
      </c>
      <c r="L6372" s="279" t="s">
        <v>428</v>
      </c>
    </row>
    <row r="6373" spans="1:12" x14ac:dyDescent="0.25">
      <c r="A6373" s="279" t="s">
        <v>346</v>
      </c>
      <c r="B6373" s="279" t="s">
        <v>523</v>
      </c>
      <c r="C6373" s="279" t="s">
        <v>523</v>
      </c>
      <c r="D6373" s="279" t="s">
        <v>3141</v>
      </c>
      <c r="E6373">
        <v>757098</v>
      </c>
      <c r="F6373" s="288">
        <v>52.714999999999982</v>
      </c>
      <c r="G6373" t="s">
        <v>77</v>
      </c>
      <c r="H6373" s="289" t="s">
        <v>13445</v>
      </c>
      <c r="I6373" s="289" t="s">
        <v>13415</v>
      </c>
      <c r="J6373" s="289" t="s">
        <v>13422</v>
      </c>
      <c r="K6373" s="281">
        <v>0.51950001144500002</v>
      </c>
      <c r="L6373" s="279" t="s">
        <v>293</v>
      </c>
    </row>
    <row r="6374" spans="1:12" x14ac:dyDescent="0.25">
      <c r="A6374" s="279" t="s">
        <v>346</v>
      </c>
      <c r="B6374" s="279" t="s">
        <v>523</v>
      </c>
      <c r="C6374" s="279" t="s">
        <v>523</v>
      </c>
      <c r="D6374" s="279" t="s">
        <v>3203</v>
      </c>
      <c r="E6374">
        <v>773581</v>
      </c>
      <c r="F6374" s="288">
        <v>52.714999999999982</v>
      </c>
      <c r="G6374" t="s">
        <v>76</v>
      </c>
      <c r="H6374" s="289" t="s">
        <v>13445</v>
      </c>
      <c r="I6374" s="289" t="s">
        <v>13414</v>
      </c>
      <c r="J6374" s="289" t="s">
        <v>13416</v>
      </c>
      <c r="K6374" s="281">
        <v>-0.15970119632300001</v>
      </c>
      <c r="L6374" s="279" t="s">
        <v>278</v>
      </c>
    </row>
    <row r="6375" spans="1:12" x14ac:dyDescent="0.25">
      <c r="A6375" s="279" t="s">
        <v>346</v>
      </c>
      <c r="B6375" s="279" t="s">
        <v>523</v>
      </c>
      <c r="C6375" s="279" t="s">
        <v>523</v>
      </c>
      <c r="D6375" s="279" t="s">
        <v>3206</v>
      </c>
      <c r="E6375">
        <v>618055</v>
      </c>
      <c r="F6375" s="288">
        <v>52.714999999999982</v>
      </c>
      <c r="G6375" t="s">
        <v>76</v>
      </c>
      <c r="H6375" s="289" t="s">
        <v>13434</v>
      </c>
      <c r="I6375" s="289" t="s">
        <v>13413</v>
      </c>
      <c r="J6375" s="289" t="s">
        <v>13416</v>
      </c>
      <c r="K6375" s="281">
        <v>1.4902130198000001</v>
      </c>
      <c r="L6375" s="279" t="s">
        <v>335</v>
      </c>
    </row>
    <row r="6376" spans="1:12" x14ac:dyDescent="0.25">
      <c r="A6376" s="279" t="s">
        <v>346</v>
      </c>
      <c r="B6376" s="279" t="s">
        <v>523</v>
      </c>
      <c r="C6376" s="279" t="s">
        <v>523</v>
      </c>
      <c r="D6376" s="279" t="s">
        <v>3317</v>
      </c>
      <c r="E6376">
        <v>697567</v>
      </c>
      <c r="F6376" s="288">
        <v>52.714999999999982</v>
      </c>
      <c r="G6376" t="s">
        <v>76</v>
      </c>
      <c r="H6376" s="289" t="s">
        <v>13445</v>
      </c>
      <c r="I6376" s="289" t="s">
        <v>13412</v>
      </c>
      <c r="J6376" s="289" t="s">
        <v>13416</v>
      </c>
      <c r="K6376" s="281">
        <v>0.50367148198300005</v>
      </c>
      <c r="L6376" s="279" t="s">
        <v>293</v>
      </c>
    </row>
    <row r="6377" spans="1:12" x14ac:dyDescent="0.25">
      <c r="A6377" s="279" t="s">
        <v>346</v>
      </c>
      <c r="B6377" s="279" t="s">
        <v>523</v>
      </c>
      <c r="C6377" s="279" t="s">
        <v>523</v>
      </c>
      <c r="D6377" s="279" t="s">
        <v>3322</v>
      </c>
      <c r="E6377">
        <v>640905</v>
      </c>
      <c r="F6377" s="288">
        <v>52.714999999999982</v>
      </c>
      <c r="G6377" t="s">
        <v>76</v>
      </c>
      <c r="H6377" s="289" t="s">
        <v>13434</v>
      </c>
      <c r="I6377" s="289" t="s">
        <v>13412</v>
      </c>
      <c r="J6377" s="289" t="s">
        <v>13423</v>
      </c>
      <c r="K6377" s="281">
        <v>0.36978219491499997</v>
      </c>
      <c r="L6377" s="279" t="s">
        <v>271</v>
      </c>
    </row>
    <row r="6378" spans="1:12" x14ac:dyDescent="0.25">
      <c r="A6378" s="279" t="s">
        <v>346</v>
      </c>
      <c r="B6378" s="279" t="s">
        <v>523</v>
      </c>
      <c r="C6378" s="279" t="s">
        <v>523</v>
      </c>
      <c r="D6378" s="279" t="s">
        <v>3376</v>
      </c>
      <c r="E6378">
        <v>661295</v>
      </c>
      <c r="F6378" s="288">
        <v>52.714999999999982</v>
      </c>
      <c r="G6378" t="s">
        <v>76</v>
      </c>
      <c r="H6378" s="289" t="s">
        <v>13445</v>
      </c>
      <c r="I6378" s="289" t="s">
        <v>13412</v>
      </c>
      <c r="J6378" s="289" t="s">
        <v>13417</v>
      </c>
      <c r="K6378" s="281">
        <v>-0.52347267789899998</v>
      </c>
      <c r="L6378" s="279" t="s">
        <v>278</v>
      </c>
    </row>
    <row r="6379" spans="1:12" x14ac:dyDescent="0.25">
      <c r="A6379" s="279" t="s">
        <v>346</v>
      </c>
      <c r="B6379" s="279" t="s">
        <v>523</v>
      </c>
      <c r="C6379" s="279" t="s">
        <v>523</v>
      </c>
      <c r="D6379" s="279" t="s">
        <v>3380</v>
      </c>
      <c r="E6379">
        <v>652083</v>
      </c>
      <c r="F6379" s="288">
        <v>52.714999999999982</v>
      </c>
      <c r="G6379" t="s">
        <v>76</v>
      </c>
      <c r="H6379" s="289" t="s">
        <v>13444</v>
      </c>
      <c r="I6379" s="289" t="s">
        <v>13412</v>
      </c>
      <c r="J6379" s="289" t="s">
        <v>13417</v>
      </c>
      <c r="K6379" s="281">
        <v>-0.505514690303</v>
      </c>
      <c r="L6379" s="279" t="s">
        <v>278</v>
      </c>
    </row>
    <row r="6380" spans="1:12" x14ac:dyDescent="0.25">
      <c r="A6380" s="279" t="s">
        <v>346</v>
      </c>
      <c r="B6380" s="279" t="s">
        <v>523</v>
      </c>
      <c r="C6380" s="279" t="s">
        <v>523</v>
      </c>
      <c r="D6380" s="279" t="s">
        <v>3400</v>
      </c>
      <c r="E6380">
        <v>667463</v>
      </c>
      <c r="F6380" s="288">
        <v>52.714999999999982</v>
      </c>
      <c r="G6380" t="s">
        <v>76</v>
      </c>
      <c r="H6380" s="289" t="s">
        <v>13444</v>
      </c>
      <c r="I6380" s="289" t="s">
        <v>13414</v>
      </c>
      <c r="J6380" s="289" t="s">
        <v>13417</v>
      </c>
      <c r="K6380" s="281">
        <v>0.151107752845</v>
      </c>
      <c r="L6380" s="279" t="s">
        <v>271</v>
      </c>
    </row>
    <row r="6381" spans="1:12" x14ac:dyDescent="0.25">
      <c r="A6381" s="279" t="s">
        <v>346</v>
      </c>
      <c r="B6381" s="279" t="s">
        <v>523</v>
      </c>
      <c r="C6381" s="279" t="s">
        <v>523</v>
      </c>
      <c r="D6381" s="279" t="s">
        <v>3456</v>
      </c>
      <c r="E6381">
        <v>607461</v>
      </c>
      <c r="F6381" s="288">
        <v>52.714999999999982</v>
      </c>
      <c r="G6381" t="s">
        <v>77</v>
      </c>
      <c r="H6381" s="289" t="s">
        <v>13444</v>
      </c>
      <c r="I6381" s="289" t="s">
        <v>13412</v>
      </c>
      <c r="J6381" s="289" t="s">
        <v>13417</v>
      </c>
      <c r="K6381" s="281">
        <v>-0.45201253717399997</v>
      </c>
      <c r="L6381" s="279" t="s">
        <v>278</v>
      </c>
    </row>
    <row r="6382" spans="1:12" x14ac:dyDescent="0.25">
      <c r="A6382" s="279" t="s">
        <v>346</v>
      </c>
      <c r="B6382" s="279" t="s">
        <v>523</v>
      </c>
      <c r="C6382" s="279" t="s">
        <v>523</v>
      </c>
      <c r="D6382" s="279" t="s">
        <v>3475</v>
      </c>
      <c r="E6382">
        <v>708801</v>
      </c>
      <c r="F6382" s="288">
        <v>52.714999999999982</v>
      </c>
      <c r="G6382" t="s">
        <v>77</v>
      </c>
      <c r="H6382" s="289" t="s">
        <v>13444</v>
      </c>
      <c r="I6382" s="289" t="s">
        <v>13412</v>
      </c>
      <c r="J6382" s="289" t="s">
        <v>13423</v>
      </c>
      <c r="K6382" s="281">
        <v>0.61289823469600002</v>
      </c>
      <c r="L6382" s="279" t="s">
        <v>293</v>
      </c>
    </row>
    <row r="6383" spans="1:12" x14ac:dyDescent="0.25">
      <c r="A6383" s="279" t="s">
        <v>346</v>
      </c>
      <c r="B6383" s="279" t="s">
        <v>523</v>
      </c>
      <c r="C6383" s="279" t="s">
        <v>523</v>
      </c>
      <c r="D6383" s="279" t="s">
        <v>3492</v>
      </c>
      <c r="E6383">
        <v>787108</v>
      </c>
      <c r="F6383" s="288">
        <v>52.714999999999982</v>
      </c>
      <c r="G6383" t="s">
        <v>77</v>
      </c>
      <c r="H6383" s="289" t="s">
        <v>13445</v>
      </c>
      <c r="I6383" s="289" t="s">
        <v>13414</v>
      </c>
      <c r="J6383" s="289" t="s">
        <v>13422</v>
      </c>
      <c r="K6383" s="281">
        <v>-0.105576607946</v>
      </c>
      <c r="L6383" s="279" t="s">
        <v>278</v>
      </c>
    </row>
    <row r="6384" spans="1:12" x14ac:dyDescent="0.25">
      <c r="A6384" s="279" t="s">
        <v>346</v>
      </c>
      <c r="B6384" s="279" t="s">
        <v>523</v>
      </c>
      <c r="C6384" s="279" t="s">
        <v>523</v>
      </c>
      <c r="D6384" s="279" t="s">
        <v>3598</v>
      </c>
      <c r="E6384">
        <v>703559</v>
      </c>
      <c r="F6384" s="288">
        <v>52.714999999999982</v>
      </c>
      <c r="G6384" t="s">
        <v>77</v>
      </c>
      <c r="H6384" s="289" t="s">
        <v>13445</v>
      </c>
      <c r="I6384" s="289" t="s">
        <v>13415</v>
      </c>
      <c r="J6384" s="289" t="s">
        <v>13417</v>
      </c>
      <c r="K6384" s="281">
        <v>-0.492861761693</v>
      </c>
      <c r="L6384" s="279" t="s">
        <v>278</v>
      </c>
    </row>
    <row r="6385" spans="1:12" x14ac:dyDescent="0.25">
      <c r="A6385" s="279" t="s">
        <v>346</v>
      </c>
      <c r="B6385" s="279" t="s">
        <v>523</v>
      </c>
      <c r="C6385" s="279" t="s">
        <v>523</v>
      </c>
      <c r="D6385" s="279" t="s">
        <v>4016</v>
      </c>
      <c r="E6385">
        <v>661325</v>
      </c>
      <c r="F6385" s="288">
        <v>52.714999999999982</v>
      </c>
      <c r="G6385" t="s">
        <v>76</v>
      </c>
      <c r="H6385" s="289" t="s">
        <v>13434</v>
      </c>
      <c r="I6385" s="289" t="s">
        <v>13412</v>
      </c>
      <c r="J6385" s="289" t="s">
        <v>13417</v>
      </c>
      <c r="K6385" s="281">
        <v>-9.3530241663800001E-2</v>
      </c>
      <c r="L6385" s="279" t="s">
        <v>278</v>
      </c>
    </row>
    <row r="6386" spans="1:12" x14ac:dyDescent="0.25">
      <c r="A6386" s="279" t="s">
        <v>346</v>
      </c>
      <c r="B6386" s="279" t="s">
        <v>523</v>
      </c>
      <c r="C6386" s="279" t="s">
        <v>523</v>
      </c>
      <c r="D6386" s="279" t="s">
        <v>4066</v>
      </c>
      <c r="E6386">
        <v>648051</v>
      </c>
      <c r="F6386" s="288">
        <v>52.714999999999982</v>
      </c>
      <c r="G6386" t="s">
        <v>76</v>
      </c>
      <c r="H6386" s="289" t="s">
        <v>13444</v>
      </c>
      <c r="I6386" s="289" t="s">
        <v>13412</v>
      </c>
      <c r="J6386" s="289" t="s">
        <v>13422</v>
      </c>
      <c r="K6386" s="281">
        <v>5.9073112979800002E-2</v>
      </c>
      <c r="L6386" s="279" t="s">
        <v>271</v>
      </c>
    </row>
    <row r="6387" spans="1:12" x14ac:dyDescent="0.25">
      <c r="A6387" s="279" t="s">
        <v>346</v>
      </c>
      <c r="B6387" s="279" t="s">
        <v>523</v>
      </c>
      <c r="C6387" s="279" t="s">
        <v>523</v>
      </c>
      <c r="D6387" s="279" t="s">
        <v>4079</v>
      </c>
      <c r="E6387">
        <v>661333</v>
      </c>
      <c r="F6387" s="288">
        <v>52.714999999999982</v>
      </c>
      <c r="G6387" t="s">
        <v>76</v>
      </c>
      <c r="H6387" s="289" t="s">
        <v>13434</v>
      </c>
      <c r="I6387" s="289" t="s">
        <v>13412</v>
      </c>
      <c r="J6387" s="289" t="s">
        <v>13416</v>
      </c>
      <c r="K6387" s="281">
        <v>-0.60961858976200001</v>
      </c>
      <c r="L6387" s="279" t="s">
        <v>278</v>
      </c>
    </row>
    <row r="6388" spans="1:12" x14ac:dyDescent="0.25">
      <c r="A6388" s="279" t="s">
        <v>346</v>
      </c>
      <c r="B6388" s="279" t="s">
        <v>523</v>
      </c>
      <c r="C6388" s="279" t="s">
        <v>523</v>
      </c>
      <c r="D6388" s="279" t="s">
        <v>4209</v>
      </c>
      <c r="E6388">
        <v>609528</v>
      </c>
      <c r="F6388" s="288">
        <v>52.714999999999982</v>
      </c>
      <c r="G6388" t="s">
        <v>76</v>
      </c>
      <c r="H6388" s="289" t="s">
        <v>13445</v>
      </c>
      <c r="I6388" s="289" t="s">
        <v>13412</v>
      </c>
      <c r="J6388" s="289" t="s">
        <v>13416</v>
      </c>
      <c r="K6388" s="281">
        <v>-0.97997067442700003</v>
      </c>
      <c r="L6388" s="279" t="s">
        <v>278</v>
      </c>
    </row>
    <row r="6389" spans="1:12" x14ac:dyDescent="0.25">
      <c r="A6389" s="279" t="s">
        <v>346</v>
      </c>
      <c r="B6389" s="279" t="s">
        <v>523</v>
      </c>
      <c r="C6389" s="279" t="s">
        <v>523</v>
      </c>
      <c r="D6389" s="279" t="s">
        <v>4237</v>
      </c>
      <c r="E6389">
        <v>608980</v>
      </c>
      <c r="F6389" s="288">
        <v>52.714999999999982</v>
      </c>
      <c r="G6389" t="s">
        <v>76</v>
      </c>
      <c r="H6389" s="289" t="s">
        <v>13445</v>
      </c>
      <c r="I6389" s="289" t="s">
        <v>13412</v>
      </c>
      <c r="J6389" s="289" t="s">
        <v>13416</v>
      </c>
      <c r="K6389" s="281">
        <v>-0.58914279887700005</v>
      </c>
      <c r="L6389" s="279" t="s">
        <v>278</v>
      </c>
    </row>
    <row r="6390" spans="1:12" x14ac:dyDescent="0.25">
      <c r="A6390" s="279" t="s">
        <v>346</v>
      </c>
      <c r="B6390" s="279" t="s">
        <v>523</v>
      </c>
      <c r="C6390" s="279" t="s">
        <v>523</v>
      </c>
      <c r="D6390" s="279" t="s">
        <v>4264</v>
      </c>
      <c r="E6390">
        <v>661457</v>
      </c>
      <c r="F6390" s="288">
        <v>52.714999999999982</v>
      </c>
      <c r="G6390" t="s">
        <v>77</v>
      </c>
      <c r="H6390" s="289" t="s">
        <v>13445</v>
      </c>
      <c r="I6390" s="289" t="s">
        <v>13412</v>
      </c>
      <c r="J6390" s="289" t="s">
        <v>13417</v>
      </c>
      <c r="K6390" s="281">
        <v>-0.33361380678500002</v>
      </c>
      <c r="L6390" s="279" t="s">
        <v>278</v>
      </c>
    </row>
    <row r="6391" spans="1:12" x14ac:dyDescent="0.25">
      <c r="A6391" s="279" t="s">
        <v>346</v>
      </c>
      <c r="B6391" s="279" t="s">
        <v>523</v>
      </c>
      <c r="C6391" s="279" t="s">
        <v>523</v>
      </c>
      <c r="D6391" s="279" t="s">
        <v>4389</v>
      </c>
      <c r="E6391">
        <v>603449</v>
      </c>
      <c r="F6391" s="288">
        <v>52.714999999999982</v>
      </c>
      <c r="G6391" t="s">
        <v>77</v>
      </c>
      <c r="H6391" s="289" t="s">
        <v>13434</v>
      </c>
      <c r="I6391" s="289" t="s">
        <v>13412</v>
      </c>
      <c r="J6391" s="289" t="s">
        <v>13417</v>
      </c>
      <c r="K6391" s="281">
        <v>-0.36283254940199999</v>
      </c>
      <c r="L6391" s="279" t="s">
        <v>278</v>
      </c>
    </row>
    <row r="6392" spans="1:12" x14ac:dyDescent="0.25">
      <c r="A6392" s="279" t="s">
        <v>346</v>
      </c>
      <c r="B6392" s="279" t="s">
        <v>523</v>
      </c>
      <c r="C6392" s="279" t="s">
        <v>523</v>
      </c>
      <c r="D6392" s="279" t="s">
        <v>4484</v>
      </c>
      <c r="E6392">
        <v>614777</v>
      </c>
      <c r="F6392" s="288">
        <v>52.714999999999982</v>
      </c>
      <c r="G6392" t="s">
        <v>77</v>
      </c>
      <c r="H6392" s="289" t="s">
        <v>13444</v>
      </c>
      <c r="I6392" s="289" t="s">
        <v>13412</v>
      </c>
      <c r="J6392" s="289" t="s">
        <v>13422</v>
      </c>
      <c r="K6392" s="281">
        <v>-4.7972713453500002E-2</v>
      </c>
      <c r="L6392" s="279" t="s">
        <v>278</v>
      </c>
    </row>
    <row r="6393" spans="1:12" x14ac:dyDescent="0.25">
      <c r="A6393" s="279" t="s">
        <v>346</v>
      </c>
      <c r="B6393" s="279" t="s">
        <v>523</v>
      </c>
      <c r="C6393" s="279" t="s">
        <v>523</v>
      </c>
      <c r="D6393" s="279" t="s">
        <v>4556</v>
      </c>
      <c r="E6393">
        <v>683892</v>
      </c>
      <c r="F6393" s="288">
        <v>52.714999999999982</v>
      </c>
      <c r="G6393" t="s">
        <v>77</v>
      </c>
      <c r="H6393" s="289" t="s">
        <v>13444</v>
      </c>
      <c r="I6393" s="289" t="s">
        <v>13412</v>
      </c>
      <c r="J6393" s="289" t="s">
        <v>13417</v>
      </c>
      <c r="K6393" s="281">
        <v>-0.57558335351199996</v>
      </c>
      <c r="L6393" s="279" t="s">
        <v>278</v>
      </c>
    </row>
    <row r="6394" spans="1:12" x14ac:dyDescent="0.25">
      <c r="A6394" s="279" t="s">
        <v>346</v>
      </c>
      <c r="B6394" s="279" t="s">
        <v>523</v>
      </c>
      <c r="C6394" s="279" t="s">
        <v>523</v>
      </c>
      <c r="D6394" s="279" t="s">
        <v>4566</v>
      </c>
      <c r="E6394">
        <v>687278</v>
      </c>
      <c r="F6394" s="288">
        <v>52.714999999999982</v>
      </c>
      <c r="G6394" t="s">
        <v>76</v>
      </c>
      <c r="H6394" s="289" t="s">
        <v>13444</v>
      </c>
      <c r="I6394" s="289" t="s">
        <v>13412</v>
      </c>
      <c r="J6394" s="289" t="s">
        <v>13417</v>
      </c>
      <c r="K6394" s="281">
        <v>-0.75471498094199996</v>
      </c>
      <c r="L6394" s="279" t="s">
        <v>278</v>
      </c>
    </row>
    <row r="6395" spans="1:12" x14ac:dyDescent="0.25">
      <c r="A6395" s="279" t="s">
        <v>346</v>
      </c>
      <c r="B6395" s="279" t="s">
        <v>523</v>
      </c>
      <c r="C6395" s="279" t="s">
        <v>523</v>
      </c>
      <c r="D6395" s="279" t="s">
        <v>4587</v>
      </c>
      <c r="E6395">
        <v>614041</v>
      </c>
      <c r="F6395" s="288">
        <v>52.714999999999982</v>
      </c>
      <c r="G6395" t="s">
        <v>76</v>
      </c>
      <c r="H6395" s="289" t="s">
        <v>13445</v>
      </c>
      <c r="I6395" s="289" t="s">
        <v>13412</v>
      </c>
      <c r="J6395" s="289" t="s">
        <v>13416</v>
      </c>
      <c r="K6395" s="281">
        <v>0.28177477925</v>
      </c>
      <c r="L6395" s="279" t="s">
        <v>271</v>
      </c>
    </row>
    <row r="6396" spans="1:12" x14ac:dyDescent="0.25">
      <c r="A6396" s="279" t="s">
        <v>346</v>
      </c>
      <c r="B6396" s="279" t="s">
        <v>523</v>
      </c>
      <c r="C6396" s="279" t="s">
        <v>523</v>
      </c>
      <c r="D6396" s="279" t="s">
        <v>4655</v>
      </c>
      <c r="E6396">
        <v>642665</v>
      </c>
      <c r="F6396" s="288">
        <v>52.714999999999982</v>
      </c>
      <c r="G6396" t="s">
        <v>77</v>
      </c>
      <c r="H6396" s="289" t="s">
        <v>13444</v>
      </c>
      <c r="I6396" s="289" t="s">
        <v>13412</v>
      </c>
      <c r="J6396" s="289" t="s">
        <v>13417</v>
      </c>
      <c r="K6396" s="281">
        <v>0.158960849106</v>
      </c>
      <c r="L6396" s="279" t="s">
        <v>271</v>
      </c>
    </row>
    <row r="6397" spans="1:12" x14ac:dyDescent="0.25">
      <c r="A6397" s="279" t="s">
        <v>346</v>
      </c>
      <c r="B6397" s="279" t="s">
        <v>523</v>
      </c>
      <c r="C6397" s="279" t="s">
        <v>523</v>
      </c>
      <c r="D6397" s="279" t="s">
        <v>4658</v>
      </c>
      <c r="E6397">
        <v>705276</v>
      </c>
      <c r="F6397" s="288">
        <v>52.714999999999982</v>
      </c>
      <c r="G6397" t="s">
        <v>76</v>
      </c>
      <c r="H6397" s="289" t="s">
        <v>13445</v>
      </c>
      <c r="I6397" s="289" t="s">
        <v>13412</v>
      </c>
      <c r="J6397" s="289" t="s">
        <v>13417</v>
      </c>
      <c r="K6397" s="281">
        <v>1.30424010951</v>
      </c>
      <c r="L6397" s="279" t="s">
        <v>335</v>
      </c>
    </row>
    <row r="6398" spans="1:12" x14ac:dyDescent="0.25">
      <c r="A6398" s="279" t="s">
        <v>346</v>
      </c>
      <c r="B6398" s="279" t="s">
        <v>523</v>
      </c>
      <c r="C6398" s="279" t="s">
        <v>523</v>
      </c>
      <c r="D6398" s="279" t="s">
        <v>4669</v>
      </c>
      <c r="E6398">
        <v>696692</v>
      </c>
      <c r="F6398" s="288">
        <v>52.714999999999982</v>
      </c>
      <c r="G6398" t="s">
        <v>76</v>
      </c>
      <c r="H6398" s="289" t="s">
        <v>13445</v>
      </c>
      <c r="I6398" s="289" t="s">
        <v>13412</v>
      </c>
      <c r="J6398" s="289" t="s">
        <v>13417</v>
      </c>
      <c r="K6398" s="281">
        <v>-0.48771495225900002</v>
      </c>
      <c r="L6398" s="279" t="s">
        <v>278</v>
      </c>
    </row>
    <row r="6399" spans="1:12" x14ac:dyDescent="0.25">
      <c r="A6399" s="279" t="s">
        <v>346</v>
      </c>
      <c r="B6399" s="279" t="s">
        <v>523</v>
      </c>
      <c r="C6399" s="279" t="s">
        <v>523</v>
      </c>
      <c r="D6399" s="279" t="s">
        <v>4707</v>
      </c>
      <c r="E6399">
        <v>745812</v>
      </c>
      <c r="F6399" s="288">
        <v>52.714999999999982</v>
      </c>
      <c r="G6399" t="s">
        <v>76</v>
      </c>
      <c r="H6399" s="289" t="s">
        <v>13445</v>
      </c>
      <c r="I6399" s="289" t="s">
        <v>13412</v>
      </c>
      <c r="J6399" s="289" t="s">
        <v>13422</v>
      </c>
      <c r="K6399" s="281">
        <v>-4.7802791709000002E-2</v>
      </c>
      <c r="L6399" s="279" t="s">
        <v>278</v>
      </c>
    </row>
    <row r="6400" spans="1:12" x14ac:dyDescent="0.25">
      <c r="A6400" s="279" t="s">
        <v>346</v>
      </c>
      <c r="B6400" s="279" t="s">
        <v>523</v>
      </c>
      <c r="C6400" s="279" t="s">
        <v>523</v>
      </c>
      <c r="D6400" s="279" t="s">
        <v>4765</v>
      </c>
      <c r="E6400">
        <v>665517</v>
      </c>
      <c r="F6400" s="288">
        <v>52.714999999999982</v>
      </c>
      <c r="G6400" t="s">
        <v>76</v>
      </c>
      <c r="H6400" s="289" t="s">
        <v>13444</v>
      </c>
      <c r="I6400" s="289" t="s">
        <v>13412</v>
      </c>
      <c r="J6400" s="289" t="s">
        <v>13417</v>
      </c>
      <c r="K6400" s="281">
        <v>-0.32811448666199999</v>
      </c>
      <c r="L6400" s="279" t="s">
        <v>278</v>
      </c>
    </row>
    <row r="6401" spans="1:12" x14ac:dyDescent="0.25">
      <c r="A6401" s="279" t="s">
        <v>346</v>
      </c>
      <c r="B6401" s="279" t="s">
        <v>523</v>
      </c>
      <c r="C6401" s="279" t="s">
        <v>523</v>
      </c>
      <c r="D6401" s="279" t="s">
        <v>5004</v>
      </c>
      <c r="E6401">
        <v>918121</v>
      </c>
      <c r="F6401" s="288">
        <v>52.714999999999982</v>
      </c>
      <c r="G6401" t="s">
        <v>77</v>
      </c>
      <c r="H6401" s="289" t="s">
        <v>13445</v>
      </c>
      <c r="I6401" s="289" t="s">
        <v>13412</v>
      </c>
      <c r="J6401" s="289" t="s">
        <v>13423</v>
      </c>
      <c r="K6401" s="281">
        <v>-0.74508305600699998</v>
      </c>
      <c r="L6401" s="279" t="s">
        <v>278</v>
      </c>
    </row>
    <row r="6402" spans="1:12" x14ac:dyDescent="0.25">
      <c r="A6402" s="279" t="s">
        <v>346</v>
      </c>
      <c r="B6402" s="279" t="s">
        <v>523</v>
      </c>
      <c r="C6402" s="279" t="s">
        <v>523</v>
      </c>
      <c r="D6402" s="279" t="s">
        <v>5127</v>
      </c>
      <c r="E6402">
        <v>768383</v>
      </c>
      <c r="F6402" s="288">
        <v>52.714999999999982</v>
      </c>
      <c r="G6402" t="s">
        <v>77</v>
      </c>
      <c r="H6402" s="289" t="s">
        <v>13444</v>
      </c>
      <c r="I6402" s="289" t="s">
        <v>13412</v>
      </c>
      <c r="J6402" s="289" t="s">
        <v>13417</v>
      </c>
      <c r="K6402" s="281">
        <v>-0.52786825018799999</v>
      </c>
      <c r="L6402" s="279" t="s">
        <v>278</v>
      </c>
    </row>
    <row r="6403" spans="1:12" x14ac:dyDescent="0.25">
      <c r="A6403" s="279" t="s">
        <v>346</v>
      </c>
      <c r="B6403" s="279" t="s">
        <v>523</v>
      </c>
      <c r="C6403" s="279" t="s">
        <v>523</v>
      </c>
      <c r="D6403" s="279" t="s">
        <v>5161</v>
      </c>
      <c r="E6403">
        <v>772267</v>
      </c>
      <c r="F6403" s="288">
        <v>52.714999999999982</v>
      </c>
      <c r="G6403" t="s">
        <v>76</v>
      </c>
      <c r="H6403" s="289" t="s">
        <v>13434</v>
      </c>
      <c r="I6403" s="289" t="s">
        <v>13412</v>
      </c>
      <c r="J6403" s="289" t="s">
        <v>13417</v>
      </c>
      <c r="K6403" s="281">
        <v>0.43263180276800001</v>
      </c>
      <c r="L6403" s="279" t="s">
        <v>271</v>
      </c>
    </row>
    <row r="6404" spans="1:12" x14ac:dyDescent="0.25">
      <c r="A6404" s="279" t="s">
        <v>346</v>
      </c>
      <c r="B6404" s="279" t="s">
        <v>523</v>
      </c>
      <c r="C6404" s="279" t="s">
        <v>523</v>
      </c>
      <c r="D6404" s="279" t="s">
        <v>5377</v>
      </c>
      <c r="E6404">
        <v>704601</v>
      </c>
      <c r="F6404" s="288">
        <v>52.714999999999982</v>
      </c>
      <c r="G6404" t="s">
        <v>76</v>
      </c>
      <c r="H6404" s="289" t="s">
        <v>13445</v>
      </c>
      <c r="I6404" s="289" t="s">
        <v>13412</v>
      </c>
      <c r="J6404" s="289" t="s">
        <v>13416</v>
      </c>
      <c r="K6404" s="281">
        <v>-0.855793344776</v>
      </c>
      <c r="L6404" s="279" t="s">
        <v>278</v>
      </c>
    </row>
    <row r="6405" spans="1:12" x14ac:dyDescent="0.25">
      <c r="A6405" s="279" t="s">
        <v>346</v>
      </c>
      <c r="B6405" s="279" t="s">
        <v>523</v>
      </c>
      <c r="C6405" s="279" t="s">
        <v>523</v>
      </c>
      <c r="D6405" s="279" t="s">
        <v>5426</v>
      </c>
      <c r="E6405">
        <v>628239</v>
      </c>
      <c r="F6405" s="288">
        <v>52.714999999999982</v>
      </c>
      <c r="G6405" t="s">
        <v>76</v>
      </c>
      <c r="H6405" s="289" t="s">
        <v>13445</v>
      </c>
      <c r="I6405" s="289" t="s">
        <v>13413</v>
      </c>
      <c r="J6405" s="289" t="s">
        <v>13416</v>
      </c>
      <c r="K6405" s="281">
        <v>-0.11629373631499999</v>
      </c>
      <c r="L6405" s="279" t="s">
        <v>278</v>
      </c>
    </row>
    <row r="6406" spans="1:12" x14ac:dyDescent="0.25">
      <c r="A6406" s="279" t="s">
        <v>346</v>
      </c>
      <c r="B6406" s="279" t="s">
        <v>523</v>
      </c>
      <c r="C6406" s="279" t="s">
        <v>523</v>
      </c>
      <c r="D6406" s="279" t="s">
        <v>5549</v>
      </c>
      <c r="E6406">
        <v>741124</v>
      </c>
      <c r="F6406" s="288">
        <v>52.714999999999982</v>
      </c>
      <c r="G6406" t="s">
        <v>77</v>
      </c>
      <c r="H6406" s="289" t="s">
        <v>13445</v>
      </c>
      <c r="I6406" s="289" t="s">
        <v>13412</v>
      </c>
      <c r="J6406" s="289" t="s">
        <v>13422</v>
      </c>
      <c r="K6406" s="281">
        <v>-0.54765684534900005</v>
      </c>
      <c r="L6406" s="279" t="s">
        <v>278</v>
      </c>
    </row>
    <row r="6407" spans="1:12" x14ac:dyDescent="0.25">
      <c r="A6407" s="279" t="s">
        <v>346</v>
      </c>
      <c r="B6407" s="279" t="s">
        <v>523</v>
      </c>
      <c r="C6407" s="279" t="s">
        <v>523</v>
      </c>
      <c r="D6407" s="279" t="s">
        <v>5670</v>
      </c>
      <c r="E6407">
        <v>627470</v>
      </c>
      <c r="F6407" s="288">
        <v>52.714999999999982</v>
      </c>
      <c r="G6407" t="s">
        <v>76</v>
      </c>
      <c r="H6407" s="289" t="s">
        <v>13445</v>
      </c>
      <c r="I6407" s="289" t="s">
        <v>13415</v>
      </c>
      <c r="J6407" s="289" t="s">
        <v>13417</v>
      </c>
      <c r="K6407" s="281">
        <v>-4.6427941090200001E-2</v>
      </c>
      <c r="L6407" s="279" t="s">
        <v>278</v>
      </c>
    </row>
    <row r="6408" spans="1:12" x14ac:dyDescent="0.25">
      <c r="A6408" s="279" t="s">
        <v>346</v>
      </c>
      <c r="B6408" s="279" t="s">
        <v>523</v>
      </c>
      <c r="C6408" s="279" t="s">
        <v>523</v>
      </c>
      <c r="D6408" s="279" t="s">
        <v>5762</v>
      </c>
      <c r="E6408">
        <v>624578</v>
      </c>
      <c r="F6408" s="288">
        <v>52.714999999999982</v>
      </c>
      <c r="G6408" t="s">
        <v>77</v>
      </c>
      <c r="H6408" s="289" t="s">
        <v>13444</v>
      </c>
      <c r="I6408" s="289" t="s">
        <v>13412</v>
      </c>
      <c r="J6408" s="289" t="s">
        <v>13417</v>
      </c>
      <c r="K6408" s="281">
        <v>0.42021425989599998</v>
      </c>
      <c r="L6408" s="279" t="s">
        <v>271</v>
      </c>
    </row>
    <row r="6409" spans="1:12" x14ac:dyDescent="0.25">
      <c r="A6409" s="279" t="s">
        <v>346</v>
      </c>
      <c r="B6409" s="279" t="s">
        <v>523</v>
      </c>
      <c r="C6409" s="279" t="s">
        <v>523</v>
      </c>
      <c r="D6409" s="279" t="s">
        <v>5893</v>
      </c>
      <c r="E6409">
        <v>796786</v>
      </c>
      <c r="F6409" s="288">
        <v>52.714999999999982</v>
      </c>
      <c r="G6409" t="s">
        <v>77</v>
      </c>
      <c r="H6409" s="289" t="s">
        <v>13445</v>
      </c>
      <c r="I6409" s="289" t="s">
        <v>13414</v>
      </c>
      <c r="J6409" s="289" t="s">
        <v>13422</v>
      </c>
      <c r="K6409" s="281">
        <v>-3.9146233577999998E-2</v>
      </c>
      <c r="L6409" s="279" t="s">
        <v>278</v>
      </c>
    </row>
    <row r="6410" spans="1:12" x14ac:dyDescent="0.25">
      <c r="A6410" s="279" t="s">
        <v>346</v>
      </c>
      <c r="B6410" s="279" t="s">
        <v>523</v>
      </c>
      <c r="C6410" s="279" t="s">
        <v>523</v>
      </c>
      <c r="D6410" s="279" t="s">
        <v>6134</v>
      </c>
      <c r="E6410">
        <v>644137</v>
      </c>
      <c r="F6410" s="288">
        <v>52.714999999999982</v>
      </c>
      <c r="G6410" t="s">
        <v>76</v>
      </c>
      <c r="H6410" s="289" t="s">
        <v>13444</v>
      </c>
      <c r="I6410" s="289" t="s">
        <v>13414</v>
      </c>
      <c r="J6410" s="289" t="s">
        <v>13422</v>
      </c>
      <c r="K6410" s="281">
        <v>-0.25531369676100002</v>
      </c>
      <c r="L6410" s="279" t="s">
        <v>278</v>
      </c>
    </row>
    <row r="6411" spans="1:12" x14ac:dyDescent="0.25">
      <c r="A6411" s="279" t="s">
        <v>346</v>
      </c>
      <c r="B6411" s="279" t="s">
        <v>523</v>
      </c>
      <c r="C6411" s="279" t="s">
        <v>523</v>
      </c>
      <c r="D6411" s="279" t="s">
        <v>6175</v>
      </c>
      <c r="E6411">
        <v>631876</v>
      </c>
      <c r="F6411" s="288">
        <v>52.714999999999982</v>
      </c>
      <c r="G6411" t="s">
        <v>76</v>
      </c>
      <c r="H6411" s="289" t="s">
        <v>13444</v>
      </c>
      <c r="I6411" s="289" t="s">
        <v>13412</v>
      </c>
      <c r="J6411" s="289" t="s">
        <v>13417</v>
      </c>
      <c r="K6411" s="281">
        <v>0.16090298476199999</v>
      </c>
      <c r="L6411" s="279" t="s">
        <v>271</v>
      </c>
    </row>
    <row r="6412" spans="1:12" x14ac:dyDescent="0.25">
      <c r="A6412" s="279" t="s">
        <v>346</v>
      </c>
      <c r="B6412" s="279" t="s">
        <v>523</v>
      </c>
      <c r="C6412" s="279" t="s">
        <v>523</v>
      </c>
      <c r="D6412" s="279" t="s">
        <v>6179</v>
      </c>
      <c r="E6412">
        <v>626767</v>
      </c>
      <c r="F6412" s="288">
        <v>52.714999999999982</v>
      </c>
      <c r="G6412" t="s">
        <v>76</v>
      </c>
      <c r="H6412" s="289" t="s">
        <v>13445</v>
      </c>
      <c r="I6412" s="289" t="s">
        <v>13412</v>
      </c>
      <c r="J6412" s="289" t="s">
        <v>13416</v>
      </c>
      <c r="K6412" s="281">
        <v>0.82775679193200002</v>
      </c>
      <c r="L6412" s="279" t="s">
        <v>293</v>
      </c>
    </row>
    <row r="6413" spans="1:12" x14ac:dyDescent="0.25">
      <c r="A6413" s="279" t="s">
        <v>346</v>
      </c>
      <c r="B6413" s="279" t="s">
        <v>523</v>
      </c>
      <c r="C6413" s="279" t="s">
        <v>523</v>
      </c>
      <c r="D6413" s="279" t="s">
        <v>6239</v>
      </c>
      <c r="E6413">
        <v>724203</v>
      </c>
      <c r="F6413" s="288">
        <v>52.714999999999982</v>
      </c>
      <c r="G6413" t="s">
        <v>77</v>
      </c>
      <c r="H6413" s="289" t="s">
        <v>13444</v>
      </c>
      <c r="I6413" s="289" t="s">
        <v>13412</v>
      </c>
      <c r="J6413" s="289" t="s">
        <v>13417</v>
      </c>
      <c r="K6413" s="281">
        <v>-0.20808565894100001</v>
      </c>
      <c r="L6413" s="279" t="s">
        <v>278</v>
      </c>
    </row>
    <row r="6414" spans="1:12" x14ac:dyDescent="0.25">
      <c r="A6414" s="279" t="s">
        <v>346</v>
      </c>
      <c r="B6414" s="279" t="s">
        <v>523</v>
      </c>
      <c r="C6414" s="279" t="s">
        <v>523</v>
      </c>
      <c r="D6414" s="279" t="s">
        <v>6244</v>
      </c>
      <c r="E6414">
        <v>756873</v>
      </c>
      <c r="F6414" s="288">
        <v>52.714999999999982</v>
      </c>
      <c r="G6414" t="s">
        <v>77</v>
      </c>
      <c r="H6414" s="289" t="s">
        <v>13445</v>
      </c>
      <c r="I6414" s="289" t="s">
        <v>13412</v>
      </c>
      <c r="J6414" s="289" t="s">
        <v>13422</v>
      </c>
      <c r="K6414" s="281">
        <v>-0.60511369552799998</v>
      </c>
      <c r="L6414" s="279" t="s">
        <v>278</v>
      </c>
    </row>
    <row r="6415" spans="1:12" x14ac:dyDescent="0.25">
      <c r="A6415" s="279" t="s">
        <v>346</v>
      </c>
      <c r="B6415" s="279" t="s">
        <v>523</v>
      </c>
      <c r="C6415" s="279" t="s">
        <v>523</v>
      </c>
      <c r="D6415" s="279" t="s">
        <v>6260</v>
      </c>
      <c r="E6415">
        <v>696641</v>
      </c>
      <c r="F6415" s="288">
        <v>52.714999999999982</v>
      </c>
      <c r="G6415" t="s">
        <v>77</v>
      </c>
      <c r="H6415" s="289" t="s">
        <v>13444</v>
      </c>
      <c r="I6415" s="289" t="s">
        <v>13412</v>
      </c>
      <c r="J6415" s="289" t="s">
        <v>13422</v>
      </c>
      <c r="K6415" s="281">
        <v>-0.26460345798000001</v>
      </c>
      <c r="L6415" s="279" t="s">
        <v>278</v>
      </c>
    </row>
    <row r="6416" spans="1:12" x14ac:dyDescent="0.25">
      <c r="A6416" s="279" t="s">
        <v>346</v>
      </c>
      <c r="B6416" s="279" t="s">
        <v>523</v>
      </c>
      <c r="C6416" s="279" t="s">
        <v>523</v>
      </c>
      <c r="D6416" s="279" t="s">
        <v>6317</v>
      </c>
      <c r="E6416">
        <v>602116</v>
      </c>
      <c r="F6416" s="288">
        <v>52.714999999999982</v>
      </c>
      <c r="G6416" t="s">
        <v>77</v>
      </c>
      <c r="H6416" s="289" t="s">
        <v>13444</v>
      </c>
      <c r="I6416" s="289" t="s">
        <v>13413</v>
      </c>
      <c r="J6416" s="289" t="s">
        <v>13423</v>
      </c>
      <c r="K6416" s="281">
        <v>-0.13649963303400001</v>
      </c>
      <c r="L6416" s="279" t="s">
        <v>278</v>
      </c>
    </row>
    <row r="6417" spans="1:12" x14ac:dyDescent="0.25">
      <c r="A6417" s="279" t="s">
        <v>346</v>
      </c>
      <c r="B6417" s="279" t="s">
        <v>523</v>
      </c>
      <c r="C6417" s="279" t="s">
        <v>523</v>
      </c>
      <c r="D6417" s="279" t="s">
        <v>6355</v>
      </c>
      <c r="E6417">
        <v>752606</v>
      </c>
      <c r="F6417" s="288">
        <v>52.714999999999982</v>
      </c>
      <c r="G6417" t="s">
        <v>76</v>
      </c>
      <c r="H6417" s="289" t="s">
        <v>13444</v>
      </c>
      <c r="I6417" s="289" t="s">
        <v>13412</v>
      </c>
      <c r="J6417" s="289" t="s">
        <v>13417</v>
      </c>
      <c r="K6417" s="281">
        <v>-0.25144529482099998</v>
      </c>
      <c r="L6417" s="279" t="s">
        <v>278</v>
      </c>
    </row>
    <row r="6418" spans="1:12" x14ac:dyDescent="0.25">
      <c r="A6418" s="279" t="s">
        <v>346</v>
      </c>
      <c r="B6418" s="279" t="s">
        <v>523</v>
      </c>
      <c r="C6418" s="279" t="s">
        <v>523</v>
      </c>
      <c r="D6418" s="279" t="s">
        <v>6370</v>
      </c>
      <c r="E6418">
        <v>748382</v>
      </c>
      <c r="F6418" s="288">
        <v>52.714999999999982</v>
      </c>
      <c r="G6418" t="s">
        <v>76</v>
      </c>
      <c r="H6418" s="289" t="s">
        <v>13445</v>
      </c>
      <c r="I6418" s="289" t="s">
        <v>13414</v>
      </c>
      <c r="J6418" s="289" t="s">
        <v>13417</v>
      </c>
      <c r="K6418" s="281">
        <v>-0.71305526219399995</v>
      </c>
      <c r="L6418" s="279" t="s">
        <v>278</v>
      </c>
    </row>
    <row r="6419" spans="1:12" x14ac:dyDescent="0.25">
      <c r="A6419" s="279" t="s">
        <v>346</v>
      </c>
      <c r="B6419" s="279" t="s">
        <v>523</v>
      </c>
      <c r="C6419" s="279" t="s">
        <v>523</v>
      </c>
      <c r="D6419" s="279" t="s">
        <v>6418</v>
      </c>
      <c r="E6419">
        <v>751014</v>
      </c>
      <c r="F6419" s="288">
        <v>52.714999999999982</v>
      </c>
      <c r="G6419" t="s">
        <v>77</v>
      </c>
      <c r="H6419" s="289" t="s">
        <v>13445</v>
      </c>
      <c r="I6419" s="289" t="s">
        <v>13413</v>
      </c>
      <c r="J6419" s="289" t="s">
        <v>13422</v>
      </c>
      <c r="K6419" s="281">
        <v>-0.175093820022</v>
      </c>
      <c r="L6419" s="279" t="s">
        <v>278</v>
      </c>
    </row>
    <row r="6420" spans="1:12" x14ac:dyDescent="0.25">
      <c r="A6420" s="279" t="s">
        <v>346</v>
      </c>
      <c r="B6420" s="279" t="s">
        <v>523</v>
      </c>
      <c r="C6420" s="279" t="s">
        <v>523</v>
      </c>
      <c r="D6420" s="279" t="s">
        <v>6448</v>
      </c>
      <c r="E6420">
        <v>696579</v>
      </c>
      <c r="F6420" s="288">
        <v>52.714999999999982</v>
      </c>
      <c r="G6420" t="s">
        <v>76</v>
      </c>
      <c r="H6420" s="289" t="s">
        <v>13445</v>
      </c>
      <c r="I6420" s="289" t="s">
        <v>13415</v>
      </c>
      <c r="J6420" s="289" t="s">
        <v>13416</v>
      </c>
      <c r="K6420" s="281">
        <v>-0.47714962267400002</v>
      </c>
      <c r="L6420" s="279" t="s">
        <v>278</v>
      </c>
    </row>
    <row r="6421" spans="1:12" x14ac:dyDescent="0.25">
      <c r="A6421" s="279" t="s">
        <v>346</v>
      </c>
      <c r="B6421" s="279" t="s">
        <v>523</v>
      </c>
      <c r="C6421" s="279" t="s">
        <v>523</v>
      </c>
      <c r="D6421" s="279" t="s">
        <v>6455</v>
      </c>
      <c r="E6421">
        <v>631230</v>
      </c>
      <c r="F6421" s="288">
        <v>52.714999999999982</v>
      </c>
      <c r="G6421" t="s">
        <v>76</v>
      </c>
      <c r="H6421" s="289" t="s">
        <v>13434</v>
      </c>
      <c r="I6421" s="289" t="s">
        <v>13412</v>
      </c>
      <c r="J6421" s="289" t="s">
        <v>13417</v>
      </c>
      <c r="K6421" s="281">
        <v>-0.50980951532200003</v>
      </c>
      <c r="L6421" s="279" t="s">
        <v>278</v>
      </c>
    </row>
    <row r="6422" spans="1:12" x14ac:dyDescent="0.25">
      <c r="A6422" s="279" t="s">
        <v>346</v>
      </c>
      <c r="B6422" s="279" t="s">
        <v>523</v>
      </c>
      <c r="C6422" s="279" t="s">
        <v>523</v>
      </c>
      <c r="D6422" s="279" t="s">
        <v>6528</v>
      </c>
      <c r="E6422">
        <v>752355</v>
      </c>
      <c r="F6422" s="288">
        <v>52.714999999999982</v>
      </c>
      <c r="G6422" t="s">
        <v>77</v>
      </c>
      <c r="H6422" s="289" t="s">
        <v>13444</v>
      </c>
      <c r="I6422" s="289" t="s">
        <v>13413</v>
      </c>
      <c r="J6422" s="289" t="s">
        <v>13417</v>
      </c>
      <c r="K6422" s="281">
        <v>-9.3938535474499998E-2</v>
      </c>
      <c r="L6422" s="279" t="s">
        <v>278</v>
      </c>
    </row>
    <row r="6423" spans="1:12" x14ac:dyDescent="0.25">
      <c r="A6423" s="279" t="s">
        <v>346</v>
      </c>
      <c r="B6423" s="279" t="s">
        <v>523</v>
      </c>
      <c r="C6423" s="279" t="s">
        <v>523</v>
      </c>
      <c r="D6423" s="279" t="s">
        <v>6656</v>
      </c>
      <c r="E6423">
        <v>900125</v>
      </c>
      <c r="F6423" s="288">
        <v>52.714999999999982</v>
      </c>
      <c r="G6423" t="s">
        <v>76</v>
      </c>
      <c r="H6423" s="289" t="s">
        <v>13444</v>
      </c>
      <c r="I6423" s="289" t="s">
        <v>13412</v>
      </c>
      <c r="J6423" s="289" t="s">
        <v>13423</v>
      </c>
      <c r="K6423" s="281">
        <v>0.100753888653</v>
      </c>
      <c r="L6423" s="279" t="s">
        <v>271</v>
      </c>
    </row>
    <row r="6424" spans="1:12" x14ac:dyDescent="0.25">
      <c r="A6424" s="279" t="s">
        <v>346</v>
      </c>
      <c r="B6424" s="279" t="s">
        <v>523</v>
      </c>
      <c r="C6424" s="279" t="s">
        <v>523</v>
      </c>
      <c r="D6424" s="279" t="s">
        <v>6844</v>
      </c>
      <c r="E6424">
        <v>773590</v>
      </c>
      <c r="F6424" s="288">
        <v>52.714999999999982</v>
      </c>
      <c r="G6424" t="s">
        <v>76</v>
      </c>
      <c r="H6424" s="289" t="s">
        <v>13445</v>
      </c>
      <c r="I6424" s="289" t="s">
        <v>13413</v>
      </c>
      <c r="J6424" s="289" t="s">
        <v>13422</v>
      </c>
      <c r="K6424" s="281">
        <v>-0.16259476570500001</v>
      </c>
      <c r="L6424" s="279" t="s">
        <v>278</v>
      </c>
    </row>
    <row r="6425" spans="1:12" x14ac:dyDescent="0.25">
      <c r="A6425" s="279" t="s">
        <v>346</v>
      </c>
      <c r="B6425" s="279" t="s">
        <v>523</v>
      </c>
      <c r="C6425" s="279" t="s">
        <v>523</v>
      </c>
      <c r="D6425" s="279" t="s">
        <v>6862</v>
      </c>
      <c r="E6425">
        <v>708771</v>
      </c>
      <c r="F6425" s="288">
        <v>52.714999999999982</v>
      </c>
      <c r="G6425" t="s">
        <v>77</v>
      </c>
      <c r="H6425" s="289" t="s">
        <v>13445</v>
      </c>
      <c r="I6425" s="289" t="s">
        <v>13414</v>
      </c>
      <c r="J6425" s="289" t="s">
        <v>13423</v>
      </c>
      <c r="K6425" s="281">
        <v>0.14438919165799999</v>
      </c>
      <c r="L6425" s="279" t="s">
        <v>271</v>
      </c>
    </row>
    <row r="6426" spans="1:12" x14ac:dyDescent="0.25">
      <c r="A6426" s="279" t="s">
        <v>346</v>
      </c>
      <c r="B6426" s="279" t="s">
        <v>523</v>
      </c>
      <c r="C6426" s="279" t="s">
        <v>523</v>
      </c>
      <c r="D6426" s="279" t="s">
        <v>7035</v>
      </c>
      <c r="E6426">
        <v>690023</v>
      </c>
      <c r="F6426" s="288">
        <v>52.714999999999982</v>
      </c>
      <c r="G6426" t="s">
        <v>76</v>
      </c>
      <c r="H6426" s="289" t="s">
        <v>13445</v>
      </c>
      <c r="I6426" s="289" t="s">
        <v>13412</v>
      </c>
      <c r="J6426" s="289" t="s">
        <v>13416</v>
      </c>
      <c r="K6426" s="281">
        <v>-0.272396703967</v>
      </c>
      <c r="L6426" s="279" t="s">
        <v>278</v>
      </c>
    </row>
    <row r="6427" spans="1:12" x14ac:dyDescent="0.25">
      <c r="A6427" s="279" t="s">
        <v>346</v>
      </c>
      <c r="B6427" s="279" t="s">
        <v>523</v>
      </c>
      <c r="C6427" s="279" t="s">
        <v>523</v>
      </c>
      <c r="D6427" s="279" t="s">
        <v>7037</v>
      </c>
      <c r="E6427">
        <v>696455</v>
      </c>
      <c r="F6427" s="288">
        <v>52.714999999999982</v>
      </c>
      <c r="G6427" t="s">
        <v>76</v>
      </c>
      <c r="H6427" s="289" t="s">
        <v>13444</v>
      </c>
      <c r="I6427" s="289" t="s">
        <v>13414</v>
      </c>
      <c r="J6427" s="289" t="s">
        <v>13416</v>
      </c>
      <c r="K6427" s="281">
        <v>-0.22921191388199999</v>
      </c>
      <c r="L6427" s="279" t="s">
        <v>278</v>
      </c>
    </row>
    <row r="6428" spans="1:12" x14ac:dyDescent="0.25">
      <c r="A6428" s="279" t="s">
        <v>346</v>
      </c>
      <c r="B6428" s="279" t="s">
        <v>523</v>
      </c>
      <c r="C6428" s="279" t="s">
        <v>523</v>
      </c>
      <c r="D6428" s="279" t="s">
        <v>7041</v>
      </c>
      <c r="E6428">
        <v>670740</v>
      </c>
      <c r="F6428" s="288">
        <v>52.714999999999982</v>
      </c>
      <c r="G6428" t="s">
        <v>76</v>
      </c>
      <c r="H6428" s="289" t="s">
        <v>13444</v>
      </c>
      <c r="I6428" s="289" t="s">
        <v>13415</v>
      </c>
      <c r="J6428" s="289" t="s">
        <v>13416</v>
      </c>
      <c r="K6428" s="281">
        <v>-0.36699475891799999</v>
      </c>
      <c r="L6428" s="279" t="s">
        <v>278</v>
      </c>
    </row>
    <row r="6429" spans="1:12" x14ac:dyDescent="0.25">
      <c r="A6429" s="279" t="s">
        <v>346</v>
      </c>
      <c r="B6429" s="279" t="s">
        <v>523</v>
      </c>
      <c r="C6429" s="279" t="s">
        <v>523</v>
      </c>
      <c r="D6429" s="279" t="s">
        <v>7154</v>
      </c>
      <c r="E6429">
        <v>734675</v>
      </c>
      <c r="F6429" s="288">
        <v>52.714999999999982</v>
      </c>
      <c r="G6429" t="s">
        <v>77</v>
      </c>
      <c r="H6429" s="289" t="s">
        <v>13444</v>
      </c>
      <c r="I6429" s="289" t="s">
        <v>13412</v>
      </c>
      <c r="J6429" s="289" t="s">
        <v>13423</v>
      </c>
      <c r="K6429" s="281">
        <v>0.76113425361099996</v>
      </c>
      <c r="L6429" s="279" t="s">
        <v>293</v>
      </c>
    </row>
    <row r="6430" spans="1:12" x14ac:dyDescent="0.25">
      <c r="A6430" s="279" t="s">
        <v>346</v>
      </c>
      <c r="B6430" s="279" t="s">
        <v>523</v>
      </c>
      <c r="C6430" s="279" t="s">
        <v>523</v>
      </c>
      <c r="D6430" s="279" t="s">
        <v>7187</v>
      </c>
      <c r="E6430">
        <v>604844</v>
      </c>
      <c r="F6430" s="288">
        <v>52.714999999999982</v>
      </c>
      <c r="G6430" t="s">
        <v>76</v>
      </c>
      <c r="H6430" s="289" t="s">
        <v>13445</v>
      </c>
      <c r="I6430" s="289" t="s">
        <v>13412</v>
      </c>
      <c r="J6430" s="289" t="s">
        <v>13417</v>
      </c>
      <c r="K6430" s="281">
        <v>-0.85719729033699998</v>
      </c>
      <c r="L6430" s="279" t="s">
        <v>278</v>
      </c>
    </row>
    <row r="6431" spans="1:12" x14ac:dyDescent="0.25">
      <c r="A6431" s="279" t="s">
        <v>346</v>
      </c>
      <c r="B6431" s="279" t="s">
        <v>523</v>
      </c>
      <c r="C6431" s="279" t="s">
        <v>523</v>
      </c>
      <c r="D6431" s="279" t="s">
        <v>7223</v>
      </c>
      <c r="E6431">
        <v>705837</v>
      </c>
      <c r="F6431" s="288">
        <v>52.714999999999982</v>
      </c>
      <c r="G6431" t="s">
        <v>76</v>
      </c>
      <c r="H6431" s="289" t="s">
        <v>13444</v>
      </c>
      <c r="I6431" s="289" t="s">
        <v>13412</v>
      </c>
      <c r="J6431" s="289" t="s">
        <v>13416</v>
      </c>
      <c r="K6431" s="281">
        <v>-0.17091742049700001</v>
      </c>
      <c r="L6431" s="279" t="s">
        <v>278</v>
      </c>
    </row>
    <row r="6432" spans="1:12" x14ac:dyDescent="0.25">
      <c r="A6432" s="279" t="s">
        <v>346</v>
      </c>
      <c r="B6432" s="279" t="s">
        <v>523</v>
      </c>
      <c r="C6432" s="279" t="s">
        <v>523</v>
      </c>
      <c r="D6432" s="279" t="s">
        <v>7418</v>
      </c>
      <c r="E6432">
        <v>648736</v>
      </c>
      <c r="F6432" s="288">
        <v>52.714999999999982</v>
      </c>
      <c r="G6432" t="s">
        <v>76</v>
      </c>
      <c r="H6432" s="289" t="s">
        <v>13444</v>
      </c>
      <c r="I6432" s="289" t="s">
        <v>13412</v>
      </c>
      <c r="J6432" s="289" t="s">
        <v>13422</v>
      </c>
      <c r="K6432" s="281">
        <v>0.42476975061400002</v>
      </c>
      <c r="L6432" s="279" t="s">
        <v>271</v>
      </c>
    </row>
    <row r="6433" spans="1:12" x14ac:dyDescent="0.25">
      <c r="A6433" s="279" t="s">
        <v>346</v>
      </c>
      <c r="B6433" s="279" t="s">
        <v>523</v>
      </c>
      <c r="C6433" s="279" t="s">
        <v>523</v>
      </c>
      <c r="D6433" s="279" t="s">
        <v>7429</v>
      </c>
      <c r="E6433">
        <v>649171</v>
      </c>
      <c r="F6433" s="288">
        <v>52.714999999999982</v>
      </c>
      <c r="G6433" t="s">
        <v>77</v>
      </c>
      <c r="H6433" s="289" t="s">
        <v>13444</v>
      </c>
      <c r="I6433" s="289" t="s">
        <v>13412</v>
      </c>
      <c r="J6433" s="289" t="s">
        <v>13422</v>
      </c>
      <c r="K6433" s="281">
        <v>0.230385431861</v>
      </c>
      <c r="L6433" s="279" t="s">
        <v>271</v>
      </c>
    </row>
    <row r="6434" spans="1:12" x14ac:dyDescent="0.25">
      <c r="A6434" s="279" t="s">
        <v>346</v>
      </c>
      <c r="B6434" s="279" t="s">
        <v>523</v>
      </c>
      <c r="C6434" s="279" t="s">
        <v>523</v>
      </c>
      <c r="D6434" s="279" t="s">
        <v>7820</v>
      </c>
      <c r="E6434">
        <v>675059</v>
      </c>
      <c r="F6434" s="288">
        <v>52.714999999999982</v>
      </c>
      <c r="G6434" t="s">
        <v>77</v>
      </c>
      <c r="H6434" s="289" t="s">
        <v>13444</v>
      </c>
      <c r="I6434" s="289" t="s">
        <v>13413</v>
      </c>
      <c r="J6434" s="289" t="s">
        <v>13417</v>
      </c>
      <c r="K6434" s="281">
        <v>-0.19330157404500001</v>
      </c>
      <c r="L6434" s="279" t="s">
        <v>278</v>
      </c>
    </row>
    <row r="6435" spans="1:12" x14ac:dyDescent="0.25">
      <c r="A6435" s="279" t="s">
        <v>346</v>
      </c>
      <c r="B6435" s="279" t="s">
        <v>523</v>
      </c>
      <c r="C6435" s="279" t="s">
        <v>523</v>
      </c>
      <c r="D6435" s="279" t="s">
        <v>8013</v>
      </c>
      <c r="E6435">
        <v>630152</v>
      </c>
      <c r="F6435" s="288">
        <v>52.714999999999982</v>
      </c>
      <c r="G6435" t="s">
        <v>77</v>
      </c>
      <c r="H6435" s="289" t="s">
        <v>13444</v>
      </c>
      <c r="I6435" s="289" t="s">
        <v>13413</v>
      </c>
      <c r="J6435" s="289" t="s">
        <v>13417</v>
      </c>
      <c r="K6435" s="281">
        <v>1.3898123335499999</v>
      </c>
      <c r="L6435" s="279" t="s">
        <v>335</v>
      </c>
    </row>
    <row r="6436" spans="1:12" x14ac:dyDescent="0.25">
      <c r="A6436" s="279" t="s">
        <v>346</v>
      </c>
      <c r="B6436" s="279" t="s">
        <v>523</v>
      </c>
      <c r="C6436" s="279" t="s">
        <v>523</v>
      </c>
      <c r="D6436" s="279" t="s">
        <v>8059</v>
      </c>
      <c r="E6436">
        <v>661341</v>
      </c>
      <c r="F6436" s="288">
        <v>52.714999999999982</v>
      </c>
      <c r="G6436" t="s">
        <v>76</v>
      </c>
      <c r="H6436" s="289" t="s">
        <v>13434</v>
      </c>
      <c r="I6436" s="289" t="s">
        <v>13412</v>
      </c>
      <c r="J6436" s="289" t="s">
        <v>13417</v>
      </c>
      <c r="K6436" s="281">
        <v>-0.37144820055900002</v>
      </c>
      <c r="L6436" s="279" t="s">
        <v>278</v>
      </c>
    </row>
    <row r="6437" spans="1:12" x14ac:dyDescent="0.25">
      <c r="A6437" s="279" t="s">
        <v>346</v>
      </c>
      <c r="B6437" s="279" t="s">
        <v>523</v>
      </c>
      <c r="C6437" s="279" t="s">
        <v>523</v>
      </c>
      <c r="D6437" s="279" t="s">
        <v>8195</v>
      </c>
      <c r="E6437">
        <v>697575</v>
      </c>
      <c r="F6437" s="288">
        <v>52.714999999999982</v>
      </c>
      <c r="G6437" t="s">
        <v>76</v>
      </c>
      <c r="H6437" s="289" t="s">
        <v>13444</v>
      </c>
      <c r="I6437" s="289" t="s">
        <v>13412</v>
      </c>
      <c r="J6437" s="289" t="s">
        <v>13417</v>
      </c>
      <c r="K6437" s="281">
        <v>-0.26976718482000001</v>
      </c>
      <c r="L6437" s="279" t="s">
        <v>278</v>
      </c>
    </row>
    <row r="6438" spans="1:12" x14ac:dyDescent="0.25">
      <c r="A6438" s="279" t="s">
        <v>346</v>
      </c>
      <c r="B6438" s="279" t="s">
        <v>523</v>
      </c>
      <c r="C6438" s="279" t="s">
        <v>523</v>
      </c>
      <c r="D6438" s="279" t="s">
        <v>8217</v>
      </c>
      <c r="E6438">
        <v>752673</v>
      </c>
      <c r="F6438" s="288">
        <v>52.714999999999982</v>
      </c>
      <c r="G6438" t="s">
        <v>77</v>
      </c>
      <c r="H6438" s="289" t="s">
        <v>13444</v>
      </c>
      <c r="I6438" s="289" t="s">
        <v>13412</v>
      </c>
      <c r="J6438" s="289" t="s">
        <v>13417</v>
      </c>
      <c r="K6438" s="281">
        <v>-0.65861128720999995</v>
      </c>
      <c r="L6438" s="279" t="s">
        <v>278</v>
      </c>
    </row>
    <row r="6439" spans="1:12" x14ac:dyDescent="0.25">
      <c r="A6439" s="279" t="s">
        <v>346</v>
      </c>
      <c r="B6439" s="279" t="s">
        <v>523</v>
      </c>
      <c r="C6439" s="279" t="s">
        <v>523</v>
      </c>
      <c r="D6439" s="279" t="s">
        <v>8258</v>
      </c>
      <c r="E6439">
        <v>667056</v>
      </c>
      <c r="F6439" s="288">
        <v>52.714999999999982</v>
      </c>
      <c r="G6439" t="s">
        <v>77</v>
      </c>
      <c r="H6439" s="289" t="s">
        <v>13444</v>
      </c>
      <c r="I6439" s="289" t="s">
        <v>13414</v>
      </c>
      <c r="J6439" s="289" t="s">
        <v>13422</v>
      </c>
      <c r="K6439" s="281">
        <v>-0.15518920123300001</v>
      </c>
      <c r="L6439" s="279" t="s">
        <v>278</v>
      </c>
    </row>
    <row r="6440" spans="1:12" x14ac:dyDescent="0.25">
      <c r="A6440" s="279" t="s">
        <v>346</v>
      </c>
      <c r="B6440" s="279" t="s">
        <v>523</v>
      </c>
      <c r="C6440" s="279" t="s">
        <v>523</v>
      </c>
      <c r="D6440" s="279" t="s">
        <v>8265</v>
      </c>
      <c r="E6440">
        <v>668541</v>
      </c>
      <c r="F6440" s="288">
        <v>52.714999999999982</v>
      </c>
      <c r="G6440" t="s">
        <v>76</v>
      </c>
      <c r="H6440" s="289" t="s">
        <v>13445</v>
      </c>
      <c r="I6440" s="289" t="s">
        <v>13414</v>
      </c>
      <c r="J6440" s="289" t="s">
        <v>13416</v>
      </c>
      <c r="K6440" s="281">
        <v>-0.40120272211199998</v>
      </c>
      <c r="L6440" s="279" t="s">
        <v>278</v>
      </c>
    </row>
    <row r="6441" spans="1:12" x14ac:dyDescent="0.25">
      <c r="A6441" s="279" t="s">
        <v>346</v>
      </c>
      <c r="B6441" s="279" t="s">
        <v>523</v>
      </c>
      <c r="C6441" s="279" t="s">
        <v>523</v>
      </c>
      <c r="D6441" s="279" t="s">
        <v>523</v>
      </c>
      <c r="E6441">
        <v>696293</v>
      </c>
      <c r="F6441" s="288">
        <v>52.714999999999982</v>
      </c>
      <c r="G6441" t="s">
        <v>76</v>
      </c>
      <c r="H6441" s="289" t="s">
        <v>13445</v>
      </c>
      <c r="I6441" s="289" t="s">
        <v>13414</v>
      </c>
      <c r="J6441" s="289" t="s">
        <v>13416</v>
      </c>
      <c r="K6441" s="281">
        <v>-0.63766796477400001</v>
      </c>
      <c r="L6441" s="279" t="s">
        <v>278</v>
      </c>
    </row>
    <row r="6442" spans="1:12" x14ac:dyDescent="0.25">
      <c r="A6442" s="279" t="s">
        <v>346</v>
      </c>
      <c r="B6442" s="279" t="s">
        <v>523</v>
      </c>
      <c r="C6442" s="279" t="s">
        <v>523</v>
      </c>
      <c r="D6442" s="279" t="s">
        <v>8498</v>
      </c>
      <c r="E6442">
        <v>614017</v>
      </c>
      <c r="F6442" s="288">
        <v>52.714999999999982</v>
      </c>
      <c r="G6442" t="s">
        <v>77</v>
      </c>
      <c r="H6442" s="289" t="s">
        <v>13445</v>
      </c>
      <c r="I6442" s="289" t="s">
        <v>13412</v>
      </c>
      <c r="J6442" s="289" t="s">
        <v>13416</v>
      </c>
      <c r="K6442" s="281">
        <v>-8.7827925493299999E-2</v>
      </c>
      <c r="L6442" s="279" t="s">
        <v>278</v>
      </c>
    </row>
    <row r="6443" spans="1:12" x14ac:dyDescent="0.25">
      <c r="A6443" s="279" t="s">
        <v>346</v>
      </c>
      <c r="B6443" s="279" t="s">
        <v>523</v>
      </c>
      <c r="C6443" s="279" t="s">
        <v>523</v>
      </c>
      <c r="D6443" s="279" t="s">
        <v>8531</v>
      </c>
      <c r="E6443">
        <v>795046</v>
      </c>
      <c r="F6443" s="288">
        <v>52.714999999999982</v>
      </c>
      <c r="G6443" t="s">
        <v>77</v>
      </c>
      <c r="H6443" s="289" t="s">
        <v>13445</v>
      </c>
      <c r="I6443" s="289" t="s">
        <v>13412</v>
      </c>
      <c r="J6443" s="289" t="s">
        <v>13416</v>
      </c>
      <c r="K6443" s="281">
        <v>-0.12806633570600001</v>
      </c>
      <c r="L6443" s="279" t="s">
        <v>278</v>
      </c>
    </row>
    <row r="6444" spans="1:12" x14ac:dyDescent="0.25">
      <c r="A6444" s="279" t="s">
        <v>346</v>
      </c>
      <c r="B6444" s="279" t="s">
        <v>523</v>
      </c>
      <c r="C6444" s="279" t="s">
        <v>523</v>
      </c>
      <c r="D6444" s="279" t="s">
        <v>8628</v>
      </c>
      <c r="E6444">
        <v>779415</v>
      </c>
      <c r="F6444" s="288">
        <v>52.714999999999982</v>
      </c>
      <c r="G6444" t="s">
        <v>77</v>
      </c>
      <c r="H6444" s="289" t="s">
        <v>13444</v>
      </c>
      <c r="I6444" s="289" t="s">
        <v>13412</v>
      </c>
      <c r="J6444" s="289" t="s">
        <v>13416</v>
      </c>
      <c r="K6444" s="281">
        <v>-0.59161514080300004</v>
      </c>
      <c r="L6444" s="279" t="s">
        <v>278</v>
      </c>
    </row>
    <row r="6445" spans="1:12" x14ac:dyDescent="0.25">
      <c r="A6445" s="279" t="s">
        <v>346</v>
      </c>
      <c r="B6445" s="279" t="s">
        <v>523</v>
      </c>
      <c r="C6445" s="279" t="s">
        <v>523</v>
      </c>
      <c r="D6445" s="279" t="s">
        <v>8640</v>
      </c>
      <c r="E6445">
        <v>780499</v>
      </c>
      <c r="F6445" s="288">
        <v>52.714999999999982</v>
      </c>
      <c r="G6445" t="s">
        <v>76</v>
      </c>
      <c r="H6445" s="289" t="s">
        <v>13445</v>
      </c>
      <c r="I6445" s="289" t="s">
        <v>13414</v>
      </c>
      <c r="J6445" s="289" t="s">
        <v>13416</v>
      </c>
      <c r="K6445" s="281">
        <v>-0.31847278311999999</v>
      </c>
      <c r="L6445" s="279" t="s">
        <v>278</v>
      </c>
    </row>
    <row r="6446" spans="1:12" x14ac:dyDescent="0.25">
      <c r="A6446" s="279" t="s">
        <v>346</v>
      </c>
      <c r="B6446" s="279" t="s">
        <v>523</v>
      </c>
      <c r="C6446" s="279" t="s">
        <v>523</v>
      </c>
      <c r="D6446" s="279" t="s">
        <v>8697</v>
      </c>
      <c r="E6446">
        <v>630161</v>
      </c>
      <c r="F6446" s="288">
        <v>52.714999999999982</v>
      </c>
      <c r="G6446" t="s">
        <v>77</v>
      </c>
      <c r="H6446" s="289" t="s">
        <v>13444</v>
      </c>
      <c r="I6446" s="289" t="s">
        <v>13412</v>
      </c>
      <c r="J6446" s="289" t="s">
        <v>13423</v>
      </c>
      <c r="K6446" s="281">
        <v>1.41831483118</v>
      </c>
      <c r="L6446" s="279" t="s">
        <v>335</v>
      </c>
    </row>
    <row r="6447" spans="1:12" x14ac:dyDescent="0.25">
      <c r="A6447" s="279" t="s">
        <v>346</v>
      </c>
      <c r="B6447" s="279" t="s">
        <v>523</v>
      </c>
      <c r="C6447" s="279" t="s">
        <v>523</v>
      </c>
      <c r="D6447" s="279" t="s">
        <v>8706</v>
      </c>
      <c r="E6447">
        <v>667064</v>
      </c>
      <c r="F6447" s="288">
        <v>52.714999999999982</v>
      </c>
      <c r="G6447" t="s">
        <v>77</v>
      </c>
      <c r="H6447" s="289" t="s">
        <v>13434</v>
      </c>
      <c r="I6447" s="289" t="s">
        <v>13412</v>
      </c>
      <c r="J6447" s="289" t="s">
        <v>13416</v>
      </c>
      <c r="K6447" s="281">
        <v>-0.55849799529499999</v>
      </c>
      <c r="L6447" s="279" t="s">
        <v>278</v>
      </c>
    </row>
    <row r="6448" spans="1:12" x14ac:dyDescent="0.25">
      <c r="A6448" s="279" t="s">
        <v>346</v>
      </c>
      <c r="B6448" s="279" t="s">
        <v>523</v>
      </c>
      <c r="C6448" s="279" t="s">
        <v>523</v>
      </c>
      <c r="D6448" s="279" t="s">
        <v>8745</v>
      </c>
      <c r="E6448">
        <v>734284</v>
      </c>
      <c r="F6448" s="288">
        <v>52.714999999999982</v>
      </c>
      <c r="G6448" t="s">
        <v>77</v>
      </c>
      <c r="H6448" s="289" t="s">
        <v>13444</v>
      </c>
      <c r="I6448" s="289" t="s">
        <v>13414</v>
      </c>
      <c r="J6448" s="289" t="s">
        <v>13417</v>
      </c>
      <c r="K6448" s="281">
        <v>0.36965551342899999</v>
      </c>
      <c r="L6448" s="279" t="s">
        <v>271</v>
      </c>
    </row>
    <row r="6449" spans="1:12" x14ac:dyDescent="0.25">
      <c r="A6449" s="279" t="s">
        <v>346</v>
      </c>
      <c r="B6449" s="279" t="s">
        <v>523</v>
      </c>
      <c r="C6449" s="279" t="s">
        <v>523</v>
      </c>
      <c r="D6449" s="279" t="s">
        <v>8798</v>
      </c>
      <c r="E6449">
        <v>626384</v>
      </c>
      <c r="F6449" s="288">
        <v>52.714999999999982</v>
      </c>
      <c r="G6449" t="s">
        <v>77</v>
      </c>
      <c r="H6449" s="289" t="s">
        <v>13445</v>
      </c>
      <c r="I6449" s="289" t="s">
        <v>13414</v>
      </c>
      <c r="J6449" s="289" t="s">
        <v>13417</v>
      </c>
      <c r="K6449" s="281">
        <v>0.62175098055699995</v>
      </c>
      <c r="L6449" s="279" t="s">
        <v>293</v>
      </c>
    </row>
    <row r="6450" spans="1:12" x14ac:dyDescent="0.25">
      <c r="A6450" s="279" t="s">
        <v>346</v>
      </c>
      <c r="B6450" s="279" t="s">
        <v>523</v>
      </c>
      <c r="C6450" s="279" t="s">
        <v>523</v>
      </c>
      <c r="D6450" s="279" t="s">
        <v>8849</v>
      </c>
      <c r="E6450">
        <v>790907</v>
      </c>
      <c r="F6450" s="288">
        <v>52.714999999999982</v>
      </c>
      <c r="G6450" t="s">
        <v>77</v>
      </c>
      <c r="H6450" s="289" t="s">
        <v>13444</v>
      </c>
      <c r="I6450" s="289" t="s">
        <v>13412</v>
      </c>
      <c r="J6450" s="289" t="s">
        <v>13417</v>
      </c>
      <c r="K6450" s="281">
        <v>-0.21357527741099999</v>
      </c>
      <c r="L6450" s="279" t="s">
        <v>278</v>
      </c>
    </row>
    <row r="6451" spans="1:12" x14ac:dyDescent="0.25">
      <c r="A6451" s="279" t="s">
        <v>346</v>
      </c>
      <c r="B6451" s="279" t="s">
        <v>523</v>
      </c>
      <c r="C6451" s="279" t="s">
        <v>523</v>
      </c>
      <c r="D6451" s="279" t="s">
        <v>8868</v>
      </c>
      <c r="E6451">
        <v>661279</v>
      </c>
      <c r="F6451" s="288">
        <v>52.714999999999982</v>
      </c>
      <c r="G6451" t="s">
        <v>76</v>
      </c>
      <c r="H6451" s="289" t="s">
        <v>13445</v>
      </c>
      <c r="I6451" s="289" t="s">
        <v>13412</v>
      </c>
      <c r="J6451" s="289" t="s">
        <v>13416</v>
      </c>
      <c r="K6451" s="281">
        <v>-0.42569401608599999</v>
      </c>
      <c r="L6451" s="279" t="s">
        <v>278</v>
      </c>
    </row>
    <row r="6452" spans="1:12" x14ac:dyDescent="0.25">
      <c r="A6452" s="279" t="s">
        <v>346</v>
      </c>
      <c r="B6452" s="279" t="s">
        <v>523</v>
      </c>
      <c r="C6452" s="279" t="s">
        <v>523</v>
      </c>
      <c r="D6452" s="279" t="s">
        <v>9010</v>
      </c>
      <c r="E6452">
        <v>642487</v>
      </c>
      <c r="F6452" s="288">
        <v>52.714999999999982</v>
      </c>
      <c r="G6452" t="s">
        <v>77</v>
      </c>
      <c r="H6452" s="289" t="s">
        <v>13434</v>
      </c>
      <c r="I6452" s="289" t="s">
        <v>13412</v>
      </c>
      <c r="J6452" s="289" t="s">
        <v>13422</v>
      </c>
      <c r="K6452" s="281">
        <v>2.20071793282E-2</v>
      </c>
      <c r="L6452" s="279" t="s">
        <v>271</v>
      </c>
    </row>
    <row r="6453" spans="1:12" x14ac:dyDescent="0.25">
      <c r="A6453" s="279" t="s">
        <v>346</v>
      </c>
      <c r="B6453" s="279" t="s">
        <v>523</v>
      </c>
      <c r="C6453" s="279" t="s">
        <v>523</v>
      </c>
      <c r="D6453" s="279" t="s">
        <v>9016</v>
      </c>
      <c r="E6453">
        <v>601501</v>
      </c>
      <c r="F6453" s="288">
        <v>52.714999999999982</v>
      </c>
      <c r="G6453" t="s">
        <v>76</v>
      </c>
      <c r="H6453" s="289" t="s">
        <v>13445</v>
      </c>
      <c r="I6453" s="289" t="s">
        <v>13412</v>
      </c>
      <c r="J6453" s="289" t="s">
        <v>13417</v>
      </c>
      <c r="K6453" s="281">
        <v>-0.233977742293</v>
      </c>
      <c r="L6453" s="279" t="s">
        <v>278</v>
      </c>
    </row>
    <row r="6454" spans="1:12" x14ac:dyDescent="0.25">
      <c r="A6454" s="279" t="s">
        <v>346</v>
      </c>
      <c r="B6454" s="279" t="s">
        <v>523</v>
      </c>
      <c r="C6454" s="279" t="s">
        <v>523</v>
      </c>
      <c r="D6454" s="279" t="s">
        <v>9055</v>
      </c>
      <c r="E6454">
        <v>752169</v>
      </c>
      <c r="F6454" s="288">
        <v>52.714999999999982</v>
      </c>
      <c r="G6454" t="s">
        <v>76</v>
      </c>
      <c r="H6454" s="289" t="s">
        <v>13445</v>
      </c>
      <c r="I6454" s="289" t="s">
        <v>13415</v>
      </c>
      <c r="J6454" s="289" t="s">
        <v>13416</v>
      </c>
      <c r="K6454" s="281">
        <v>-0.713272016929</v>
      </c>
      <c r="L6454" s="279" t="s">
        <v>278</v>
      </c>
    </row>
    <row r="6455" spans="1:12" x14ac:dyDescent="0.25">
      <c r="A6455" s="279" t="s">
        <v>346</v>
      </c>
      <c r="B6455" s="279" t="s">
        <v>523</v>
      </c>
      <c r="C6455" s="279" t="s">
        <v>523</v>
      </c>
      <c r="D6455" s="279" t="s">
        <v>9070</v>
      </c>
      <c r="E6455">
        <v>628131</v>
      </c>
      <c r="F6455" s="288">
        <v>52.714999999999982</v>
      </c>
      <c r="G6455" t="s">
        <v>76</v>
      </c>
      <c r="H6455" s="289" t="s">
        <v>13444</v>
      </c>
      <c r="I6455" s="289" t="s">
        <v>13412</v>
      </c>
      <c r="J6455" s="289" t="s">
        <v>13423</v>
      </c>
      <c r="K6455" s="281">
        <v>-8.2045817007199998E-2</v>
      </c>
      <c r="L6455" s="279" t="s">
        <v>278</v>
      </c>
    </row>
    <row r="6456" spans="1:12" x14ac:dyDescent="0.25">
      <c r="A6456" s="279" t="s">
        <v>346</v>
      </c>
      <c r="B6456" s="279" t="s">
        <v>523</v>
      </c>
      <c r="C6456" s="279" t="s">
        <v>523</v>
      </c>
      <c r="D6456" s="279" t="s">
        <v>9072</v>
      </c>
      <c r="E6456">
        <v>752347</v>
      </c>
      <c r="F6456" s="288">
        <v>52.714999999999982</v>
      </c>
      <c r="G6456" t="s">
        <v>77</v>
      </c>
      <c r="H6456" s="289" t="s">
        <v>13444</v>
      </c>
      <c r="I6456" s="289" t="s">
        <v>13413</v>
      </c>
      <c r="J6456" s="289" t="s">
        <v>13417</v>
      </c>
      <c r="K6456" s="281">
        <v>0.14461230961999999</v>
      </c>
      <c r="L6456" s="279" t="s">
        <v>271</v>
      </c>
    </row>
    <row r="6457" spans="1:12" x14ac:dyDescent="0.25">
      <c r="A6457" s="279" t="s">
        <v>346</v>
      </c>
      <c r="B6457" s="279" t="s">
        <v>523</v>
      </c>
      <c r="C6457" s="279" t="s">
        <v>523</v>
      </c>
      <c r="D6457" s="279" t="s">
        <v>9104</v>
      </c>
      <c r="E6457">
        <v>759350</v>
      </c>
      <c r="F6457" s="288">
        <v>52.714999999999982</v>
      </c>
      <c r="G6457" t="s">
        <v>77</v>
      </c>
      <c r="H6457" s="289" t="s">
        <v>13445</v>
      </c>
      <c r="I6457" s="289" t="s">
        <v>13414</v>
      </c>
      <c r="J6457" s="289" t="s">
        <v>13417</v>
      </c>
      <c r="K6457" s="281">
        <v>-6.7085191880000004E-4</v>
      </c>
      <c r="L6457" s="279" t="s">
        <v>278</v>
      </c>
    </row>
    <row r="6458" spans="1:12" x14ac:dyDescent="0.25">
      <c r="A6458" s="279" t="s">
        <v>346</v>
      </c>
      <c r="B6458" s="279" t="s">
        <v>523</v>
      </c>
      <c r="C6458" s="279" t="s">
        <v>523</v>
      </c>
      <c r="D6458" s="279" t="s">
        <v>9128</v>
      </c>
      <c r="E6458">
        <v>783731</v>
      </c>
      <c r="F6458" s="288">
        <v>52.714999999999982</v>
      </c>
      <c r="G6458" t="s">
        <v>76</v>
      </c>
      <c r="H6458" s="289" t="s">
        <v>13445</v>
      </c>
      <c r="I6458" s="289" t="s">
        <v>13412</v>
      </c>
      <c r="J6458" s="289" t="s">
        <v>13422</v>
      </c>
      <c r="K6458" s="281">
        <v>0.190974020981</v>
      </c>
      <c r="L6458" s="279" t="s">
        <v>271</v>
      </c>
    </row>
    <row r="6459" spans="1:12" x14ac:dyDescent="0.25">
      <c r="A6459" s="279" t="s">
        <v>346</v>
      </c>
      <c r="B6459" s="279" t="s">
        <v>523</v>
      </c>
      <c r="C6459" s="279" t="s">
        <v>523</v>
      </c>
      <c r="D6459" s="279" t="s">
        <v>9133</v>
      </c>
      <c r="E6459">
        <v>655864</v>
      </c>
      <c r="F6459" s="288">
        <v>52.714999999999982</v>
      </c>
      <c r="G6459" t="s">
        <v>77</v>
      </c>
      <c r="H6459" s="289" t="s">
        <v>13445</v>
      </c>
      <c r="I6459" s="289" t="s">
        <v>13415</v>
      </c>
      <c r="J6459" s="289" t="s">
        <v>13416</v>
      </c>
      <c r="K6459" s="281">
        <v>-0.93165887547199999</v>
      </c>
      <c r="L6459" s="279" t="s">
        <v>278</v>
      </c>
    </row>
    <row r="6460" spans="1:12" x14ac:dyDescent="0.25">
      <c r="A6460" s="279" t="s">
        <v>346</v>
      </c>
      <c r="B6460" s="279" t="s">
        <v>523</v>
      </c>
      <c r="C6460" s="279" t="s">
        <v>523</v>
      </c>
      <c r="D6460" s="279" t="s">
        <v>9166</v>
      </c>
      <c r="E6460">
        <v>795054</v>
      </c>
      <c r="F6460" s="288">
        <v>52.714999999999982</v>
      </c>
      <c r="G6460" t="s">
        <v>76</v>
      </c>
      <c r="H6460" s="289" t="s">
        <v>13445</v>
      </c>
      <c r="I6460" s="289" t="s">
        <v>13412</v>
      </c>
      <c r="J6460" s="289" t="s">
        <v>13416</v>
      </c>
      <c r="K6460" s="281">
        <v>-0.73615759711899997</v>
      </c>
      <c r="L6460" s="279" t="s">
        <v>278</v>
      </c>
    </row>
    <row r="6461" spans="1:12" x14ac:dyDescent="0.25">
      <c r="A6461" s="279" t="s">
        <v>346</v>
      </c>
      <c r="B6461" s="279" t="s">
        <v>523</v>
      </c>
      <c r="C6461" s="279" t="s">
        <v>523</v>
      </c>
      <c r="D6461" s="279" t="s">
        <v>9168</v>
      </c>
      <c r="E6461">
        <v>747645</v>
      </c>
      <c r="F6461" s="288">
        <v>52.714999999999982</v>
      </c>
      <c r="G6461" t="s">
        <v>76</v>
      </c>
      <c r="H6461" s="289" t="s">
        <v>13434</v>
      </c>
      <c r="I6461" s="289" t="s">
        <v>13412</v>
      </c>
      <c r="J6461" s="289" t="s">
        <v>13422</v>
      </c>
      <c r="K6461" s="281">
        <v>0.51700548204300001</v>
      </c>
      <c r="L6461" s="279" t="s">
        <v>293</v>
      </c>
    </row>
    <row r="6462" spans="1:12" x14ac:dyDescent="0.25">
      <c r="A6462" s="279" t="s">
        <v>346</v>
      </c>
      <c r="B6462" s="279" t="s">
        <v>523</v>
      </c>
      <c r="C6462" s="279" t="s">
        <v>523</v>
      </c>
      <c r="D6462" s="279" t="s">
        <v>9182</v>
      </c>
      <c r="E6462">
        <v>771856</v>
      </c>
      <c r="F6462" s="288">
        <v>52.714999999999982</v>
      </c>
      <c r="G6462" t="s">
        <v>76</v>
      </c>
      <c r="H6462" s="289" t="s">
        <v>13444</v>
      </c>
      <c r="I6462" s="289" t="s">
        <v>13413</v>
      </c>
      <c r="J6462" s="289" t="s">
        <v>13422</v>
      </c>
      <c r="K6462" s="281">
        <v>0.338788382873</v>
      </c>
      <c r="L6462" s="279" t="s">
        <v>271</v>
      </c>
    </row>
    <row r="6463" spans="1:12" x14ac:dyDescent="0.25">
      <c r="A6463" s="279" t="s">
        <v>346</v>
      </c>
      <c r="B6463" s="279" t="s">
        <v>523</v>
      </c>
      <c r="C6463" s="279" t="s">
        <v>523</v>
      </c>
      <c r="D6463" s="279" t="s">
        <v>9185</v>
      </c>
      <c r="E6463">
        <v>780481</v>
      </c>
      <c r="F6463" s="288">
        <v>52.714999999999982</v>
      </c>
      <c r="G6463" t="s">
        <v>76</v>
      </c>
      <c r="H6463" s="289" t="s">
        <v>13445</v>
      </c>
      <c r="I6463" s="289" t="s">
        <v>13415</v>
      </c>
      <c r="J6463" s="289" t="s">
        <v>13417</v>
      </c>
      <c r="K6463" s="281">
        <v>-0.47536015988199998</v>
      </c>
      <c r="L6463" s="279" t="s">
        <v>278</v>
      </c>
    </row>
    <row r="6464" spans="1:12" x14ac:dyDescent="0.25">
      <c r="A6464" s="279" t="s">
        <v>346</v>
      </c>
      <c r="B6464" s="279" t="s">
        <v>523</v>
      </c>
      <c r="C6464" s="279" t="s">
        <v>523</v>
      </c>
      <c r="D6464" s="279" t="s">
        <v>9310</v>
      </c>
      <c r="E6464">
        <v>606928</v>
      </c>
      <c r="F6464" s="288">
        <v>52.714999999999982</v>
      </c>
      <c r="G6464" t="s">
        <v>76</v>
      </c>
      <c r="H6464" s="289" t="s">
        <v>13411</v>
      </c>
      <c r="I6464" s="289" t="s">
        <v>13412</v>
      </c>
      <c r="J6464" s="289" t="s">
        <v>13422</v>
      </c>
      <c r="K6464" s="281">
        <v>0.326393032418</v>
      </c>
      <c r="L6464" s="279" t="s">
        <v>271</v>
      </c>
    </row>
    <row r="6465" spans="1:12" x14ac:dyDescent="0.25">
      <c r="A6465" s="279" t="s">
        <v>346</v>
      </c>
      <c r="B6465" s="279" t="s">
        <v>523</v>
      </c>
      <c r="C6465" s="279" t="s">
        <v>523</v>
      </c>
      <c r="D6465" s="279" t="s">
        <v>9471</v>
      </c>
      <c r="E6465">
        <v>632147</v>
      </c>
      <c r="F6465" s="288">
        <v>52.714999999999982</v>
      </c>
      <c r="G6465" t="s">
        <v>77</v>
      </c>
      <c r="H6465" s="289" t="s">
        <v>13445</v>
      </c>
      <c r="I6465" s="289" t="s">
        <v>13412</v>
      </c>
      <c r="J6465" s="289" t="s">
        <v>13423</v>
      </c>
      <c r="K6465" s="281">
        <v>4.2393725407000003E-2</v>
      </c>
      <c r="L6465" s="279" t="s">
        <v>271</v>
      </c>
    </row>
    <row r="6466" spans="1:12" x14ac:dyDescent="0.25">
      <c r="A6466" s="279" t="s">
        <v>346</v>
      </c>
      <c r="B6466" s="279" t="s">
        <v>523</v>
      </c>
      <c r="C6466" s="279" t="s">
        <v>523</v>
      </c>
      <c r="D6466" s="279" t="s">
        <v>9515</v>
      </c>
      <c r="E6466">
        <v>689106</v>
      </c>
      <c r="F6466" s="288">
        <v>52.714999999999982</v>
      </c>
      <c r="G6466" t="s">
        <v>77</v>
      </c>
      <c r="H6466" s="289" t="s">
        <v>13445</v>
      </c>
      <c r="I6466" s="289" t="s">
        <v>13415</v>
      </c>
      <c r="J6466" s="289" t="s">
        <v>13423</v>
      </c>
      <c r="K6466" s="281">
        <v>0.50537410001799998</v>
      </c>
      <c r="L6466" s="279" t="s">
        <v>293</v>
      </c>
    </row>
    <row r="6467" spans="1:12" x14ac:dyDescent="0.25">
      <c r="A6467" s="279" t="s">
        <v>346</v>
      </c>
      <c r="B6467" s="279" t="s">
        <v>523</v>
      </c>
      <c r="C6467" s="279" t="s">
        <v>523</v>
      </c>
      <c r="D6467" s="279" t="s">
        <v>9520</v>
      </c>
      <c r="E6467">
        <v>669989</v>
      </c>
      <c r="F6467" s="288">
        <v>52.714999999999982</v>
      </c>
      <c r="G6467" t="s">
        <v>77</v>
      </c>
      <c r="H6467" s="289" t="s">
        <v>13445</v>
      </c>
      <c r="I6467" s="289" t="s">
        <v>13415</v>
      </c>
      <c r="J6467" s="289" t="s">
        <v>13417</v>
      </c>
      <c r="K6467" s="281">
        <v>-0.57933288917500003</v>
      </c>
      <c r="L6467" s="279" t="s">
        <v>278</v>
      </c>
    </row>
    <row r="6468" spans="1:12" x14ac:dyDescent="0.25">
      <c r="A6468" s="279" t="s">
        <v>346</v>
      </c>
      <c r="B6468" s="279" t="s">
        <v>523</v>
      </c>
      <c r="C6468" s="279" t="s">
        <v>523</v>
      </c>
      <c r="D6468" s="279" t="s">
        <v>9573</v>
      </c>
      <c r="E6468">
        <v>604836</v>
      </c>
      <c r="F6468" s="288">
        <v>52.714999999999982</v>
      </c>
      <c r="G6468" t="s">
        <v>76</v>
      </c>
      <c r="H6468" s="289" t="s">
        <v>13445</v>
      </c>
      <c r="I6468" s="289" t="s">
        <v>13412</v>
      </c>
      <c r="J6468" s="289" t="s">
        <v>13422</v>
      </c>
      <c r="K6468" s="281">
        <v>0.252875795101</v>
      </c>
      <c r="L6468" s="279" t="s">
        <v>271</v>
      </c>
    </row>
    <row r="6469" spans="1:12" x14ac:dyDescent="0.25">
      <c r="A6469" s="279" t="s">
        <v>346</v>
      </c>
      <c r="B6469" s="279" t="s">
        <v>523</v>
      </c>
      <c r="C6469" s="279" t="s">
        <v>523</v>
      </c>
      <c r="D6469" s="279" t="s">
        <v>9638</v>
      </c>
      <c r="E6469">
        <v>600831</v>
      </c>
      <c r="F6469" s="288">
        <v>52.714999999999982</v>
      </c>
      <c r="G6469" t="s">
        <v>76</v>
      </c>
      <c r="H6469" s="289" t="s">
        <v>13445</v>
      </c>
      <c r="I6469" s="289" t="s">
        <v>13414</v>
      </c>
      <c r="J6469" s="289" t="s">
        <v>13417</v>
      </c>
      <c r="K6469" s="281">
        <v>-0.18612720889600001</v>
      </c>
      <c r="L6469" s="279" t="s">
        <v>278</v>
      </c>
    </row>
    <row r="6470" spans="1:12" x14ac:dyDescent="0.25">
      <c r="A6470" s="279" t="s">
        <v>346</v>
      </c>
      <c r="B6470" s="279" t="s">
        <v>523</v>
      </c>
      <c r="C6470" s="279" t="s">
        <v>523</v>
      </c>
      <c r="D6470" s="279" t="s">
        <v>9820</v>
      </c>
      <c r="E6470">
        <v>690571</v>
      </c>
      <c r="F6470" s="288">
        <v>52.714999999999982</v>
      </c>
      <c r="G6470" t="s">
        <v>77</v>
      </c>
      <c r="H6470" s="289" t="s">
        <v>13444</v>
      </c>
      <c r="I6470" s="289" t="s">
        <v>13412</v>
      </c>
      <c r="J6470" s="289" t="s">
        <v>13422</v>
      </c>
      <c r="K6470" s="281">
        <v>-0.71782984961999996</v>
      </c>
      <c r="L6470" s="279" t="s">
        <v>278</v>
      </c>
    </row>
    <row r="6471" spans="1:12" x14ac:dyDescent="0.25">
      <c r="A6471" s="279" t="s">
        <v>346</v>
      </c>
      <c r="B6471" s="279" t="s">
        <v>523</v>
      </c>
      <c r="C6471" s="279" t="s">
        <v>523</v>
      </c>
      <c r="D6471" s="279" t="s">
        <v>9863</v>
      </c>
      <c r="E6471">
        <v>724190</v>
      </c>
      <c r="F6471" s="288">
        <v>52.714999999999982</v>
      </c>
      <c r="G6471" t="s">
        <v>76</v>
      </c>
      <c r="H6471" s="289" t="s">
        <v>13444</v>
      </c>
      <c r="I6471" s="289" t="s">
        <v>13412</v>
      </c>
      <c r="J6471" s="289" t="s">
        <v>13417</v>
      </c>
      <c r="K6471" s="281">
        <v>0.45641412316000002</v>
      </c>
      <c r="L6471" s="279" t="s">
        <v>271</v>
      </c>
    </row>
    <row r="6472" spans="1:12" x14ac:dyDescent="0.25">
      <c r="A6472" s="279" t="s">
        <v>346</v>
      </c>
      <c r="B6472" s="279" t="s">
        <v>523</v>
      </c>
      <c r="C6472" s="279" t="s">
        <v>523</v>
      </c>
      <c r="D6472" s="279" t="s">
        <v>9928</v>
      </c>
      <c r="E6472">
        <v>794015</v>
      </c>
      <c r="F6472" s="288">
        <v>52.714999999999982</v>
      </c>
      <c r="G6472" t="s">
        <v>76</v>
      </c>
      <c r="H6472" s="289" t="s">
        <v>13444</v>
      </c>
      <c r="I6472" s="289" t="s">
        <v>13413</v>
      </c>
      <c r="J6472" s="289" t="s">
        <v>13422</v>
      </c>
      <c r="K6472" s="281">
        <v>0.13789427154200001</v>
      </c>
      <c r="L6472" s="279" t="s">
        <v>271</v>
      </c>
    </row>
    <row r="6473" spans="1:12" x14ac:dyDescent="0.25">
      <c r="A6473" s="279" t="s">
        <v>346</v>
      </c>
      <c r="B6473" s="279" t="s">
        <v>523</v>
      </c>
      <c r="C6473" s="279" t="s">
        <v>523</v>
      </c>
      <c r="D6473" s="279" t="s">
        <v>10087</v>
      </c>
      <c r="E6473">
        <v>772771</v>
      </c>
      <c r="F6473" s="288">
        <v>52.714999999999982</v>
      </c>
      <c r="G6473" t="s">
        <v>76</v>
      </c>
      <c r="H6473" s="289" t="s">
        <v>13445</v>
      </c>
      <c r="I6473" s="289" t="s">
        <v>13413</v>
      </c>
      <c r="J6473" s="289" t="s">
        <v>13422</v>
      </c>
      <c r="K6473" s="281">
        <v>-9.3876958772500005E-2</v>
      </c>
      <c r="L6473" s="279" t="s">
        <v>278</v>
      </c>
    </row>
    <row r="6474" spans="1:12" x14ac:dyDescent="0.25">
      <c r="A6474" s="279" t="s">
        <v>346</v>
      </c>
      <c r="B6474" s="279" t="s">
        <v>523</v>
      </c>
      <c r="C6474" s="279" t="s">
        <v>523</v>
      </c>
      <c r="D6474" s="279" t="s">
        <v>10210</v>
      </c>
      <c r="E6474">
        <v>630195</v>
      </c>
      <c r="F6474" s="288">
        <v>52.714999999999982</v>
      </c>
      <c r="G6474" t="s">
        <v>77</v>
      </c>
      <c r="H6474" s="289" t="s">
        <v>13445</v>
      </c>
      <c r="I6474" s="289" t="s">
        <v>13415</v>
      </c>
      <c r="J6474" s="289" t="s">
        <v>13423</v>
      </c>
      <c r="K6474" s="281">
        <v>-0.27589170772999999</v>
      </c>
      <c r="L6474" s="279" t="s">
        <v>278</v>
      </c>
    </row>
    <row r="6475" spans="1:12" x14ac:dyDescent="0.25">
      <c r="A6475" s="279" t="s">
        <v>346</v>
      </c>
      <c r="B6475" s="279" t="s">
        <v>523</v>
      </c>
      <c r="C6475" s="279" t="s">
        <v>523</v>
      </c>
      <c r="D6475" s="279" t="s">
        <v>10348</v>
      </c>
      <c r="E6475">
        <v>745286</v>
      </c>
      <c r="F6475" s="288">
        <v>52.714999999999982</v>
      </c>
      <c r="G6475" t="s">
        <v>76</v>
      </c>
      <c r="H6475" s="289" t="s">
        <v>13445</v>
      </c>
      <c r="I6475" s="289" t="s">
        <v>13414</v>
      </c>
      <c r="J6475" s="289" t="s">
        <v>13416</v>
      </c>
      <c r="K6475" s="281">
        <v>-0.80235116520799998</v>
      </c>
      <c r="L6475" s="279" t="s">
        <v>278</v>
      </c>
    </row>
    <row r="6476" spans="1:12" x14ac:dyDescent="0.25">
      <c r="A6476" s="279" t="s">
        <v>346</v>
      </c>
      <c r="B6476" s="279" t="s">
        <v>523</v>
      </c>
      <c r="C6476" s="279" t="s">
        <v>523</v>
      </c>
      <c r="D6476" s="279" t="s">
        <v>10362</v>
      </c>
      <c r="E6476">
        <v>792373</v>
      </c>
      <c r="F6476" s="288">
        <v>52.714999999999982</v>
      </c>
      <c r="G6476" t="s">
        <v>77</v>
      </c>
      <c r="H6476" s="289" t="s">
        <v>13444</v>
      </c>
      <c r="I6476" s="289" t="s">
        <v>13412</v>
      </c>
      <c r="J6476" s="289" t="s">
        <v>13423</v>
      </c>
      <c r="K6476" s="281">
        <v>1.4477087560499999</v>
      </c>
      <c r="L6476" s="279" t="s">
        <v>335</v>
      </c>
    </row>
    <row r="6477" spans="1:12" x14ac:dyDescent="0.25">
      <c r="A6477" s="279" t="s">
        <v>346</v>
      </c>
      <c r="B6477" s="279" t="s">
        <v>523</v>
      </c>
      <c r="C6477" s="279" t="s">
        <v>523</v>
      </c>
      <c r="D6477" s="279" t="s">
        <v>10375</v>
      </c>
      <c r="E6477">
        <v>741426</v>
      </c>
      <c r="F6477" s="288">
        <v>52.714999999999982</v>
      </c>
      <c r="G6477" t="s">
        <v>76</v>
      </c>
      <c r="H6477" s="289" t="s">
        <v>13444</v>
      </c>
      <c r="I6477" s="289" t="s">
        <v>13412</v>
      </c>
      <c r="J6477" s="289" t="s">
        <v>13416</v>
      </c>
      <c r="K6477" s="281">
        <v>-0.78045807837799996</v>
      </c>
      <c r="L6477" s="279" t="s">
        <v>278</v>
      </c>
    </row>
    <row r="6478" spans="1:12" x14ac:dyDescent="0.25">
      <c r="A6478" s="279" t="s">
        <v>346</v>
      </c>
      <c r="B6478" s="279" t="s">
        <v>523</v>
      </c>
      <c r="C6478" s="279" t="s">
        <v>523</v>
      </c>
      <c r="D6478" s="279" t="s">
        <v>10404</v>
      </c>
      <c r="E6478">
        <v>740055</v>
      </c>
      <c r="F6478" s="288">
        <v>52.714999999999982</v>
      </c>
      <c r="G6478" t="s">
        <v>77</v>
      </c>
      <c r="H6478" s="289" t="s">
        <v>13445</v>
      </c>
      <c r="I6478" s="289" t="s">
        <v>13415</v>
      </c>
      <c r="J6478" s="289" t="s">
        <v>13422</v>
      </c>
      <c r="K6478" s="281">
        <v>-0.27548146750199998</v>
      </c>
      <c r="L6478" s="279" t="s">
        <v>278</v>
      </c>
    </row>
    <row r="6479" spans="1:12" x14ac:dyDescent="0.25">
      <c r="A6479" s="279" t="s">
        <v>346</v>
      </c>
      <c r="B6479" s="279" t="s">
        <v>523</v>
      </c>
      <c r="C6479" s="279" t="s">
        <v>523</v>
      </c>
      <c r="D6479" s="279" t="s">
        <v>10575</v>
      </c>
      <c r="E6479">
        <v>745821</v>
      </c>
      <c r="F6479" s="288">
        <v>52.714999999999982</v>
      </c>
      <c r="G6479" t="s">
        <v>77</v>
      </c>
      <c r="H6479" s="289" t="s">
        <v>13445</v>
      </c>
      <c r="I6479" s="289" t="s">
        <v>13412</v>
      </c>
      <c r="J6479" s="289" t="s">
        <v>13423</v>
      </c>
      <c r="K6479" s="281">
        <v>-0.131202389143</v>
      </c>
      <c r="L6479" s="279" t="s">
        <v>278</v>
      </c>
    </row>
    <row r="6480" spans="1:12" x14ac:dyDescent="0.25">
      <c r="A6480" s="279" t="s">
        <v>346</v>
      </c>
      <c r="B6480" s="279" t="s">
        <v>523</v>
      </c>
      <c r="C6480" s="279" t="s">
        <v>523</v>
      </c>
      <c r="D6480" s="279" t="s">
        <v>10631</v>
      </c>
      <c r="E6480">
        <v>644111</v>
      </c>
      <c r="F6480" s="288">
        <v>52.714999999999982</v>
      </c>
      <c r="G6480" t="s">
        <v>77</v>
      </c>
      <c r="H6480" s="289" t="s">
        <v>13444</v>
      </c>
      <c r="I6480" s="289" t="s">
        <v>13414</v>
      </c>
      <c r="J6480" s="289" t="s">
        <v>13422</v>
      </c>
      <c r="K6480" s="281">
        <v>0.77308809107900001</v>
      </c>
      <c r="L6480" s="279" t="s">
        <v>293</v>
      </c>
    </row>
    <row r="6481" spans="1:12" x14ac:dyDescent="0.25">
      <c r="A6481" s="279" t="s">
        <v>346</v>
      </c>
      <c r="B6481" s="279" t="s">
        <v>523</v>
      </c>
      <c r="C6481" s="279" t="s">
        <v>523</v>
      </c>
      <c r="D6481" s="279" t="s">
        <v>10666</v>
      </c>
      <c r="E6481">
        <v>708798</v>
      </c>
      <c r="F6481" s="288">
        <v>52.714999999999982</v>
      </c>
      <c r="G6481" t="s">
        <v>77</v>
      </c>
      <c r="H6481" s="289" t="s">
        <v>13445</v>
      </c>
      <c r="I6481" s="289" t="s">
        <v>13412</v>
      </c>
      <c r="J6481" s="289" t="s">
        <v>13417</v>
      </c>
      <c r="K6481" s="281">
        <v>-6.8693744261799999E-2</v>
      </c>
      <c r="L6481" s="279" t="s">
        <v>278</v>
      </c>
    </row>
    <row r="6482" spans="1:12" x14ac:dyDescent="0.25">
      <c r="A6482" s="279" t="s">
        <v>346</v>
      </c>
      <c r="B6482" s="279" t="s">
        <v>523</v>
      </c>
      <c r="C6482" s="279" t="s">
        <v>523</v>
      </c>
      <c r="D6482" s="279" t="s">
        <v>10819</v>
      </c>
      <c r="E6482">
        <v>692395</v>
      </c>
      <c r="F6482" s="288">
        <v>52.714999999999982</v>
      </c>
      <c r="G6482" t="s">
        <v>77</v>
      </c>
      <c r="H6482" s="289" t="s">
        <v>13444</v>
      </c>
      <c r="I6482" s="289" t="s">
        <v>13413</v>
      </c>
      <c r="J6482" s="289" t="s">
        <v>13423</v>
      </c>
      <c r="K6482" s="281">
        <v>2.3889799312700002</v>
      </c>
      <c r="L6482" s="279" t="s">
        <v>529</v>
      </c>
    </row>
    <row r="6483" spans="1:12" x14ac:dyDescent="0.25">
      <c r="A6483" s="279" t="s">
        <v>346</v>
      </c>
      <c r="B6483" s="279" t="s">
        <v>523</v>
      </c>
      <c r="C6483" s="279" t="s">
        <v>523</v>
      </c>
      <c r="D6483" s="279" t="s">
        <v>10835</v>
      </c>
      <c r="E6483">
        <v>780502</v>
      </c>
      <c r="F6483" s="288">
        <v>52.714999999999982</v>
      </c>
      <c r="G6483" t="s">
        <v>77</v>
      </c>
      <c r="H6483" s="289" t="s">
        <v>13445</v>
      </c>
      <c r="I6483" s="289" t="s">
        <v>13414</v>
      </c>
      <c r="J6483" s="289" t="s">
        <v>13417</v>
      </c>
      <c r="K6483" s="281">
        <v>-5.3594213076199999E-2</v>
      </c>
      <c r="L6483" s="279" t="s">
        <v>278</v>
      </c>
    </row>
    <row r="6484" spans="1:12" x14ac:dyDescent="0.25">
      <c r="A6484" s="279" t="s">
        <v>346</v>
      </c>
      <c r="B6484" s="279" t="s">
        <v>523</v>
      </c>
      <c r="C6484" s="279" t="s">
        <v>523</v>
      </c>
      <c r="D6484" s="279" t="s">
        <v>10840</v>
      </c>
      <c r="E6484">
        <v>628735</v>
      </c>
      <c r="F6484" s="288">
        <v>52.714999999999982</v>
      </c>
      <c r="G6484" t="s">
        <v>77</v>
      </c>
      <c r="H6484" s="289" t="s">
        <v>13444</v>
      </c>
      <c r="I6484" s="289" t="s">
        <v>13412</v>
      </c>
      <c r="J6484" s="289" t="s">
        <v>13422</v>
      </c>
      <c r="K6484" s="281">
        <v>0.50576007579399995</v>
      </c>
      <c r="L6484" s="279" t="s">
        <v>293</v>
      </c>
    </row>
    <row r="6485" spans="1:12" x14ac:dyDescent="0.25">
      <c r="A6485" s="279" t="s">
        <v>346</v>
      </c>
      <c r="B6485" s="279" t="s">
        <v>523</v>
      </c>
      <c r="C6485" s="279" t="s">
        <v>523</v>
      </c>
      <c r="D6485" s="279" t="s">
        <v>10844</v>
      </c>
      <c r="E6485">
        <v>661309</v>
      </c>
      <c r="F6485" s="288">
        <v>52.714999999999982</v>
      </c>
      <c r="G6485" t="s">
        <v>76</v>
      </c>
      <c r="H6485" s="289" t="s">
        <v>13434</v>
      </c>
      <c r="I6485" s="289" t="s">
        <v>13412</v>
      </c>
      <c r="J6485" s="289" t="s">
        <v>13417</v>
      </c>
      <c r="K6485" s="281">
        <v>-0.57692073807599997</v>
      </c>
      <c r="L6485" s="279" t="s">
        <v>278</v>
      </c>
    </row>
    <row r="6486" spans="1:12" x14ac:dyDescent="0.25">
      <c r="A6486" s="279" t="s">
        <v>346</v>
      </c>
      <c r="B6486" s="279" t="s">
        <v>523</v>
      </c>
      <c r="C6486" s="279" t="s">
        <v>523</v>
      </c>
      <c r="D6486" s="279" t="s">
        <v>10886</v>
      </c>
      <c r="E6486">
        <v>664561</v>
      </c>
      <c r="F6486" s="288">
        <v>52.714999999999982</v>
      </c>
      <c r="G6486" t="s">
        <v>77</v>
      </c>
      <c r="H6486" s="289" t="s">
        <v>13444</v>
      </c>
      <c r="I6486" s="289" t="s">
        <v>13415</v>
      </c>
      <c r="J6486" s="289" t="s">
        <v>13423</v>
      </c>
      <c r="K6486" s="281">
        <v>0.63395062526799995</v>
      </c>
      <c r="L6486" s="279" t="s">
        <v>293</v>
      </c>
    </row>
    <row r="6487" spans="1:12" x14ac:dyDescent="0.25">
      <c r="A6487" s="279" t="s">
        <v>346</v>
      </c>
      <c r="B6487" s="279" t="s">
        <v>523</v>
      </c>
      <c r="C6487" s="279" t="s">
        <v>523</v>
      </c>
      <c r="D6487" s="279" t="s">
        <v>10888</v>
      </c>
      <c r="E6487">
        <v>608297</v>
      </c>
      <c r="F6487" s="288">
        <v>52.714999999999982</v>
      </c>
      <c r="G6487" t="s">
        <v>77</v>
      </c>
      <c r="H6487" s="289" t="s">
        <v>13444</v>
      </c>
      <c r="I6487" s="289" t="s">
        <v>13414</v>
      </c>
      <c r="J6487" s="289" t="s">
        <v>13422</v>
      </c>
      <c r="K6487" s="281">
        <v>9.2839921597700006E-3</v>
      </c>
      <c r="L6487" s="279" t="s">
        <v>271</v>
      </c>
    </row>
    <row r="6488" spans="1:12" x14ac:dyDescent="0.25">
      <c r="A6488" s="279" t="s">
        <v>346</v>
      </c>
      <c r="B6488" s="279" t="s">
        <v>523</v>
      </c>
      <c r="C6488" s="279" t="s">
        <v>523</v>
      </c>
      <c r="D6488" s="279" t="s">
        <v>10940</v>
      </c>
      <c r="E6488">
        <v>603821</v>
      </c>
      <c r="F6488" s="288">
        <v>52.714999999999982</v>
      </c>
      <c r="G6488" t="s">
        <v>77</v>
      </c>
      <c r="H6488" s="289" t="s">
        <v>13445</v>
      </c>
      <c r="I6488" s="289" t="s">
        <v>13412</v>
      </c>
      <c r="J6488" s="289" t="s">
        <v>13417</v>
      </c>
      <c r="K6488" s="281">
        <v>0.118753759197</v>
      </c>
      <c r="L6488" s="279" t="s">
        <v>271</v>
      </c>
    </row>
    <row r="6489" spans="1:12" x14ac:dyDescent="0.25">
      <c r="A6489" s="279" t="s">
        <v>346</v>
      </c>
      <c r="B6489" s="279" t="s">
        <v>523</v>
      </c>
      <c r="C6489" s="279" t="s">
        <v>523</v>
      </c>
      <c r="D6489" s="279" t="s">
        <v>10997</v>
      </c>
      <c r="E6489">
        <v>756300</v>
      </c>
      <c r="F6489" s="288">
        <v>52.714999999999982</v>
      </c>
      <c r="G6489" t="s">
        <v>76</v>
      </c>
      <c r="H6489" s="289" t="s">
        <v>13444</v>
      </c>
      <c r="I6489" s="289" t="s">
        <v>13414</v>
      </c>
      <c r="J6489" s="289" t="s">
        <v>13417</v>
      </c>
      <c r="K6489" s="281">
        <v>-0.158119131675</v>
      </c>
      <c r="L6489" s="279" t="s">
        <v>278</v>
      </c>
    </row>
    <row r="6490" spans="1:12" x14ac:dyDescent="0.25">
      <c r="A6490" s="279" t="s">
        <v>346</v>
      </c>
      <c r="B6490" s="279" t="s">
        <v>523</v>
      </c>
      <c r="C6490" s="279" t="s">
        <v>523</v>
      </c>
      <c r="D6490" s="279" t="s">
        <v>11023</v>
      </c>
      <c r="E6490">
        <v>719609</v>
      </c>
      <c r="F6490" s="288">
        <v>52.714999999999982</v>
      </c>
      <c r="G6490" t="s">
        <v>76</v>
      </c>
      <c r="H6490" s="289" t="s">
        <v>13445</v>
      </c>
      <c r="I6490" s="289" t="s">
        <v>13414</v>
      </c>
      <c r="J6490" s="289" t="s">
        <v>13417</v>
      </c>
      <c r="K6490" s="281">
        <v>0.66769612052500005</v>
      </c>
      <c r="L6490" s="279" t="s">
        <v>293</v>
      </c>
    </row>
    <row r="6491" spans="1:12" x14ac:dyDescent="0.25">
      <c r="A6491" s="279" t="s">
        <v>346</v>
      </c>
      <c r="B6491" s="279" t="s">
        <v>523</v>
      </c>
      <c r="C6491" s="279" t="s">
        <v>523</v>
      </c>
      <c r="D6491" s="279" t="s">
        <v>11025</v>
      </c>
      <c r="E6491">
        <v>782297</v>
      </c>
      <c r="F6491" s="288">
        <v>52.714999999999982</v>
      </c>
      <c r="G6491" t="s">
        <v>76</v>
      </c>
      <c r="H6491" s="289" t="s">
        <v>13444</v>
      </c>
      <c r="I6491" s="289" t="s">
        <v>13414</v>
      </c>
      <c r="J6491" s="289" t="s">
        <v>13422</v>
      </c>
      <c r="K6491" s="281">
        <v>0.364982722865</v>
      </c>
      <c r="L6491" s="279" t="s">
        <v>271</v>
      </c>
    </row>
    <row r="6492" spans="1:12" x14ac:dyDescent="0.25">
      <c r="A6492" s="279" t="s">
        <v>346</v>
      </c>
      <c r="B6492" s="279" t="s">
        <v>523</v>
      </c>
      <c r="C6492" s="279" t="s">
        <v>523</v>
      </c>
      <c r="D6492" s="279" t="s">
        <v>11026</v>
      </c>
      <c r="E6492">
        <v>667731</v>
      </c>
      <c r="F6492" s="288">
        <v>52.714999999999982</v>
      </c>
      <c r="G6492" t="s">
        <v>76</v>
      </c>
      <c r="H6492" s="289" t="s">
        <v>13444</v>
      </c>
      <c r="I6492" s="289" t="s">
        <v>13413</v>
      </c>
      <c r="J6492" s="289" t="s">
        <v>13422</v>
      </c>
      <c r="K6492" s="281">
        <v>0.70802854521299996</v>
      </c>
      <c r="L6492" s="279" t="s">
        <v>293</v>
      </c>
    </row>
    <row r="6493" spans="1:12" x14ac:dyDescent="0.25">
      <c r="A6493" s="279" t="s">
        <v>346</v>
      </c>
      <c r="B6493" s="279" t="s">
        <v>523</v>
      </c>
      <c r="C6493" s="279" t="s">
        <v>523</v>
      </c>
      <c r="D6493" s="279" t="s">
        <v>11037</v>
      </c>
      <c r="E6493">
        <v>785661</v>
      </c>
      <c r="F6493" s="288">
        <v>52.714999999999982</v>
      </c>
      <c r="G6493" t="s">
        <v>77</v>
      </c>
      <c r="H6493" s="289" t="s">
        <v>13444</v>
      </c>
      <c r="I6493" s="289" t="s">
        <v>13412</v>
      </c>
      <c r="J6493" s="289" t="s">
        <v>13422</v>
      </c>
      <c r="K6493" s="281">
        <v>-0.35627485463000003</v>
      </c>
      <c r="L6493" s="279" t="s">
        <v>278</v>
      </c>
    </row>
    <row r="6494" spans="1:12" x14ac:dyDescent="0.25">
      <c r="A6494" s="279" t="s">
        <v>346</v>
      </c>
      <c r="B6494" s="279" t="s">
        <v>523</v>
      </c>
      <c r="C6494" s="279" t="s">
        <v>523</v>
      </c>
      <c r="D6494" s="279" t="s">
        <v>11180</v>
      </c>
      <c r="E6494">
        <v>653233</v>
      </c>
      <c r="F6494" s="288">
        <v>52.714999999999982</v>
      </c>
      <c r="G6494" t="s">
        <v>77</v>
      </c>
      <c r="H6494" s="289" t="s">
        <v>13444</v>
      </c>
      <c r="I6494" s="289" t="s">
        <v>13412</v>
      </c>
      <c r="J6494" s="289" t="s">
        <v>13422</v>
      </c>
      <c r="K6494" s="281">
        <v>0.81607804188099997</v>
      </c>
      <c r="L6494" s="279" t="s">
        <v>293</v>
      </c>
    </row>
    <row r="6495" spans="1:12" x14ac:dyDescent="0.25">
      <c r="A6495" s="279" t="s">
        <v>346</v>
      </c>
      <c r="B6495" s="279" t="s">
        <v>523</v>
      </c>
      <c r="C6495" s="279" t="s">
        <v>523</v>
      </c>
      <c r="D6495" s="279" t="s">
        <v>11213</v>
      </c>
      <c r="E6495">
        <v>608271</v>
      </c>
      <c r="F6495" s="288">
        <v>52.714999999999982</v>
      </c>
      <c r="G6495" t="s">
        <v>77</v>
      </c>
      <c r="H6495" s="289" t="s">
        <v>13444</v>
      </c>
      <c r="I6495" s="289" t="s">
        <v>13412</v>
      </c>
      <c r="J6495" s="289" t="s">
        <v>13422</v>
      </c>
      <c r="K6495" s="281">
        <v>0.21670624697300001</v>
      </c>
      <c r="L6495" s="279" t="s">
        <v>271</v>
      </c>
    </row>
    <row r="6496" spans="1:12" x14ac:dyDescent="0.25">
      <c r="A6496" s="279" t="s">
        <v>346</v>
      </c>
      <c r="B6496" s="279" t="s">
        <v>523</v>
      </c>
      <c r="C6496" s="279" t="s">
        <v>523</v>
      </c>
      <c r="D6496" s="279" t="s">
        <v>11342</v>
      </c>
      <c r="E6496">
        <v>651371</v>
      </c>
      <c r="F6496" s="288">
        <v>52.714999999999982</v>
      </c>
      <c r="G6496" t="s">
        <v>76</v>
      </c>
      <c r="H6496" s="289" t="s">
        <v>13445</v>
      </c>
      <c r="I6496" s="289" t="s">
        <v>13414</v>
      </c>
      <c r="J6496" s="289" t="s">
        <v>13422</v>
      </c>
      <c r="K6496" s="281">
        <v>0.35204601471500002</v>
      </c>
      <c r="L6496" s="279" t="s">
        <v>271</v>
      </c>
    </row>
    <row r="6497" spans="1:12" x14ac:dyDescent="0.25">
      <c r="A6497" s="279" t="s">
        <v>346</v>
      </c>
      <c r="B6497" s="279" t="s">
        <v>523</v>
      </c>
      <c r="C6497" s="279" t="s">
        <v>523</v>
      </c>
      <c r="D6497" s="279" t="s">
        <v>11362</v>
      </c>
      <c r="E6497">
        <v>649660</v>
      </c>
      <c r="F6497" s="288">
        <v>52.714999999999982</v>
      </c>
      <c r="G6497" t="s">
        <v>77</v>
      </c>
      <c r="H6497" s="289" t="s">
        <v>13445</v>
      </c>
      <c r="I6497" s="289" t="s">
        <v>13413</v>
      </c>
      <c r="J6497" s="289" t="s">
        <v>13417</v>
      </c>
      <c r="K6497" s="281">
        <v>-0.31634684384099998</v>
      </c>
      <c r="L6497" s="279" t="s">
        <v>278</v>
      </c>
    </row>
    <row r="6498" spans="1:12" x14ac:dyDescent="0.25">
      <c r="A6498" s="279" t="s">
        <v>346</v>
      </c>
      <c r="B6498" s="279" t="s">
        <v>523</v>
      </c>
      <c r="C6498" s="279" t="s">
        <v>523</v>
      </c>
      <c r="D6498" s="279" t="s">
        <v>11376</v>
      </c>
      <c r="E6498">
        <v>602124</v>
      </c>
      <c r="F6498" s="288">
        <v>52.714999999999982</v>
      </c>
      <c r="G6498" t="s">
        <v>77</v>
      </c>
      <c r="H6498" s="289" t="s">
        <v>13445</v>
      </c>
      <c r="I6498" s="289" t="s">
        <v>13415</v>
      </c>
      <c r="J6498" s="289" t="s">
        <v>13423</v>
      </c>
      <c r="K6498" s="281">
        <v>0.81944114467399998</v>
      </c>
      <c r="L6498" s="279" t="s">
        <v>293</v>
      </c>
    </row>
    <row r="6499" spans="1:12" x14ac:dyDescent="0.25">
      <c r="A6499" s="279" t="s">
        <v>346</v>
      </c>
      <c r="B6499" s="279" t="s">
        <v>523</v>
      </c>
      <c r="C6499" s="279" t="s">
        <v>523</v>
      </c>
      <c r="D6499" s="279" t="s">
        <v>11490</v>
      </c>
      <c r="E6499">
        <v>673676</v>
      </c>
      <c r="F6499" s="288">
        <v>52.714999999999982</v>
      </c>
      <c r="G6499" t="s">
        <v>77</v>
      </c>
      <c r="H6499" s="289" t="s">
        <v>13444</v>
      </c>
      <c r="I6499" s="289" t="s">
        <v>13412</v>
      </c>
      <c r="J6499" s="289" t="s">
        <v>13417</v>
      </c>
      <c r="K6499" s="281">
        <v>-0.33228551932299999</v>
      </c>
      <c r="L6499" s="279" t="s">
        <v>278</v>
      </c>
    </row>
    <row r="6500" spans="1:12" x14ac:dyDescent="0.25">
      <c r="A6500" s="279" t="s">
        <v>346</v>
      </c>
      <c r="B6500" s="279" t="s">
        <v>523</v>
      </c>
      <c r="C6500" s="279" t="s">
        <v>523</v>
      </c>
      <c r="D6500" s="279" t="s">
        <v>11688</v>
      </c>
      <c r="E6500">
        <v>740411</v>
      </c>
      <c r="F6500" s="288">
        <v>52.714999999999982</v>
      </c>
      <c r="G6500" t="s">
        <v>76</v>
      </c>
      <c r="H6500" s="289" t="s">
        <v>13444</v>
      </c>
      <c r="I6500" s="289" t="s">
        <v>13412</v>
      </c>
      <c r="J6500" s="289" t="s">
        <v>13423</v>
      </c>
      <c r="K6500" s="281">
        <v>0.53538513232399998</v>
      </c>
      <c r="L6500" s="279" t="s">
        <v>293</v>
      </c>
    </row>
    <row r="6501" spans="1:12" x14ac:dyDescent="0.25">
      <c r="A6501" s="279" t="s">
        <v>346</v>
      </c>
      <c r="B6501" s="279" t="s">
        <v>523</v>
      </c>
      <c r="C6501" s="279" t="s">
        <v>523</v>
      </c>
      <c r="D6501" s="279" t="s">
        <v>11890</v>
      </c>
      <c r="E6501">
        <v>614467</v>
      </c>
      <c r="F6501" s="288">
        <v>52.714999999999982</v>
      </c>
      <c r="G6501" t="s">
        <v>77</v>
      </c>
      <c r="H6501" s="289" t="s">
        <v>13445</v>
      </c>
      <c r="I6501" s="289" t="s">
        <v>13415</v>
      </c>
      <c r="J6501" s="289" t="s">
        <v>13417</v>
      </c>
      <c r="K6501" s="281">
        <v>-0.28628175389400001</v>
      </c>
      <c r="L6501" s="279" t="s">
        <v>278</v>
      </c>
    </row>
    <row r="6502" spans="1:12" x14ac:dyDescent="0.25">
      <c r="A6502" s="279" t="s">
        <v>346</v>
      </c>
      <c r="B6502" s="279" t="s">
        <v>523</v>
      </c>
      <c r="C6502" s="279" t="s">
        <v>523</v>
      </c>
      <c r="D6502" s="279" t="s">
        <v>11931</v>
      </c>
      <c r="E6502">
        <v>674818</v>
      </c>
      <c r="F6502" s="288">
        <v>52.714999999999982</v>
      </c>
      <c r="G6502" t="s">
        <v>77</v>
      </c>
      <c r="H6502" s="289" t="s">
        <v>13444</v>
      </c>
      <c r="I6502" s="289" t="s">
        <v>13412</v>
      </c>
      <c r="J6502" s="289" t="s">
        <v>13416</v>
      </c>
      <c r="K6502" s="281">
        <v>-0.68460953972299998</v>
      </c>
      <c r="L6502" s="279" t="s">
        <v>278</v>
      </c>
    </row>
    <row r="6503" spans="1:12" x14ac:dyDescent="0.25">
      <c r="A6503" s="279" t="s">
        <v>346</v>
      </c>
      <c r="B6503" s="279" t="s">
        <v>523</v>
      </c>
      <c r="C6503" s="279" t="s">
        <v>523</v>
      </c>
      <c r="D6503" s="279" t="s">
        <v>11938</v>
      </c>
      <c r="E6503">
        <v>737089</v>
      </c>
      <c r="F6503" s="288">
        <v>52.714999999999982</v>
      </c>
      <c r="G6503" t="s">
        <v>76</v>
      </c>
      <c r="H6503" s="289" t="s">
        <v>13444</v>
      </c>
      <c r="I6503" s="289" t="s">
        <v>13413</v>
      </c>
      <c r="J6503" s="289" t="s">
        <v>13416</v>
      </c>
      <c r="K6503" s="281">
        <v>-0.12600794852399999</v>
      </c>
      <c r="L6503" s="279" t="s">
        <v>278</v>
      </c>
    </row>
    <row r="6504" spans="1:12" x14ac:dyDescent="0.25">
      <c r="A6504" s="279" t="s">
        <v>346</v>
      </c>
      <c r="B6504" s="279" t="s">
        <v>523</v>
      </c>
      <c r="C6504" s="279" t="s">
        <v>523</v>
      </c>
      <c r="D6504" s="279" t="s">
        <v>11968</v>
      </c>
      <c r="E6504">
        <v>780812</v>
      </c>
      <c r="F6504" s="288">
        <v>52.714999999999982</v>
      </c>
      <c r="G6504" t="s">
        <v>76</v>
      </c>
      <c r="H6504" s="289" t="s">
        <v>13434</v>
      </c>
      <c r="I6504" s="289" t="s">
        <v>13412</v>
      </c>
      <c r="J6504" s="289" t="s">
        <v>13416</v>
      </c>
      <c r="K6504" s="281">
        <v>0.85073876503000001</v>
      </c>
      <c r="L6504" s="279" t="s">
        <v>293</v>
      </c>
    </row>
    <row r="6505" spans="1:12" x14ac:dyDescent="0.25">
      <c r="A6505" s="279" t="s">
        <v>346</v>
      </c>
      <c r="B6505" s="279" t="s">
        <v>523</v>
      </c>
      <c r="C6505" s="279" t="s">
        <v>523</v>
      </c>
      <c r="D6505" s="279" t="s">
        <v>12019</v>
      </c>
      <c r="E6505">
        <v>682799</v>
      </c>
      <c r="F6505" s="288">
        <v>52.714999999999982</v>
      </c>
      <c r="G6505" t="s">
        <v>76</v>
      </c>
      <c r="H6505" s="289" t="s">
        <v>13445</v>
      </c>
      <c r="I6505" s="289" t="s">
        <v>13415</v>
      </c>
      <c r="J6505" s="289" t="s">
        <v>13417</v>
      </c>
      <c r="K6505" s="281">
        <v>-0.62994427411200005</v>
      </c>
      <c r="L6505" s="279" t="s">
        <v>278</v>
      </c>
    </row>
    <row r="6506" spans="1:12" x14ac:dyDescent="0.25">
      <c r="A6506" s="279" t="s">
        <v>346</v>
      </c>
      <c r="B6506" s="279" t="s">
        <v>523</v>
      </c>
      <c r="C6506" s="279" t="s">
        <v>523</v>
      </c>
      <c r="D6506" s="279" t="s">
        <v>12033</v>
      </c>
      <c r="E6506">
        <v>654795</v>
      </c>
      <c r="F6506" s="288">
        <v>52.714999999999982</v>
      </c>
      <c r="G6506" t="s">
        <v>76</v>
      </c>
      <c r="H6506" s="289" t="s">
        <v>13445</v>
      </c>
      <c r="I6506" s="289" t="s">
        <v>13415</v>
      </c>
      <c r="J6506" s="289" t="s">
        <v>13423</v>
      </c>
      <c r="K6506" s="281">
        <v>-0.53393609620100002</v>
      </c>
      <c r="L6506" s="279" t="s">
        <v>278</v>
      </c>
    </row>
    <row r="6507" spans="1:12" x14ac:dyDescent="0.25">
      <c r="A6507" s="279" t="s">
        <v>346</v>
      </c>
      <c r="B6507" s="279" t="s">
        <v>523</v>
      </c>
      <c r="C6507" s="279" t="s">
        <v>523</v>
      </c>
      <c r="D6507" s="279" t="s">
        <v>12037</v>
      </c>
      <c r="E6507">
        <v>675091</v>
      </c>
      <c r="F6507" s="288">
        <v>52.714999999999982</v>
      </c>
      <c r="G6507" t="s">
        <v>77</v>
      </c>
      <c r="H6507" s="289" t="s">
        <v>13444</v>
      </c>
      <c r="I6507" s="289" t="s">
        <v>13414</v>
      </c>
      <c r="J6507" s="289" t="s">
        <v>13422</v>
      </c>
      <c r="K6507" s="281">
        <v>0.89574813691099997</v>
      </c>
      <c r="L6507" s="279" t="s">
        <v>293</v>
      </c>
    </row>
    <row r="6508" spans="1:12" x14ac:dyDescent="0.25">
      <c r="A6508" s="279" t="s">
        <v>346</v>
      </c>
      <c r="B6508" s="279" t="s">
        <v>523</v>
      </c>
      <c r="C6508" s="279" t="s">
        <v>523</v>
      </c>
      <c r="D6508" s="279" t="s">
        <v>12062</v>
      </c>
      <c r="E6508">
        <v>631001</v>
      </c>
      <c r="F6508" s="288">
        <v>52.714999999999982</v>
      </c>
      <c r="G6508" t="s">
        <v>76</v>
      </c>
      <c r="H6508" s="289" t="s">
        <v>13444</v>
      </c>
      <c r="I6508" s="289" t="s">
        <v>13414</v>
      </c>
      <c r="J6508" s="289" t="s">
        <v>13417</v>
      </c>
      <c r="K6508" s="281">
        <v>7.0815856436699997E-3</v>
      </c>
      <c r="L6508" s="279" t="s">
        <v>271</v>
      </c>
    </row>
    <row r="6509" spans="1:12" x14ac:dyDescent="0.25">
      <c r="A6509" s="279" t="s">
        <v>346</v>
      </c>
      <c r="B6509" s="279" t="s">
        <v>523</v>
      </c>
      <c r="C6509" s="279" t="s">
        <v>523</v>
      </c>
      <c r="D6509" s="279" t="s">
        <v>12075</v>
      </c>
      <c r="E6509">
        <v>681466</v>
      </c>
      <c r="F6509" s="288">
        <v>52.714999999999982</v>
      </c>
      <c r="G6509" t="s">
        <v>76</v>
      </c>
      <c r="H6509" s="289" t="s">
        <v>13445</v>
      </c>
      <c r="I6509" s="289" t="s">
        <v>13413</v>
      </c>
      <c r="J6509" s="289" t="s">
        <v>13422</v>
      </c>
      <c r="K6509" s="281">
        <v>0.65452548288199996</v>
      </c>
      <c r="L6509" s="279" t="s">
        <v>293</v>
      </c>
    </row>
    <row r="6510" spans="1:12" x14ac:dyDescent="0.25">
      <c r="A6510" s="279" t="s">
        <v>346</v>
      </c>
      <c r="B6510" s="279" t="s">
        <v>523</v>
      </c>
      <c r="C6510" s="279" t="s">
        <v>523</v>
      </c>
      <c r="D6510" s="279" t="s">
        <v>12138</v>
      </c>
      <c r="E6510">
        <v>702943</v>
      </c>
      <c r="F6510" s="288">
        <v>52.714999999999982</v>
      </c>
      <c r="G6510" t="s">
        <v>76</v>
      </c>
      <c r="H6510" s="289" t="s">
        <v>13445</v>
      </c>
      <c r="I6510" s="289" t="s">
        <v>13415</v>
      </c>
      <c r="J6510" s="289" t="s">
        <v>13417</v>
      </c>
      <c r="K6510" s="281">
        <v>-0.68935282034800005</v>
      </c>
      <c r="L6510" s="279" t="s">
        <v>278</v>
      </c>
    </row>
    <row r="6511" spans="1:12" x14ac:dyDescent="0.25">
      <c r="A6511" s="279" t="s">
        <v>346</v>
      </c>
      <c r="B6511" s="279" t="s">
        <v>523</v>
      </c>
      <c r="C6511" s="279" t="s">
        <v>523</v>
      </c>
      <c r="D6511" s="279" t="s">
        <v>12226</v>
      </c>
      <c r="E6511">
        <v>720968</v>
      </c>
      <c r="F6511" s="288">
        <v>52.714999999999982</v>
      </c>
      <c r="G6511" t="s">
        <v>76</v>
      </c>
      <c r="H6511" s="289" t="s">
        <v>13445</v>
      </c>
      <c r="I6511" s="289" t="s">
        <v>13415</v>
      </c>
      <c r="J6511" s="289" t="s">
        <v>13416</v>
      </c>
      <c r="K6511" s="281">
        <v>-0.56607490975200003</v>
      </c>
      <c r="L6511" s="279" t="s">
        <v>278</v>
      </c>
    </row>
    <row r="6512" spans="1:12" x14ac:dyDescent="0.25">
      <c r="A6512" s="279" t="s">
        <v>346</v>
      </c>
      <c r="B6512" s="279" t="s">
        <v>523</v>
      </c>
      <c r="C6512" s="279" t="s">
        <v>523</v>
      </c>
      <c r="D6512" s="279" t="s">
        <v>12263</v>
      </c>
      <c r="E6512">
        <v>689114</v>
      </c>
      <c r="F6512" s="288">
        <v>52.714999999999982</v>
      </c>
      <c r="G6512" t="s">
        <v>77</v>
      </c>
      <c r="H6512" s="289" t="s">
        <v>13445</v>
      </c>
      <c r="I6512" s="289" t="s">
        <v>13415</v>
      </c>
      <c r="J6512" s="289" t="s">
        <v>13417</v>
      </c>
      <c r="K6512" s="281">
        <v>-0.53886450435900002</v>
      </c>
      <c r="L6512" s="279" t="s">
        <v>278</v>
      </c>
    </row>
    <row r="6513" spans="1:12" x14ac:dyDescent="0.25">
      <c r="A6513" s="279" t="s">
        <v>346</v>
      </c>
      <c r="B6513" s="279" t="s">
        <v>523</v>
      </c>
      <c r="C6513" s="279" t="s">
        <v>523</v>
      </c>
      <c r="D6513" s="279" t="s">
        <v>12267</v>
      </c>
      <c r="E6513">
        <v>671321</v>
      </c>
      <c r="F6513" s="288">
        <v>52.714999999999982</v>
      </c>
      <c r="G6513" t="s">
        <v>77</v>
      </c>
      <c r="H6513" s="289" t="s">
        <v>13445</v>
      </c>
      <c r="I6513" s="289" t="s">
        <v>13412</v>
      </c>
      <c r="J6513" s="289" t="s">
        <v>13422</v>
      </c>
      <c r="K6513" s="281">
        <v>-0.35514501775700003</v>
      </c>
      <c r="L6513" s="279" t="s">
        <v>278</v>
      </c>
    </row>
    <row r="6514" spans="1:12" x14ac:dyDescent="0.25">
      <c r="A6514" s="279" t="s">
        <v>346</v>
      </c>
      <c r="B6514" s="279" t="s">
        <v>523</v>
      </c>
      <c r="C6514" s="279" t="s">
        <v>523</v>
      </c>
      <c r="D6514" s="279" t="s">
        <v>12345</v>
      </c>
      <c r="E6514">
        <v>774103</v>
      </c>
      <c r="F6514" s="288">
        <v>52.714999999999982</v>
      </c>
      <c r="G6514" t="s">
        <v>77</v>
      </c>
      <c r="H6514" s="289" t="s">
        <v>13445</v>
      </c>
      <c r="I6514" s="289" t="s">
        <v>13413</v>
      </c>
      <c r="J6514" s="289" t="s">
        <v>13422</v>
      </c>
      <c r="K6514" s="281">
        <v>0.13333720452200001</v>
      </c>
      <c r="L6514" s="279" t="s">
        <v>271</v>
      </c>
    </row>
    <row r="6515" spans="1:12" x14ac:dyDescent="0.25">
      <c r="A6515" s="279" t="s">
        <v>346</v>
      </c>
      <c r="B6515" s="279" t="s">
        <v>523</v>
      </c>
      <c r="C6515" s="279" t="s">
        <v>523</v>
      </c>
      <c r="D6515" s="279" t="s">
        <v>12482</v>
      </c>
      <c r="E6515">
        <v>614173</v>
      </c>
      <c r="F6515" s="288">
        <v>52.714999999999982</v>
      </c>
      <c r="G6515" t="s">
        <v>77</v>
      </c>
      <c r="H6515" s="289" t="s">
        <v>13445</v>
      </c>
      <c r="I6515" s="289" t="s">
        <v>13412</v>
      </c>
      <c r="J6515" s="289" t="s">
        <v>13422</v>
      </c>
      <c r="K6515" s="281">
        <v>-0.389180319582</v>
      </c>
      <c r="L6515" s="279" t="s">
        <v>278</v>
      </c>
    </row>
    <row r="6516" spans="1:12" x14ac:dyDescent="0.25">
      <c r="A6516" s="279" t="s">
        <v>346</v>
      </c>
      <c r="B6516" s="279" t="s">
        <v>523</v>
      </c>
      <c r="C6516" s="279" t="s">
        <v>523</v>
      </c>
      <c r="D6516" s="279" t="s">
        <v>12518</v>
      </c>
      <c r="E6516">
        <v>796468</v>
      </c>
      <c r="F6516" s="288">
        <v>52.714999999999982</v>
      </c>
      <c r="G6516" t="s">
        <v>76</v>
      </c>
      <c r="H6516" s="289" t="s">
        <v>13444</v>
      </c>
      <c r="I6516" s="289" t="s">
        <v>13414</v>
      </c>
      <c r="J6516" s="289" t="s">
        <v>13417</v>
      </c>
      <c r="K6516" s="281">
        <v>-1.5514226337299999E-2</v>
      </c>
      <c r="L6516" s="279" t="s">
        <v>278</v>
      </c>
    </row>
    <row r="6517" spans="1:12" x14ac:dyDescent="0.25">
      <c r="A6517" s="279" t="s">
        <v>346</v>
      </c>
      <c r="B6517" s="279" t="s">
        <v>523</v>
      </c>
      <c r="C6517" s="279" t="s">
        <v>523</v>
      </c>
      <c r="D6517" s="279" t="s">
        <v>12564</v>
      </c>
      <c r="E6517">
        <v>733121</v>
      </c>
      <c r="F6517" s="288">
        <v>52.714999999999982</v>
      </c>
      <c r="G6517" t="s">
        <v>76</v>
      </c>
      <c r="H6517" s="289" t="s">
        <v>13444</v>
      </c>
      <c r="I6517" s="289" t="s">
        <v>13412</v>
      </c>
      <c r="J6517" s="289" t="s">
        <v>13416</v>
      </c>
      <c r="K6517" s="281">
        <v>-0.13829982267400001</v>
      </c>
      <c r="L6517" s="279" t="s">
        <v>278</v>
      </c>
    </row>
    <row r="6518" spans="1:12" x14ac:dyDescent="0.25">
      <c r="A6518" s="279" t="s">
        <v>346</v>
      </c>
      <c r="B6518" s="279" t="s">
        <v>523</v>
      </c>
      <c r="C6518" s="279" t="s">
        <v>523</v>
      </c>
      <c r="D6518" s="279" t="s">
        <v>12645</v>
      </c>
      <c r="E6518">
        <v>601705</v>
      </c>
      <c r="F6518" s="288">
        <v>52.714999999999982</v>
      </c>
      <c r="G6518" t="s">
        <v>77</v>
      </c>
      <c r="H6518" s="289" t="s">
        <v>13445</v>
      </c>
      <c r="I6518" s="289" t="s">
        <v>13412</v>
      </c>
      <c r="J6518" s="289" t="s">
        <v>13417</v>
      </c>
      <c r="K6518" s="281">
        <v>-0.34279828558699998</v>
      </c>
      <c r="L6518" s="279" t="s">
        <v>278</v>
      </c>
    </row>
    <row r="6519" spans="1:12" x14ac:dyDescent="0.25">
      <c r="A6519" s="279" t="s">
        <v>346</v>
      </c>
      <c r="B6519" s="279" t="s">
        <v>523</v>
      </c>
      <c r="C6519" s="279" t="s">
        <v>523</v>
      </c>
      <c r="D6519" s="279" t="s">
        <v>12654</v>
      </c>
      <c r="E6519">
        <v>631370</v>
      </c>
      <c r="F6519" s="288">
        <v>52.714999999999982</v>
      </c>
      <c r="G6519" t="s">
        <v>76</v>
      </c>
      <c r="H6519" s="289" t="s">
        <v>13444</v>
      </c>
      <c r="I6519" s="289" t="s">
        <v>13412</v>
      </c>
      <c r="J6519" s="289" t="s">
        <v>13417</v>
      </c>
      <c r="K6519" s="281">
        <v>-0.60285461172400001</v>
      </c>
      <c r="L6519" s="279" t="s">
        <v>278</v>
      </c>
    </row>
    <row r="6520" spans="1:12" x14ac:dyDescent="0.25">
      <c r="A6520" s="279" t="s">
        <v>346</v>
      </c>
      <c r="B6520" s="279" t="s">
        <v>523</v>
      </c>
      <c r="C6520" s="279" t="s">
        <v>523</v>
      </c>
      <c r="D6520" s="279" t="s">
        <v>12660</v>
      </c>
      <c r="E6520">
        <v>772780</v>
      </c>
      <c r="F6520" s="288">
        <v>52.714999999999982</v>
      </c>
      <c r="G6520" t="s">
        <v>76</v>
      </c>
      <c r="H6520" s="289" t="s">
        <v>13444</v>
      </c>
      <c r="I6520" s="289" t="s">
        <v>13415</v>
      </c>
      <c r="J6520" s="289" t="s">
        <v>13417</v>
      </c>
      <c r="K6520" s="281">
        <v>-0.47188132320300002</v>
      </c>
      <c r="L6520" s="279" t="s">
        <v>278</v>
      </c>
    </row>
    <row r="6521" spans="1:12" x14ac:dyDescent="0.25">
      <c r="A6521" s="279" t="s">
        <v>346</v>
      </c>
      <c r="B6521" s="279" t="s">
        <v>523</v>
      </c>
      <c r="C6521" s="279" t="s">
        <v>523</v>
      </c>
      <c r="D6521" s="279" t="s">
        <v>12702</v>
      </c>
      <c r="E6521">
        <v>618195</v>
      </c>
      <c r="F6521" s="288">
        <v>52.714999999999982</v>
      </c>
      <c r="G6521" t="s">
        <v>77</v>
      </c>
      <c r="H6521" s="289" t="s">
        <v>13444</v>
      </c>
      <c r="I6521" s="289" t="s">
        <v>13415</v>
      </c>
      <c r="J6521" s="289" t="s">
        <v>13423</v>
      </c>
      <c r="K6521" s="281">
        <v>-0.234526887957</v>
      </c>
      <c r="L6521" s="279" t="s">
        <v>278</v>
      </c>
    </row>
    <row r="6522" spans="1:12" x14ac:dyDescent="0.25">
      <c r="A6522" s="279" t="s">
        <v>346</v>
      </c>
      <c r="B6522" s="279" t="s">
        <v>523</v>
      </c>
      <c r="C6522" s="279" t="s">
        <v>523</v>
      </c>
      <c r="D6522" s="279" t="s">
        <v>12706</v>
      </c>
      <c r="E6522">
        <v>747165</v>
      </c>
      <c r="F6522" s="288">
        <v>52.714999999999982</v>
      </c>
      <c r="G6522" t="s">
        <v>77</v>
      </c>
      <c r="H6522" s="289" t="s">
        <v>13444</v>
      </c>
      <c r="I6522" s="289" t="s">
        <v>13414</v>
      </c>
      <c r="J6522" s="289" t="s">
        <v>13417</v>
      </c>
      <c r="K6522" s="281">
        <v>0.115481088866</v>
      </c>
      <c r="L6522" s="279" t="s">
        <v>271</v>
      </c>
    </row>
    <row r="6523" spans="1:12" x14ac:dyDescent="0.25">
      <c r="A6523" s="279" t="s">
        <v>346</v>
      </c>
      <c r="B6523" s="279" t="s">
        <v>523</v>
      </c>
      <c r="C6523" s="279" t="s">
        <v>523</v>
      </c>
      <c r="D6523" s="279" t="s">
        <v>12707</v>
      </c>
      <c r="E6523">
        <v>674788</v>
      </c>
      <c r="F6523" s="288">
        <v>52.714999999999982</v>
      </c>
      <c r="G6523" t="s">
        <v>76</v>
      </c>
      <c r="H6523" s="289" t="s">
        <v>13444</v>
      </c>
      <c r="I6523" s="289" t="s">
        <v>13412</v>
      </c>
      <c r="J6523" s="289" t="s">
        <v>13417</v>
      </c>
      <c r="K6523" s="281">
        <v>-0.49948190376599999</v>
      </c>
      <c r="L6523" s="279" t="s">
        <v>278</v>
      </c>
    </row>
    <row r="6524" spans="1:12" x14ac:dyDescent="0.25">
      <c r="A6524" s="279" t="s">
        <v>346</v>
      </c>
      <c r="B6524" s="279" t="s">
        <v>523</v>
      </c>
      <c r="C6524" s="279" t="s">
        <v>523</v>
      </c>
      <c r="D6524" s="279" t="s">
        <v>12819</v>
      </c>
      <c r="E6524">
        <v>666696</v>
      </c>
      <c r="F6524" s="288">
        <v>52.714999999999982</v>
      </c>
      <c r="G6524" t="s">
        <v>77</v>
      </c>
      <c r="H6524" s="289" t="s">
        <v>13445</v>
      </c>
      <c r="I6524" s="289" t="s">
        <v>13412</v>
      </c>
      <c r="J6524" s="289" t="s">
        <v>13423</v>
      </c>
      <c r="K6524" s="281">
        <v>-0.250032875609</v>
      </c>
      <c r="L6524" s="279" t="s">
        <v>278</v>
      </c>
    </row>
    <row r="6525" spans="1:12" x14ac:dyDescent="0.25">
      <c r="A6525" s="279" t="s">
        <v>346</v>
      </c>
      <c r="B6525" s="279" t="s">
        <v>523</v>
      </c>
      <c r="C6525" s="279" t="s">
        <v>523</v>
      </c>
      <c r="D6525" s="279" t="s">
        <v>12918</v>
      </c>
      <c r="E6525">
        <v>661287</v>
      </c>
      <c r="F6525" s="288">
        <v>52.714999999999982</v>
      </c>
      <c r="G6525" t="s">
        <v>76</v>
      </c>
      <c r="H6525" s="289" t="s">
        <v>13434</v>
      </c>
      <c r="I6525" s="289" t="s">
        <v>13412</v>
      </c>
      <c r="J6525" s="289" t="s">
        <v>13417</v>
      </c>
      <c r="K6525" s="281">
        <v>-0.25150268073900001</v>
      </c>
      <c r="L6525" s="279" t="s">
        <v>278</v>
      </c>
    </row>
    <row r="6526" spans="1:12" x14ac:dyDescent="0.25">
      <c r="A6526" s="279" t="s">
        <v>346</v>
      </c>
      <c r="B6526" s="279" t="s">
        <v>523</v>
      </c>
      <c r="C6526" s="279" t="s">
        <v>523</v>
      </c>
      <c r="D6526" s="279" t="s">
        <v>13065</v>
      </c>
      <c r="E6526">
        <v>748366</v>
      </c>
      <c r="F6526" s="288">
        <v>52.714999999999982</v>
      </c>
      <c r="G6526" t="s">
        <v>76</v>
      </c>
      <c r="H6526" s="289" t="s">
        <v>13445</v>
      </c>
      <c r="I6526" s="289" t="s">
        <v>13414</v>
      </c>
      <c r="J6526" s="289" t="s">
        <v>13416</v>
      </c>
      <c r="K6526" s="281">
        <v>-0.93913525785800001</v>
      </c>
      <c r="L6526" s="279" t="s">
        <v>278</v>
      </c>
    </row>
    <row r="6527" spans="1:12" x14ac:dyDescent="0.25">
      <c r="A6527" s="279" t="s">
        <v>346</v>
      </c>
      <c r="B6527" s="279" t="s">
        <v>523</v>
      </c>
      <c r="C6527" s="279" t="s">
        <v>523</v>
      </c>
      <c r="D6527" s="279" t="s">
        <v>13086</v>
      </c>
      <c r="E6527">
        <v>609501</v>
      </c>
      <c r="F6527" s="288">
        <v>52.714999999999982</v>
      </c>
      <c r="G6527" t="s">
        <v>76</v>
      </c>
      <c r="H6527" s="289" t="s">
        <v>13434</v>
      </c>
      <c r="I6527" s="289" t="s">
        <v>13412</v>
      </c>
      <c r="J6527" s="289" t="s">
        <v>13417</v>
      </c>
      <c r="K6527" s="281">
        <v>-0.52446646222799997</v>
      </c>
      <c r="L6527" s="279" t="s">
        <v>278</v>
      </c>
    </row>
    <row r="6528" spans="1:12" x14ac:dyDescent="0.25">
      <c r="A6528" s="279" t="s">
        <v>346</v>
      </c>
      <c r="B6528" s="279" t="s">
        <v>523</v>
      </c>
      <c r="C6528" s="279" t="s">
        <v>523</v>
      </c>
      <c r="D6528" s="279" t="s">
        <v>13163</v>
      </c>
      <c r="E6528">
        <v>719552</v>
      </c>
      <c r="F6528" s="288">
        <v>52.714999999999982</v>
      </c>
      <c r="G6528" t="s">
        <v>77</v>
      </c>
      <c r="H6528" s="289" t="s">
        <v>13444</v>
      </c>
      <c r="I6528" s="289" t="s">
        <v>13412</v>
      </c>
      <c r="J6528" s="289" t="s">
        <v>13417</v>
      </c>
      <c r="K6528" s="281">
        <v>-0.37233563581399998</v>
      </c>
      <c r="L6528" s="279" t="s">
        <v>278</v>
      </c>
    </row>
    <row r="6529" spans="1:12" x14ac:dyDescent="0.25">
      <c r="A6529" s="279" t="s">
        <v>346</v>
      </c>
      <c r="B6529" s="279" t="s">
        <v>523</v>
      </c>
      <c r="C6529" s="279" t="s">
        <v>523</v>
      </c>
      <c r="D6529" s="279" t="s">
        <v>13174</v>
      </c>
      <c r="E6529">
        <v>718742</v>
      </c>
      <c r="F6529" s="288">
        <v>52.714999999999982</v>
      </c>
      <c r="G6529" t="s">
        <v>76</v>
      </c>
      <c r="H6529" s="289" t="s">
        <v>13445</v>
      </c>
      <c r="I6529" s="289" t="s">
        <v>13414</v>
      </c>
      <c r="J6529" s="289" t="s">
        <v>13417</v>
      </c>
      <c r="K6529" s="281">
        <v>-0.42004456552300001</v>
      </c>
      <c r="L6529" s="279" t="s">
        <v>278</v>
      </c>
    </row>
    <row r="6530" spans="1:12" x14ac:dyDescent="0.25">
      <c r="A6530" s="279" t="s">
        <v>346</v>
      </c>
      <c r="B6530" s="279" t="s">
        <v>523</v>
      </c>
      <c r="C6530" s="279" t="s">
        <v>523</v>
      </c>
      <c r="D6530" s="279" t="s">
        <v>13261</v>
      </c>
      <c r="E6530">
        <v>642126</v>
      </c>
      <c r="F6530" s="288">
        <v>52.714999999999982</v>
      </c>
      <c r="G6530" t="s">
        <v>77</v>
      </c>
      <c r="H6530" s="289" t="s">
        <v>13434</v>
      </c>
      <c r="I6530" s="289" t="s">
        <v>13412</v>
      </c>
      <c r="J6530" s="289" t="s">
        <v>13417</v>
      </c>
      <c r="K6530" s="281">
        <v>0.57476306703000002</v>
      </c>
      <c r="L6530" s="279" t="s">
        <v>293</v>
      </c>
    </row>
    <row r="6531" spans="1:12" x14ac:dyDescent="0.25">
      <c r="A6531" s="279" t="s">
        <v>346</v>
      </c>
      <c r="B6531" s="279" t="s">
        <v>523</v>
      </c>
      <c r="C6531" s="279" t="s">
        <v>523</v>
      </c>
      <c r="D6531" s="279" t="s">
        <v>13265</v>
      </c>
      <c r="E6531">
        <v>721972</v>
      </c>
      <c r="F6531" s="288">
        <v>52.714999999999982</v>
      </c>
      <c r="G6531" t="s">
        <v>77</v>
      </c>
      <c r="H6531" s="289" t="s">
        <v>13445</v>
      </c>
      <c r="I6531" s="289" t="s">
        <v>13412</v>
      </c>
      <c r="J6531" s="289" t="s">
        <v>13417</v>
      </c>
      <c r="K6531" s="281">
        <v>-0.40357975484500003</v>
      </c>
      <c r="L6531" s="279" t="s">
        <v>278</v>
      </c>
    </row>
    <row r="6532" spans="1:12" x14ac:dyDescent="0.25">
      <c r="A6532" s="279" t="s">
        <v>346</v>
      </c>
      <c r="B6532" s="279" t="s">
        <v>523</v>
      </c>
      <c r="C6532" s="279" t="s">
        <v>523</v>
      </c>
      <c r="D6532" s="279" t="s">
        <v>13268</v>
      </c>
      <c r="E6532">
        <v>675041</v>
      </c>
      <c r="F6532" s="288">
        <v>52.714999999999982</v>
      </c>
      <c r="G6532" t="s">
        <v>76</v>
      </c>
      <c r="H6532" s="289" t="s">
        <v>13444</v>
      </c>
      <c r="I6532" s="289" t="s">
        <v>13412</v>
      </c>
      <c r="J6532" s="289" t="s">
        <v>13422</v>
      </c>
      <c r="K6532" s="281">
        <v>0.267499051298</v>
      </c>
      <c r="L6532" s="279" t="s">
        <v>271</v>
      </c>
    </row>
    <row r="6533" spans="1:12" x14ac:dyDescent="0.25">
      <c r="A6533" s="279" t="s">
        <v>346</v>
      </c>
      <c r="B6533" s="279" t="s">
        <v>523</v>
      </c>
      <c r="C6533" s="279" t="s">
        <v>523</v>
      </c>
      <c r="D6533" s="279" t="s">
        <v>13307</v>
      </c>
      <c r="E6533">
        <v>784010</v>
      </c>
      <c r="F6533" s="288">
        <v>52.714999999999982</v>
      </c>
      <c r="G6533" t="s">
        <v>77</v>
      </c>
      <c r="H6533" s="289" t="s">
        <v>13445</v>
      </c>
      <c r="I6533" s="289" t="s">
        <v>13414</v>
      </c>
      <c r="J6533" s="289" t="s">
        <v>13422</v>
      </c>
      <c r="K6533" s="281">
        <v>-3.7465879858799997E-2</v>
      </c>
      <c r="L6533" s="279" t="s">
        <v>278</v>
      </c>
    </row>
    <row r="6534" spans="1:12" x14ac:dyDescent="0.25">
      <c r="A6534" s="279" t="s">
        <v>346</v>
      </c>
      <c r="B6534" s="279" t="s">
        <v>523</v>
      </c>
      <c r="C6534" s="279" t="s">
        <v>523</v>
      </c>
      <c r="D6534" s="279" t="s">
        <v>13314</v>
      </c>
      <c r="E6534">
        <v>679623</v>
      </c>
      <c r="F6534" s="288">
        <v>52.714999999999982</v>
      </c>
      <c r="G6534" t="s">
        <v>76</v>
      </c>
      <c r="H6534" s="289" t="s">
        <v>13445</v>
      </c>
      <c r="I6534" s="289" t="s">
        <v>13415</v>
      </c>
      <c r="J6534" s="289" t="s">
        <v>13422</v>
      </c>
      <c r="K6534" s="281">
        <v>-0.61888657540799996</v>
      </c>
      <c r="L6534" s="279" t="s">
        <v>278</v>
      </c>
    </row>
    <row r="6535" spans="1:12" x14ac:dyDescent="0.25">
      <c r="A6535" s="279" t="s">
        <v>346</v>
      </c>
      <c r="B6535" s="279" t="s">
        <v>523</v>
      </c>
      <c r="C6535" s="279" t="s">
        <v>523</v>
      </c>
      <c r="D6535" s="279" t="s">
        <v>13376</v>
      </c>
      <c r="E6535">
        <v>614785</v>
      </c>
      <c r="F6535" s="288">
        <v>52.714999999999982</v>
      </c>
      <c r="G6535" t="s">
        <v>77</v>
      </c>
      <c r="H6535" s="289" t="s">
        <v>13444</v>
      </c>
      <c r="I6535" s="289" t="s">
        <v>13412</v>
      </c>
      <c r="J6535" s="289" t="s">
        <v>13422</v>
      </c>
      <c r="K6535" s="281">
        <v>-0.36491510975500002</v>
      </c>
      <c r="L6535" s="279" t="s">
        <v>278</v>
      </c>
    </row>
    <row r="6536" spans="1:12" x14ac:dyDescent="0.25">
      <c r="A6536" s="279" t="s">
        <v>297</v>
      </c>
      <c r="B6536" s="279" t="s">
        <v>295</v>
      </c>
      <c r="C6536" s="279" t="s">
        <v>296</v>
      </c>
      <c r="D6536" s="279" t="s">
        <v>294</v>
      </c>
      <c r="E6536">
        <v>602035</v>
      </c>
      <c r="F6536" s="288">
        <v>60.173999999999999</v>
      </c>
      <c r="G6536" t="s">
        <v>77</v>
      </c>
      <c r="H6536" s="289" t="s">
        <v>13434</v>
      </c>
      <c r="I6536" s="289" t="s">
        <v>13412</v>
      </c>
      <c r="J6536" s="289" t="s">
        <v>13422</v>
      </c>
      <c r="K6536" s="281">
        <v>0.96770788119200002</v>
      </c>
      <c r="L6536" s="279" t="s">
        <v>293</v>
      </c>
    </row>
    <row r="6537" spans="1:12" x14ac:dyDescent="0.25">
      <c r="A6537" s="279" t="s">
        <v>297</v>
      </c>
      <c r="B6537" s="279" t="s">
        <v>295</v>
      </c>
      <c r="C6537" s="279" t="s">
        <v>296</v>
      </c>
      <c r="D6537" s="279" t="s">
        <v>390</v>
      </c>
      <c r="E6537">
        <v>629260</v>
      </c>
      <c r="F6537" s="288">
        <v>60.173999999999999</v>
      </c>
      <c r="G6537" t="s">
        <v>76</v>
      </c>
      <c r="H6537" s="289" t="s">
        <v>13445</v>
      </c>
      <c r="I6537" s="289" t="s">
        <v>13412</v>
      </c>
      <c r="J6537" s="289" t="s">
        <v>13416</v>
      </c>
      <c r="K6537" s="281">
        <v>0.82025715663499998</v>
      </c>
      <c r="L6537" s="279" t="s">
        <v>293</v>
      </c>
    </row>
    <row r="6538" spans="1:12" x14ac:dyDescent="0.25">
      <c r="A6538" s="279" t="s">
        <v>297</v>
      </c>
      <c r="B6538" s="279" t="s">
        <v>295</v>
      </c>
      <c r="C6538" s="279" t="s">
        <v>296</v>
      </c>
      <c r="D6538" s="279" t="s">
        <v>510</v>
      </c>
      <c r="E6538">
        <v>685071</v>
      </c>
      <c r="F6538" s="288">
        <v>60.173999999999999</v>
      </c>
      <c r="G6538" t="s">
        <v>77</v>
      </c>
      <c r="H6538" s="289" t="s">
        <v>13444</v>
      </c>
      <c r="I6538" s="289" t="s">
        <v>13412</v>
      </c>
      <c r="J6538" s="289" t="s">
        <v>13417</v>
      </c>
      <c r="K6538" s="281">
        <v>0.17981066236000001</v>
      </c>
      <c r="L6538" s="279" t="s">
        <v>271</v>
      </c>
    </row>
    <row r="6539" spans="1:12" x14ac:dyDescent="0.25">
      <c r="A6539" s="279" t="s">
        <v>297</v>
      </c>
      <c r="B6539" s="279" t="s">
        <v>295</v>
      </c>
      <c r="C6539" s="279" t="s">
        <v>296</v>
      </c>
      <c r="D6539" s="279" t="s">
        <v>544</v>
      </c>
      <c r="E6539">
        <v>689335</v>
      </c>
      <c r="F6539" s="288">
        <v>60.173999999999999</v>
      </c>
      <c r="G6539" t="s">
        <v>76</v>
      </c>
      <c r="H6539" s="289" t="s">
        <v>13434</v>
      </c>
      <c r="I6539" s="289" t="s">
        <v>13412</v>
      </c>
      <c r="J6539" s="289" t="s">
        <v>13417</v>
      </c>
      <c r="K6539" s="281">
        <v>0.40629805207800002</v>
      </c>
      <c r="L6539" s="279" t="s">
        <v>271</v>
      </c>
    </row>
    <row r="6540" spans="1:12" x14ac:dyDescent="0.25">
      <c r="A6540" s="279" t="s">
        <v>297</v>
      </c>
      <c r="B6540" s="279" t="s">
        <v>295</v>
      </c>
      <c r="C6540" s="279" t="s">
        <v>296</v>
      </c>
      <c r="D6540" s="279" t="s">
        <v>583</v>
      </c>
      <c r="E6540">
        <v>708739</v>
      </c>
      <c r="F6540" s="288">
        <v>60.173999999999999</v>
      </c>
      <c r="G6540" t="s">
        <v>76</v>
      </c>
      <c r="H6540" s="289" t="s">
        <v>13445</v>
      </c>
      <c r="I6540" s="289" t="s">
        <v>13412</v>
      </c>
      <c r="J6540" s="289" t="s">
        <v>13416</v>
      </c>
      <c r="K6540" s="281">
        <v>0.37650170423599999</v>
      </c>
      <c r="L6540" s="279" t="s">
        <v>271</v>
      </c>
    </row>
    <row r="6541" spans="1:12" x14ac:dyDescent="0.25">
      <c r="A6541" s="279" t="s">
        <v>297</v>
      </c>
      <c r="B6541" s="279" t="s">
        <v>295</v>
      </c>
      <c r="C6541" s="279" t="s">
        <v>296</v>
      </c>
      <c r="D6541" s="279" t="s">
        <v>763</v>
      </c>
      <c r="E6541">
        <v>641782</v>
      </c>
      <c r="F6541" s="288">
        <v>60.173999999999999</v>
      </c>
      <c r="G6541" t="s">
        <v>76</v>
      </c>
      <c r="H6541" s="289" t="s">
        <v>13445</v>
      </c>
      <c r="I6541" s="289" t="s">
        <v>13412</v>
      </c>
      <c r="J6541" s="289" t="s">
        <v>13416</v>
      </c>
      <c r="K6541" s="281">
        <v>-0.456200164189</v>
      </c>
      <c r="L6541" s="279" t="s">
        <v>278</v>
      </c>
    </row>
    <row r="6542" spans="1:12" x14ac:dyDescent="0.25">
      <c r="A6542" s="279" t="s">
        <v>297</v>
      </c>
      <c r="B6542" s="279" t="s">
        <v>295</v>
      </c>
      <c r="C6542" s="279" t="s">
        <v>296</v>
      </c>
      <c r="D6542" s="279" t="s">
        <v>771</v>
      </c>
      <c r="E6542">
        <v>790842</v>
      </c>
      <c r="F6542" s="288">
        <v>60.173999999999999</v>
      </c>
      <c r="G6542" t="s">
        <v>76</v>
      </c>
      <c r="H6542" s="289" t="s">
        <v>13445</v>
      </c>
      <c r="I6542" s="289" t="s">
        <v>13412</v>
      </c>
      <c r="J6542" s="289" t="s">
        <v>13416</v>
      </c>
      <c r="K6542" s="281">
        <v>1.71974762391</v>
      </c>
      <c r="L6542" s="279" t="s">
        <v>428</v>
      </c>
    </row>
    <row r="6543" spans="1:12" x14ac:dyDescent="0.25">
      <c r="A6543" s="279" t="s">
        <v>297</v>
      </c>
      <c r="B6543" s="279" t="s">
        <v>295</v>
      </c>
      <c r="C6543" s="279" t="s">
        <v>296</v>
      </c>
      <c r="D6543" s="279" t="s">
        <v>778</v>
      </c>
      <c r="E6543">
        <v>691691</v>
      </c>
      <c r="F6543" s="288">
        <v>60.173999999999999</v>
      </c>
      <c r="G6543" t="s">
        <v>76</v>
      </c>
      <c r="H6543" s="289" t="s">
        <v>13445</v>
      </c>
      <c r="I6543" s="289" t="s">
        <v>13412</v>
      </c>
      <c r="J6543" s="289" t="s">
        <v>13416</v>
      </c>
      <c r="K6543" s="281">
        <v>0.301314399309</v>
      </c>
      <c r="L6543" s="279" t="s">
        <v>271</v>
      </c>
    </row>
    <row r="6544" spans="1:12" x14ac:dyDescent="0.25">
      <c r="A6544" s="279" t="s">
        <v>297</v>
      </c>
      <c r="B6544" s="279" t="s">
        <v>295</v>
      </c>
      <c r="C6544" s="279" t="s">
        <v>296</v>
      </c>
      <c r="D6544" s="279" t="s">
        <v>977</v>
      </c>
      <c r="E6544">
        <v>699691</v>
      </c>
      <c r="F6544" s="288">
        <v>60.173999999999999</v>
      </c>
      <c r="G6544" t="s">
        <v>76</v>
      </c>
      <c r="H6544" s="289" t="s">
        <v>13445</v>
      </c>
      <c r="I6544" s="289" t="s">
        <v>13412</v>
      </c>
      <c r="J6544" s="289" t="s">
        <v>13422</v>
      </c>
      <c r="K6544" s="281">
        <v>1.0155850607500001</v>
      </c>
      <c r="L6544" s="279" t="s">
        <v>335</v>
      </c>
    </row>
    <row r="6545" spans="1:12" x14ac:dyDescent="0.25">
      <c r="A6545" s="279" t="s">
        <v>297</v>
      </c>
      <c r="B6545" s="279" t="s">
        <v>295</v>
      </c>
      <c r="C6545" s="279" t="s">
        <v>296</v>
      </c>
      <c r="D6545" s="279" t="s">
        <v>1178</v>
      </c>
      <c r="E6545">
        <v>601250</v>
      </c>
      <c r="F6545" s="288">
        <v>60.173999999999999</v>
      </c>
      <c r="G6545" t="s">
        <v>77</v>
      </c>
      <c r="H6545" s="289" t="s">
        <v>13444</v>
      </c>
      <c r="I6545" s="289" t="s">
        <v>13412</v>
      </c>
      <c r="J6545" s="289" t="s">
        <v>13417</v>
      </c>
      <c r="K6545" s="281">
        <v>-0.106908476739</v>
      </c>
      <c r="L6545" s="279" t="s">
        <v>278</v>
      </c>
    </row>
    <row r="6546" spans="1:12" x14ac:dyDescent="0.25">
      <c r="A6546" s="279" t="s">
        <v>297</v>
      </c>
      <c r="B6546" s="279" t="s">
        <v>295</v>
      </c>
      <c r="C6546" s="279" t="s">
        <v>296</v>
      </c>
      <c r="D6546" s="279" t="s">
        <v>1458</v>
      </c>
      <c r="E6546">
        <v>602043</v>
      </c>
      <c r="F6546" s="288">
        <v>60.173999999999999</v>
      </c>
      <c r="G6546" t="s">
        <v>76</v>
      </c>
      <c r="H6546" s="289" t="s">
        <v>13444</v>
      </c>
      <c r="I6546" s="289" t="s">
        <v>13412</v>
      </c>
      <c r="J6546" s="289" t="s">
        <v>13417</v>
      </c>
      <c r="K6546" s="281">
        <v>0.367787737261</v>
      </c>
      <c r="L6546" s="279" t="s">
        <v>271</v>
      </c>
    </row>
    <row r="6547" spans="1:12" x14ac:dyDescent="0.25">
      <c r="A6547" s="279" t="s">
        <v>297</v>
      </c>
      <c r="B6547" s="279" t="s">
        <v>295</v>
      </c>
      <c r="C6547" s="279" t="s">
        <v>296</v>
      </c>
      <c r="D6547" s="279" t="s">
        <v>1941</v>
      </c>
      <c r="E6547">
        <v>706019</v>
      </c>
      <c r="F6547" s="288">
        <v>60.173999999999999</v>
      </c>
      <c r="G6547" t="s">
        <v>76</v>
      </c>
      <c r="H6547" s="289" t="s">
        <v>13445</v>
      </c>
      <c r="I6547" s="289" t="s">
        <v>13412</v>
      </c>
      <c r="J6547" s="289" t="s">
        <v>13416</v>
      </c>
      <c r="K6547" s="281">
        <v>-0.36061775376999999</v>
      </c>
      <c r="L6547" s="279" t="s">
        <v>278</v>
      </c>
    </row>
    <row r="6548" spans="1:12" x14ac:dyDescent="0.25">
      <c r="A6548" s="279" t="s">
        <v>297</v>
      </c>
      <c r="B6548" s="279" t="s">
        <v>295</v>
      </c>
      <c r="C6548" s="279" t="s">
        <v>296</v>
      </c>
      <c r="D6548" s="279" t="s">
        <v>2448</v>
      </c>
      <c r="E6548">
        <v>637076</v>
      </c>
      <c r="F6548" s="288">
        <v>60.173999999999999</v>
      </c>
      <c r="G6548" t="s">
        <v>76</v>
      </c>
      <c r="H6548" s="289" t="s">
        <v>13445</v>
      </c>
      <c r="I6548" s="289" t="s">
        <v>13412</v>
      </c>
      <c r="J6548" s="289" t="s">
        <v>13416</v>
      </c>
      <c r="K6548" s="281">
        <v>0.26441946861299997</v>
      </c>
      <c r="L6548" s="279" t="s">
        <v>271</v>
      </c>
    </row>
    <row r="6549" spans="1:12" x14ac:dyDescent="0.25">
      <c r="A6549" s="279" t="s">
        <v>297</v>
      </c>
      <c r="B6549" s="279" t="s">
        <v>295</v>
      </c>
      <c r="C6549" s="279" t="s">
        <v>296</v>
      </c>
      <c r="D6549" s="279" t="s">
        <v>2494</v>
      </c>
      <c r="E6549">
        <v>640956</v>
      </c>
      <c r="F6549" s="288">
        <v>60.173999999999999</v>
      </c>
      <c r="G6549" t="s">
        <v>76</v>
      </c>
      <c r="H6549" s="289" t="s">
        <v>13445</v>
      </c>
      <c r="I6549" s="289" t="s">
        <v>13412</v>
      </c>
      <c r="J6549" s="289" t="s">
        <v>13416</v>
      </c>
      <c r="K6549" s="281">
        <v>-1.42716422032E-2</v>
      </c>
      <c r="L6549" s="279" t="s">
        <v>278</v>
      </c>
    </row>
    <row r="6550" spans="1:12" x14ac:dyDescent="0.25">
      <c r="A6550" s="279" t="s">
        <v>297</v>
      </c>
      <c r="B6550" s="279" t="s">
        <v>295</v>
      </c>
      <c r="C6550" s="279" t="s">
        <v>296</v>
      </c>
      <c r="D6550" s="279" t="s">
        <v>2544</v>
      </c>
      <c r="E6550">
        <v>601233</v>
      </c>
      <c r="F6550" s="288">
        <v>60.173999999999999</v>
      </c>
      <c r="G6550" t="s">
        <v>77</v>
      </c>
      <c r="H6550" s="289" t="s">
        <v>13444</v>
      </c>
      <c r="I6550" s="289" t="s">
        <v>13413</v>
      </c>
      <c r="J6550" s="289" t="s">
        <v>13417</v>
      </c>
      <c r="K6550" s="281">
        <v>0.28296361736699999</v>
      </c>
      <c r="L6550" s="279" t="s">
        <v>271</v>
      </c>
    </row>
    <row r="6551" spans="1:12" x14ac:dyDescent="0.25">
      <c r="A6551" s="279" t="s">
        <v>297</v>
      </c>
      <c r="B6551" s="279" t="s">
        <v>295</v>
      </c>
      <c r="C6551" s="279" t="s">
        <v>296</v>
      </c>
      <c r="D6551" s="279" t="s">
        <v>2590</v>
      </c>
      <c r="E6551">
        <v>638021</v>
      </c>
      <c r="F6551" s="288">
        <v>60.173999999999999</v>
      </c>
      <c r="G6551" t="s">
        <v>77</v>
      </c>
      <c r="H6551" s="289" t="s">
        <v>13445</v>
      </c>
      <c r="I6551" s="289" t="s">
        <v>13412</v>
      </c>
      <c r="J6551" s="289" t="s">
        <v>13422</v>
      </c>
      <c r="K6551" s="281">
        <v>0.89616492053499996</v>
      </c>
      <c r="L6551" s="279" t="s">
        <v>293</v>
      </c>
    </row>
    <row r="6552" spans="1:12" x14ac:dyDescent="0.25">
      <c r="A6552" s="279" t="s">
        <v>297</v>
      </c>
      <c r="B6552" s="279" t="s">
        <v>295</v>
      </c>
      <c r="C6552" s="279" t="s">
        <v>296</v>
      </c>
      <c r="D6552" s="279" t="s">
        <v>2600</v>
      </c>
      <c r="E6552">
        <v>749206</v>
      </c>
      <c r="F6552" s="288">
        <v>60.173999999999999</v>
      </c>
      <c r="G6552" t="s">
        <v>76</v>
      </c>
      <c r="H6552" s="289" t="s">
        <v>13444</v>
      </c>
      <c r="I6552" s="289" t="s">
        <v>13412</v>
      </c>
      <c r="J6552" s="289" t="s">
        <v>13416</v>
      </c>
      <c r="K6552" s="281">
        <v>1.3454524776700001</v>
      </c>
      <c r="L6552" s="279" t="s">
        <v>335</v>
      </c>
    </row>
    <row r="6553" spans="1:12" x14ac:dyDescent="0.25">
      <c r="A6553" s="279" t="s">
        <v>297</v>
      </c>
      <c r="B6553" s="279" t="s">
        <v>295</v>
      </c>
      <c r="C6553" s="279" t="s">
        <v>296</v>
      </c>
      <c r="D6553" s="279" t="s">
        <v>2633</v>
      </c>
      <c r="E6553">
        <v>669326</v>
      </c>
      <c r="F6553" s="288">
        <v>60.173999999999999</v>
      </c>
      <c r="G6553" t="s">
        <v>76</v>
      </c>
      <c r="H6553" s="289" t="s">
        <v>13445</v>
      </c>
      <c r="I6553" s="289" t="s">
        <v>13412</v>
      </c>
      <c r="J6553" s="289" t="s">
        <v>13416</v>
      </c>
      <c r="K6553" s="281">
        <v>0.47661235004500002</v>
      </c>
      <c r="L6553" s="279" t="s">
        <v>271</v>
      </c>
    </row>
    <row r="6554" spans="1:12" x14ac:dyDescent="0.25">
      <c r="A6554" s="279" t="s">
        <v>297</v>
      </c>
      <c r="B6554" s="279" t="s">
        <v>295</v>
      </c>
      <c r="C6554" s="279" t="s">
        <v>296</v>
      </c>
      <c r="D6554" s="279" t="s">
        <v>2942</v>
      </c>
      <c r="E6554">
        <v>601241</v>
      </c>
      <c r="F6554" s="288">
        <v>60.173999999999999</v>
      </c>
      <c r="G6554" t="s">
        <v>76</v>
      </c>
      <c r="H6554" s="289" t="s">
        <v>13434</v>
      </c>
      <c r="I6554" s="289" t="s">
        <v>13412</v>
      </c>
      <c r="J6554" s="289" t="s">
        <v>13417</v>
      </c>
      <c r="K6554" s="281">
        <v>0.12680841037000001</v>
      </c>
      <c r="L6554" s="279" t="s">
        <v>271</v>
      </c>
    </row>
    <row r="6555" spans="1:12" x14ac:dyDescent="0.25">
      <c r="A6555" s="279" t="s">
        <v>297</v>
      </c>
      <c r="B6555" s="279" t="s">
        <v>295</v>
      </c>
      <c r="C6555" s="279" t="s">
        <v>296</v>
      </c>
      <c r="D6555" s="279" t="s">
        <v>3034</v>
      </c>
      <c r="E6555">
        <v>749214</v>
      </c>
      <c r="F6555" s="288">
        <v>60.173999999999999</v>
      </c>
      <c r="G6555" t="s">
        <v>76</v>
      </c>
      <c r="H6555" s="289" t="s">
        <v>13445</v>
      </c>
      <c r="I6555" s="289" t="s">
        <v>13412</v>
      </c>
      <c r="J6555" s="289" t="s">
        <v>13416</v>
      </c>
      <c r="K6555" s="281">
        <v>0.62537847070399999</v>
      </c>
      <c r="L6555" s="279" t="s">
        <v>293</v>
      </c>
    </row>
    <row r="6556" spans="1:12" x14ac:dyDescent="0.25">
      <c r="A6556" s="279" t="s">
        <v>297</v>
      </c>
      <c r="B6556" s="279" t="s">
        <v>295</v>
      </c>
      <c r="C6556" s="279" t="s">
        <v>296</v>
      </c>
      <c r="D6556" s="279" t="s">
        <v>3046</v>
      </c>
      <c r="E6556">
        <v>748684</v>
      </c>
      <c r="F6556" s="288">
        <v>60.173999999999999</v>
      </c>
      <c r="G6556" t="s">
        <v>76</v>
      </c>
      <c r="H6556" s="289" t="s">
        <v>13434</v>
      </c>
      <c r="I6556" s="289" t="s">
        <v>13412</v>
      </c>
      <c r="J6556" s="289" t="s">
        <v>13417</v>
      </c>
      <c r="K6556" s="281">
        <v>1.5661122596899999</v>
      </c>
      <c r="L6556" s="279" t="s">
        <v>428</v>
      </c>
    </row>
    <row r="6557" spans="1:12" x14ac:dyDescent="0.25">
      <c r="A6557" s="279" t="s">
        <v>297</v>
      </c>
      <c r="B6557" s="279" t="s">
        <v>295</v>
      </c>
      <c r="C6557" s="279" t="s">
        <v>296</v>
      </c>
      <c r="D6557" s="279" t="s">
        <v>3079</v>
      </c>
      <c r="E6557">
        <v>725226</v>
      </c>
      <c r="F6557" s="288">
        <v>60.173999999999999</v>
      </c>
      <c r="G6557" t="s">
        <v>77</v>
      </c>
      <c r="H6557" s="289" t="s">
        <v>13444</v>
      </c>
      <c r="I6557" s="289" t="s">
        <v>13412</v>
      </c>
      <c r="J6557" s="289" t="s">
        <v>13417</v>
      </c>
      <c r="K6557" s="281">
        <v>-0.33012086853200001</v>
      </c>
      <c r="L6557" s="279" t="s">
        <v>278</v>
      </c>
    </row>
    <row r="6558" spans="1:12" x14ac:dyDescent="0.25">
      <c r="A6558" s="279" t="s">
        <v>297</v>
      </c>
      <c r="B6558" s="279" t="s">
        <v>295</v>
      </c>
      <c r="C6558" s="279" t="s">
        <v>296</v>
      </c>
      <c r="D6558" s="279" t="s">
        <v>3139</v>
      </c>
      <c r="E6558">
        <v>666378</v>
      </c>
      <c r="F6558" s="288">
        <v>60.173999999999999</v>
      </c>
      <c r="G6558" t="s">
        <v>76</v>
      </c>
      <c r="H6558" s="289" t="s">
        <v>13445</v>
      </c>
      <c r="I6558" s="289" t="s">
        <v>13412</v>
      </c>
      <c r="J6558" s="289" t="s">
        <v>13416</v>
      </c>
      <c r="K6558" s="281">
        <v>-0.43620548277600002</v>
      </c>
      <c r="L6558" s="279" t="s">
        <v>278</v>
      </c>
    </row>
    <row r="6559" spans="1:12" x14ac:dyDescent="0.25">
      <c r="A6559" s="279" t="s">
        <v>297</v>
      </c>
      <c r="B6559" s="279" t="s">
        <v>295</v>
      </c>
      <c r="C6559" s="279" t="s">
        <v>296</v>
      </c>
      <c r="D6559" s="279" t="s">
        <v>3293</v>
      </c>
      <c r="E6559">
        <v>796808</v>
      </c>
      <c r="F6559" s="288">
        <v>60.173999999999999</v>
      </c>
      <c r="G6559" t="s">
        <v>77</v>
      </c>
      <c r="H6559" s="289" t="s">
        <v>13444</v>
      </c>
      <c r="I6559" s="289" t="s">
        <v>13412</v>
      </c>
      <c r="J6559" s="289" t="s">
        <v>13423</v>
      </c>
      <c r="K6559" s="281">
        <v>0.37553671315499998</v>
      </c>
      <c r="L6559" s="279" t="s">
        <v>271</v>
      </c>
    </row>
    <row r="6560" spans="1:12" x14ac:dyDescent="0.25">
      <c r="A6560" s="279" t="s">
        <v>297</v>
      </c>
      <c r="B6560" s="279" t="s">
        <v>295</v>
      </c>
      <c r="C6560" s="279" t="s">
        <v>296</v>
      </c>
      <c r="D6560" s="279" t="s">
        <v>3300</v>
      </c>
      <c r="E6560">
        <v>616559</v>
      </c>
      <c r="F6560" s="288">
        <v>60.173999999999999</v>
      </c>
      <c r="G6560" t="s">
        <v>77</v>
      </c>
      <c r="H6560" s="289" t="s">
        <v>13444</v>
      </c>
      <c r="I6560" s="289" t="s">
        <v>13412</v>
      </c>
      <c r="J6560" s="289" t="s">
        <v>13416</v>
      </c>
      <c r="K6560" s="281">
        <v>1.91564155154</v>
      </c>
      <c r="L6560" s="279" t="s">
        <v>428</v>
      </c>
    </row>
    <row r="6561" spans="1:12" x14ac:dyDescent="0.25">
      <c r="A6561" s="279" t="s">
        <v>297</v>
      </c>
      <c r="B6561" s="279" t="s">
        <v>295</v>
      </c>
      <c r="C6561" s="279" t="s">
        <v>296</v>
      </c>
      <c r="D6561" s="279" t="s">
        <v>3315</v>
      </c>
      <c r="E6561">
        <v>796816</v>
      </c>
      <c r="F6561" s="288">
        <v>60.173999999999999</v>
      </c>
      <c r="G6561" t="s">
        <v>77</v>
      </c>
      <c r="H6561" s="289" t="s">
        <v>13444</v>
      </c>
      <c r="I6561" s="289" t="s">
        <v>13412</v>
      </c>
      <c r="J6561" s="289" t="s">
        <v>13422</v>
      </c>
      <c r="K6561" s="281">
        <v>0.42736929942700003</v>
      </c>
      <c r="L6561" s="279" t="s">
        <v>271</v>
      </c>
    </row>
    <row r="6562" spans="1:12" x14ac:dyDescent="0.25">
      <c r="A6562" s="279" t="s">
        <v>297</v>
      </c>
      <c r="B6562" s="279" t="s">
        <v>295</v>
      </c>
      <c r="C6562" s="279" t="s">
        <v>296</v>
      </c>
      <c r="D6562" s="279" t="s">
        <v>3785</v>
      </c>
      <c r="E6562">
        <v>609013</v>
      </c>
      <c r="F6562" s="288">
        <v>60.173999999999999</v>
      </c>
      <c r="G6562" t="s">
        <v>76</v>
      </c>
      <c r="H6562" s="289" t="s">
        <v>13445</v>
      </c>
      <c r="I6562" s="289" t="s">
        <v>13412</v>
      </c>
      <c r="J6562" s="289" t="s">
        <v>13416</v>
      </c>
      <c r="K6562" s="281">
        <v>1.48282746765</v>
      </c>
      <c r="L6562" s="279" t="s">
        <v>335</v>
      </c>
    </row>
    <row r="6563" spans="1:12" x14ac:dyDescent="0.25">
      <c r="A6563" s="279" t="s">
        <v>297</v>
      </c>
      <c r="B6563" s="279" t="s">
        <v>295</v>
      </c>
      <c r="C6563" s="279" t="s">
        <v>296</v>
      </c>
      <c r="D6563" s="279" t="s">
        <v>3788</v>
      </c>
      <c r="E6563">
        <v>706027</v>
      </c>
      <c r="F6563" s="288">
        <v>60.173999999999999</v>
      </c>
      <c r="G6563" t="s">
        <v>76</v>
      </c>
      <c r="H6563" s="289" t="s">
        <v>13445</v>
      </c>
      <c r="I6563" s="289" t="s">
        <v>13412</v>
      </c>
      <c r="J6563" s="289" t="s">
        <v>13416</v>
      </c>
      <c r="K6563" s="281">
        <v>-4.6059356215999998E-2</v>
      </c>
      <c r="L6563" s="279" t="s">
        <v>278</v>
      </c>
    </row>
    <row r="6564" spans="1:12" x14ac:dyDescent="0.25">
      <c r="A6564" s="279" t="s">
        <v>297</v>
      </c>
      <c r="B6564" s="279" t="s">
        <v>295</v>
      </c>
      <c r="C6564" s="279" t="s">
        <v>296</v>
      </c>
      <c r="D6564" s="279" t="s">
        <v>3820</v>
      </c>
      <c r="E6564">
        <v>669342</v>
      </c>
      <c r="F6564" s="288">
        <v>60.173999999999999</v>
      </c>
      <c r="G6564" t="s">
        <v>76</v>
      </c>
      <c r="H6564" s="289" t="s">
        <v>13445</v>
      </c>
      <c r="I6564" s="289" t="s">
        <v>13412</v>
      </c>
      <c r="J6564" s="289" t="s">
        <v>13416</v>
      </c>
      <c r="K6564" s="281">
        <v>1.0469319589399999</v>
      </c>
      <c r="L6564" s="279" t="s">
        <v>335</v>
      </c>
    </row>
    <row r="6565" spans="1:12" x14ac:dyDescent="0.25">
      <c r="A6565" s="279" t="s">
        <v>297</v>
      </c>
      <c r="B6565" s="279" t="s">
        <v>295</v>
      </c>
      <c r="C6565" s="279" t="s">
        <v>296</v>
      </c>
      <c r="D6565" s="279" t="s">
        <v>3851</v>
      </c>
      <c r="E6565">
        <v>629251</v>
      </c>
      <c r="F6565" s="288">
        <v>60.173999999999999</v>
      </c>
      <c r="G6565" t="s">
        <v>76</v>
      </c>
      <c r="H6565" s="289" t="s">
        <v>13445</v>
      </c>
      <c r="I6565" s="289" t="s">
        <v>13412</v>
      </c>
      <c r="J6565" s="289" t="s">
        <v>13416</v>
      </c>
      <c r="K6565" s="281">
        <v>0.80535966731599995</v>
      </c>
      <c r="L6565" s="279" t="s">
        <v>293</v>
      </c>
    </row>
    <row r="6566" spans="1:12" x14ac:dyDescent="0.25">
      <c r="A6566" s="279" t="s">
        <v>297</v>
      </c>
      <c r="B6566" s="279" t="s">
        <v>295</v>
      </c>
      <c r="C6566" s="279" t="s">
        <v>296</v>
      </c>
      <c r="D6566" s="279" t="s">
        <v>4051</v>
      </c>
      <c r="E6566">
        <v>748692</v>
      </c>
      <c r="F6566" s="288">
        <v>60.173999999999999</v>
      </c>
      <c r="G6566" t="s">
        <v>76</v>
      </c>
      <c r="H6566" s="289" t="s">
        <v>13444</v>
      </c>
      <c r="I6566" s="289" t="s">
        <v>13412</v>
      </c>
      <c r="J6566" s="289" t="s">
        <v>13422</v>
      </c>
      <c r="K6566" s="281">
        <v>1.23412062656</v>
      </c>
      <c r="L6566" s="279" t="s">
        <v>335</v>
      </c>
    </row>
    <row r="6567" spans="1:12" x14ac:dyDescent="0.25">
      <c r="A6567" s="279" t="s">
        <v>297</v>
      </c>
      <c r="B6567" s="279" t="s">
        <v>295</v>
      </c>
      <c r="C6567" s="279" t="s">
        <v>296</v>
      </c>
      <c r="D6567" s="279" t="s">
        <v>4466</v>
      </c>
      <c r="E6567">
        <v>609030</v>
      </c>
      <c r="F6567" s="288">
        <v>60.173999999999999</v>
      </c>
      <c r="G6567" t="s">
        <v>76</v>
      </c>
      <c r="H6567" s="289" t="s">
        <v>13445</v>
      </c>
      <c r="I6567" s="289" t="s">
        <v>13412</v>
      </c>
      <c r="J6567" s="289" t="s">
        <v>13416</v>
      </c>
      <c r="K6567" s="281">
        <v>-0.85939818993700001</v>
      </c>
      <c r="L6567" s="279" t="s">
        <v>278</v>
      </c>
    </row>
    <row r="6568" spans="1:12" x14ac:dyDescent="0.25">
      <c r="A6568" s="279" t="s">
        <v>297</v>
      </c>
      <c r="B6568" s="279" t="s">
        <v>295</v>
      </c>
      <c r="C6568" s="279" t="s">
        <v>296</v>
      </c>
      <c r="D6568" s="279" t="s">
        <v>4639</v>
      </c>
      <c r="E6568">
        <v>641774</v>
      </c>
      <c r="F6568" s="288">
        <v>60.173999999999999</v>
      </c>
      <c r="G6568" t="s">
        <v>76</v>
      </c>
      <c r="H6568" s="289" t="s">
        <v>13445</v>
      </c>
      <c r="I6568" s="289" t="s">
        <v>13412</v>
      </c>
      <c r="J6568" s="289" t="s">
        <v>13416</v>
      </c>
      <c r="K6568" s="281">
        <v>-9.9109308502400004E-2</v>
      </c>
      <c r="L6568" s="279" t="s">
        <v>278</v>
      </c>
    </row>
    <row r="6569" spans="1:12" x14ac:dyDescent="0.25">
      <c r="A6569" s="279" t="s">
        <v>297</v>
      </c>
      <c r="B6569" s="279" t="s">
        <v>295</v>
      </c>
      <c r="C6569" s="279" t="s">
        <v>296</v>
      </c>
      <c r="D6569" s="279" t="s">
        <v>4640</v>
      </c>
      <c r="E6569">
        <v>641791</v>
      </c>
      <c r="F6569" s="288">
        <v>60.173999999999999</v>
      </c>
      <c r="G6569" t="s">
        <v>76</v>
      </c>
      <c r="H6569" s="289" t="s">
        <v>13445</v>
      </c>
      <c r="I6569" s="289" t="s">
        <v>13412</v>
      </c>
      <c r="J6569" s="289" t="s">
        <v>13416</v>
      </c>
      <c r="K6569" s="281">
        <v>-0.96666472610200005</v>
      </c>
      <c r="L6569" s="279" t="s">
        <v>278</v>
      </c>
    </row>
    <row r="6570" spans="1:12" x14ac:dyDescent="0.25">
      <c r="A6570" s="279" t="s">
        <v>297</v>
      </c>
      <c r="B6570" s="279" t="s">
        <v>295</v>
      </c>
      <c r="C6570" s="279" t="s">
        <v>296</v>
      </c>
      <c r="D6570" s="279" t="s">
        <v>4906</v>
      </c>
      <c r="E6570">
        <v>616532</v>
      </c>
      <c r="F6570" s="288">
        <v>60.173999999999999</v>
      </c>
      <c r="G6570" t="s">
        <v>77</v>
      </c>
      <c r="H6570" s="289" t="s">
        <v>13445</v>
      </c>
      <c r="I6570" s="289" t="s">
        <v>13412</v>
      </c>
      <c r="J6570" s="289" t="s">
        <v>13417</v>
      </c>
      <c r="K6570" s="281">
        <v>-0.105380162368</v>
      </c>
      <c r="L6570" s="279" t="s">
        <v>278</v>
      </c>
    </row>
    <row r="6571" spans="1:12" x14ac:dyDescent="0.25">
      <c r="A6571" s="279" t="s">
        <v>297</v>
      </c>
      <c r="B6571" s="279" t="s">
        <v>295</v>
      </c>
      <c r="C6571" s="279" t="s">
        <v>296</v>
      </c>
      <c r="D6571" s="279" t="s">
        <v>5350</v>
      </c>
      <c r="E6571">
        <v>666351</v>
      </c>
      <c r="F6571" s="288">
        <v>60.173999999999999</v>
      </c>
      <c r="G6571" t="s">
        <v>76</v>
      </c>
      <c r="H6571" s="289" t="s">
        <v>13445</v>
      </c>
      <c r="I6571" s="289" t="s">
        <v>13412</v>
      </c>
      <c r="J6571" s="289" t="s">
        <v>13416</v>
      </c>
      <c r="K6571" s="281">
        <v>-0.23669587028299999</v>
      </c>
      <c r="L6571" s="279" t="s">
        <v>278</v>
      </c>
    </row>
    <row r="6572" spans="1:12" x14ac:dyDescent="0.25">
      <c r="A6572" s="279" t="s">
        <v>297</v>
      </c>
      <c r="B6572" s="279" t="s">
        <v>295</v>
      </c>
      <c r="C6572" s="279" t="s">
        <v>296</v>
      </c>
      <c r="D6572" s="279" t="s">
        <v>5510</v>
      </c>
      <c r="E6572">
        <v>725234</v>
      </c>
      <c r="F6572" s="288">
        <v>60.173999999999999</v>
      </c>
      <c r="G6572" t="s">
        <v>76</v>
      </c>
      <c r="H6572" s="289" t="s">
        <v>13444</v>
      </c>
      <c r="I6572" s="289" t="s">
        <v>13412</v>
      </c>
      <c r="J6572" s="289" t="s">
        <v>13422</v>
      </c>
      <c r="K6572" s="281">
        <v>0.58317287227799997</v>
      </c>
      <c r="L6572" s="279" t="s">
        <v>293</v>
      </c>
    </row>
    <row r="6573" spans="1:12" x14ac:dyDescent="0.25">
      <c r="A6573" s="279" t="s">
        <v>297</v>
      </c>
      <c r="B6573" s="279" t="s">
        <v>295</v>
      </c>
      <c r="C6573" s="279" t="s">
        <v>296</v>
      </c>
      <c r="D6573" s="279" t="s">
        <v>5738</v>
      </c>
      <c r="E6573">
        <v>669628</v>
      </c>
      <c r="F6573" s="288">
        <v>60.173999999999999</v>
      </c>
      <c r="G6573" t="s">
        <v>76</v>
      </c>
      <c r="H6573" s="289" t="s">
        <v>13434</v>
      </c>
      <c r="I6573" s="289" t="s">
        <v>13412</v>
      </c>
      <c r="J6573" s="289" t="s">
        <v>13422</v>
      </c>
      <c r="K6573" s="281">
        <v>-0.37970072579899999</v>
      </c>
      <c r="L6573" s="279" t="s">
        <v>278</v>
      </c>
    </row>
    <row r="6574" spans="1:12" x14ac:dyDescent="0.25">
      <c r="A6574" s="279" t="s">
        <v>297</v>
      </c>
      <c r="B6574" s="279" t="s">
        <v>295</v>
      </c>
      <c r="C6574" s="279" t="s">
        <v>296</v>
      </c>
      <c r="D6574" s="279" t="s">
        <v>5745</v>
      </c>
      <c r="E6574">
        <v>668893</v>
      </c>
      <c r="F6574" s="288">
        <v>60.173999999999999</v>
      </c>
      <c r="G6574" t="s">
        <v>76</v>
      </c>
      <c r="H6574" s="289" t="s">
        <v>13445</v>
      </c>
      <c r="I6574" s="289" t="s">
        <v>13412</v>
      </c>
      <c r="J6574" s="289" t="s">
        <v>13416</v>
      </c>
      <c r="K6574" s="281">
        <v>-6.4220294975200001E-2</v>
      </c>
      <c r="L6574" s="279" t="s">
        <v>278</v>
      </c>
    </row>
    <row r="6575" spans="1:12" x14ac:dyDescent="0.25">
      <c r="A6575" s="279" t="s">
        <v>297</v>
      </c>
      <c r="B6575" s="279" t="s">
        <v>295</v>
      </c>
      <c r="C6575" s="279" t="s">
        <v>296</v>
      </c>
      <c r="D6575" s="279" t="s">
        <v>5840</v>
      </c>
      <c r="E6575">
        <v>637068</v>
      </c>
      <c r="F6575" s="288">
        <v>60.173999999999999</v>
      </c>
      <c r="G6575" t="s">
        <v>76</v>
      </c>
      <c r="H6575" s="289" t="s">
        <v>13445</v>
      </c>
      <c r="I6575" s="289" t="s">
        <v>13412</v>
      </c>
      <c r="J6575" s="289" t="s">
        <v>13416</v>
      </c>
      <c r="K6575" s="281">
        <v>-8.5473396152000003E-2</v>
      </c>
      <c r="L6575" s="279" t="s">
        <v>278</v>
      </c>
    </row>
    <row r="6576" spans="1:12" x14ac:dyDescent="0.25">
      <c r="A6576" s="279" t="s">
        <v>297</v>
      </c>
      <c r="B6576" s="279" t="s">
        <v>295</v>
      </c>
      <c r="C6576" s="279" t="s">
        <v>296</v>
      </c>
      <c r="D6576" s="279" t="s">
        <v>5929</v>
      </c>
      <c r="E6576">
        <v>686158</v>
      </c>
      <c r="F6576" s="288">
        <v>60.173999999999999</v>
      </c>
      <c r="G6576" t="s">
        <v>76</v>
      </c>
      <c r="H6576" s="289" t="s">
        <v>13445</v>
      </c>
      <c r="I6576" s="289" t="s">
        <v>13412</v>
      </c>
      <c r="J6576" s="289" t="s">
        <v>13416</v>
      </c>
      <c r="K6576" s="281">
        <v>-0.58249314307900002</v>
      </c>
      <c r="L6576" s="279" t="s">
        <v>278</v>
      </c>
    </row>
    <row r="6577" spans="1:12" x14ac:dyDescent="0.25">
      <c r="A6577" s="279" t="s">
        <v>297</v>
      </c>
      <c r="B6577" s="279" t="s">
        <v>295</v>
      </c>
      <c r="C6577" s="279" t="s">
        <v>296</v>
      </c>
      <c r="D6577" s="279" t="s">
        <v>5937</v>
      </c>
      <c r="E6577">
        <v>686182</v>
      </c>
      <c r="F6577" s="288">
        <v>60.173999999999999</v>
      </c>
      <c r="G6577" t="s">
        <v>76</v>
      </c>
      <c r="H6577" s="289" t="s">
        <v>13445</v>
      </c>
      <c r="I6577" s="289" t="s">
        <v>13412</v>
      </c>
      <c r="J6577" s="289" t="s">
        <v>13416</v>
      </c>
      <c r="K6577" s="281">
        <v>0.84704768008999998</v>
      </c>
      <c r="L6577" s="279" t="s">
        <v>293</v>
      </c>
    </row>
    <row r="6578" spans="1:12" x14ac:dyDescent="0.25">
      <c r="A6578" s="279" t="s">
        <v>297</v>
      </c>
      <c r="B6578" s="279" t="s">
        <v>295</v>
      </c>
      <c r="C6578" s="279" t="s">
        <v>296</v>
      </c>
      <c r="D6578" s="279" t="s">
        <v>5961</v>
      </c>
      <c r="E6578">
        <v>686191</v>
      </c>
      <c r="F6578" s="288">
        <v>60.173999999999999</v>
      </c>
      <c r="G6578" t="s">
        <v>76</v>
      </c>
      <c r="H6578" s="289" t="s">
        <v>13445</v>
      </c>
      <c r="I6578" s="289" t="s">
        <v>13412</v>
      </c>
      <c r="J6578" s="289" t="s">
        <v>13416</v>
      </c>
      <c r="K6578" s="281">
        <v>0.52049593844999997</v>
      </c>
      <c r="L6578" s="279" t="s">
        <v>293</v>
      </c>
    </row>
    <row r="6579" spans="1:12" x14ac:dyDescent="0.25">
      <c r="A6579" s="279" t="s">
        <v>297</v>
      </c>
      <c r="B6579" s="279" t="s">
        <v>295</v>
      </c>
      <c r="C6579" s="279" t="s">
        <v>296</v>
      </c>
      <c r="D6579" s="279" t="s">
        <v>6356</v>
      </c>
      <c r="E6579">
        <v>903337</v>
      </c>
      <c r="F6579" s="288">
        <v>60.173999999999999</v>
      </c>
      <c r="G6579" t="s">
        <v>76</v>
      </c>
      <c r="H6579" s="289" t="s">
        <v>13445</v>
      </c>
      <c r="I6579" s="289" t="s">
        <v>13412</v>
      </c>
      <c r="J6579" s="289" t="s">
        <v>13416</v>
      </c>
      <c r="K6579" s="281">
        <v>1.6439690072299999</v>
      </c>
      <c r="L6579" s="279" t="s">
        <v>428</v>
      </c>
    </row>
    <row r="6580" spans="1:12" x14ac:dyDescent="0.25">
      <c r="A6580" s="279" t="s">
        <v>297</v>
      </c>
      <c r="B6580" s="279" t="s">
        <v>295</v>
      </c>
      <c r="C6580" s="279" t="s">
        <v>296</v>
      </c>
      <c r="D6580" s="279" t="s">
        <v>6534</v>
      </c>
      <c r="E6580">
        <v>600091</v>
      </c>
      <c r="F6580" s="288">
        <v>60.173999999999999</v>
      </c>
      <c r="G6580" t="s">
        <v>76</v>
      </c>
      <c r="H6580" s="289" t="s">
        <v>13445</v>
      </c>
      <c r="I6580" s="289" t="s">
        <v>13412</v>
      </c>
      <c r="J6580" s="289" t="s">
        <v>13416</v>
      </c>
      <c r="K6580" s="281">
        <v>6.5591152649300002E-2</v>
      </c>
      <c r="L6580" s="279" t="s">
        <v>271</v>
      </c>
    </row>
    <row r="6581" spans="1:12" x14ac:dyDescent="0.25">
      <c r="A6581" s="279" t="s">
        <v>297</v>
      </c>
      <c r="B6581" s="279" t="s">
        <v>295</v>
      </c>
      <c r="C6581" s="279" t="s">
        <v>296</v>
      </c>
      <c r="D6581" s="279" t="s">
        <v>6609</v>
      </c>
      <c r="E6581">
        <v>633097</v>
      </c>
      <c r="F6581" s="288">
        <v>60.173999999999999</v>
      </c>
      <c r="G6581" t="s">
        <v>76</v>
      </c>
      <c r="H6581" s="289" t="s">
        <v>13445</v>
      </c>
      <c r="I6581" s="289" t="s">
        <v>13412</v>
      </c>
      <c r="J6581" s="289" t="s">
        <v>13416</v>
      </c>
      <c r="K6581" s="281">
        <v>1.64410847352</v>
      </c>
      <c r="L6581" s="279" t="s">
        <v>428</v>
      </c>
    </row>
    <row r="6582" spans="1:12" x14ac:dyDescent="0.25">
      <c r="A6582" s="279" t="s">
        <v>297</v>
      </c>
      <c r="B6582" s="279" t="s">
        <v>295</v>
      </c>
      <c r="C6582" s="279" t="s">
        <v>296</v>
      </c>
      <c r="D6582" s="279" t="s">
        <v>6756</v>
      </c>
      <c r="E6582">
        <v>602051</v>
      </c>
      <c r="F6582" s="288">
        <v>60.173999999999999</v>
      </c>
      <c r="G6582" t="s">
        <v>76</v>
      </c>
      <c r="H6582" s="289" t="s">
        <v>13444</v>
      </c>
      <c r="I6582" s="289" t="s">
        <v>13412</v>
      </c>
      <c r="J6582" s="289" t="s">
        <v>13417</v>
      </c>
      <c r="K6582" s="281">
        <v>3.5874149321300002E-2</v>
      </c>
      <c r="L6582" s="279" t="s">
        <v>271</v>
      </c>
    </row>
    <row r="6583" spans="1:12" x14ac:dyDescent="0.25">
      <c r="A6583" s="279" t="s">
        <v>297</v>
      </c>
      <c r="B6583" s="279" t="s">
        <v>295</v>
      </c>
      <c r="C6583" s="279" t="s">
        <v>296</v>
      </c>
      <c r="D6583" s="279" t="s">
        <v>6894</v>
      </c>
      <c r="E6583">
        <v>796824</v>
      </c>
      <c r="F6583" s="288">
        <v>60.173999999999999</v>
      </c>
      <c r="G6583" t="s">
        <v>76</v>
      </c>
      <c r="H6583" s="289" t="s">
        <v>13444</v>
      </c>
      <c r="I6583" s="289" t="s">
        <v>13412</v>
      </c>
      <c r="J6583" s="289" t="s">
        <v>13417</v>
      </c>
      <c r="K6583" s="281">
        <v>1.01519170144</v>
      </c>
      <c r="L6583" s="279" t="s">
        <v>335</v>
      </c>
    </row>
    <row r="6584" spans="1:12" x14ac:dyDescent="0.25">
      <c r="A6584" s="279" t="s">
        <v>297</v>
      </c>
      <c r="B6584" s="279" t="s">
        <v>295</v>
      </c>
      <c r="C6584" s="279" t="s">
        <v>296</v>
      </c>
      <c r="D6584" s="279" t="s">
        <v>6896</v>
      </c>
      <c r="E6584">
        <v>690449</v>
      </c>
      <c r="F6584" s="288">
        <v>60.173999999999999</v>
      </c>
      <c r="G6584" t="s">
        <v>77</v>
      </c>
      <c r="H6584" s="289" t="s">
        <v>13445</v>
      </c>
      <c r="I6584" s="289" t="s">
        <v>13412</v>
      </c>
      <c r="J6584" s="289" t="s">
        <v>13417</v>
      </c>
      <c r="K6584" s="281">
        <v>-0.45334068808900002</v>
      </c>
      <c r="L6584" s="279" t="s">
        <v>278</v>
      </c>
    </row>
    <row r="6585" spans="1:12" x14ac:dyDescent="0.25">
      <c r="A6585" s="279" t="s">
        <v>297</v>
      </c>
      <c r="B6585" s="279" t="s">
        <v>295</v>
      </c>
      <c r="C6585" s="279" t="s">
        <v>296</v>
      </c>
      <c r="D6585" s="279" t="s">
        <v>7176</v>
      </c>
      <c r="E6585">
        <v>687219</v>
      </c>
      <c r="F6585" s="288">
        <v>60.173999999999999</v>
      </c>
      <c r="G6585" t="s">
        <v>76</v>
      </c>
      <c r="H6585" s="289" t="s">
        <v>13445</v>
      </c>
      <c r="I6585" s="289" t="s">
        <v>13412</v>
      </c>
      <c r="J6585" s="289" t="s">
        <v>13416</v>
      </c>
      <c r="K6585" s="281">
        <v>1.0380553572</v>
      </c>
      <c r="L6585" s="279" t="s">
        <v>335</v>
      </c>
    </row>
    <row r="6586" spans="1:12" x14ac:dyDescent="0.25">
      <c r="A6586" s="279" t="s">
        <v>297</v>
      </c>
      <c r="B6586" s="279" t="s">
        <v>295</v>
      </c>
      <c r="C6586" s="279" t="s">
        <v>296</v>
      </c>
      <c r="D6586" s="279" t="s">
        <v>7263</v>
      </c>
      <c r="E6586">
        <v>643033</v>
      </c>
      <c r="F6586" s="288">
        <v>60.173999999999999</v>
      </c>
      <c r="G6586" t="s">
        <v>76</v>
      </c>
      <c r="H6586" s="289" t="s">
        <v>13445</v>
      </c>
      <c r="I6586" s="289" t="s">
        <v>13412</v>
      </c>
      <c r="J6586" s="289" t="s">
        <v>13416</v>
      </c>
      <c r="K6586" s="281">
        <v>-1.12072938478E-2</v>
      </c>
      <c r="L6586" s="279" t="s">
        <v>278</v>
      </c>
    </row>
    <row r="6587" spans="1:12" x14ac:dyDescent="0.25">
      <c r="A6587" s="279" t="s">
        <v>297</v>
      </c>
      <c r="B6587" s="279" t="s">
        <v>295</v>
      </c>
      <c r="C6587" s="279" t="s">
        <v>296</v>
      </c>
      <c r="D6587" s="279" t="s">
        <v>7318</v>
      </c>
      <c r="E6587">
        <v>619591</v>
      </c>
      <c r="F6587" s="288">
        <v>60.173999999999999</v>
      </c>
      <c r="G6587" t="s">
        <v>76</v>
      </c>
      <c r="H6587" s="289" t="s">
        <v>13445</v>
      </c>
      <c r="I6587" s="289" t="s">
        <v>13412</v>
      </c>
      <c r="J6587" s="289" t="s">
        <v>13416</v>
      </c>
      <c r="K6587" s="281">
        <v>0.36986038427200002</v>
      </c>
      <c r="L6587" s="279" t="s">
        <v>271</v>
      </c>
    </row>
    <row r="6588" spans="1:12" x14ac:dyDescent="0.25">
      <c r="A6588" s="279" t="s">
        <v>297</v>
      </c>
      <c r="B6588" s="279" t="s">
        <v>295</v>
      </c>
      <c r="C6588" s="279" t="s">
        <v>296</v>
      </c>
      <c r="D6588" s="279" t="s">
        <v>7372</v>
      </c>
      <c r="E6588">
        <v>669334</v>
      </c>
      <c r="F6588" s="288">
        <v>60.173999999999999</v>
      </c>
      <c r="G6588" t="s">
        <v>76</v>
      </c>
      <c r="H6588" s="289" t="s">
        <v>13445</v>
      </c>
      <c r="I6588" s="289" t="s">
        <v>13412</v>
      </c>
      <c r="J6588" s="289" t="s">
        <v>13416</v>
      </c>
      <c r="K6588" s="281">
        <v>-0.44144124170900001</v>
      </c>
      <c r="L6588" s="279" t="s">
        <v>278</v>
      </c>
    </row>
    <row r="6589" spans="1:12" x14ac:dyDescent="0.25">
      <c r="A6589" s="279" t="s">
        <v>297</v>
      </c>
      <c r="B6589" s="279" t="s">
        <v>295</v>
      </c>
      <c r="C6589" s="279" t="s">
        <v>296</v>
      </c>
      <c r="D6589" s="279" t="s">
        <v>7525</v>
      </c>
      <c r="E6589">
        <v>600105</v>
      </c>
      <c r="F6589" s="288">
        <v>60.173999999999999</v>
      </c>
      <c r="G6589" t="s">
        <v>76</v>
      </c>
      <c r="H6589" s="289" t="s">
        <v>13445</v>
      </c>
      <c r="I6589" s="289" t="s">
        <v>13412</v>
      </c>
      <c r="J6589" s="289" t="s">
        <v>13416</v>
      </c>
      <c r="K6589" s="281">
        <v>-0.26794675704900001</v>
      </c>
      <c r="L6589" s="279" t="s">
        <v>278</v>
      </c>
    </row>
    <row r="6590" spans="1:12" x14ac:dyDescent="0.25">
      <c r="A6590" s="279" t="s">
        <v>297</v>
      </c>
      <c r="B6590" s="279" t="s">
        <v>295</v>
      </c>
      <c r="C6590" s="279" t="s">
        <v>296</v>
      </c>
      <c r="D6590" s="279" t="s">
        <v>7591</v>
      </c>
      <c r="E6590">
        <v>682969</v>
      </c>
      <c r="F6590" s="288">
        <v>60.173999999999999</v>
      </c>
      <c r="G6590" t="s">
        <v>77</v>
      </c>
      <c r="H6590" s="289" t="s">
        <v>13445</v>
      </c>
      <c r="I6590" s="289" t="s">
        <v>13412</v>
      </c>
      <c r="J6590" s="289" t="s">
        <v>13416</v>
      </c>
      <c r="K6590" s="281">
        <v>0.21733762301099999</v>
      </c>
      <c r="L6590" s="279" t="s">
        <v>271</v>
      </c>
    </row>
    <row r="6591" spans="1:12" x14ac:dyDescent="0.25">
      <c r="A6591" s="279" t="s">
        <v>297</v>
      </c>
      <c r="B6591" s="279" t="s">
        <v>295</v>
      </c>
      <c r="C6591" s="279" t="s">
        <v>296</v>
      </c>
      <c r="D6591" s="279" t="s">
        <v>7695</v>
      </c>
      <c r="E6591">
        <v>708755</v>
      </c>
      <c r="F6591" s="288">
        <v>60.173999999999999</v>
      </c>
      <c r="G6591" t="s">
        <v>76</v>
      </c>
      <c r="H6591" s="289" t="s">
        <v>13434</v>
      </c>
      <c r="I6591" s="289" t="s">
        <v>13413</v>
      </c>
      <c r="J6591" s="289" t="s">
        <v>13422</v>
      </c>
      <c r="K6591" s="281">
        <v>0.60004690961700002</v>
      </c>
      <c r="L6591" s="279" t="s">
        <v>293</v>
      </c>
    </row>
    <row r="6592" spans="1:12" x14ac:dyDescent="0.25">
      <c r="A6592" s="279" t="s">
        <v>297</v>
      </c>
      <c r="B6592" s="279" t="s">
        <v>295</v>
      </c>
      <c r="C6592" s="279" t="s">
        <v>296</v>
      </c>
      <c r="D6592" s="279" t="s">
        <v>7780</v>
      </c>
      <c r="E6592">
        <v>699594</v>
      </c>
      <c r="F6592" s="288">
        <v>60.173999999999999</v>
      </c>
      <c r="G6592" t="s">
        <v>76</v>
      </c>
      <c r="H6592" s="289" t="s">
        <v>13445</v>
      </c>
      <c r="I6592" s="289" t="s">
        <v>13412</v>
      </c>
      <c r="J6592" s="289" t="s">
        <v>13416</v>
      </c>
      <c r="K6592" s="281">
        <v>0.63387833194900001</v>
      </c>
      <c r="L6592" s="279" t="s">
        <v>293</v>
      </c>
    </row>
    <row r="6593" spans="1:12" x14ac:dyDescent="0.25">
      <c r="A6593" s="279" t="s">
        <v>297</v>
      </c>
      <c r="B6593" s="279" t="s">
        <v>295</v>
      </c>
      <c r="C6593" s="279" t="s">
        <v>296</v>
      </c>
      <c r="D6593" s="279" t="s">
        <v>7781</v>
      </c>
      <c r="E6593">
        <v>699748</v>
      </c>
      <c r="F6593" s="288">
        <v>60.173999999999999</v>
      </c>
      <c r="G6593" t="s">
        <v>76</v>
      </c>
      <c r="H6593" s="289" t="s">
        <v>13434</v>
      </c>
      <c r="I6593" s="289" t="s">
        <v>13412</v>
      </c>
      <c r="J6593" s="289" t="s">
        <v>13416</v>
      </c>
      <c r="K6593" s="281">
        <v>0.382835836406</v>
      </c>
      <c r="L6593" s="279" t="s">
        <v>271</v>
      </c>
    </row>
    <row r="6594" spans="1:12" x14ac:dyDescent="0.25">
      <c r="A6594" s="279" t="s">
        <v>297</v>
      </c>
      <c r="B6594" s="279" t="s">
        <v>295</v>
      </c>
      <c r="C6594" s="279" t="s">
        <v>296</v>
      </c>
      <c r="D6594" s="279" t="s">
        <v>7879</v>
      </c>
      <c r="E6594">
        <v>686174</v>
      </c>
      <c r="F6594" s="288">
        <v>60.173999999999999</v>
      </c>
      <c r="G6594" t="s">
        <v>76</v>
      </c>
      <c r="H6594" s="289" t="s">
        <v>13445</v>
      </c>
      <c r="I6594" s="289" t="s">
        <v>13412</v>
      </c>
      <c r="J6594" s="289" t="s">
        <v>13416</v>
      </c>
      <c r="K6594" s="281">
        <v>-5.7252103361799998E-2</v>
      </c>
      <c r="L6594" s="279" t="s">
        <v>278</v>
      </c>
    </row>
    <row r="6595" spans="1:12" x14ac:dyDescent="0.25">
      <c r="A6595" s="279" t="s">
        <v>297</v>
      </c>
      <c r="B6595" s="279" t="s">
        <v>295</v>
      </c>
      <c r="C6595" s="279" t="s">
        <v>296</v>
      </c>
      <c r="D6595" s="279" t="s">
        <v>7917</v>
      </c>
      <c r="E6595">
        <v>686042</v>
      </c>
      <c r="F6595" s="288">
        <v>60.173999999999999</v>
      </c>
      <c r="G6595" t="s">
        <v>76</v>
      </c>
      <c r="H6595" s="289" t="s">
        <v>13445</v>
      </c>
      <c r="I6595" s="289" t="s">
        <v>13412</v>
      </c>
      <c r="J6595" s="289" t="s">
        <v>13416</v>
      </c>
      <c r="K6595" s="281">
        <v>5.920896766E-2</v>
      </c>
      <c r="L6595" s="279" t="s">
        <v>271</v>
      </c>
    </row>
    <row r="6596" spans="1:12" x14ac:dyDescent="0.25">
      <c r="A6596" s="279" t="s">
        <v>297</v>
      </c>
      <c r="B6596" s="279" t="s">
        <v>295</v>
      </c>
      <c r="C6596" s="279" t="s">
        <v>296</v>
      </c>
      <c r="D6596" s="279" t="s">
        <v>8000</v>
      </c>
      <c r="E6596">
        <v>643025</v>
      </c>
      <c r="F6596" s="288">
        <v>60.173999999999999</v>
      </c>
      <c r="G6596" t="s">
        <v>76</v>
      </c>
      <c r="H6596" s="289" t="s">
        <v>13445</v>
      </c>
      <c r="I6596" s="289" t="s">
        <v>13412</v>
      </c>
      <c r="J6596" s="289" t="s">
        <v>13416</v>
      </c>
      <c r="K6596" s="281">
        <v>0.18255649945499999</v>
      </c>
      <c r="L6596" s="279" t="s">
        <v>271</v>
      </c>
    </row>
    <row r="6597" spans="1:12" x14ac:dyDescent="0.25">
      <c r="A6597" s="279" t="s">
        <v>297</v>
      </c>
      <c r="B6597" s="279" t="s">
        <v>295</v>
      </c>
      <c r="C6597" s="279" t="s">
        <v>296</v>
      </c>
      <c r="D6597" s="279" t="s">
        <v>8480</v>
      </c>
      <c r="E6597">
        <v>787507</v>
      </c>
      <c r="F6597" s="288">
        <v>60.173999999999999</v>
      </c>
      <c r="G6597" t="s">
        <v>76</v>
      </c>
      <c r="H6597" s="289" t="s">
        <v>13444</v>
      </c>
      <c r="I6597" s="289" t="s">
        <v>13412</v>
      </c>
      <c r="J6597" s="289" t="s">
        <v>13416</v>
      </c>
      <c r="K6597" s="281">
        <v>0.85266280976300002</v>
      </c>
      <c r="L6597" s="279" t="s">
        <v>293</v>
      </c>
    </row>
    <row r="6598" spans="1:12" x14ac:dyDescent="0.25">
      <c r="A6598" s="279" t="s">
        <v>297</v>
      </c>
      <c r="B6598" s="279" t="s">
        <v>295</v>
      </c>
      <c r="C6598" s="279" t="s">
        <v>296</v>
      </c>
      <c r="D6598" s="279" t="s">
        <v>8513</v>
      </c>
      <c r="E6598">
        <v>686131</v>
      </c>
      <c r="F6598" s="288">
        <v>60.173999999999999</v>
      </c>
      <c r="G6598" t="s">
        <v>76</v>
      </c>
      <c r="H6598" s="289" t="s">
        <v>13445</v>
      </c>
      <c r="I6598" s="289" t="s">
        <v>13412</v>
      </c>
      <c r="J6598" s="289" t="s">
        <v>13416</v>
      </c>
      <c r="K6598" s="281">
        <v>1.21298369329</v>
      </c>
      <c r="L6598" s="279" t="s">
        <v>335</v>
      </c>
    </row>
    <row r="6599" spans="1:12" x14ac:dyDescent="0.25">
      <c r="A6599" s="279" t="s">
        <v>297</v>
      </c>
      <c r="B6599" s="279" t="s">
        <v>295</v>
      </c>
      <c r="C6599" s="279" t="s">
        <v>296</v>
      </c>
      <c r="D6599" s="279" t="s">
        <v>8514</v>
      </c>
      <c r="E6599">
        <v>689327</v>
      </c>
      <c r="F6599" s="288">
        <v>60.173999999999999</v>
      </c>
      <c r="G6599" t="s">
        <v>76</v>
      </c>
      <c r="H6599" s="289" t="s">
        <v>13444</v>
      </c>
      <c r="I6599" s="289" t="s">
        <v>13412</v>
      </c>
      <c r="J6599" s="289" t="s">
        <v>13416</v>
      </c>
      <c r="K6599" s="281">
        <v>-0.144660835726</v>
      </c>
      <c r="L6599" s="279" t="s">
        <v>278</v>
      </c>
    </row>
    <row r="6600" spans="1:12" x14ac:dyDescent="0.25">
      <c r="A6600" s="279" t="s">
        <v>297</v>
      </c>
      <c r="B6600" s="279" t="s">
        <v>295</v>
      </c>
      <c r="C6600" s="279" t="s">
        <v>296</v>
      </c>
      <c r="D6600" s="279" t="s">
        <v>8696</v>
      </c>
      <c r="E6600">
        <v>795933</v>
      </c>
      <c r="F6600" s="288">
        <v>60.173999999999999</v>
      </c>
      <c r="G6600" t="s">
        <v>76</v>
      </c>
      <c r="H6600" s="289" t="s">
        <v>13411</v>
      </c>
      <c r="I6600" s="289" t="s">
        <v>13412</v>
      </c>
      <c r="J6600" s="289" t="s">
        <v>13422</v>
      </c>
      <c r="K6600" s="281">
        <v>0.34853095163999998</v>
      </c>
      <c r="L6600" s="279" t="s">
        <v>271</v>
      </c>
    </row>
    <row r="6601" spans="1:12" x14ac:dyDescent="0.25">
      <c r="A6601" s="279" t="s">
        <v>297</v>
      </c>
      <c r="B6601" s="279" t="s">
        <v>295</v>
      </c>
      <c r="C6601" s="279" t="s">
        <v>296</v>
      </c>
      <c r="D6601" s="279" t="s">
        <v>8801</v>
      </c>
      <c r="E6601">
        <v>622923</v>
      </c>
      <c r="F6601" s="288">
        <v>60.173999999999999</v>
      </c>
      <c r="G6601" t="s">
        <v>76</v>
      </c>
      <c r="H6601" s="289" t="s">
        <v>13445</v>
      </c>
      <c r="I6601" s="289" t="s">
        <v>13412</v>
      </c>
      <c r="J6601" s="289" t="s">
        <v>13416</v>
      </c>
      <c r="K6601" s="281">
        <v>-1.01668959122</v>
      </c>
      <c r="L6601" s="279" t="s">
        <v>278</v>
      </c>
    </row>
    <row r="6602" spans="1:12" x14ac:dyDescent="0.25">
      <c r="A6602" s="279" t="s">
        <v>297</v>
      </c>
      <c r="B6602" s="279" t="s">
        <v>295</v>
      </c>
      <c r="C6602" s="279" t="s">
        <v>296</v>
      </c>
      <c r="D6602" s="279" t="s">
        <v>8898</v>
      </c>
      <c r="E6602">
        <v>693600</v>
      </c>
      <c r="F6602" s="288">
        <v>60.173999999999999</v>
      </c>
      <c r="G6602" t="s">
        <v>76</v>
      </c>
      <c r="H6602" s="289" t="s">
        <v>13445</v>
      </c>
      <c r="I6602" s="289" t="s">
        <v>13412</v>
      </c>
      <c r="J6602" s="289" t="s">
        <v>13416</v>
      </c>
      <c r="K6602" s="281">
        <v>-0.12161463563200001</v>
      </c>
      <c r="L6602" s="279" t="s">
        <v>278</v>
      </c>
    </row>
    <row r="6603" spans="1:12" x14ac:dyDescent="0.25">
      <c r="A6603" s="279" t="s">
        <v>297</v>
      </c>
      <c r="B6603" s="279" t="s">
        <v>295</v>
      </c>
      <c r="C6603" s="279" t="s">
        <v>296</v>
      </c>
      <c r="D6603" s="279" t="s">
        <v>8944</v>
      </c>
      <c r="E6603">
        <v>686590</v>
      </c>
      <c r="F6603" s="288">
        <v>60.173999999999999</v>
      </c>
      <c r="G6603" t="s">
        <v>76</v>
      </c>
      <c r="H6603" s="289" t="s">
        <v>13445</v>
      </c>
      <c r="I6603" s="289" t="s">
        <v>13412</v>
      </c>
      <c r="J6603" s="289" t="s">
        <v>13416</v>
      </c>
      <c r="K6603" s="281">
        <v>0.27809978477000002</v>
      </c>
      <c r="L6603" s="279" t="s">
        <v>271</v>
      </c>
    </row>
    <row r="6604" spans="1:12" x14ac:dyDescent="0.25">
      <c r="A6604" s="279" t="s">
        <v>297</v>
      </c>
      <c r="B6604" s="279" t="s">
        <v>295</v>
      </c>
      <c r="C6604" s="279" t="s">
        <v>296</v>
      </c>
      <c r="D6604" s="279" t="s">
        <v>9286</v>
      </c>
      <c r="E6604">
        <v>686573</v>
      </c>
      <c r="F6604" s="288">
        <v>60.173999999999999</v>
      </c>
      <c r="G6604" t="s">
        <v>76</v>
      </c>
      <c r="H6604" s="289" t="s">
        <v>13445</v>
      </c>
      <c r="I6604" s="289" t="s">
        <v>13412</v>
      </c>
      <c r="J6604" s="289" t="s">
        <v>13416</v>
      </c>
      <c r="K6604" s="281">
        <v>0.64997115952999995</v>
      </c>
      <c r="L6604" s="279" t="s">
        <v>293</v>
      </c>
    </row>
    <row r="6605" spans="1:12" x14ac:dyDescent="0.25">
      <c r="A6605" s="279" t="s">
        <v>297</v>
      </c>
      <c r="B6605" s="279" t="s">
        <v>295</v>
      </c>
      <c r="C6605" s="279" t="s">
        <v>296</v>
      </c>
      <c r="D6605" s="279" t="s">
        <v>9333</v>
      </c>
      <c r="E6605">
        <v>669610</v>
      </c>
      <c r="F6605" s="288">
        <v>60.173999999999999</v>
      </c>
      <c r="G6605" t="s">
        <v>77</v>
      </c>
      <c r="H6605" s="289" t="s">
        <v>13434</v>
      </c>
      <c r="I6605" s="289" t="s">
        <v>13412</v>
      </c>
      <c r="J6605" s="289" t="s">
        <v>13417</v>
      </c>
      <c r="K6605" s="281">
        <v>0.74198258980999998</v>
      </c>
      <c r="L6605" s="279" t="s">
        <v>293</v>
      </c>
    </row>
    <row r="6606" spans="1:12" x14ac:dyDescent="0.25">
      <c r="A6606" s="279" t="s">
        <v>297</v>
      </c>
      <c r="B6606" s="279" t="s">
        <v>295</v>
      </c>
      <c r="C6606" s="279" t="s">
        <v>296</v>
      </c>
      <c r="D6606" s="279" t="s">
        <v>9637</v>
      </c>
      <c r="E6606">
        <v>645010</v>
      </c>
      <c r="F6606" s="288">
        <v>60.173999999999999</v>
      </c>
      <c r="G6606" t="s">
        <v>76</v>
      </c>
      <c r="H6606" s="289" t="s">
        <v>13444</v>
      </c>
      <c r="I6606" s="289" t="s">
        <v>13412</v>
      </c>
      <c r="J6606" s="289" t="s">
        <v>13416</v>
      </c>
      <c r="K6606" s="281">
        <v>0.92363797824500005</v>
      </c>
      <c r="L6606" s="279" t="s">
        <v>293</v>
      </c>
    </row>
    <row r="6607" spans="1:12" x14ac:dyDescent="0.25">
      <c r="A6607" s="279" t="s">
        <v>297</v>
      </c>
      <c r="B6607" s="279" t="s">
        <v>295</v>
      </c>
      <c r="C6607" s="279" t="s">
        <v>296</v>
      </c>
      <c r="D6607" s="279" t="s">
        <v>9739</v>
      </c>
      <c r="E6607">
        <v>668885</v>
      </c>
      <c r="F6607" s="288">
        <v>60.173999999999999</v>
      </c>
      <c r="G6607" t="s">
        <v>76</v>
      </c>
      <c r="H6607" s="289" t="s">
        <v>13445</v>
      </c>
      <c r="I6607" s="289" t="s">
        <v>13412</v>
      </c>
      <c r="J6607" s="289" t="s">
        <v>13416</v>
      </c>
      <c r="K6607" s="281">
        <v>4.4224941279799999E-2</v>
      </c>
      <c r="L6607" s="279" t="s">
        <v>271</v>
      </c>
    </row>
    <row r="6608" spans="1:12" x14ac:dyDescent="0.25">
      <c r="A6608" s="279" t="s">
        <v>297</v>
      </c>
      <c r="B6608" s="279" t="s">
        <v>295</v>
      </c>
      <c r="C6608" s="279" t="s">
        <v>296</v>
      </c>
      <c r="D6608" s="279" t="s">
        <v>9784</v>
      </c>
      <c r="E6608">
        <v>718301</v>
      </c>
      <c r="F6608" s="288">
        <v>60.173999999999999</v>
      </c>
      <c r="G6608" t="s">
        <v>77</v>
      </c>
      <c r="H6608" s="289" t="s">
        <v>13434</v>
      </c>
      <c r="I6608" s="289" t="s">
        <v>13412</v>
      </c>
      <c r="J6608" s="289" t="s">
        <v>13416</v>
      </c>
      <c r="K6608" s="281">
        <v>0.19858737851</v>
      </c>
      <c r="L6608" s="279" t="s">
        <v>271</v>
      </c>
    </row>
    <row r="6609" spans="1:12" x14ac:dyDescent="0.25">
      <c r="A6609" s="279" t="s">
        <v>297</v>
      </c>
      <c r="B6609" s="279" t="s">
        <v>295</v>
      </c>
      <c r="C6609" s="279" t="s">
        <v>296</v>
      </c>
      <c r="D6609" s="279" t="s">
        <v>10298</v>
      </c>
      <c r="E6609">
        <v>708747</v>
      </c>
      <c r="F6609" s="288">
        <v>60.173999999999999</v>
      </c>
      <c r="G6609" t="s">
        <v>76</v>
      </c>
      <c r="H6609" s="289" t="s">
        <v>13444</v>
      </c>
      <c r="I6609" s="289" t="s">
        <v>13413</v>
      </c>
      <c r="J6609" s="289" t="s">
        <v>13417</v>
      </c>
      <c r="K6609" s="281">
        <v>1.09949403788</v>
      </c>
      <c r="L6609" s="279" t="s">
        <v>335</v>
      </c>
    </row>
    <row r="6610" spans="1:12" x14ac:dyDescent="0.25">
      <c r="A6610" s="279" t="s">
        <v>297</v>
      </c>
      <c r="B6610" s="279" t="s">
        <v>295</v>
      </c>
      <c r="C6610" s="279" t="s">
        <v>296</v>
      </c>
      <c r="D6610" s="279" t="s">
        <v>10373</v>
      </c>
      <c r="E6610">
        <v>637050</v>
      </c>
      <c r="F6610" s="288">
        <v>60.173999999999999</v>
      </c>
      <c r="G6610" t="s">
        <v>76</v>
      </c>
      <c r="H6610" s="289" t="s">
        <v>13445</v>
      </c>
      <c r="I6610" s="289" t="s">
        <v>13412</v>
      </c>
      <c r="J6610" s="289" t="s">
        <v>13416</v>
      </c>
      <c r="K6610" s="281">
        <v>-0.18195721355300001</v>
      </c>
      <c r="L6610" s="279" t="s">
        <v>278</v>
      </c>
    </row>
    <row r="6611" spans="1:12" x14ac:dyDescent="0.25">
      <c r="A6611" s="279" t="s">
        <v>297</v>
      </c>
      <c r="B6611" s="279" t="s">
        <v>295</v>
      </c>
      <c r="C6611" s="279" t="s">
        <v>296</v>
      </c>
      <c r="D6611" s="279" t="s">
        <v>10513</v>
      </c>
      <c r="E6611">
        <v>699357</v>
      </c>
      <c r="F6611" s="288">
        <v>60.173999999999999</v>
      </c>
      <c r="G6611" t="s">
        <v>76</v>
      </c>
      <c r="H6611" s="289" t="s">
        <v>13445</v>
      </c>
      <c r="I6611" s="289" t="s">
        <v>13412</v>
      </c>
      <c r="J6611" s="289" t="s">
        <v>13416</v>
      </c>
      <c r="K6611" s="281">
        <v>0.318671148096</v>
      </c>
      <c r="L6611" s="279" t="s">
        <v>271</v>
      </c>
    </row>
    <row r="6612" spans="1:12" x14ac:dyDescent="0.25">
      <c r="A6612" s="279" t="s">
        <v>297</v>
      </c>
      <c r="B6612" s="279" t="s">
        <v>295</v>
      </c>
      <c r="C6612" s="279" t="s">
        <v>296</v>
      </c>
      <c r="D6612" s="279" t="s">
        <v>10559</v>
      </c>
      <c r="E6612">
        <v>609005</v>
      </c>
      <c r="F6612" s="288">
        <v>60.173999999999999</v>
      </c>
      <c r="G6612" t="s">
        <v>76</v>
      </c>
      <c r="H6612" s="289" t="s">
        <v>13445</v>
      </c>
      <c r="I6612" s="289" t="s">
        <v>13412</v>
      </c>
      <c r="J6612" s="289" t="s">
        <v>13417</v>
      </c>
      <c r="K6612" s="281">
        <v>0.41311935671599997</v>
      </c>
      <c r="L6612" s="279" t="s">
        <v>271</v>
      </c>
    </row>
    <row r="6613" spans="1:12" x14ac:dyDescent="0.25">
      <c r="A6613" s="279" t="s">
        <v>297</v>
      </c>
      <c r="B6613" s="279" t="s">
        <v>295</v>
      </c>
      <c r="C6613" s="279" t="s">
        <v>296</v>
      </c>
      <c r="D6613" s="279" t="s">
        <v>10682</v>
      </c>
      <c r="E6613">
        <v>770540</v>
      </c>
      <c r="F6613" s="288">
        <v>60.173999999999999</v>
      </c>
      <c r="G6613" t="s">
        <v>76</v>
      </c>
      <c r="H6613" s="289" t="s">
        <v>13445</v>
      </c>
      <c r="I6613" s="289" t="s">
        <v>13412</v>
      </c>
      <c r="J6613" s="289" t="s">
        <v>13416</v>
      </c>
      <c r="K6613" s="281">
        <v>0.436839714208</v>
      </c>
      <c r="L6613" s="279" t="s">
        <v>271</v>
      </c>
    </row>
    <row r="6614" spans="1:12" x14ac:dyDescent="0.25">
      <c r="A6614" s="279" t="s">
        <v>297</v>
      </c>
      <c r="B6614" s="279" t="s">
        <v>295</v>
      </c>
      <c r="C6614" s="279" t="s">
        <v>296</v>
      </c>
      <c r="D6614" s="279" t="s">
        <v>11227</v>
      </c>
      <c r="E6614">
        <v>795925</v>
      </c>
      <c r="F6614" s="288">
        <v>60.173999999999999</v>
      </c>
      <c r="G6614" t="s">
        <v>77</v>
      </c>
      <c r="H6614" s="289" t="s">
        <v>13411</v>
      </c>
      <c r="I6614" s="289" t="s">
        <v>13412</v>
      </c>
      <c r="J6614" s="289" t="s">
        <v>13422</v>
      </c>
      <c r="K6614" s="281">
        <v>0.93729840447400004</v>
      </c>
      <c r="L6614" s="279" t="s">
        <v>293</v>
      </c>
    </row>
    <row r="6615" spans="1:12" x14ac:dyDescent="0.25">
      <c r="A6615" s="279" t="s">
        <v>297</v>
      </c>
      <c r="B6615" s="279" t="s">
        <v>295</v>
      </c>
      <c r="C6615" s="279" t="s">
        <v>296</v>
      </c>
      <c r="D6615" s="279" t="s">
        <v>11404</v>
      </c>
      <c r="E6615">
        <v>622915</v>
      </c>
      <c r="F6615" s="288">
        <v>60.173999999999999</v>
      </c>
      <c r="G6615" t="s">
        <v>76</v>
      </c>
      <c r="H6615" s="289" t="s">
        <v>13445</v>
      </c>
      <c r="I6615" s="289" t="s">
        <v>13412</v>
      </c>
      <c r="J6615" s="289" t="s">
        <v>13416</v>
      </c>
      <c r="K6615" s="281">
        <v>-0.80803120264299999</v>
      </c>
      <c r="L6615" s="279" t="s">
        <v>278</v>
      </c>
    </row>
    <row r="6616" spans="1:12" x14ac:dyDescent="0.25">
      <c r="A6616" s="279" t="s">
        <v>297</v>
      </c>
      <c r="B6616" s="279" t="s">
        <v>295</v>
      </c>
      <c r="C6616" s="279" t="s">
        <v>296</v>
      </c>
      <c r="D6616" s="279" t="s">
        <v>11444</v>
      </c>
      <c r="E6616">
        <v>666360</v>
      </c>
      <c r="F6616" s="288">
        <v>60.173999999999999</v>
      </c>
      <c r="G6616" t="s">
        <v>76</v>
      </c>
      <c r="H6616" s="289" t="s">
        <v>13445</v>
      </c>
      <c r="I6616" s="289" t="s">
        <v>13412</v>
      </c>
      <c r="J6616" s="289" t="s">
        <v>13416</v>
      </c>
      <c r="K6616" s="281">
        <v>-0.79988070273699996</v>
      </c>
      <c r="L6616" s="279" t="s">
        <v>278</v>
      </c>
    </row>
    <row r="6617" spans="1:12" x14ac:dyDescent="0.25">
      <c r="A6617" s="279" t="s">
        <v>297</v>
      </c>
      <c r="B6617" s="279" t="s">
        <v>295</v>
      </c>
      <c r="C6617" s="279" t="s">
        <v>296</v>
      </c>
      <c r="D6617" s="279" t="s">
        <v>12253</v>
      </c>
      <c r="E6617">
        <v>705993</v>
      </c>
      <c r="F6617" s="288">
        <v>60.173999999999999</v>
      </c>
      <c r="G6617" t="s">
        <v>76</v>
      </c>
      <c r="H6617" s="289" t="s">
        <v>13445</v>
      </c>
      <c r="I6617" s="289" t="s">
        <v>13412</v>
      </c>
      <c r="J6617" s="289" t="s">
        <v>13416</v>
      </c>
      <c r="K6617" s="281">
        <v>0.182269370583</v>
      </c>
      <c r="L6617" s="279" t="s">
        <v>271</v>
      </c>
    </row>
    <row r="6618" spans="1:12" x14ac:dyDescent="0.25">
      <c r="A6618" s="279" t="s">
        <v>297</v>
      </c>
      <c r="B6618" s="279" t="s">
        <v>295</v>
      </c>
      <c r="C6618" s="279" t="s">
        <v>296</v>
      </c>
      <c r="D6618" s="279" t="s">
        <v>12841</v>
      </c>
      <c r="E6618">
        <v>798487</v>
      </c>
      <c r="F6618" s="288">
        <v>60.173999999999999</v>
      </c>
      <c r="G6618" t="s">
        <v>76</v>
      </c>
      <c r="H6618" s="289" t="s">
        <v>13445</v>
      </c>
      <c r="I6618" s="289" t="s">
        <v>13412</v>
      </c>
      <c r="J6618" s="289" t="s">
        <v>13416</v>
      </c>
      <c r="K6618" s="281">
        <v>0.27738015451800002</v>
      </c>
      <c r="L6618" s="279" t="s">
        <v>271</v>
      </c>
    </row>
    <row r="6619" spans="1:12" x14ac:dyDescent="0.25">
      <c r="A6619" s="279" t="s">
        <v>297</v>
      </c>
      <c r="B6619" s="279" t="s">
        <v>295</v>
      </c>
      <c r="C6619" s="279" t="s">
        <v>296</v>
      </c>
      <c r="D6619" s="279" t="s">
        <v>12963</v>
      </c>
      <c r="E6619">
        <v>748706</v>
      </c>
      <c r="F6619" s="288">
        <v>60.173999999999999</v>
      </c>
      <c r="G6619" t="s">
        <v>77</v>
      </c>
      <c r="H6619" s="289" t="s">
        <v>13434</v>
      </c>
      <c r="I6619" s="289" t="s">
        <v>13412</v>
      </c>
      <c r="J6619" s="289" t="s">
        <v>13416</v>
      </c>
      <c r="K6619" s="281">
        <v>0.36736404188900001</v>
      </c>
      <c r="L6619" s="279" t="s">
        <v>271</v>
      </c>
    </row>
    <row r="6620" spans="1:12" x14ac:dyDescent="0.25">
      <c r="A6620" s="279" t="s">
        <v>297</v>
      </c>
      <c r="B6620" s="279" t="s">
        <v>295</v>
      </c>
      <c r="C6620" s="279" t="s">
        <v>296</v>
      </c>
      <c r="D6620" s="279" t="s">
        <v>13200</v>
      </c>
      <c r="E6620">
        <v>706001</v>
      </c>
      <c r="F6620" s="288">
        <v>60.173999999999999</v>
      </c>
      <c r="G6620" t="s">
        <v>76</v>
      </c>
      <c r="H6620" s="289" t="s">
        <v>13445</v>
      </c>
      <c r="I6620" s="289" t="s">
        <v>13412</v>
      </c>
      <c r="J6620" s="289" t="s">
        <v>13416</v>
      </c>
      <c r="K6620" s="281">
        <v>-0.41445743761999998</v>
      </c>
      <c r="L6620" s="279" t="s">
        <v>278</v>
      </c>
    </row>
    <row r="6621" spans="1:12" x14ac:dyDescent="0.25">
      <c r="A6621" s="279" t="s">
        <v>274</v>
      </c>
      <c r="B6621" s="279" t="s">
        <v>365</v>
      </c>
      <c r="C6621" s="279" t="s">
        <v>365</v>
      </c>
      <c r="D6621" s="279" t="s">
        <v>364</v>
      </c>
      <c r="E6621">
        <v>621714</v>
      </c>
      <c r="F6621" s="288">
        <v>31.9</v>
      </c>
      <c r="G6621" t="s">
        <v>77</v>
      </c>
      <c r="H6621" s="289" t="s">
        <v>13445</v>
      </c>
      <c r="I6621" s="289" t="s">
        <v>13412</v>
      </c>
      <c r="J6621" s="289" t="s">
        <v>13422</v>
      </c>
      <c r="K6621" s="281">
        <v>-0.36515375280099999</v>
      </c>
      <c r="L6621" s="279" t="s">
        <v>278</v>
      </c>
    </row>
    <row r="6622" spans="1:12" x14ac:dyDescent="0.25">
      <c r="A6622" s="279" t="s">
        <v>274</v>
      </c>
      <c r="B6622" s="279" t="s">
        <v>365</v>
      </c>
      <c r="C6622" s="279" t="s">
        <v>365</v>
      </c>
      <c r="D6622" s="279" t="s">
        <v>366</v>
      </c>
      <c r="E6622">
        <v>621731</v>
      </c>
      <c r="F6622" s="288">
        <v>31.9</v>
      </c>
      <c r="G6622" t="s">
        <v>76</v>
      </c>
      <c r="H6622" s="289" t="s">
        <v>13445</v>
      </c>
      <c r="I6622" s="289" t="s">
        <v>13412</v>
      </c>
      <c r="J6622" s="289" t="s">
        <v>13416</v>
      </c>
      <c r="K6622" s="281">
        <v>0.12354530519699999</v>
      </c>
      <c r="L6622" s="279" t="s">
        <v>271</v>
      </c>
    </row>
    <row r="6623" spans="1:12" x14ac:dyDescent="0.25">
      <c r="A6623" s="279" t="s">
        <v>274</v>
      </c>
      <c r="B6623" s="279" t="s">
        <v>365</v>
      </c>
      <c r="C6623" s="279" t="s">
        <v>365</v>
      </c>
      <c r="D6623" s="279" t="s">
        <v>404</v>
      </c>
      <c r="E6623">
        <v>645303</v>
      </c>
      <c r="F6623" s="288">
        <v>31.9</v>
      </c>
      <c r="G6623" t="s">
        <v>76</v>
      </c>
      <c r="H6623" s="289" t="s">
        <v>13434</v>
      </c>
      <c r="I6623" s="289" t="s">
        <v>13412</v>
      </c>
      <c r="J6623" s="289" t="s">
        <v>13417</v>
      </c>
      <c r="K6623" s="281">
        <v>6.6130569343500006E-2</v>
      </c>
      <c r="L6623" s="279" t="s">
        <v>271</v>
      </c>
    </row>
    <row r="6624" spans="1:12" x14ac:dyDescent="0.25">
      <c r="A6624" s="279" t="s">
        <v>274</v>
      </c>
      <c r="B6624" s="279" t="s">
        <v>365</v>
      </c>
      <c r="C6624" s="279" t="s">
        <v>365</v>
      </c>
      <c r="D6624" s="279" t="s">
        <v>440</v>
      </c>
      <c r="E6624">
        <v>648396</v>
      </c>
      <c r="F6624" s="288">
        <v>31.9</v>
      </c>
      <c r="G6624" t="s">
        <v>76</v>
      </c>
      <c r="H6624" s="289" t="s">
        <v>13445</v>
      </c>
      <c r="I6624" s="289" t="s">
        <v>13412</v>
      </c>
      <c r="J6624" s="289" t="s">
        <v>13416</v>
      </c>
      <c r="K6624" s="281">
        <v>-0.195603138555</v>
      </c>
      <c r="L6624" s="279" t="s">
        <v>278</v>
      </c>
    </row>
    <row r="6625" spans="1:12" x14ac:dyDescent="0.25">
      <c r="A6625" s="279" t="s">
        <v>274</v>
      </c>
      <c r="B6625" s="279" t="s">
        <v>365</v>
      </c>
      <c r="C6625" s="279" t="s">
        <v>365</v>
      </c>
      <c r="D6625" s="279" t="s">
        <v>561</v>
      </c>
      <c r="E6625">
        <v>701190</v>
      </c>
      <c r="F6625" s="288">
        <v>31.9</v>
      </c>
      <c r="G6625" t="s">
        <v>77</v>
      </c>
      <c r="H6625" s="289" t="s">
        <v>13445</v>
      </c>
      <c r="I6625" s="289" t="s">
        <v>13412</v>
      </c>
      <c r="J6625" s="289" t="s">
        <v>13417</v>
      </c>
      <c r="K6625" s="281">
        <v>-0.71758878809399995</v>
      </c>
      <c r="L6625" s="279" t="s">
        <v>278</v>
      </c>
    </row>
    <row r="6626" spans="1:12" x14ac:dyDescent="0.25">
      <c r="A6626" s="279" t="s">
        <v>274</v>
      </c>
      <c r="B6626" s="279" t="s">
        <v>365</v>
      </c>
      <c r="C6626" s="279" t="s">
        <v>365</v>
      </c>
      <c r="D6626" s="279" t="s">
        <v>628</v>
      </c>
      <c r="E6626">
        <v>733873</v>
      </c>
      <c r="F6626" s="288">
        <v>31.9</v>
      </c>
      <c r="G6626" t="s">
        <v>76</v>
      </c>
      <c r="H6626" s="289" t="s">
        <v>13444</v>
      </c>
      <c r="I6626" s="289" t="s">
        <v>13412</v>
      </c>
      <c r="J6626" s="289" t="s">
        <v>13422</v>
      </c>
      <c r="K6626" s="281">
        <v>-0.18177973991400001</v>
      </c>
      <c r="L6626" s="279" t="s">
        <v>278</v>
      </c>
    </row>
    <row r="6627" spans="1:12" x14ac:dyDescent="0.25">
      <c r="A6627" s="279" t="s">
        <v>274</v>
      </c>
      <c r="B6627" s="279" t="s">
        <v>365</v>
      </c>
      <c r="C6627" s="279" t="s">
        <v>365</v>
      </c>
      <c r="D6627" s="279" t="s">
        <v>637</v>
      </c>
      <c r="E6627">
        <v>739413</v>
      </c>
      <c r="F6627" s="288">
        <v>31.9</v>
      </c>
      <c r="G6627" t="s">
        <v>77</v>
      </c>
      <c r="H6627" s="289" t="s">
        <v>13445</v>
      </c>
      <c r="I6627" s="289" t="s">
        <v>13412</v>
      </c>
      <c r="J6627" s="289" t="s">
        <v>13416</v>
      </c>
      <c r="K6627" s="281">
        <v>-9.1552608644799999E-2</v>
      </c>
      <c r="L6627" s="279" t="s">
        <v>278</v>
      </c>
    </row>
    <row r="6628" spans="1:12" x14ac:dyDescent="0.25">
      <c r="A6628" s="279" t="s">
        <v>274</v>
      </c>
      <c r="B6628" s="279" t="s">
        <v>365</v>
      </c>
      <c r="C6628" s="279" t="s">
        <v>365</v>
      </c>
      <c r="D6628" s="279" t="s">
        <v>656</v>
      </c>
      <c r="E6628">
        <v>744379</v>
      </c>
      <c r="F6628" s="288">
        <v>31.9</v>
      </c>
      <c r="G6628" t="s">
        <v>77</v>
      </c>
      <c r="H6628" s="289" t="s">
        <v>13445</v>
      </c>
      <c r="I6628" s="289" t="s">
        <v>13412</v>
      </c>
      <c r="J6628" s="289" t="s">
        <v>13423</v>
      </c>
      <c r="K6628" s="281">
        <v>-5.9980650410699998E-2</v>
      </c>
      <c r="L6628" s="279" t="s">
        <v>278</v>
      </c>
    </row>
    <row r="6629" spans="1:12" x14ac:dyDescent="0.25">
      <c r="A6629" s="279" t="s">
        <v>274</v>
      </c>
      <c r="B6629" s="279" t="s">
        <v>365</v>
      </c>
      <c r="C6629" s="279" t="s">
        <v>365</v>
      </c>
      <c r="D6629" s="279" t="s">
        <v>668</v>
      </c>
      <c r="E6629">
        <v>762920</v>
      </c>
      <c r="F6629" s="288">
        <v>31.9</v>
      </c>
      <c r="G6629" t="s">
        <v>77</v>
      </c>
      <c r="H6629" s="289" t="s">
        <v>13434</v>
      </c>
      <c r="I6629" s="289" t="s">
        <v>13412</v>
      </c>
      <c r="J6629" s="289" t="s">
        <v>13417</v>
      </c>
      <c r="K6629" s="281">
        <v>0.29208936844400002</v>
      </c>
      <c r="L6629" s="279" t="s">
        <v>271</v>
      </c>
    </row>
    <row r="6630" spans="1:12" x14ac:dyDescent="0.25">
      <c r="A6630" s="279" t="s">
        <v>274</v>
      </c>
      <c r="B6630" s="279" t="s">
        <v>365</v>
      </c>
      <c r="C6630" s="279" t="s">
        <v>365</v>
      </c>
      <c r="D6630" s="279" t="s">
        <v>748</v>
      </c>
      <c r="E6630">
        <v>638528</v>
      </c>
      <c r="F6630" s="288">
        <v>31.9</v>
      </c>
      <c r="G6630" t="s">
        <v>77</v>
      </c>
      <c r="H6630" s="289" t="s">
        <v>13434</v>
      </c>
      <c r="I6630" s="289" t="s">
        <v>13412</v>
      </c>
      <c r="J6630" s="289" t="s">
        <v>13417</v>
      </c>
      <c r="K6630" s="281">
        <v>-0.45141650522499999</v>
      </c>
      <c r="L6630" s="279" t="s">
        <v>278</v>
      </c>
    </row>
    <row r="6631" spans="1:12" x14ac:dyDescent="0.25">
      <c r="A6631" s="279" t="s">
        <v>274</v>
      </c>
      <c r="B6631" s="279" t="s">
        <v>365</v>
      </c>
      <c r="C6631" s="279" t="s">
        <v>365</v>
      </c>
      <c r="D6631" s="279" t="s">
        <v>793</v>
      </c>
      <c r="E6631">
        <v>645290</v>
      </c>
      <c r="F6631" s="288">
        <v>31.9</v>
      </c>
      <c r="G6631" t="s">
        <v>77</v>
      </c>
      <c r="H6631" s="289" t="s">
        <v>13434</v>
      </c>
      <c r="I6631" s="289" t="s">
        <v>13412</v>
      </c>
      <c r="J6631" s="289" t="s">
        <v>13417</v>
      </c>
      <c r="K6631" s="281">
        <v>0.40964344464500002</v>
      </c>
      <c r="L6631" s="279" t="s">
        <v>271</v>
      </c>
    </row>
    <row r="6632" spans="1:12" x14ac:dyDescent="0.25">
      <c r="A6632" s="279" t="s">
        <v>274</v>
      </c>
      <c r="B6632" s="279" t="s">
        <v>365</v>
      </c>
      <c r="C6632" s="279" t="s">
        <v>365</v>
      </c>
      <c r="D6632" s="279" t="s">
        <v>798</v>
      </c>
      <c r="E6632">
        <v>693723</v>
      </c>
      <c r="F6632" s="288">
        <v>31.9</v>
      </c>
      <c r="G6632" t="s">
        <v>76</v>
      </c>
      <c r="H6632" s="289" t="s">
        <v>13444</v>
      </c>
      <c r="I6632" s="289" t="s">
        <v>13412</v>
      </c>
      <c r="J6632" s="289" t="s">
        <v>13416</v>
      </c>
      <c r="K6632" s="281">
        <v>0.83806263291600003</v>
      </c>
      <c r="L6632" s="279" t="s">
        <v>293</v>
      </c>
    </row>
    <row r="6633" spans="1:12" x14ac:dyDescent="0.25">
      <c r="A6633" s="279" t="s">
        <v>274</v>
      </c>
      <c r="B6633" s="279" t="s">
        <v>365</v>
      </c>
      <c r="C6633" s="279" t="s">
        <v>365</v>
      </c>
      <c r="D6633" s="279" t="s">
        <v>828</v>
      </c>
      <c r="E6633">
        <v>600067</v>
      </c>
      <c r="F6633" s="288">
        <v>31.9</v>
      </c>
      <c r="G6633" t="s">
        <v>76</v>
      </c>
      <c r="H6633" s="289" t="s">
        <v>13434</v>
      </c>
      <c r="I6633" s="289" t="s">
        <v>13412</v>
      </c>
      <c r="J6633" s="289" t="s">
        <v>13417</v>
      </c>
      <c r="K6633" s="281">
        <v>0.52654874293999998</v>
      </c>
      <c r="L6633" s="279" t="s">
        <v>293</v>
      </c>
    </row>
    <row r="6634" spans="1:12" x14ac:dyDescent="0.25">
      <c r="A6634" s="279" t="s">
        <v>274</v>
      </c>
      <c r="B6634" s="279" t="s">
        <v>365</v>
      </c>
      <c r="C6634" s="279" t="s">
        <v>365</v>
      </c>
      <c r="D6634" s="279" t="s">
        <v>946</v>
      </c>
      <c r="E6634">
        <v>718904</v>
      </c>
      <c r="F6634" s="288">
        <v>31.9</v>
      </c>
      <c r="G6634" t="s">
        <v>76</v>
      </c>
      <c r="H6634" s="289" t="s">
        <v>13445</v>
      </c>
      <c r="I6634" s="289" t="s">
        <v>13412</v>
      </c>
      <c r="J6634" s="289" t="s">
        <v>13416</v>
      </c>
      <c r="K6634" s="281">
        <v>0.64036579555999995</v>
      </c>
      <c r="L6634" s="279" t="s">
        <v>293</v>
      </c>
    </row>
    <row r="6635" spans="1:12" x14ac:dyDescent="0.25">
      <c r="A6635" s="279" t="s">
        <v>274</v>
      </c>
      <c r="B6635" s="279" t="s">
        <v>365</v>
      </c>
      <c r="C6635" s="279" t="s">
        <v>365</v>
      </c>
      <c r="D6635" s="279" t="s">
        <v>1061</v>
      </c>
      <c r="E6635">
        <v>784079</v>
      </c>
      <c r="F6635" s="288">
        <v>31.9</v>
      </c>
      <c r="G6635" t="s">
        <v>77</v>
      </c>
      <c r="H6635" s="289" t="s">
        <v>13445</v>
      </c>
      <c r="I6635" s="289" t="s">
        <v>13412</v>
      </c>
      <c r="J6635" s="289" t="s">
        <v>13422</v>
      </c>
      <c r="K6635" s="281">
        <v>7.9807861312000003E-2</v>
      </c>
      <c r="L6635" s="279" t="s">
        <v>271</v>
      </c>
    </row>
    <row r="6636" spans="1:12" x14ac:dyDescent="0.25">
      <c r="A6636" s="279" t="s">
        <v>274</v>
      </c>
      <c r="B6636" s="279" t="s">
        <v>365</v>
      </c>
      <c r="C6636" s="279" t="s">
        <v>365</v>
      </c>
      <c r="D6636" s="279" t="s">
        <v>1069</v>
      </c>
      <c r="E6636">
        <v>657425</v>
      </c>
      <c r="F6636" s="288">
        <v>31.9</v>
      </c>
      <c r="G6636" t="s">
        <v>76</v>
      </c>
      <c r="H6636" s="289" t="s">
        <v>13445</v>
      </c>
      <c r="I6636" s="289" t="s">
        <v>13412</v>
      </c>
      <c r="J6636" s="289" t="s">
        <v>13416</v>
      </c>
      <c r="K6636" s="281">
        <v>-2.2036600903000001E-2</v>
      </c>
      <c r="L6636" s="279" t="s">
        <v>278</v>
      </c>
    </row>
    <row r="6637" spans="1:12" x14ac:dyDescent="0.25">
      <c r="A6637" s="279" t="s">
        <v>274</v>
      </c>
      <c r="B6637" s="279" t="s">
        <v>365</v>
      </c>
      <c r="C6637" s="279" t="s">
        <v>365</v>
      </c>
      <c r="D6637" s="279" t="s">
        <v>1070</v>
      </c>
      <c r="E6637">
        <v>701297</v>
      </c>
      <c r="F6637" s="288">
        <v>31.9</v>
      </c>
      <c r="G6637" t="s">
        <v>76</v>
      </c>
      <c r="H6637" s="289" t="s">
        <v>13444</v>
      </c>
      <c r="I6637" s="289" t="s">
        <v>13412</v>
      </c>
      <c r="J6637" s="289" t="s">
        <v>13416</v>
      </c>
      <c r="K6637" s="281">
        <v>-0.36413591114299998</v>
      </c>
      <c r="L6637" s="279" t="s">
        <v>278</v>
      </c>
    </row>
    <row r="6638" spans="1:12" x14ac:dyDescent="0.25">
      <c r="A6638" s="279" t="s">
        <v>274</v>
      </c>
      <c r="B6638" s="279" t="s">
        <v>365</v>
      </c>
      <c r="C6638" s="279" t="s">
        <v>365</v>
      </c>
      <c r="D6638" s="279" t="s">
        <v>1071</v>
      </c>
      <c r="E6638">
        <v>768928</v>
      </c>
      <c r="F6638" s="288">
        <v>31.9</v>
      </c>
      <c r="G6638" t="s">
        <v>76</v>
      </c>
      <c r="H6638" s="289" t="s">
        <v>13444</v>
      </c>
      <c r="I6638" s="289" t="s">
        <v>13412</v>
      </c>
      <c r="J6638" s="289" t="s">
        <v>13416</v>
      </c>
      <c r="K6638" s="281">
        <v>0.69264017794499999</v>
      </c>
      <c r="L6638" s="279" t="s">
        <v>293</v>
      </c>
    </row>
    <row r="6639" spans="1:12" x14ac:dyDescent="0.25">
      <c r="A6639" s="279" t="s">
        <v>274</v>
      </c>
      <c r="B6639" s="279" t="s">
        <v>365</v>
      </c>
      <c r="C6639" s="279" t="s">
        <v>365</v>
      </c>
      <c r="D6639" s="279" t="s">
        <v>1325</v>
      </c>
      <c r="E6639">
        <v>638501</v>
      </c>
      <c r="F6639" s="288">
        <v>31.9</v>
      </c>
      <c r="G6639" t="s">
        <v>76</v>
      </c>
      <c r="H6639" s="289" t="s">
        <v>13434</v>
      </c>
      <c r="I6639" s="289" t="s">
        <v>13412</v>
      </c>
      <c r="J6639" s="289" t="s">
        <v>13417</v>
      </c>
      <c r="K6639" s="281">
        <v>-0.423470372644</v>
      </c>
      <c r="L6639" s="279" t="s">
        <v>278</v>
      </c>
    </row>
    <row r="6640" spans="1:12" x14ac:dyDescent="0.25">
      <c r="A6640" s="279" t="s">
        <v>274</v>
      </c>
      <c r="B6640" s="279" t="s">
        <v>365</v>
      </c>
      <c r="C6640" s="279" t="s">
        <v>365</v>
      </c>
      <c r="D6640" s="279" t="s">
        <v>1335</v>
      </c>
      <c r="E6640">
        <v>750409</v>
      </c>
      <c r="F6640" s="288">
        <v>31.9</v>
      </c>
      <c r="G6640" t="s">
        <v>76</v>
      </c>
      <c r="H6640" s="289" t="s">
        <v>13434</v>
      </c>
      <c r="I6640" s="289" t="s">
        <v>13412</v>
      </c>
      <c r="J6640" s="289" t="s">
        <v>13422</v>
      </c>
      <c r="K6640" s="281">
        <v>0.59917991071900001</v>
      </c>
      <c r="L6640" s="279" t="s">
        <v>293</v>
      </c>
    </row>
    <row r="6641" spans="1:12" x14ac:dyDescent="0.25">
      <c r="A6641" s="279" t="s">
        <v>274</v>
      </c>
      <c r="B6641" s="279" t="s">
        <v>365</v>
      </c>
      <c r="C6641" s="279" t="s">
        <v>365</v>
      </c>
      <c r="D6641" s="279" t="s">
        <v>1371</v>
      </c>
      <c r="E6641">
        <v>649856</v>
      </c>
      <c r="F6641" s="288">
        <v>31.9</v>
      </c>
      <c r="G6641" t="s">
        <v>77</v>
      </c>
      <c r="H6641" s="289" t="s">
        <v>13434</v>
      </c>
      <c r="I6641" s="289" t="s">
        <v>13412</v>
      </c>
      <c r="J6641" s="289" t="s">
        <v>13423</v>
      </c>
      <c r="K6641" s="281">
        <v>0.13335211520500001</v>
      </c>
      <c r="L6641" s="279" t="s">
        <v>271</v>
      </c>
    </row>
    <row r="6642" spans="1:12" x14ac:dyDescent="0.25">
      <c r="A6642" s="279" t="s">
        <v>274</v>
      </c>
      <c r="B6642" s="279" t="s">
        <v>365</v>
      </c>
      <c r="C6642" s="279" t="s">
        <v>365</v>
      </c>
      <c r="D6642" s="279" t="s">
        <v>1474</v>
      </c>
      <c r="E6642">
        <v>692166</v>
      </c>
      <c r="F6642" s="288">
        <v>31.9</v>
      </c>
      <c r="G6642" t="s">
        <v>77</v>
      </c>
      <c r="H6642" s="289" t="s">
        <v>13444</v>
      </c>
      <c r="I6642" s="289" t="s">
        <v>13412</v>
      </c>
      <c r="J6642" s="289" t="s">
        <v>13422</v>
      </c>
      <c r="K6642" s="281">
        <v>0.231041167942</v>
      </c>
      <c r="L6642" s="279" t="s">
        <v>271</v>
      </c>
    </row>
    <row r="6643" spans="1:12" x14ac:dyDescent="0.25">
      <c r="A6643" s="279" t="s">
        <v>274</v>
      </c>
      <c r="B6643" s="279" t="s">
        <v>365</v>
      </c>
      <c r="C6643" s="279" t="s">
        <v>365</v>
      </c>
      <c r="D6643" s="279" t="s">
        <v>1483</v>
      </c>
      <c r="E6643">
        <v>612821</v>
      </c>
      <c r="F6643" s="288">
        <v>31.9</v>
      </c>
      <c r="G6643" t="s">
        <v>76</v>
      </c>
      <c r="H6643" s="289" t="s">
        <v>13444</v>
      </c>
      <c r="I6643" s="289" t="s">
        <v>13412</v>
      </c>
      <c r="J6643" s="289" t="s">
        <v>13417</v>
      </c>
      <c r="K6643" s="281">
        <v>0.148288633718</v>
      </c>
      <c r="L6643" s="279" t="s">
        <v>271</v>
      </c>
    </row>
    <row r="6644" spans="1:12" x14ac:dyDescent="0.25">
      <c r="A6644" s="279" t="s">
        <v>274</v>
      </c>
      <c r="B6644" s="279" t="s">
        <v>365</v>
      </c>
      <c r="C6644" s="279" t="s">
        <v>365</v>
      </c>
      <c r="D6644" s="279" t="s">
        <v>1766</v>
      </c>
      <c r="E6644">
        <v>627445</v>
      </c>
      <c r="F6644" s="288">
        <v>31.9</v>
      </c>
      <c r="G6644" t="s">
        <v>76</v>
      </c>
      <c r="H6644" s="289" t="s">
        <v>13445</v>
      </c>
      <c r="I6644" s="289" t="s">
        <v>13412</v>
      </c>
      <c r="J6644" s="289" t="s">
        <v>13416</v>
      </c>
      <c r="K6644" s="281">
        <v>-0.85730033021200003</v>
      </c>
      <c r="L6644" s="279" t="s">
        <v>278</v>
      </c>
    </row>
    <row r="6645" spans="1:12" x14ac:dyDescent="0.25">
      <c r="A6645" s="279" t="s">
        <v>274</v>
      </c>
      <c r="B6645" s="279" t="s">
        <v>365</v>
      </c>
      <c r="C6645" s="279" t="s">
        <v>365</v>
      </c>
      <c r="D6645" s="279" t="s">
        <v>1792</v>
      </c>
      <c r="E6645">
        <v>693693</v>
      </c>
      <c r="F6645" s="288">
        <v>31.9</v>
      </c>
      <c r="G6645" t="s">
        <v>76</v>
      </c>
      <c r="H6645" s="289" t="s">
        <v>13444</v>
      </c>
      <c r="I6645" s="289" t="s">
        <v>13412</v>
      </c>
      <c r="J6645" s="289" t="s">
        <v>13416</v>
      </c>
      <c r="K6645" s="281">
        <v>-0.22850966267600001</v>
      </c>
      <c r="L6645" s="279" t="s">
        <v>278</v>
      </c>
    </row>
    <row r="6646" spans="1:12" x14ac:dyDescent="0.25">
      <c r="A6646" s="279" t="s">
        <v>274</v>
      </c>
      <c r="B6646" s="279" t="s">
        <v>365</v>
      </c>
      <c r="C6646" s="279" t="s">
        <v>365</v>
      </c>
      <c r="D6646" s="279" t="s">
        <v>1793</v>
      </c>
      <c r="E6646">
        <v>718891</v>
      </c>
      <c r="F6646" s="288">
        <v>31.9</v>
      </c>
      <c r="G6646" t="s">
        <v>76</v>
      </c>
      <c r="H6646" s="289" t="s">
        <v>13445</v>
      </c>
      <c r="I6646" s="289" t="s">
        <v>13412</v>
      </c>
      <c r="J6646" s="289" t="s">
        <v>13416</v>
      </c>
      <c r="K6646" s="281">
        <v>0.23246961956000001</v>
      </c>
      <c r="L6646" s="279" t="s">
        <v>271</v>
      </c>
    </row>
    <row r="6647" spans="1:12" x14ac:dyDescent="0.25">
      <c r="A6647" s="279" t="s">
        <v>274</v>
      </c>
      <c r="B6647" s="279" t="s">
        <v>365</v>
      </c>
      <c r="C6647" s="279" t="s">
        <v>365</v>
      </c>
      <c r="D6647" s="279" t="s">
        <v>1794</v>
      </c>
      <c r="E6647">
        <v>788147</v>
      </c>
      <c r="F6647" s="288">
        <v>31.9</v>
      </c>
      <c r="G6647" t="s">
        <v>76</v>
      </c>
      <c r="H6647" s="289" t="s">
        <v>13445</v>
      </c>
      <c r="I6647" s="289" t="s">
        <v>13412</v>
      </c>
      <c r="J6647" s="289" t="s">
        <v>13416</v>
      </c>
      <c r="K6647" s="281">
        <v>-0.16690653945200001</v>
      </c>
      <c r="L6647" s="279" t="s">
        <v>278</v>
      </c>
    </row>
    <row r="6648" spans="1:12" x14ac:dyDescent="0.25">
      <c r="A6648" s="279" t="s">
        <v>274</v>
      </c>
      <c r="B6648" s="279" t="s">
        <v>365</v>
      </c>
      <c r="C6648" s="279" t="s">
        <v>365</v>
      </c>
      <c r="D6648" s="279" t="s">
        <v>1992</v>
      </c>
      <c r="E6648">
        <v>612812</v>
      </c>
      <c r="F6648" s="288">
        <v>31.9</v>
      </c>
      <c r="G6648" t="s">
        <v>76</v>
      </c>
      <c r="H6648" s="289" t="s">
        <v>13445</v>
      </c>
      <c r="I6648" s="289" t="s">
        <v>13412</v>
      </c>
      <c r="J6648" s="289" t="s">
        <v>13422</v>
      </c>
      <c r="K6648" s="281">
        <v>0.73465933027100006</v>
      </c>
      <c r="L6648" s="279" t="s">
        <v>293</v>
      </c>
    </row>
    <row r="6649" spans="1:12" x14ac:dyDescent="0.25">
      <c r="A6649" s="279" t="s">
        <v>274</v>
      </c>
      <c r="B6649" s="279" t="s">
        <v>365</v>
      </c>
      <c r="C6649" s="279" t="s">
        <v>365</v>
      </c>
      <c r="D6649" s="279" t="s">
        <v>2059</v>
      </c>
      <c r="E6649">
        <v>762903</v>
      </c>
      <c r="F6649" s="288">
        <v>31.9</v>
      </c>
      <c r="G6649" t="s">
        <v>77</v>
      </c>
      <c r="H6649" s="289" t="s">
        <v>13444</v>
      </c>
      <c r="I6649" s="289" t="s">
        <v>13412</v>
      </c>
      <c r="J6649" s="289" t="s">
        <v>13422</v>
      </c>
      <c r="K6649" s="281">
        <v>0.46169431299000002</v>
      </c>
      <c r="L6649" s="279" t="s">
        <v>271</v>
      </c>
    </row>
    <row r="6650" spans="1:12" x14ac:dyDescent="0.25">
      <c r="A6650" s="279" t="s">
        <v>274</v>
      </c>
      <c r="B6650" s="279" t="s">
        <v>365</v>
      </c>
      <c r="C6650" s="279" t="s">
        <v>365</v>
      </c>
      <c r="D6650" s="279" t="s">
        <v>2060</v>
      </c>
      <c r="E6650">
        <v>716600</v>
      </c>
      <c r="F6650" s="288">
        <v>31.9</v>
      </c>
      <c r="G6650" t="s">
        <v>77</v>
      </c>
      <c r="H6650" s="289" t="s">
        <v>13434</v>
      </c>
      <c r="I6650" s="289" t="s">
        <v>13412</v>
      </c>
      <c r="J6650" s="289" t="s">
        <v>13422</v>
      </c>
      <c r="K6650" s="281">
        <v>0.12602731576599999</v>
      </c>
      <c r="L6650" s="279" t="s">
        <v>271</v>
      </c>
    </row>
    <row r="6651" spans="1:12" x14ac:dyDescent="0.25">
      <c r="A6651" s="279" t="s">
        <v>274</v>
      </c>
      <c r="B6651" s="279" t="s">
        <v>365</v>
      </c>
      <c r="C6651" s="279" t="s">
        <v>365</v>
      </c>
      <c r="D6651" s="279" t="s">
        <v>2099</v>
      </c>
      <c r="E6651">
        <v>758540</v>
      </c>
      <c r="F6651" s="288">
        <v>31.9</v>
      </c>
      <c r="G6651" t="s">
        <v>76</v>
      </c>
      <c r="H6651" s="289" t="s">
        <v>13444</v>
      </c>
      <c r="I6651" s="289" t="s">
        <v>13412</v>
      </c>
      <c r="J6651" s="289" t="s">
        <v>13417</v>
      </c>
      <c r="K6651" s="281">
        <v>-0.13707087192</v>
      </c>
      <c r="L6651" s="279" t="s">
        <v>278</v>
      </c>
    </row>
    <row r="6652" spans="1:12" x14ac:dyDescent="0.25">
      <c r="A6652" s="279" t="s">
        <v>274</v>
      </c>
      <c r="B6652" s="279" t="s">
        <v>365</v>
      </c>
      <c r="C6652" s="279" t="s">
        <v>365</v>
      </c>
      <c r="D6652" s="279" t="s">
        <v>2315</v>
      </c>
      <c r="E6652">
        <v>659193</v>
      </c>
      <c r="F6652" s="288">
        <v>31.9</v>
      </c>
      <c r="G6652" t="s">
        <v>76</v>
      </c>
      <c r="H6652" s="289" t="s">
        <v>13444</v>
      </c>
      <c r="I6652" s="289" t="s">
        <v>13412</v>
      </c>
      <c r="J6652" s="289" t="s">
        <v>13422</v>
      </c>
      <c r="K6652" s="281">
        <v>-0.169703240013</v>
      </c>
      <c r="L6652" s="279" t="s">
        <v>278</v>
      </c>
    </row>
    <row r="6653" spans="1:12" x14ac:dyDescent="0.25">
      <c r="A6653" s="279" t="s">
        <v>274</v>
      </c>
      <c r="B6653" s="279" t="s">
        <v>365</v>
      </c>
      <c r="C6653" s="279" t="s">
        <v>365</v>
      </c>
      <c r="D6653" s="279" t="s">
        <v>2351</v>
      </c>
      <c r="E6653">
        <v>628425</v>
      </c>
      <c r="F6653" s="288">
        <v>31.9</v>
      </c>
      <c r="G6653" t="s">
        <v>77</v>
      </c>
      <c r="H6653" s="289" t="s">
        <v>13434</v>
      </c>
      <c r="I6653" s="289" t="s">
        <v>13412</v>
      </c>
      <c r="J6653" s="289" t="s">
        <v>13422</v>
      </c>
      <c r="K6653" s="281">
        <v>-0.38911824048400001</v>
      </c>
      <c r="L6653" s="279" t="s">
        <v>278</v>
      </c>
    </row>
    <row r="6654" spans="1:12" x14ac:dyDescent="0.25">
      <c r="A6654" s="279" t="s">
        <v>274</v>
      </c>
      <c r="B6654" s="279" t="s">
        <v>365</v>
      </c>
      <c r="C6654" s="279" t="s">
        <v>365</v>
      </c>
      <c r="D6654" s="279" t="s">
        <v>2552</v>
      </c>
      <c r="E6654">
        <v>750182</v>
      </c>
      <c r="F6654" s="288">
        <v>31.9</v>
      </c>
      <c r="G6654" t="s">
        <v>76</v>
      </c>
      <c r="H6654" s="289" t="s">
        <v>13434</v>
      </c>
      <c r="I6654" s="289" t="s">
        <v>13412</v>
      </c>
      <c r="J6654" s="289" t="s">
        <v>13416</v>
      </c>
      <c r="K6654" s="281">
        <v>0.57382467029200002</v>
      </c>
      <c r="L6654" s="279" t="s">
        <v>293</v>
      </c>
    </row>
    <row r="6655" spans="1:12" x14ac:dyDescent="0.25">
      <c r="A6655" s="279" t="s">
        <v>274</v>
      </c>
      <c r="B6655" s="279" t="s">
        <v>365</v>
      </c>
      <c r="C6655" s="279" t="s">
        <v>365</v>
      </c>
      <c r="D6655" s="279" t="s">
        <v>2604</v>
      </c>
      <c r="E6655">
        <v>749761</v>
      </c>
      <c r="F6655" s="288">
        <v>31.9</v>
      </c>
      <c r="G6655" t="s">
        <v>77</v>
      </c>
      <c r="H6655" s="289" t="s">
        <v>13434</v>
      </c>
      <c r="I6655" s="289" t="s">
        <v>13412</v>
      </c>
      <c r="J6655" s="289" t="s">
        <v>13417</v>
      </c>
      <c r="K6655" s="281">
        <v>-0.12190999676600001</v>
      </c>
      <c r="L6655" s="279" t="s">
        <v>278</v>
      </c>
    </row>
    <row r="6656" spans="1:12" x14ac:dyDescent="0.25">
      <c r="A6656" s="279" t="s">
        <v>274</v>
      </c>
      <c r="B6656" s="279" t="s">
        <v>365</v>
      </c>
      <c r="C6656" s="279" t="s">
        <v>365</v>
      </c>
      <c r="D6656" s="279" t="s">
        <v>2673</v>
      </c>
      <c r="E6656">
        <v>790664</v>
      </c>
      <c r="F6656" s="288">
        <v>31.9</v>
      </c>
      <c r="G6656" t="s">
        <v>77</v>
      </c>
      <c r="H6656" s="289" t="s">
        <v>13444</v>
      </c>
      <c r="I6656" s="289" t="s">
        <v>13412</v>
      </c>
      <c r="J6656" s="289" t="s">
        <v>13417</v>
      </c>
      <c r="K6656" s="281">
        <v>1.217755798</v>
      </c>
      <c r="L6656" s="279" t="s">
        <v>335</v>
      </c>
    </row>
    <row r="6657" spans="1:12" x14ac:dyDescent="0.25">
      <c r="A6657" s="279" t="s">
        <v>274</v>
      </c>
      <c r="B6657" s="279" t="s">
        <v>365</v>
      </c>
      <c r="C6657" s="279" t="s">
        <v>365</v>
      </c>
      <c r="D6657" s="279" t="s">
        <v>2712</v>
      </c>
      <c r="E6657">
        <v>768936</v>
      </c>
      <c r="F6657" s="288">
        <v>31.9</v>
      </c>
      <c r="G6657" t="s">
        <v>76</v>
      </c>
      <c r="H6657" s="289" t="s">
        <v>13445</v>
      </c>
      <c r="I6657" s="289" t="s">
        <v>13412</v>
      </c>
      <c r="J6657" s="289" t="s">
        <v>13416</v>
      </c>
      <c r="K6657" s="281">
        <v>-0.39001821109500001</v>
      </c>
      <c r="L6657" s="279" t="s">
        <v>278</v>
      </c>
    </row>
    <row r="6658" spans="1:12" x14ac:dyDescent="0.25">
      <c r="A6658" s="279" t="s">
        <v>274</v>
      </c>
      <c r="B6658" s="279" t="s">
        <v>365</v>
      </c>
      <c r="C6658" s="279" t="s">
        <v>365</v>
      </c>
      <c r="D6658" s="279" t="s">
        <v>2734</v>
      </c>
      <c r="E6658">
        <v>648426</v>
      </c>
      <c r="F6658" s="288">
        <v>31.9</v>
      </c>
      <c r="G6658" t="s">
        <v>77</v>
      </c>
      <c r="H6658" s="289" t="s">
        <v>13434</v>
      </c>
      <c r="I6658" s="289" t="s">
        <v>13412</v>
      </c>
      <c r="J6658" s="289" t="s">
        <v>13417</v>
      </c>
      <c r="K6658" s="281">
        <v>0.43860667353999999</v>
      </c>
      <c r="L6658" s="279" t="s">
        <v>271</v>
      </c>
    </row>
    <row r="6659" spans="1:12" x14ac:dyDescent="0.25">
      <c r="A6659" s="279" t="s">
        <v>274</v>
      </c>
      <c r="B6659" s="279" t="s">
        <v>365</v>
      </c>
      <c r="C6659" s="279" t="s">
        <v>365</v>
      </c>
      <c r="D6659" s="279" t="s">
        <v>2769</v>
      </c>
      <c r="E6659">
        <v>701378</v>
      </c>
      <c r="F6659" s="288">
        <v>31.9</v>
      </c>
      <c r="G6659" t="s">
        <v>76</v>
      </c>
      <c r="H6659" s="289" t="s">
        <v>13445</v>
      </c>
      <c r="I6659" s="289" t="s">
        <v>13412</v>
      </c>
      <c r="J6659" s="289" t="s">
        <v>13416</v>
      </c>
      <c r="K6659" s="281">
        <v>-0.83008732523700002</v>
      </c>
      <c r="L6659" s="279" t="s">
        <v>278</v>
      </c>
    </row>
    <row r="6660" spans="1:12" x14ac:dyDescent="0.25">
      <c r="A6660" s="279" t="s">
        <v>274</v>
      </c>
      <c r="B6660" s="279" t="s">
        <v>365</v>
      </c>
      <c r="C6660" s="279" t="s">
        <v>365</v>
      </c>
      <c r="D6660" s="279" t="s">
        <v>2799</v>
      </c>
      <c r="E6660">
        <v>779253</v>
      </c>
      <c r="F6660" s="288">
        <v>31.9</v>
      </c>
      <c r="G6660" t="s">
        <v>76</v>
      </c>
      <c r="H6660" s="289" t="s">
        <v>13411</v>
      </c>
      <c r="I6660" s="289" t="s">
        <v>13412</v>
      </c>
      <c r="J6660" s="289" t="s">
        <v>13417</v>
      </c>
      <c r="K6660" s="281">
        <v>-0.215884789583</v>
      </c>
      <c r="L6660" s="279" t="s">
        <v>278</v>
      </c>
    </row>
    <row r="6661" spans="1:12" x14ac:dyDescent="0.25">
      <c r="A6661" s="279" t="s">
        <v>274</v>
      </c>
      <c r="B6661" s="279" t="s">
        <v>365</v>
      </c>
      <c r="C6661" s="279" t="s">
        <v>365</v>
      </c>
      <c r="D6661" s="279" t="s">
        <v>2842</v>
      </c>
      <c r="E6661">
        <v>701211</v>
      </c>
      <c r="F6661" s="288">
        <v>31.9</v>
      </c>
      <c r="G6661" t="s">
        <v>77</v>
      </c>
      <c r="H6661" s="289" t="s">
        <v>13445</v>
      </c>
      <c r="I6661" s="289" t="s">
        <v>13412</v>
      </c>
      <c r="J6661" s="289" t="s">
        <v>13417</v>
      </c>
      <c r="K6661" s="281">
        <v>-0.79278441666800004</v>
      </c>
      <c r="L6661" s="279" t="s">
        <v>278</v>
      </c>
    </row>
    <row r="6662" spans="1:12" x14ac:dyDescent="0.25">
      <c r="A6662" s="279" t="s">
        <v>274</v>
      </c>
      <c r="B6662" s="279" t="s">
        <v>365</v>
      </c>
      <c r="C6662" s="279" t="s">
        <v>365</v>
      </c>
      <c r="D6662" s="279" t="s">
        <v>2864</v>
      </c>
      <c r="E6662">
        <v>758558</v>
      </c>
      <c r="F6662" s="288">
        <v>31.9</v>
      </c>
      <c r="G6662" t="s">
        <v>76</v>
      </c>
      <c r="H6662" s="289" t="s">
        <v>13445</v>
      </c>
      <c r="I6662" s="289" t="s">
        <v>13412</v>
      </c>
      <c r="J6662" s="289" t="s">
        <v>13416</v>
      </c>
      <c r="K6662" s="281">
        <v>7.8506210765500004E-2</v>
      </c>
      <c r="L6662" s="279" t="s">
        <v>271</v>
      </c>
    </row>
    <row r="6663" spans="1:12" x14ac:dyDescent="0.25">
      <c r="A6663" s="279" t="s">
        <v>274</v>
      </c>
      <c r="B6663" s="279" t="s">
        <v>365</v>
      </c>
      <c r="C6663" s="279" t="s">
        <v>365</v>
      </c>
      <c r="D6663" s="279" t="s">
        <v>2960</v>
      </c>
      <c r="E6663">
        <v>638498</v>
      </c>
      <c r="F6663" s="288">
        <v>31.9</v>
      </c>
      <c r="G6663" t="s">
        <v>76</v>
      </c>
      <c r="H6663" s="289" t="s">
        <v>13434</v>
      </c>
      <c r="I6663" s="289" t="s">
        <v>13412</v>
      </c>
      <c r="J6663" s="289" t="s">
        <v>13423</v>
      </c>
      <c r="K6663" s="281">
        <v>0.322591154597</v>
      </c>
      <c r="L6663" s="279" t="s">
        <v>271</v>
      </c>
    </row>
    <row r="6664" spans="1:12" x14ac:dyDescent="0.25">
      <c r="A6664" s="279" t="s">
        <v>274</v>
      </c>
      <c r="B6664" s="279" t="s">
        <v>365</v>
      </c>
      <c r="C6664" s="279" t="s">
        <v>365</v>
      </c>
      <c r="D6664" s="279" t="s">
        <v>3044</v>
      </c>
      <c r="E6664">
        <v>725331</v>
      </c>
      <c r="F6664" s="288">
        <v>31.9</v>
      </c>
      <c r="G6664" t="s">
        <v>76</v>
      </c>
      <c r="H6664" s="289" t="s">
        <v>13444</v>
      </c>
      <c r="I6664" s="289" t="s">
        <v>13412</v>
      </c>
      <c r="J6664" s="289" t="s">
        <v>13422</v>
      </c>
      <c r="K6664" s="281">
        <v>-0.150747538136</v>
      </c>
      <c r="L6664" s="279" t="s">
        <v>278</v>
      </c>
    </row>
    <row r="6665" spans="1:12" x14ac:dyDescent="0.25">
      <c r="A6665" s="279" t="s">
        <v>274</v>
      </c>
      <c r="B6665" s="279" t="s">
        <v>365</v>
      </c>
      <c r="C6665" s="279" t="s">
        <v>365</v>
      </c>
      <c r="D6665" s="279" t="s">
        <v>3057</v>
      </c>
      <c r="E6665">
        <v>759325</v>
      </c>
      <c r="F6665" s="288">
        <v>31.9</v>
      </c>
      <c r="G6665" t="s">
        <v>76</v>
      </c>
      <c r="H6665" s="289" t="s">
        <v>13445</v>
      </c>
      <c r="I6665" s="289" t="s">
        <v>13412</v>
      </c>
      <c r="J6665" s="289" t="s">
        <v>13422</v>
      </c>
      <c r="K6665" s="281">
        <v>0.31479363057499998</v>
      </c>
      <c r="L6665" s="279" t="s">
        <v>271</v>
      </c>
    </row>
    <row r="6666" spans="1:12" x14ac:dyDescent="0.25">
      <c r="A6666" s="279" t="s">
        <v>274</v>
      </c>
      <c r="B6666" s="279" t="s">
        <v>365</v>
      </c>
      <c r="C6666" s="279" t="s">
        <v>365</v>
      </c>
      <c r="D6666" s="279" t="s">
        <v>3090</v>
      </c>
      <c r="E6666">
        <v>733890</v>
      </c>
      <c r="F6666" s="288">
        <v>31.9</v>
      </c>
      <c r="G6666" t="s">
        <v>77</v>
      </c>
      <c r="H6666" s="289" t="s">
        <v>13445</v>
      </c>
      <c r="I6666" s="289" t="s">
        <v>13412</v>
      </c>
      <c r="J6666" s="289" t="s">
        <v>13422</v>
      </c>
      <c r="K6666" s="281">
        <v>-0.71140217911600001</v>
      </c>
      <c r="L6666" s="279" t="s">
        <v>278</v>
      </c>
    </row>
    <row r="6667" spans="1:12" x14ac:dyDescent="0.25">
      <c r="A6667" s="279" t="s">
        <v>274</v>
      </c>
      <c r="B6667" s="279" t="s">
        <v>365</v>
      </c>
      <c r="C6667" s="279" t="s">
        <v>365</v>
      </c>
      <c r="D6667" s="279" t="s">
        <v>3106</v>
      </c>
      <c r="E6667">
        <v>733911</v>
      </c>
      <c r="F6667" s="288">
        <v>31.9</v>
      </c>
      <c r="G6667" t="s">
        <v>76</v>
      </c>
      <c r="H6667" s="289" t="s">
        <v>13445</v>
      </c>
      <c r="I6667" s="289" t="s">
        <v>13412</v>
      </c>
      <c r="J6667" s="289" t="s">
        <v>13422</v>
      </c>
      <c r="K6667" s="281">
        <v>-0.46077172043100001</v>
      </c>
      <c r="L6667" s="279" t="s">
        <v>278</v>
      </c>
    </row>
    <row r="6668" spans="1:12" x14ac:dyDescent="0.25">
      <c r="A6668" s="279" t="s">
        <v>274</v>
      </c>
      <c r="B6668" s="279" t="s">
        <v>365</v>
      </c>
      <c r="C6668" s="279" t="s">
        <v>365</v>
      </c>
      <c r="D6668" s="279" t="s">
        <v>3114</v>
      </c>
      <c r="E6668">
        <v>684031</v>
      </c>
      <c r="F6668" s="288">
        <v>31.9</v>
      </c>
      <c r="G6668" t="s">
        <v>76</v>
      </c>
      <c r="H6668" s="289" t="s">
        <v>13445</v>
      </c>
      <c r="I6668" s="289" t="s">
        <v>13412</v>
      </c>
      <c r="J6668" s="289" t="s">
        <v>13416</v>
      </c>
      <c r="K6668" s="281">
        <v>-0.692299094763</v>
      </c>
      <c r="L6668" s="279" t="s">
        <v>278</v>
      </c>
    </row>
    <row r="6669" spans="1:12" x14ac:dyDescent="0.25">
      <c r="A6669" s="279" t="s">
        <v>274</v>
      </c>
      <c r="B6669" s="279" t="s">
        <v>365</v>
      </c>
      <c r="C6669" s="279" t="s">
        <v>365</v>
      </c>
      <c r="D6669" s="279" t="s">
        <v>3152</v>
      </c>
      <c r="E6669">
        <v>754820</v>
      </c>
      <c r="F6669" s="288">
        <v>31.9</v>
      </c>
      <c r="G6669" t="s">
        <v>76</v>
      </c>
      <c r="H6669" s="289" t="s">
        <v>13445</v>
      </c>
      <c r="I6669" s="289" t="s">
        <v>13412</v>
      </c>
      <c r="J6669" s="289" t="s">
        <v>13423</v>
      </c>
      <c r="K6669" s="281">
        <v>1.2341800012700001E-2</v>
      </c>
      <c r="L6669" s="279" t="s">
        <v>271</v>
      </c>
    </row>
    <row r="6670" spans="1:12" x14ac:dyDescent="0.25">
      <c r="A6670" s="279" t="s">
        <v>274</v>
      </c>
      <c r="B6670" s="279" t="s">
        <v>365</v>
      </c>
      <c r="C6670" s="279" t="s">
        <v>365</v>
      </c>
      <c r="D6670" s="279" t="s">
        <v>3234</v>
      </c>
      <c r="E6670">
        <v>693685</v>
      </c>
      <c r="F6670" s="288">
        <v>31.9</v>
      </c>
      <c r="G6670" t="s">
        <v>76</v>
      </c>
      <c r="H6670" s="289" t="s">
        <v>13445</v>
      </c>
      <c r="I6670" s="289" t="s">
        <v>13412</v>
      </c>
      <c r="J6670" s="289" t="s">
        <v>13416</v>
      </c>
      <c r="K6670" s="281">
        <v>4.3515938226700003E-2</v>
      </c>
      <c r="L6670" s="279" t="s">
        <v>271</v>
      </c>
    </row>
    <row r="6671" spans="1:12" x14ac:dyDescent="0.25">
      <c r="A6671" s="279" t="s">
        <v>274</v>
      </c>
      <c r="B6671" s="279" t="s">
        <v>365</v>
      </c>
      <c r="C6671" s="279" t="s">
        <v>365</v>
      </c>
      <c r="D6671" s="279" t="s">
        <v>3436</v>
      </c>
      <c r="E6671">
        <v>795526</v>
      </c>
      <c r="F6671" s="288">
        <v>31.9</v>
      </c>
      <c r="G6671" t="s">
        <v>76</v>
      </c>
      <c r="H6671" s="289" t="s">
        <v>13434</v>
      </c>
      <c r="I6671" s="289" t="s">
        <v>13412</v>
      </c>
      <c r="J6671" s="289" t="s">
        <v>13423</v>
      </c>
      <c r="K6671" s="281">
        <v>0.50468228842100005</v>
      </c>
      <c r="L6671" s="279" t="s">
        <v>293</v>
      </c>
    </row>
    <row r="6672" spans="1:12" x14ac:dyDescent="0.25">
      <c r="A6672" s="279" t="s">
        <v>274</v>
      </c>
      <c r="B6672" s="279" t="s">
        <v>365</v>
      </c>
      <c r="C6672" s="279" t="s">
        <v>365</v>
      </c>
      <c r="D6672" s="279" t="s">
        <v>3590</v>
      </c>
      <c r="E6672">
        <v>766330</v>
      </c>
      <c r="F6672" s="288">
        <v>31.9</v>
      </c>
      <c r="G6672" t="s">
        <v>76</v>
      </c>
      <c r="H6672" s="289" t="s">
        <v>13445</v>
      </c>
      <c r="I6672" s="289" t="s">
        <v>13412</v>
      </c>
      <c r="J6672" s="289" t="s">
        <v>13422</v>
      </c>
      <c r="K6672" s="281">
        <v>0.49835125044400003</v>
      </c>
      <c r="L6672" s="279" t="s">
        <v>271</v>
      </c>
    </row>
    <row r="6673" spans="1:12" x14ac:dyDescent="0.25">
      <c r="A6673" s="279" t="s">
        <v>274</v>
      </c>
      <c r="B6673" s="279" t="s">
        <v>365</v>
      </c>
      <c r="C6673" s="279" t="s">
        <v>365</v>
      </c>
      <c r="D6673" s="279" t="s">
        <v>3985</v>
      </c>
      <c r="E6673">
        <v>603597</v>
      </c>
      <c r="F6673" s="288">
        <v>31.9</v>
      </c>
      <c r="G6673" t="s">
        <v>77</v>
      </c>
      <c r="H6673" s="289" t="s">
        <v>13444</v>
      </c>
      <c r="I6673" s="289" t="s">
        <v>13412</v>
      </c>
      <c r="J6673" s="289" t="s">
        <v>13422</v>
      </c>
      <c r="K6673" s="281">
        <v>-0.47451453636399998</v>
      </c>
      <c r="L6673" s="279" t="s">
        <v>278</v>
      </c>
    </row>
    <row r="6674" spans="1:12" x14ac:dyDescent="0.25">
      <c r="A6674" s="279" t="s">
        <v>274</v>
      </c>
      <c r="B6674" s="279" t="s">
        <v>365</v>
      </c>
      <c r="C6674" s="279" t="s">
        <v>365</v>
      </c>
      <c r="D6674" s="279" t="s">
        <v>4128</v>
      </c>
      <c r="E6674">
        <v>766372</v>
      </c>
      <c r="F6674" s="288">
        <v>31.9</v>
      </c>
      <c r="G6674" t="s">
        <v>76</v>
      </c>
      <c r="H6674" s="289" t="s">
        <v>13445</v>
      </c>
      <c r="I6674" s="289" t="s">
        <v>13412</v>
      </c>
      <c r="J6674" s="289" t="s">
        <v>13416</v>
      </c>
      <c r="K6674" s="281">
        <v>0.32614152881899999</v>
      </c>
      <c r="L6674" s="279" t="s">
        <v>271</v>
      </c>
    </row>
    <row r="6675" spans="1:12" x14ac:dyDescent="0.25">
      <c r="A6675" s="279" t="s">
        <v>274</v>
      </c>
      <c r="B6675" s="279" t="s">
        <v>365</v>
      </c>
      <c r="C6675" s="279" t="s">
        <v>365</v>
      </c>
      <c r="D6675" s="279" t="s">
        <v>4287</v>
      </c>
      <c r="E6675">
        <v>608769</v>
      </c>
      <c r="F6675" s="288">
        <v>31.9</v>
      </c>
      <c r="G6675" t="s">
        <v>77</v>
      </c>
      <c r="H6675" s="289" t="s">
        <v>13444</v>
      </c>
      <c r="I6675" s="289" t="s">
        <v>13412</v>
      </c>
      <c r="J6675" s="289" t="s">
        <v>13423</v>
      </c>
      <c r="K6675" s="281">
        <v>0.73955036871500002</v>
      </c>
      <c r="L6675" s="279" t="s">
        <v>293</v>
      </c>
    </row>
    <row r="6676" spans="1:12" x14ac:dyDescent="0.25">
      <c r="A6676" s="279" t="s">
        <v>274</v>
      </c>
      <c r="B6676" s="279" t="s">
        <v>365</v>
      </c>
      <c r="C6676" s="279" t="s">
        <v>365</v>
      </c>
      <c r="D6676" s="279" t="s">
        <v>4419</v>
      </c>
      <c r="E6676">
        <v>796581</v>
      </c>
      <c r="F6676" s="288">
        <v>31.9</v>
      </c>
      <c r="G6676" t="s">
        <v>76</v>
      </c>
      <c r="H6676" s="289" t="s">
        <v>13434</v>
      </c>
      <c r="I6676" s="289" t="s">
        <v>13412</v>
      </c>
      <c r="J6676" s="289" t="s">
        <v>13417</v>
      </c>
      <c r="K6676" s="281">
        <v>-0.13251329550300001</v>
      </c>
      <c r="L6676" s="279" t="s">
        <v>278</v>
      </c>
    </row>
    <row r="6677" spans="1:12" x14ac:dyDescent="0.25">
      <c r="A6677" s="279" t="s">
        <v>274</v>
      </c>
      <c r="B6677" s="279" t="s">
        <v>365</v>
      </c>
      <c r="C6677" s="279" t="s">
        <v>365</v>
      </c>
      <c r="D6677" s="279" t="s">
        <v>4535</v>
      </c>
      <c r="E6677">
        <v>710369</v>
      </c>
      <c r="F6677" s="288">
        <v>31.9</v>
      </c>
      <c r="G6677" t="s">
        <v>77</v>
      </c>
      <c r="H6677" s="289" t="s">
        <v>13444</v>
      </c>
      <c r="I6677" s="289" t="s">
        <v>13412</v>
      </c>
      <c r="J6677" s="289" t="s">
        <v>13417</v>
      </c>
      <c r="K6677" s="281">
        <v>-0.28617279486800001</v>
      </c>
      <c r="L6677" s="279" t="s">
        <v>278</v>
      </c>
    </row>
    <row r="6678" spans="1:12" x14ac:dyDescent="0.25">
      <c r="A6678" s="279" t="s">
        <v>274</v>
      </c>
      <c r="B6678" s="279" t="s">
        <v>365</v>
      </c>
      <c r="C6678" s="279" t="s">
        <v>365</v>
      </c>
      <c r="D6678" s="279" t="s">
        <v>4537</v>
      </c>
      <c r="E6678">
        <v>614670</v>
      </c>
      <c r="F6678" s="288">
        <v>31.9</v>
      </c>
      <c r="G6678" t="s">
        <v>76</v>
      </c>
      <c r="H6678" s="289" t="s">
        <v>13445</v>
      </c>
      <c r="I6678" s="289" t="s">
        <v>13412</v>
      </c>
      <c r="J6678" s="289" t="s">
        <v>13416</v>
      </c>
      <c r="K6678" s="281">
        <v>-0.47952625773099999</v>
      </c>
      <c r="L6678" s="279" t="s">
        <v>278</v>
      </c>
    </row>
    <row r="6679" spans="1:12" x14ac:dyDescent="0.25">
      <c r="A6679" s="279" t="s">
        <v>274</v>
      </c>
      <c r="B6679" s="279" t="s">
        <v>365</v>
      </c>
      <c r="C6679" s="279" t="s">
        <v>365</v>
      </c>
      <c r="D6679" s="279" t="s">
        <v>4548</v>
      </c>
      <c r="E6679">
        <v>701343</v>
      </c>
      <c r="F6679" s="288">
        <v>31.9</v>
      </c>
      <c r="G6679" t="s">
        <v>76</v>
      </c>
      <c r="H6679" s="289" t="s">
        <v>13445</v>
      </c>
      <c r="I6679" s="289" t="s">
        <v>13412</v>
      </c>
      <c r="J6679" s="289" t="s">
        <v>13416</v>
      </c>
      <c r="K6679" s="281">
        <v>-0.91332550104700005</v>
      </c>
      <c r="L6679" s="279" t="s">
        <v>278</v>
      </c>
    </row>
    <row r="6680" spans="1:12" x14ac:dyDescent="0.25">
      <c r="A6680" s="279" t="s">
        <v>274</v>
      </c>
      <c r="B6680" s="279" t="s">
        <v>365</v>
      </c>
      <c r="C6680" s="279" t="s">
        <v>365</v>
      </c>
      <c r="D6680" s="279" t="s">
        <v>4551</v>
      </c>
      <c r="E6680">
        <v>621641</v>
      </c>
      <c r="F6680" s="288">
        <v>31.9</v>
      </c>
      <c r="G6680" t="s">
        <v>77</v>
      </c>
      <c r="H6680" s="289" t="s">
        <v>13411</v>
      </c>
      <c r="I6680" s="289" t="s">
        <v>13412</v>
      </c>
      <c r="J6680" s="289" t="s">
        <v>13416</v>
      </c>
      <c r="K6680" s="281">
        <v>-8.8638207913199998E-2</v>
      </c>
      <c r="L6680" s="279" t="s">
        <v>278</v>
      </c>
    </row>
    <row r="6681" spans="1:12" x14ac:dyDescent="0.25">
      <c r="A6681" s="279" t="s">
        <v>274</v>
      </c>
      <c r="B6681" s="279" t="s">
        <v>365</v>
      </c>
      <c r="C6681" s="279" t="s">
        <v>365</v>
      </c>
      <c r="D6681" s="279" t="s">
        <v>4718</v>
      </c>
      <c r="E6681">
        <v>657441</v>
      </c>
      <c r="F6681" s="288">
        <v>31.9</v>
      </c>
      <c r="G6681" t="s">
        <v>77</v>
      </c>
      <c r="H6681" s="289" t="s">
        <v>13444</v>
      </c>
      <c r="I6681" s="289" t="s">
        <v>13412</v>
      </c>
      <c r="J6681" s="289" t="s">
        <v>13416</v>
      </c>
      <c r="K6681" s="281">
        <v>0.66985709278600003</v>
      </c>
      <c r="L6681" s="279" t="s">
        <v>293</v>
      </c>
    </row>
    <row r="6682" spans="1:12" x14ac:dyDescent="0.25">
      <c r="A6682" s="279" t="s">
        <v>274</v>
      </c>
      <c r="B6682" s="279" t="s">
        <v>365</v>
      </c>
      <c r="C6682" s="279" t="s">
        <v>365</v>
      </c>
      <c r="D6682" s="279" t="s">
        <v>4750</v>
      </c>
      <c r="E6682">
        <v>743631</v>
      </c>
      <c r="F6682" s="288">
        <v>31.9</v>
      </c>
      <c r="G6682" t="s">
        <v>76</v>
      </c>
      <c r="H6682" s="289" t="s">
        <v>13445</v>
      </c>
      <c r="I6682" s="289" t="s">
        <v>13412</v>
      </c>
      <c r="J6682" s="289" t="s">
        <v>13416</v>
      </c>
      <c r="K6682" s="281">
        <v>-4.6237299656799999E-2</v>
      </c>
      <c r="L6682" s="279" t="s">
        <v>278</v>
      </c>
    </row>
    <row r="6683" spans="1:12" x14ac:dyDescent="0.25">
      <c r="A6683" s="279" t="s">
        <v>274</v>
      </c>
      <c r="B6683" s="279" t="s">
        <v>365</v>
      </c>
      <c r="C6683" s="279" t="s">
        <v>365</v>
      </c>
      <c r="D6683" s="279" t="s">
        <v>4913</v>
      </c>
      <c r="E6683">
        <v>638510</v>
      </c>
      <c r="F6683" s="288">
        <v>31.9</v>
      </c>
      <c r="G6683" t="s">
        <v>77</v>
      </c>
      <c r="H6683" s="289" t="s">
        <v>13444</v>
      </c>
      <c r="I6683" s="289" t="s">
        <v>13412</v>
      </c>
      <c r="J6683" s="289" t="s">
        <v>13423</v>
      </c>
      <c r="K6683" s="281">
        <v>0.100341060797</v>
      </c>
      <c r="L6683" s="279" t="s">
        <v>271</v>
      </c>
    </row>
    <row r="6684" spans="1:12" x14ac:dyDescent="0.25">
      <c r="A6684" s="279" t="s">
        <v>274</v>
      </c>
      <c r="B6684" s="279" t="s">
        <v>365</v>
      </c>
      <c r="C6684" s="279" t="s">
        <v>365</v>
      </c>
      <c r="D6684" s="279" t="s">
        <v>4914</v>
      </c>
      <c r="E6684">
        <v>638609</v>
      </c>
      <c r="F6684" s="288">
        <v>31.9</v>
      </c>
      <c r="G6684" t="s">
        <v>76</v>
      </c>
      <c r="H6684" s="289" t="s">
        <v>13434</v>
      </c>
      <c r="I6684" s="289" t="s">
        <v>13412</v>
      </c>
      <c r="J6684" s="289" t="s">
        <v>13422</v>
      </c>
      <c r="K6684" s="281">
        <v>0.44723258124499998</v>
      </c>
      <c r="L6684" s="279" t="s">
        <v>271</v>
      </c>
    </row>
    <row r="6685" spans="1:12" x14ac:dyDescent="0.25">
      <c r="A6685" s="279" t="s">
        <v>274</v>
      </c>
      <c r="B6685" s="279" t="s">
        <v>365</v>
      </c>
      <c r="C6685" s="279" t="s">
        <v>365</v>
      </c>
      <c r="D6685" s="279" t="s">
        <v>4988</v>
      </c>
      <c r="E6685">
        <v>628409</v>
      </c>
      <c r="F6685" s="288">
        <v>31.9</v>
      </c>
      <c r="G6685" t="s">
        <v>77</v>
      </c>
      <c r="H6685" s="289" t="s">
        <v>13444</v>
      </c>
      <c r="I6685" s="289" t="s">
        <v>13412</v>
      </c>
      <c r="J6685" s="289" t="s">
        <v>13417</v>
      </c>
      <c r="K6685" s="281">
        <v>-0.376796754673</v>
      </c>
      <c r="L6685" s="279" t="s">
        <v>278</v>
      </c>
    </row>
    <row r="6686" spans="1:12" x14ac:dyDescent="0.25">
      <c r="A6686" s="279" t="s">
        <v>274</v>
      </c>
      <c r="B6686" s="279" t="s">
        <v>365</v>
      </c>
      <c r="C6686" s="279" t="s">
        <v>365</v>
      </c>
      <c r="D6686" s="279" t="s">
        <v>5011</v>
      </c>
      <c r="E6686">
        <v>621722</v>
      </c>
      <c r="F6686" s="288">
        <v>31.9</v>
      </c>
      <c r="G6686" t="s">
        <v>76</v>
      </c>
      <c r="H6686" s="289" t="s">
        <v>13445</v>
      </c>
      <c r="I6686" s="289" t="s">
        <v>13412</v>
      </c>
      <c r="J6686" s="289" t="s">
        <v>13416</v>
      </c>
      <c r="K6686" s="281">
        <v>-0.87890420692899995</v>
      </c>
      <c r="L6686" s="279" t="s">
        <v>278</v>
      </c>
    </row>
    <row r="6687" spans="1:12" x14ac:dyDescent="0.25">
      <c r="A6687" s="279" t="s">
        <v>274</v>
      </c>
      <c r="B6687" s="279" t="s">
        <v>365</v>
      </c>
      <c r="C6687" s="279" t="s">
        <v>365</v>
      </c>
      <c r="D6687" s="279" t="s">
        <v>5250</v>
      </c>
      <c r="E6687">
        <v>613479</v>
      </c>
      <c r="F6687" s="288">
        <v>31.9</v>
      </c>
      <c r="G6687" t="s">
        <v>76</v>
      </c>
      <c r="H6687" s="289" t="s">
        <v>13445</v>
      </c>
      <c r="I6687" s="289" t="s">
        <v>13412</v>
      </c>
      <c r="J6687" s="289" t="s">
        <v>13416</v>
      </c>
      <c r="K6687" s="281">
        <v>-0.404699888392</v>
      </c>
      <c r="L6687" s="279" t="s">
        <v>278</v>
      </c>
    </row>
    <row r="6688" spans="1:12" x14ac:dyDescent="0.25">
      <c r="A6688" s="279" t="s">
        <v>274</v>
      </c>
      <c r="B6688" s="279" t="s">
        <v>365</v>
      </c>
      <c r="C6688" s="279" t="s">
        <v>365</v>
      </c>
      <c r="D6688" s="279" t="s">
        <v>5345</v>
      </c>
      <c r="E6688">
        <v>766348</v>
      </c>
      <c r="F6688" s="288">
        <v>31.9</v>
      </c>
      <c r="G6688" t="s">
        <v>76</v>
      </c>
      <c r="H6688" s="289" t="s">
        <v>13434</v>
      </c>
      <c r="I6688" s="289" t="s">
        <v>13412</v>
      </c>
      <c r="J6688" s="289" t="s">
        <v>13416</v>
      </c>
      <c r="K6688" s="281">
        <v>-0.55562064446799997</v>
      </c>
      <c r="L6688" s="279" t="s">
        <v>278</v>
      </c>
    </row>
    <row r="6689" spans="1:12" x14ac:dyDescent="0.25">
      <c r="A6689" s="279" t="s">
        <v>274</v>
      </c>
      <c r="B6689" s="279" t="s">
        <v>365</v>
      </c>
      <c r="C6689" s="279" t="s">
        <v>365</v>
      </c>
      <c r="D6689" s="279" t="s">
        <v>5437</v>
      </c>
      <c r="E6689">
        <v>693618</v>
      </c>
      <c r="F6689" s="288">
        <v>31.9</v>
      </c>
      <c r="G6689" t="s">
        <v>76</v>
      </c>
      <c r="H6689" s="289" t="s">
        <v>13434</v>
      </c>
      <c r="I6689" s="289" t="s">
        <v>13412</v>
      </c>
      <c r="J6689" s="289" t="s">
        <v>13417</v>
      </c>
      <c r="K6689" s="281">
        <v>0.59264200241499998</v>
      </c>
      <c r="L6689" s="279" t="s">
        <v>293</v>
      </c>
    </row>
    <row r="6690" spans="1:12" x14ac:dyDescent="0.25">
      <c r="A6690" s="279" t="s">
        <v>274</v>
      </c>
      <c r="B6690" s="279" t="s">
        <v>365</v>
      </c>
      <c r="C6690" s="279" t="s">
        <v>365</v>
      </c>
      <c r="D6690" s="279" t="s">
        <v>5449</v>
      </c>
      <c r="E6690">
        <v>693642</v>
      </c>
      <c r="F6690" s="288">
        <v>31.9</v>
      </c>
      <c r="G6690" t="s">
        <v>76</v>
      </c>
      <c r="H6690" s="289" t="s">
        <v>13445</v>
      </c>
      <c r="I6690" s="289" t="s">
        <v>13412</v>
      </c>
      <c r="J6690" s="289" t="s">
        <v>13416</v>
      </c>
      <c r="K6690" s="281">
        <v>0.74175518531700002</v>
      </c>
      <c r="L6690" s="279" t="s">
        <v>293</v>
      </c>
    </row>
    <row r="6691" spans="1:12" x14ac:dyDescent="0.25">
      <c r="A6691" s="279" t="s">
        <v>274</v>
      </c>
      <c r="B6691" s="279" t="s">
        <v>365</v>
      </c>
      <c r="C6691" s="279" t="s">
        <v>365</v>
      </c>
      <c r="D6691" s="279" t="s">
        <v>5487</v>
      </c>
      <c r="E6691">
        <v>743623</v>
      </c>
      <c r="F6691" s="288">
        <v>31.9</v>
      </c>
      <c r="G6691" t="s">
        <v>76</v>
      </c>
      <c r="H6691" s="289" t="s">
        <v>13445</v>
      </c>
      <c r="I6691" s="289" t="s">
        <v>13412</v>
      </c>
      <c r="J6691" s="289" t="s">
        <v>13416</v>
      </c>
      <c r="K6691" s="281">
        <v>-0.93581489594</v>
      </c>
      <c r="L6691" s="279" t="s">
        <v>278</v>
      </c>
    </row>
    <row r="6692" spans="1:12" x14ac:dyDescent="0.25">
      <c r="A6692" s="279" t="s">
        <v>274</v>
      </c>
      <c r="B6692" s="279" t="s">
        <v>365</v>
      </c>
      <c r="C6692" s="279" t="s">
        <v>365</v>
      </c>
      <c r="D6692" s="279" t="s">
        <v>5691</v>
      </c>
      <c r="E6692">
        <v>628441</v>
      </c>
      <c r="F6692" s="288">
        <v>31.9</v>
      </c>
      <c r="G6692" t="s">
        <v>77</v>
      </c>
      <c r="H6692" s="289" t="s">
        <v>13444</v>
      </c>
      <c r="I6692" s="289" t="s">
        <v>13412</v>
      </c>
      <c r="J6692" s="289" t="s">
        <v>13417</v>
      </c>
      <c r="K6692" s="281">
        <v>-0.48160058552399998</v>
      </c>
      <c r="L6692" s="279" t="s">
        <v>278</v>
      </c>
    </row>
    <row r="6693" spans="1:12" x14ac:dyDescent="0.25">
      <c r="A6693" s="279" t="s">
        <v>274</v>
      </c>
      <c r="B6693" s="279" t="s">
        <v>365</v>
      </c>
      <c r="C6693" s="279" t="s">
        <v>365</v>
      </c>
      <c r="D6693" s="279" t="s">
        <v>5786</v>
      </c>
      <c r="E6693">
        <v>718343</v>
      </c>
      <c r="F6693" s="288">
        <v>31.9</v>
      </c>
      <c r="G6693" t="s">
        <v>76</v>
      </c>
      <c r="H6693" s="289" t="s">
        <v>13444</v>
      </c>
      <c r="I6693" s="289" t="s">
        <v>13412</v>
      </c>
      <c r="J6693" s="289" t="s">
        <v>13416</v>
      </c>
      <c r="K6693" s="281">
        <v>-2.2113414424499999E-2</v>
      </c>
      <c r="L6693" s="279" t="s">
        <v>278</v>
      </c>
    </row>
    <row r="6694" spans="1:12" x14ac:dyDescent="0.25">
      <c r="A6694" s="279" t="s">
        <v>274</v>
      </c>
      <c r="B6694" s="279" t="s">
        <v>365</v>
      </c>
      <c r="C6694" s="279" t="s">
        <v>365</v>
      </c>
      <c r="D6694" s="279" t="s">
        <v>5862</v>
      </c>
      <c r="E6694">
        <v>655147</v>
      </c>
      <c r="F6694" s="288">
        <v>31.9</v>
      </c>
      <c r="G6694" t="s">
        <v>76</v>
      </c>
      <c r="H6694" s="289" t="s">
        <v>13434</v>
      </c>
      <c r="I6694" s="289" t="s">
        <v>13412</v>
      </c>
      <c r="J6694" s="289" t="s">
        <v>13416</v>
      </c>
      <c r="K6694" s="281">
        <v>-0.42589762098299999</v>
      </c>
      <c r="L6694" s="279" t="s">
        <v>278</v>
      </c>
    </row>
    <row r="6695" spans="1:12" x14ac:dyDescent="0.25">
      <c r="A6695" s="279" t="s">
        <v>274</v>
      </c>
      <c r="B6695" s="279" t="s">
        <v>365</v>
      </c>
      <c r="C6695" s="279" t="s">
        <v>365</v>
      </c>
      <c r="D6695" s="279" t="s">
        <v>5902</v>
      </c>
      <c r="E6695">
        <v>621692</v>
      </c>
      <c r="F6695" s="288">
        <v>31.9</v>
      </c>
      <c r="G6695" t="s">
        <v>77</v>
      </c>
      <c r="H6695" s="289" t="s">
        <v>13444</v>
      </c>
      <c r="I6695" s="289" t="s">
        <v>13412</v>
      </c>
      <c r="J6695" s="289" t="s">
        <v>13417</v>
      </c>
      <c r="K6695" s="281">
        <v>0.23073877007800001</v>
      </c>
      <c r="L6695" s="279" t="s">
        <v>271</v>
      </c>
    </row>
    <row r="6696" spans="1:12" x14ac:dyDescent="0.25">
      <c r="A6696" s="279" t="s">
        <v>274</v>
      </c>
      <c r="B6696" s="279" t="s">
        <v>365</v>
      </c>
      <c r="C6696" s="279" t="s">
        <v>365</v>
      </c>
      <c r="D6696" s="279" t="s">
        <v>5933</v>
      </c>
      <c r="E6696">
        <v>790681</v>
      </c>
      <c r="F6696" s="288">
        <v>31.9</v>
      </c>
      <c r="G6696" t="s">
        <v>76</v>
      </c>
      <c r="H6696" s="289" t="s">
        <v>13434</v>
      </c>
      <c r="I6696" s="289" t="s">
        <v>13412</v>
      </c>
      <c r="J6696" s="289" t="s">
        <v>13422</v>
      </c>
      <c r="K6696" s="281">
        <v>0.87591421694500005</v>
      </c>
      <c r="L6696" s="279" t="s">
        <v>293</v>
      </c>
    </row>
    <row r="6697" spans="1:12" x14ac:dyDescent="0.25">
      <c r="A6697" s="279" t="s">
        <v>274</v>
      </c>
      <c r="B6697" s="279" t="s">
        <v>365</v>
      </c>
      <c r="C6697" s="279" t="s">
        <v>365</v>
      </c>
      <c r="D6697" s="279" t="s">
        <v>5972</v>
      </c>
      <c r="E6697">
        <v>648370</v>
      </c>
      <c r="F6697" s="288">
        <v>31.9</v>
      </c>
      <c r="G6697" t="s">
        <v>76</v>
      </c>
      <c r="H6697" s="289" t="s">
        <v>13445</v>
      </c>
      <c r="I6697" s="289" t="s">
        <v>13412</v>
      </c>
      <c r="J6697" s="289" t="s">
        <v>13422</v>
      </c>
      <c r="K6697" s="281">
        <v>-0.26444522072499999</v>
      </c>
      <c r="L6697" s="279" t="s">
        <v>278</v>
      </c>
    </row>
    <row r="6698" spans="1:12" x14ac:dyDescent="0.25">
      <c r="A6698" s="279" t="s">
        <v>274</v>
      </c>
      <c r="B6698" s="279" t="s">
        <v>365</v>
      </c>
      <c r="C6698" s="279" t="s">
        <v>365</v>
      </c>
      <c r="D6698" s="279" t="s">
        <v>6064</v>
      </c>
      <c r="E6698">
        <v>789356</v>
      </c>
      <c r="F6698" s="288">
        <v>31.9</v>
      </c>
      <c r="G6698" t="s">
        <v>76</v>
      </c>
      <c r="H6698" s="289" t="s">
        <v>13445</v>
      </c>
      <c r="I6698" s="289" t="s">
        <v>13412</v>
      </c>
      <c r="J6698" s="289" t="s">
        <v>13422</v>
      </c>
      <c r="K6698" s="281">
        <v>0.125378469347</v>
      </c>
      <c r="L6698" s="279" t="s">
        <v>271</v>
      </c>
    </row>
    <row r="6699" spans="1:12" x14ac:dyDescent="0.25">
      <c r="A6699" s="279" t="s">
        <v>274</v>
      </c>
      <c r="B6699" s="279" t="s">
        <v>365</v>
      </c>
      <c r="C6699" s="279" t="s">
        <v>365</v>
      </c>
      <c r="D6699" s="279" t="s">
        <v>6101</v>
      </c>
      <c r="E6699">
        <v>747360</v>
      </c>
      <c r="F6699" s="288">
        <v>31.9</v>
      </c>
      <c r="G6699" t="s">
        <v>77</v>
      </c>
      <c r="H6699" s="289" t="s">
        <v>13444</v>
      </c>
      <c r="I6699" s="289" t="s">
        <v>13412</v>
      </c>
      <c r="J6699" s="289" t="s">
        <v>13422</v>
      </c>
      <c r="K6699" s="281">
        <v>0.50902353402400002</v>
      </c>
      <c r="L6699" s="279" t="s">
        <v>293</v>
      </c>
    </row>
    <row r="6700" spans="1:12" x14ac:dyDescent="0.25">
      <c r="A6700" s="279" t="s">
        <v>274</v>
      </c>
      <c r="B6700" s="279" t="s">
        <v>365</v>
      </c>
      <c r="C6700" s="279" t="s">
        <v>365</v>
      </c>
      <c r="D6700" s="279" t="s">
        <v>6158</v>
      </c>
      <c r="E6700">
        <v>768910</v>
      </c>
      <c r="F6700" s="288">
        <v>31.9</v>
      </c>
      <c r="G6700" t="s">
        <v>76</v>
      </c>
      <c r="H6700" s="289" t="s">
        <v>13445</v>
      </c>
      <c r="I6700" s="289" t="s">
        <v>13412</v>
      </c>
      <c r="J6700" s="289" t="s">
        <v>13416</v>
      </c>
      <c r="K6700" s="281">
        <v>0.62706529074899997</v>
      </c>
      <c r="L6700" s="279" t="s">
        <v>293</v>
      </c>
    </row>
    <row r="6701" spans="1:12" x14ac:dyDescent="0.25">
      <c r="A6701" s="279" t="s">
        <v>274</v>
      </c>
      <c r="B6701" s="279" t="s">
        <v>365</v>
      </c>
      <c r="C6701" s="279" t="s">
        <v>365</v>
      </c>
      <c r="D6701" s="279" t="s">
        <v>6281</v>
      </c>
      <c r="E6701">
        <v>655104</v>
      </c>
      <c r="F6701" s="288">
        <v>31.9</v>
      </c>
      <c r="G6701" t="s">
        <v>77</v>
      </c>
      <c r="H6701" s="289" t="s">
        <v>13434</v>
      </c>
      <c r="I6701" s="289" t="s">
        <v>13412</v>
      </c>
      <c r="J6701" s="289" t="s">
        <v>13422</v>
      </c>
      <c r="K6701" s="281">
        <v>-9.9536157011099996E-2</v>
      </c>
      <c r="L6701" s="279" t="s">
        <v>278</v>
      </c>
    </row>
    <row r="6702" spans="1:12" x14ac:dyDescent="0.25">
      <c r="A6702" s="279" t="s">
        <v>274</v>
      </c>
      <c r="B6702" s="279" t="s">
        <v>365</v>
      </c>
      <c r="C6702" s="279" t="s">
        <v>365</v>
      </c>
      <c r="D6702" s="279" t="s">
        <v>6350</v>
      </c>
      <c r="E6702">
        <v>689831</v>
      </c>
      <c r="F6702" s="288">
        <v>31.9</v>
      </c>
      <c r="G6702" t="s">
        <v>76</v>
      </c>
      <c r="H6702" s="289" t="s">
        <v>13445</v>
      </c>
      <c r="I6702" s="289" t="s">
        <v>13412</v>
      </c>
      <c r="J6702" s="289" t="s">
        <v>13423</v>
      </c>
      <c r="K6702" s="281">
        <v>8.0269948868699995E-2</v>
      </c>
      <c r="L6702" s="279" t="s">
        <v>271</v>
      </c>
    </row>
    <row r="6703" spans="1:12" x14ac:dyDescent="0.25">
      <c r="A6703" s="279" t="s">
        <v>274</v>
      </c>
      <c r="B6703" s="279" t="s">
        <v>365</v>
      </c>
      <c r="C6703" s="279" t="s">
        <v>365</v>
      </c>
      <c r="D6703" s="279" t="s">
        <v>6351</v>
      </c>
      <c r="E6703">
        <v>650129</v>
      </c>
      <c r="F6703" s="288">
        <v>31.9</v>
      </c>
      <c r="G6703" t="s">
        <v>76</v>
      </c>
      <c r="H6703" s="289" t="s">
        <v>13411</v>
      </c>
      <c r="I6703" s="289" t="s">
        <v>13412</v>
      </c>
      <c r="J6703" s="289" t="s">
        <v>13416</v>
      </c>
      <c r="K6703" s="281">
        <v>0.20781737843500001</v>
      </c>
      <c r="L6703" s="279" t="s">
        <v>271</v>
      </c>
    </row>
    <row r="6704" spans="1:12" x14ac:dyDescent="0.25">
      <c r="A6704" s="279" t="s">
        <v>274</v>
      </c>
      <c r="B6704" s="279" t="s">
        <v>365</v>
      </c>
      <c r="C6704" s="279" t="s">
        <v>365</v>
      </c>
      <c r="D6704" s="279" t="s">
        <v>6442</v>
      </c>
      <c r="E6704">
        <v>762393</v>
      </c>
      <c r="F6704" s="288">
        <v>31.9</v>
      </c>
      <c r="G6704" t="s">
        <v>76</v>
      </c>
      <c r="H6704" s="289" t="s">
        <v>13444</v>
      </c>
      <c r="I6704" s="289" t="s">
        <v>13412</v>
      </c>
      <c r="J6704" s="289" t="s">
        <v>13422</v>
      </c>
      <c r="K6704" s="281">
        <v>-0.47592887878399998</v>
      </c>
      <c r="L6704" s="279" t="s">
        <v>278</v>
      </c>
    </row>
    <row r="6705" spans="1:12" x14ac:dyDescent="0.25">
      <c r="A6705" s="279" t="s">
        <v>274</v>
      </c>
      <c r="B6705" s="279" t="s">
        <v>365</v>
      </c>
      <c r="C6705" s="279" t="s">
        <v>365</v>
      </c>
      <c r="D6705" s="279" t="s">
        <v>6492</v>
      </c>
      <c r="E6705">
        <v>707317</v>
      </c>
      <c r="F6705" s="288">
        <v>31.9</v>
      </c>
      <c r="G6705" t="s">
        <v>76</v>
      </c>
      <c r="H6705" s="289" t="s">
        <v>13445</v>
      </c>
      <c r="I6705" s="289" t="s">
        <v>13412</v>
      </c>
      <c r="J6705" s="289" t="s">
        <v>13416</v>
      </c>
      <c r="K6705" s="281">
        <v>-0.59218719106200002</v>
      </c>
      <c r="L6705" s="279" t="s">
        <v>278</v>
      </c>
    </row>
    <row r="6706" spans="1:12" x14ac:dyDescent="0.25">
      <c r="A6706" s="279" t="s">
        <v>274</v>
      </c>
      <c r="B6706" s="279" t="s">
        <v>365</v>
      </c>
      <c r="C6706" s="279" t="s">
        <v>365</v>
      </c>
      <c r="D6706" s="279" t="s">
        <v>6526</v>
      </c>
      <c r="E6706">
        <v>655139</v>
      </c>
      <c r="F6706" s="288">
        <v>31.9</v>
      </c>
      <c r="G6706" t="s">
        <v>77</v>
      </c>
      <c r="H6706" s="289" t="s">
        <v>13434</v>
      </c>
      <c r="I6706" s="289" t="s">
        <v>13412</v>
      </c>
      <c r="J6706" s="289" t="s">
        <v>13416</v>
      </c>
      <c r="K6706" s="281">
        <v>-0.41780179219800001</v>
      </c>
      <c r="L6706" s="279" t="s">
        <v>278</v>
      </c>
    </row>
    <row r="6707" spans="1:12" x14ac:dyDescent="0.25">
      <c r="A6707" s="279" t="s">
        <v>274</v>
      </c>
      <c r="B6707" s="279" t="s">
        <v>365</v>
      </c>
      <c r="C6707" s="279" t="s">
        <v>365</v>
      </c>
      <c r="D6707" s="279" t="s">
        <v>6539</v>
      </c>
      <c r="E6707">
        <v>661449</v>
      </c>
      <c r="F6707" s="288">
        <v>31.9</v>
      </c>
      <c r="G6707" t="s">
        <v>76</v>
      </c>
      <c r="H6707" s="289" t="s">
        <v>13445</v>
      </c>
      <c r="I6707" s="289" t="s">
        <v>13412</v>
      </c>
      <c r="J6707" s="289" t="s">
        <v>13423</v>
      </c>
      <c r="K6707" s="281">
        <v>-0.738597195135</v>
      </c>
      <c r="L6707" s="279" t="s">
        <v>278</v>
      </c>
    </row>
    <row r="6708" spans="1:12" x14ac:dyDescent="0.25">
      <c r="A6708" s="279" t="s">
        <v>274</v>
      </c>
      <c r="B6708" s="279" t="s">
        <v>365</v>
      </c>
      <c r="C6708" s="279" t="s">
        <v>365</v>
      </c>
      <c r="D6708" s="279" t="s">
        <v>6545</v>
      </c>
      <c r="E6708">
        <v>607711</v>
      </c>
      <c r="F6708" s="288">
        <v>31.9</v>
      </c>
      <c r="G6708" t="s">
        <v>76</v>
      </c>
      <c r="H6708" s="289" t="s">
        <v>13444</v>
      </c>
      <c r="I6708" s="289" t="s">
        <v>13412</v>
      </c>
      <c r="J6708" s="289" t="s">
        <v>13417</v>
      </c>
      <c r="K6708" s="281">
        <v>-0.51195553930399995</v>
      </c>
      <c r="L6708" s="279" t="s">
        <v>278</v>
      </c>
    </row>
    <row r="6709" spans="1:12" x14ac:dyDescent="0.25">
      <c r="A6709" s="279" t="s">
        <v>274</v>
      </c>
      <c r="B6709" s="279" t="s">
        <v>365</v>
      </c>
      <c r="C6709" s="279" t="s">
        <v>365</v>
      </c>
      <c r="D6709" s="279" t="s">
        <v>6687</v>
      </c>
      <c r="E6709">
        <v>621706</v>
      </c>
      <c r="F6709" s="288">
        <v>31.9</v>
      </c>
      <c r="G6709" t="s">
        <v>77</v>
      </c>
      <c r="H6709" s="289" t="s">
        <v>13434</v>
      </c>
      <c r="I6709" s="289" t="s">
        <v>13412</v>
      </c>
      <c r="J6709" s="289" t="s">
        <v>13417</v>
      </c>
      <c r="K6709" s="281">
        <v>-9.4651570404999996E-2</v>
      </c>
      <c r="L6709" s="279" t="s">
        <v>278</v>
      </c>
    </row>
    <row r="6710" spans="1:12" x14ac:dyDescent="0.25">
      <c r="A6710" s="279" t="s">
        <v>274</v>
      </c>
      <c r="B6710" s="279" t="s">
        <v>365</v>
      </c>
      <c r="C6710" s="279" t="s">
        <v>365</v>
      </c>
      <c r="D6710" s="279" t="s">
        <v>6762</v>
      </c>
      <c r="E6710">
        <v>621099</v>
      </c>
      <c r="F6710" s="288">
        <v>31.9</v>
      </c>
      <c r="G6710" t="s">
        <v>76</v>
      </c>
      <c r="H6710" s="289" t="s">
        <v>13445</v>
      </c>
      <c r="I6710" s="289" t="s">
        <v>13412</v>
      </c>
      <c r="J6710" s="289" t="s">
        <v>13416</v>
      </c>
      <c r="K6710" s="281">
        <v>-0.52924495053999998</v>
      </c>
      <c r="L6710" s="279" t="s">
        <v>278</v>
      </c>
    </row>
    <row r="6711" spans="1:12" x14ac:dyDescent="0.25">
      <c r="A6711" s="279" t="s">
        <v>274</v>
      </c>
      <c r="B6711" s="279" t="s">
        <v>365</v>
      </c>
      <c r="C6711" s="279" t="s">
        <v>365</v>
      </c>
      <c r="D6711" s="279" t="s">
        <v>6890</v>
      </c>
      <c r="E6711">
        <v>648451</v>
      </c>
      <c r="F6711" s="288">
        <v>31.9</v>
      </c>
      <c r="G6711" t="s">
        <v>76</v>
      </c>
      <c r="H6711" s="289" t="s">
        <v>13445</v>
      </c>
      <c r="I6711" s="289" t="s">
        <v>13412</v>
      </c>
      <c r="J6711" s="289" t="s">
        <v>13423</v>
      </c>
      <c r="K6711" s="281">
        <v>-0.76848944965400001</v>
      </c>
      <c r="L6711" s="279" t="s">
        <v>278</v>
      </c>
    </row>
    <row r="6712" spans="1:12" x14ac:dyDescent="0.25">
      <c r="A6712" s="279" t="s">
        <v>274</v>
      </c>
      <c r="B6712" s="279" t="s">
        <v>365</v>
      </c>
      <c r="C6712" s="279" t="s">
        <v>365</v>
      </c>
      <c r="D6712" s="279" t="s">
        <v>6905</v>
      </c>
      <c r="E6712">
        <v>655155</v>
      </c>
      <c r="F6712" s="288">
        <v>31.9</v>
      </c>
      <c r="G6712" t="s">
        <v>77</v>
      </c>
      <c r="H6712" s="289" t="s">
        <v>13434</v>
      </c>
      <c r="I6712" s="289" t="s">
        <v>13412</v>
      </c>
      <c r="J6712" s="289" t="s">
        <v>13417</v>
      </c>
      <c r="K6712" s="281">
        <v>-0.38482188734299999</v>
      </c>
      <c r="L6712" s="279" t="s">
        <v>278</v>
      </c>
    </row>
    <row r="6713" spans="1:12" x14ac:dyDescent="0.25">
      <c r="A6713" s="279" t="s">
        <v>274</v>
      </c>
      <c r="B6713" s="279" t="s">
        <v>365</v>
      </c>
      <c r="C6713" s="279" t="s">
        <v>365</v>
      </c>
      <c r="D6713" s="279" t="s">
        <v>6968</v>
      </c>
      <c r="E6713">
        <v>788121</v>
      </c>
      <c r="F6713" s="288">
        <v>31.9</v>
      </c>
      <c r="G6713" t="s">
        <v>76</v>
      </c>
      <c r="H6713" s="289" t="s">
        <v>13411</v>
      </c>
      <c r="I6713" s="289" t="s">
        <v>13412</v>
      </c>
      <c r="J6713" s="289" t="s">
        <v>13417</v>
      </c>
      <c r="K6713" s="281">
        <v>2.4101405861499999E-2</v>
      </c>
      <c r="L6713" s="279" t="s">
        <v>271</v>
      </c>
    </row>
    <row r="6714" spans="1:12" x14ac:dyDescent="0.25">
      <c r="A6714" s="279" t="s">
        <v>274</v>
      </c>
      <c r="B6714" s="279" t="s">
        <v>365</v>
      </c>
      <c r="C6714" s="279" t="s">
        <v>365</v>
      </c>
      <c r="D6714" s="279" t="s">
        <v>7047</v>
      </c>
      <c r="E6714">
        <v>796565</v>
      </c>
      <c r="F6714" s="288">
        <v>31.9</v>
      </c>
      <c r="G6714" t="s">
        <v>76</v>
      </c>
      <c r="H6714" s="289" t="s">
        <v>13434</v>
      </c>
      <c r="I6714" s="289" t="s">
        <v>13412</v>
      </c>
      <c r="J6714" s="289" t="s">
        <v>13422</v>
      </c>
      <c r="K6714" s="281">
        <v>-0.174582690401</v>
      </c>
      <c r="L6714" s="279" t="s">
        <v>278</v>
      </c>
    </row>
    <row r="6715" spans="1:12" x14ac:dyDescent="0.25">
      <c r="A6715" s="279" t="s">
        <v>274</v>
      </c>
      <c r="B6715" s="279" t="s">
        <v>365</v>
      </c>
      <c r="C6715" s="279" t="s">
        <v>365</v>
      </c>
      <c r="D6715" s="279" t="s">
        <v>7125</v>
      </c>
      <c r="E6715">
        <v>659100</v>
      </c>
      <c r="F6715" s="288">
        <v>31.9</v>
      </c>
      <c r="G6715" t="s">
        <v>76</v>
      </c>
      <c r="H6715" s="289" t="s">
        <v>13445</v>
      </c>
      <c r="I6715" s="289" t="s">
        <v>13412</v>
      </c>
      <c r="J6715" s="289" t="s">
        <v>13416</v>
      </c>
      <c r="K6715" s="281">
        <v>-0.11767499154699999</v>
      </c>
      <c r="L6715" s="279" t="s">
        <v>278</v>
      </c>
    </row>
    <row r="6716" spans="1:12" x14ac:dyDescent="0.25">
      <c r="A6716" s="279" t="s">
        <v>274</v>
      </c>
      <c r="B6716" s="279" t="s">
        <v>365</v>
      </c>
      <c r="C6716" s="279" t="s">
        <v>365</v>
      </c>
      <c r="D6716" s="279" t="s">
        <v>7177</v>
      </c>
      <c r="E6716">
        <v>750395</v>
      </c>
      <c r="F6716" s="288">
        <v>31.9</v>
      </c>
      <c r="G6716" t="s">
        <v>76</v>
      </c>
      <c r="H6716" s="289" t="s">
        <v>13444</v>
      </c>
      <c r="I6716" s="289" t="s">
        <v>13412</v>
      </c>
      <c r="J6716" s="289" t="s">
        <v>13417</v>
      </c>
      <c r="K6716" s="281">
        <v>0.42892156668199999</v>
      </c>
      <c r="L6716" s="279" t="s">
        <v>271</v>
      </c>
    </row>
    <row r="6717" spans="1:12" x14ac:dyDescent="0.25">
      <c r="A6717" s="279" t="s">
        <v>274</v>
      </c>
      <c r="B6717" s="279" t="s">
        <v>365</v>
      </c>
      <c r="C6717" s="279" t="s">
        <v>365</v>
      </c>
      <c r="D6717" s="279" t="s">
        <v>7205</v>
      </c>
      <c r="E6717">
        <v>621684</v>
      </c>
      <c r="F6717" s="288">
        <v>31.9</v>
      </c>
      <c r="G6717" t="s">
        <v>76</v>
      </c>
      <c r="H6717" s="289" t="s">
        <v>13444</v>
      </c>
      <c r="I6717" s="289" t="s">
        <v>13412</v>
      </c>
      <c r="J6717" s="289" t="s">
        <v>13417</v>
      </c>
      <c r="K6717" s="281">
        <v>-0.51572259390899999</v>
      </c>
      <c r="L6717" s="279" t="s">
        <v>278</v>
      </c>
    </row>
    <row r="6718" spans="1:12" x14ac:dyDescent="0.25">
      <c r="A6718" s="279" t="s">
        <v>274</v>
      </c>
      <c r="B6718" s="279" t="s">
        <v>365</v>
      </c>
      <c r="C6718" s="279" t="s">
        <v>365</v>
      </c>
      <c r="D6718" s="279" t="s">
        <v>7297</v>
      </c>
      <c r="E6718">
        <v>621102</v>
      </c>
      <c r="F6718" s="288">
        <v>31.9</v>
      </c>
      <c r="G6718" t="s">
        <v>76</v>
      </c>
      <c r="H6718" s="289" t="s">
        <v>13444</v>
      </c>
      <c r="I6718" s="289" t="s">
        <v>13412</v>
      </c>
      <c r="J6718" s="289" t="s">
        <v>13422</v>
      </c>
      <c r="K6718" s="281">
        <v>-0.25988175533899999</v>
      </c>
      <c r="L6718" s="279" t="s">
        <v>278</v>
      </c>
    </row>
    <row r="6719" spans="1:12" x14ac:dyDescent="0.25">
      <c r="A6719" s="279" t="s">
        <v>274</v>
      </c>
      <c r="B6719" s="279" t="s">
        <v>365</v>
      </c>
      <c r="C6719" s="279" t="s">
        <v>365</v>
      </c>
      <c r="D6719" s="279" t="s">
        <v>7298</v>
      </c>
      <c r="E6719">
        <v>621129</v>
      </c>
      <c r="F6719" s="288">
        <v>31.9</v>
      </c>
      <c r="G6719" t="s">
        <v>76</v>
      </c>
      <c r="H6719" s="289" t="s">
        <v>13444</v>
      </c>
      <c r="I6719" s="289" t="s">
        <v>13412</v>
      </c>
      <c r="J6719" s="289" t="s">
        <v>13417</v>
      </c>
      <c r="K6719" s="281">
        <v>-0.166677744145</v>
      </c>
      <c r="L6719" s="279" t="s">
        <v>278</v>
      </c>
    </row>
    <row r="6720" spans="1:12" x14ac:dyDescent="0.25">
      <c r="A6720" s="279" t="s">
        <v>274</v>
      </c>
      <c r="B6720" s="279" t="s">
        <v>365</v>
      </c>
      <c r="C6720" s="279" t="s">
        <v>365</v>
      </c>
      <c r="D6720" s="279" t="s">
        <v>7371</v>
      </c>
      <c r="E6720">
        <v>648434</v>
      </c>
      <c r="F6720" s="288">
        <v>31.9</v>
      </c>
      <c r="G6720" t="s">
        <v>76</v>
      </c>
      <c r="H6720" s="289" t="s">
        <v>13445</v>
      </c>
      <c r="I6720" s="289" t="s">
        <v>13412</v>
      </c>
      <c r="J6720" s="289" t="s">
        <v>13416</v>
      </c>
      <c r="K6720" s="281">
        <v>-2.5581913669499998E-2</v>
      </c>
      <c r="L6720" s="279" t="s">
        <v>278</v>
      </c>
    </row>
    <row r="6721" spans="1:12" x14ac:dyDescent="0.25">
      <c r="A6721" s="279" t="s">
        <v>274</v>
      </c>
      <c r="B6721" s="279" t="s">
        <v>365</v>
      </c>
      <c r="C6721" s="279" t="s">
        <v>365</v>
      </c>
      <c r="D6721" s="279" t="s">
        <v>7435</v>
      </c>
      <c r="E6721">
        <v>612766</v>
      </c>
      <c r="F6721" s="288">
        <v>31.9</v>
      </c>
      <c r="G6721" t="s">
        <v>76</v>
      </c>
      <c r="H6721" s="289" t="s">
        <v>13445</v>
      </c>
      <c r="I6721" s="289" t="s">
        <v>13412</v>
      </c>
      <c r="J6721" s="289" t="s">
        <v>13416</v>
      </c>
      <c r="K6721" s="281">
        <v>-0.78415341812999995</v>
      </c>
      <c r="L6721" s="279" t="s">
        <v>278</v>
      </c>
    </row>
    <row r="6722" spans="1:12" x14ac:dyDescent="0.25">
      <c r="A6722" s="279" t="s">
        <v>274</v>
      </c>
      <c r="B6722" s="279" t="s">
        <v>365</v>
      </c>
      <c r="C6722" s="279" t="s">
        <v>365</v>
      </c>
      <c r="D6722" s="279" t="s">
        <v>7439</v>
      </c>
      <c r="E6722">
        <v>648418</v>
      </c>
      <c r="F6722" s="288">
        <v>31.9</v>
      </c>
      <c r="G6722" t="s">
        <v>76</v>
      </c>
      <c r="H6722" s="289" t="s">
        <v>13445</v>
      </c>
      <c r="I6722" s="289" t="s">
        <v>13412</v>
      </c>
      <c r="J6722" s="289" t="s">
        <v>13416</v>
      </c>
      <c r="K6722" s="281">
        <v>-0.63526603588399999</v>
      </c>
      <c r="L6722" s="279" t="s">
        <v>278</v>
      </c>
    </row>
    <row r="6723" spans="1:12" x14ac:dyDescent="0.25">
      <c r="A6723" s="279" t="s">
        <v>274</v>
      </c>
      <c r="B6723" s="279" t="s">
        <v>365</v>
      </c>
      <c r="C6723" s="279" t="s">
        <v>365</v>
      </c>
      <c r="D6723" s="279" t="s">
        <v>7513</v>
      </c>
      <c r="E6723">
        <v>630063</v>
      </c>
      <c r="F6723" s="288">
        <v>31.9</v>
      </c>
      <c r="G6723" t="s">
        <v>76</v>
      </c>
      <c r="H6723" s="289" t="s">
        <v>13445</v>
      </c>
      <c r="I6723" s="289" t="s">
        <v>13412</v>
      </c>
      <c r="J6723" s="289" t="s">
        <v>13416</v>
      </c>
      <c r="K6723" s="281">
        <v>-0.15705855923299999</v>
      </c>
      <c r="L6723" s="279" t="s">
        <v>278</v>
      </c>
    </row>
    <row r="6724" spans="1:12" x14ac:dyDescent="0.25">
      <c r="A6724" s="279" t="s">
        <v>274</v>
      </c>
      <c r="B6724" s="279" t="s">
        <v>365</v>
      </c>
      <c r="C6724" s="279" t="s">
        <v>365</v>
      </c>
      <c r="D6724" s="279" t="s">
        <v>7524</v>
      </c>
      <c r="E6724">
        <v>606464</v>
      </c>
      <c r="F6724" s="288">
        <v>31.9</v>
      </c>
      <c r="G6724" t="s">
        <v>77</v>
      </c>
      <c r="H6724" s="289" t="s">
        <v>13444</v>
      </c>
      <c r="I6724" s="289" t="s">
        <v>13412</v>
      </c>
      <c r="J6724" s="289" t="s">
        <v>13417</v>
      </c>
      <c r="K6724" s="281">
        <v>0.19337285341900001</v>
      </c>
      <c r="L6724" s="279" t="s">
        <v>271</v>
      </c>
    </row>
    <row r="6725" spans="1:12" x14ac:dyDescent="0.25">
      <c r="A6725" s="279" t="s">
        <v>274</v>
      </c>
      <c r="B6725" s="279" t="s">
        <v>365</v>
      </c>
      <c r="C6725" s="279" t="s">
        <v>365</v>
      </c>
      <c r="D6725" s="279" t="s">
        <v>7574</v>
      </c>
      <c r="E6725">
        <v>744387</v>
      </c>
      <c r="F6725" s="288">
        <v>31.9</v>
      </c>
      <c r="G6725" t="s">
        <v>77</v>
      </c>
      <c r="H6725" s="289" t="s">
        <v>13445</v>
      </c>
      <c r="I6725" s="289" t="s">
        <v>13412</v>
      </c>
      <c r="J6725" s="289" t="s">
        <v>13417</v>
      </c>
      <c r="K6725" s="281">
        <v>-0.281315013605</v>
      </c>
      <c r="L6725" s="279" t="s">
        <v>278</v>
      </c>
    </row>
    <row r="6726" spans="1:12" x14ac:dyDescent="0.25">
      <c r="A6726" s="279" t="s">
        <v>274</v>
      </c>
      <c r="B6726" s="279" t="s">
        <v>365</v>
      </c>
      <c r="C6726" s="279" t="s">
        <v>365</v>
      </c>
      <c r="D6726" s="279" t="s">
        <v>7593</v>
      </c>
      <c r="E6726">
        <v>744395</v>
      </c>
      <c r="F6726" s="288">
        <v>31.9</v>
      </c>
      <c r="G6726" t="s">
        <v>77</v>
      </c>
      <c r="H6726" s="289" t="s">
        <v>13444</v>
      </c>
      <c r="I6726" s="289" t="s">
        <v>13412</v>
      </c>
      <c r="J6726" s="289" t="s">
        <v>13423</v>
      </c>
      <c r="K6726" s="281">
        <v>-9.7404521911899997E-3</v>
      </c>
      <c r="L6726" s="279" t="s">
        <v>278</v>
      </c>
    </row>
    <row r="6727" spans="1:12" x14ac:dyDescent="0.25">
      <c r="A6727" s="279" t="s">
        <v>274</v>
      </c>
      <c r="B6727" s="279" t="s">
        <v>365</v>
      </c>
      <c r="C6727" s="279" t="s">
        <v>365</v>
      </c>
      <c r="D6727" s="279" t="s">
        <v>7614</v>
      </c>
      <c r="E6727">
        <v>725323</v>
      </c>
      <c r="F6727" s="288">
        <v>31.9</v>
      </c>
      <c r="G6727" t="s">
        <v>76</v>
      </c>
      <c r="H6727" s="289" t="s">
        <v>13444</v>
      </c>
      <c r="I6727" s="289" t="s">
        <v>13412</v>
      </c>
      <c r="J6727" s="289" t="s">
        <v>13423</v>
      </c>
      <c r="K6727" s="281">
        <v>-0.142621894699</v>
      </c>
      <c r="L6727" s="279" t="s">
        <v>278</v>
      </c>
    </row>
    <row r="6728" spans="1:12" x14ac:dyDescent="0.25">
      <c r="A6728" s="279" t="s">
        <v>274</v>
      </c>
      <c r="B6728" s="279" t="s">
        <v>365</v>
      </c>
      <c r="C6728" s="279" t="s">
        <v>365</v>
      </c>
      <c r="D6728" s="279" t="s">
        <v>7690</v>
      </c>
      <c r="E6728">
        <v>755133</v>
      </c>
      <c r="F6728" s="288">
        <v>31.9</v>
      </c>
      <c r="G6728" t="s">
        <v>76</v>
      </c>
      <c r="H6728" s="289" t="s">
        <v>13445</v>
      </c>
      <c r="I6728" s="289" t="s">
        <v>13412</v>
      </c>
      <c r="J6728" s="289" t="s">
        <v>13417</v>
      </c>
      <c r="K6728" s="281">
        <v>-0.26662150892999997</v>
      </c>
      <c r="L6728" s="279" t="s">
        <v>278</v>
      </c>
    </row>
    <row r="6729" spans="1:12" x14ac:dyDescent="0.25">
      <c r="A6729" s="279" t="s">
        <v>274</v>
      </c>
      <c r="B6729" s="279" t="s">
        <v>365</v>
      </c>
      <c r="C6729" s="279" t="s">
        <v>365</v>
      </c>
      <c r="D6729" s="279" t="s">
        <v>7714</v>
      </c>
      <c r="E6729">
        <v>762407</v>
      </c>
      <c r="F6729" s="288">
        <v>31.9</v>
      </c>
      <c r="G6729" t="s">
        <v>77</v>
      </c>
      <c r="H6729" s="289" t="s">
        <v>13445</v>
      </c>
      <c r="I6729" s="289" t="s">
        <v>13412</v>
      </c>
      <c r="J6729" s="289" t="s">
        <v>13417</v>
      </c>
      <c r="K6729" s="281">
        <v>-0.45955771212199997</v>
      </c>
      <c r="L6729" s="279" t="s">
        <v>278</v>
      </c>
    </row>
    <row r="6730" spans="1:12" x14ac:dyDescent="0.25">
      <c r="A6730" s="279" t="s">
        <v>274</v>
      </c>
      <c r="B6730" s="279" t="s">
        <v>365</v>
      </c>
      <c r="C6730" s="279" t="s">
        <v>365</v>
      </c>
      <c r="D6730" s="279" t="s">
        <v>7715</v>
      </c>
      <c r="E6730">
        <v>707341</v>
      </c>
      <c r="F6730" s="288">
        <v>31.9</v>
      </c>
      <c r="G6730" t="s">
        <v>76</v>
      </c>
      <c r="H6730" s="289" t="s">
        <v>13445</v>
      </c>
      <c r="I6730" s="289" t="s">
        <v>13412</v>
      </c>
      <c r="J6730" s="289" t="s">
        <v>13416</v>
      </c>
      <c r="K6730" s="281">
        <v>-0.41066768348799998</v>
      </c>
      <c r="L6730" s="279" t="s">
        <v>278</v>
      </c>
    </row>
    <row r="6731" spans="1:12" x14ac:dyDescent="0.25">
      <c r="A6731" s="279" t="s">
        <v>274</v>
      </c>
      <c r="B6731" s="279" t="s">
        <v>365</v>
      </c>
      <c r="C6731" s="279" t="s">
        <v>365</v>
      </c>
      <c r="D6731" s="279" t="s">
        <v>7728</v>
      </c>
      <c r="E6731">
        <v>707848</v>
      </c>
      <c r="F6731" s="288">
        <v>31.9</v>
      </c>
      <c r="G6731" t="s">
        <v>77</v>
      </c>
      <c r="H6731" s="289" t="s">
        <v>13445</v>
      </c>
      <c r="I6731" s="289" t="s">
        <v>13412</v>
      </c>
      <c r="J6731" s="289" t="s">
        <v>13416</v>
      </c>
      <c r="K6731" s="281">
        <v>-0.73746386500500005</v>
      </c>
      <c r="L6731" s="279" t="s">
        <v>278</v>
      </c>
    </row>
    <row r="6732" spans="1:12" x14ac:dyDescent="0.25">
      <c r="A6732" s="279" t="s">
        <v>274</v>
      </c>
      <c r="B6732" s="279" t="s">
        <v>365</v>
      </c>
      <c r="C6732" s="279" t="s">
        <v>365</v>
      </c>
      <c r="D6732" s="279" t="s">
        <v>7754</v>
      </c>
      <c r="E6732">
        <v>706442</v>
      </c>
      <c r="F6732" s="288">
        <v>31.9</v>
      </c>
      <c r="G6732" t="s">
        <v>77</v>
      </c>
      <c r="H6732" s="289" t="s">
        <v>13434</v>
      </c>
      <c r="I6732" s="289" t="s">
        <v>13412</v>
      </c>
      <c r="J6732" s="289" t="s">
        <v>13417</v>
      </c>
      <c r="K6732" s="281">
        <v>6.86374972488E-2</v>
      </c>
      <c r="L6732" s="279" t="s">
        <v>271</v>
      </c>
    </row>
    <row r="6733" spans="1:12" x14ac:dyDescent="0.25">
      <c r="A6733" s="279" t="s">
        <v>274</v>
      </c>
      <c r="B6733" s="279" t="s">
        <v>365</v>
      </c>
      <c r="C6733" s="279" t="s">
        <v>365</v>
      </c>
      <c r="D6733" s="279" t="s">
        <v>7972</v>
      </c>
      <c r="E6733">
        <v>750026</v>
      </c>
      <c r="F6733" s="288">
        <v>31.9</v>
      </c>
      <c r="G6733" t="s">
        <v>77</v>
      </c>
      <c r="H6733" s="289" t="s">
        <v>13444</v>
      </c>
      <c r="I6733" s="289" t="s">
        <v>13412</v>
      </c>
      <c r="J6733" s="289" t="s">
        <v>13422</v>
      </c>
      <c r="K6733" s="281">
        <v>0.31866086462799997</v>
      </c>
      <c r="L6733" s="279" t="s">
        <v>271</v>
      </c>
    </row>
    <row r="6734" spans="1:12" x14ac:dyDescent="0.25">
      <c r="A6734" s="279" t="s">
        <v>274</v>
      </c>
      <c r="B6734" s="279" t="s">
        <v>365</v>
      </c>
      <c r="C6734" s="279" t="s">
        <v>365</v>
      </c>
      <c r="D6734" s="279" t="s">
        <v>7983</v>
      </c>
      <c r="E6734">
        <v>621111</v>
      </c>
      <c r="F6734" s="288">
        <v>31.9</v>
      </c>
      <c r="G6734" t="s">
        <v>76</v>
      </c>
      <c r="H6734" s="289" t="s">
        <v>13444</v>
      </c>
      <c r="I6734" s="289" t="s">
        <v>13412</v>
      </c>
      <c r="J6734" s="289" t="s">
        <v>13416</v>
      </c>
      <c r="K6734" s="281">
        <v>1.24823893362E-2</v>
      </c>
      <c r="L6734" s="279" t="s">
        <v>271</v>
      </c>
    </row>
    <row r="6735" spans="1:12" x14ac:dyDescent="0.25">
      <c r="A6735" s="279" t="s">
        <v>274</v>
      </c>
      <c r="B6735" s="279" t="s">
        <v>365</v>
      </c>
      <c r="C6735" s="279" t="s">
        <v>365</v>
      </c>
      <c r="D6735" s="279" t="s">
        <v>8040</v>
      </c>
      <c r="E6735">
        <v>701301</v>
      </c>
      <c r="F6735" s="288">
        <v>31.9</v>
      </c>
      <c r="G6735" t="s">
        <v>76</v>
      </c>
      <c r="H6735" s="289" t="s">
        <v>13445</v>
      </c>
      <c r="I6735" s="289" t="s">
        <v>13412</v>
      </c>
      <c r="J6735" s="289" t="s">
        <v>13416</v>
      </c>
      <c r="K6735" s="281">
        <v>-0.80399884337600003</v>
      </c>
      <c r="L6735" s="279" t="s">
        <v>278</v>
      </c>
    </row>
    <row r="6736" spans="1:12" x14ac:dyDescent="0.25">
      <c r="A6736" s="279" t="s">
        <v>274</v>
      </c>
      <c r="B6736" s="279" t="s">
        <v>365</v>
      </c>
      <c r="C6736" s="279" t="s">
        <v>365</v>
      </c>
      <c r="D6736" s="279" t="s">
        <v>8106</v>
      </c>
      <c r="E6736">
        <v>759333</v>
      </c>
      <c r="F6736" s="288">
        <v>31.9</v>
      </c>
      <c r="G6736" t="s">
        <v>76</v>
      </c>
      <c r="H6736" s="289" t="s">
        <v>13434</v>
      </c>
      <c r="I6736" s="289" t="s">
        <v>13412</v>
      </c>
      <c r="J6736" s="289" t="s">
        <v>13422</v>
      </c>
      <c r="K6736" s="281">
        <v>0.686445428962</v>
      </c>
      <c r="L6736" s="279" t="s">
        <v>293</v>
      </c>
    </row>
    <row r="6737" spans="1:12" x14ac:dyDescent="0.25">
      <c r="A6737" s="279" t="s">
        <v>274</v>
      </c>
      <c r="B6737" s="279" t="s">
        <v>365</v>
      </c>
      <c r="C6737" s="279" t="s">
        <v>365</v>
      </c>
      <c r="D6737" s="279" t="s">
        <v>8107</v>
      </c>
      <c r="E6737">
        <v>706434</v>
      </c>
      <c r="F6737" s="288">
        <v>31.9</v>
      </c>
      <c r="G6737" t="s">
        <v>76</v>
      </c>
      <c r="H6737" s="289" t="s">
        <v>13445</v>
      </c>
      <c r="I6737" s="289" t="s">
        <v>13412</v>
      </c>
      <c r="J6737" s="289" t="s">
        <v>13417</v>
      </c>
      <c r="K6737" s="281">
        <v>-0.41584934579400001</v>
      </c>
      <c r="L6737" s="279" t="s">
        <v>278</v>
      </c>
    </row>
    <row r="6738" spans="1:12" x14ac:dyDescent="0.25">
      <c r="A6738" s="279" t="s">
        <v>274</v>
      </c>
      <c r="B6738" s="279" t="s">
        <v>365</v>
      </c>
      <c r="C6738" s="279" t="s">
        <v>365</v>
      </c>
      <c r="D6738" s="279" t="s">
        <v>8129</v>
      </c>
      <c r="E6738">
        <v>778427</v>
      </c>
      <c r="F6738" s="288">
        <v>31.9</v>
      </c>
      <c r="G6738" t="s">
        <v>77</v>
      </c>
      <c r="H6738" s="289" t="s">
        <v>13445</v>
      </c>
      <c r="I6738" s="289" t="s">
        <v>13412</v>
      </c>
      <c r="J6738" s="289" t="s">
        <v>13422</v>
      </c>
      <c r="K6738" s="281">
        <v>-0.46792228554499998</v>
      </c>
      <c r="L6738" s="279" t="s">
        <v>278</v>
      </c>
    </row>
    <row r="6739" spans="1:12" x14ac:dyDescent="0.25">
      <c r="A6739" s="279" t="s">
        <v>274</v>
      </c>
      <c r="B6739" s="279" t="s">
        <v>365</v>
      </c>
      <c r="C6739" s="279" t="s">
        <v>365</v>
      </c>
      <c r="D6739" s="279" t="s">
        <v>8155</v>
      </c>
      <c r="E6739">
        <v>778443</v>
      </c>
      <c r="F6739" s="288">
        <v>31.9</v>
      </c>
      <c r="G6739" t="s">
        <v>76</v>
      </c>
      <c r="H6739" s="289" t="s">
        <v>13445</v>
      </c>
      <c r="I6739" s="289" t="s">
        <v>13412</v>
      </c>
      <c r="J6739" s="289" t="s">
        <v>13422</v>
      </c>
      <c r="K6739" s="281">
        <v>0.171032017122</v>
      </c>
      <c r="L6739" s="279" t="s">
        <v>271</v>
      </c>
    </row>
    <row r="6740" spans="1:12" x14ac:dyDescent="0.25">
      <c r="A6740" s="279" t="s">
        <v>274</v>
      </c>
      <c r="B6740" s="279" t="s">
        <v>365</v>
      </c>
      <c r="C6740" s="279" t="s">
        <v>365</v>
      </c>
      <c r="D6740" s="279" t="s">
        <v>8247</v>
      </c>
      <c r="E6740">
        <v>621145</v>
      </c>
      <c r="F6740" s="288">
        <v>31.9</v>
      </c>
      <c r="G6740" t="s">
        <v>76</v>
      </c>
      <c r="H6740" s="289" t="s">
        <v>13434</v>
      </c>
      <c r="I6740" s="289" t="s">
        <v>13412</v>
      </c>
      <c r="J6740" s="289" t="s">
        <v>13416</v>
      </c>
      <c r="K6740" s="281">
        <v>-0.33670163435599998</v>
      </c>
      <c r="L6740" s="279" t="s">
        <v>278</v>
      </c>
    </row>
    <row r="6741" spans="1:12" x14ac:dyDescent="0.25">
      <c r="A6741" s="279" t="s">
        <v>274</v>
      </c>
      <c r="B6741" s="279" t="s">
        <v>365</v>
      </c>
      <c r="C6741" s="279" t="s">
        <v>365</v>
      </c>
      <c r="D6741" s="279" t="s">
        <v>8290</v>
      </c>
      <c r="E6741">
        <v>655121</v>
      </c>
      <c r="F6741" s="288">
        <v>31.9</v>
      </c>
      <c r="G6741" t="s">
        <v>77</v>
      </c>
      <c r="H6741" s="289" t="s">
        <v>13434</v>
      </c>
      <c r="I6741" s="289" t="s">
        <v>13412</v>
      </c>
      <c r="J6741" s="289" t="s">
        <v>13422</v>
      </c>
      <c r="K6741" s="281">
        <v>0.171650687489</v>
      </c>
      <c r="L6741" s="279" t="s">
        <v>271</v>
      </c>
    </row>
    <row r="6742" spans="1:12" x14ac:dyDescent="0.25">
      <c r="A6742" s="279" t="s">
        <v>274</v>
      </c>
      <c r="B6742" s="279" t="s">
        <v>365</v>
      </c>
      <c r="C6742" s="279" t="s">
        <v>365</v>
      </c>
      <c r="D6742" s="279" t="s">
        <v>8342</v>
      </c>
      <c r="E6742">
        <v>786527</v>
      </c>
      <c r="F6742" s="288">
        <v>31.9</v>
      </c>
      <c r="G6742" t="s">
        <v>77</v>
      </c>
      <c r="H6742" s="289" t="s">
        <v>13444</v>
      </c>
      <c r="I6742" s="289" t="s">
        <v>13412</v>
      </c>
      <c r="J6742" s="289" t="s">
        <v>13417</v>
      </c>
      <c r="K6742" s="281">
        <v>1.0096712217799999</v>
      </c>
      <c r="L6742" s="279" t="s">
        <v>335</v>
      </c>
    </row>
    <row r="6743" spans="1:12" x14ac:dyDescent="0.25">
      <c r="A6743" s="279" t="s">
        <v>274</v>
      </c>
      <c r="B6743" s="279" t="s">
        <v>365</v>
      </c>
      <c r="C6743" s="279" t="s">
        <v>365</v>
      </c>
      <c r="D6743" s="279" t="s">
        <v>8481</v>
      </c>
      <c r="E6743">
        <v>768952</v>
      </c>
      <c r="F6743" s="288">
        <v>31.9</v>
      </c>
      <c r="G6743" t="s">
        <v>76</v>
      </c>
      <c r="H6743" s="289" t="s">
        <v>13445</v>
      </c>
      <c r="I6743" s="289" t="s">
        <v>13412</v>
      </c>
      <c r="J6743" s="289" t="s">
        <v>13416</v>
      </c>
      <c r="K6743" s="281">
        <v>-0.156448232543</v>
      </c>
      <c r="L6743" s="279" t="s">
        <v>278</v>
      </c>
    </row>
    <row r="6744" spans="1:12" x14ac:dyDescent="0.25">
      <c r="A6744" s="279" t="s">
        <v>274</v>
      </c>
      <c r="B6744" s="279" t="s">
        <v>365</v>
      </c>
      <c r="C6744" s="279" t="s">
        <v>365</v>
      </c>
      <c r="D6744" s="279" t="s">
        <v>8509</v>
      </c>
      <c r="E6744">
        <v>788384</v>
      </c>
      <c r="F6744" s="288">
        <v>31.9</v>
      </c>
      <c r="G6744" t="s">
        <v>77</v>
      </c>
      <c r="H6744" s="289" t="s">
        <v>13444</v>
      </c>
      <c r="I6744" s="289" t="s">
        <v>13412</v>
      </c>
      <c r="J6744" s="289" t="s">
        <v>13416</v>
      </c>
      <c r="K6744" s="281">
        <v>0.47743936889400002</v>
      </c>
      <c r="L6744" s="279" t="s">
        <v>271</v>
      </c>
    </row>
    <row r="6745" spans="1:12" x14ac:dyDescent="0.25">
      <c r="A6745" s="279" t="s">
        <v>274</v>
      </c>
      <c r="B6745" s="279" t="s">
        <v>365</v>
      </c>
      <c r="C6745" s="279" t="s">
        <v>365</v>
      </c>
      <c r="D6745" s="279" t="s">
        <v>8525</v>
      </c>
      <c r="E6745">
        <v>788392</v>
      </c>
      <c r="F6745" s="288">
        <v>31.9</v>
      </c>
      <c r="G6745" t="s">
        <v>77</v>
      </c>
      <c r="H6745" s="289" t="s">
        <v>13444</v>
      </c>
      <c r="I6745" s="289" t="s">
        <v>13412</v>
      </c>
      <c r="J6745" s="289" t="s">
        <v>13422</v>
      </c>
      <c r="K6745" s="281">
        <v>0.87886144915700004</v>
      </c>
      <c r="L6745" s="279" t="s">
        <v>293</v>
      </c>
    </row>
    <row r="6746" spans="1:12" x14ac:dyDescent="0.25">
      <c r="A6746" s="279" t="s">
        <v>274</v>
      </c>
      <c r="B6746" s="279" t="s">
        <v>365</v>
      </c>
      <c r="C6746" s="279" t="s">
        <v>365</v>
      </c>
      <c r="D6746" s="279" t="s">
        <v>8565</v>
      </c>
      <c r="E6746">
        <v>789364</v>
      </c>
      <c r="F6746" s="288">
        <v>31.9</v>
      </c>
      <c r="G6746" t="s">
        <v>76</v>
      </c>
      <c r="H6746" s="289" t="s">
        <v>13444</v>
      </c>
      <c r="I6746" s="289" t="s">
        <v>13412</v>
      </c>
      <c r="J6746" s="289" t="s">
        <v>13417</v>
      </c>
      <c r="K6746" s="281">
        <v>0.52255927470100005</v>
      </c>
      <c r="L6746" s="279" t="s">
        <v>293</v>
      </c>
    </row>
    <row r="6747" spans="1:12" x14ac:dyDescent="0.25">
      <c r="A6747" s="279" t="s">
        <v>274</v>
      </c>
      <c r="B6747" s="279" t="s">
        <v>365</v>
      </c>
      <c r="C6747" s="279" t="s">
        <v>365</v>
      </c>
      <c r="D6747" s="279" t="s">
        <v>8569</v>
      </c>
      <c r="E6747">
        <v>733881</v>
      </c>
      <c r="F6747" s="288">
        <v>31.9</v>
      </c>
      <c r="G6747" t="s">
        <v>76</v>
      </c>
      <c r="H6747" s="289" t="s">
        <v>13444</v>
      </c>
      <c r="I6747" s="289" t="s">
        <v>13412</v>
      </c>
      <c r="J6747" s="289" t="s">
        <v>13422</v>
      </c>
      <c r="K6747" s="281">
        <v>0.20231022179399999</v>
      </c>
      <c r="L6747" s="279" t="s">
        <v>271</v>
      </c>
    </row>
    <row r="6748" spans="1:12" x14ac:dyDescent="0.25">
      <c r="A6748" s="279" t="s">
        <v>274</v>
      </c>
      <c r="B6748" s="279" t="s">
        <v>365</v>
      </c>
      <c r="C6748" s="279" t="s">
        <v>365</v>
      </c>
      <c r="D6748" s="279" t="s">
        <v>8780</v>
      </c>
      <c r="E6748">
        <v>621749</v>
      </c>
      <c r="F6748" s="288">
        <v>31.9</v>
      </c>
      <c r="G6748" t="s">
        <v>76</v>
      </c>
      <c r="H6748" s="289" t="s">
        <v>13434</v>
      </c>
      <c r="I6748" s="289" t="s">
        <v>13412</v>
      </c>
      <c r="J6748" s="289" t="s">
        <v>13417</v>
      </c>
      <c r="K6748" s="281">
        <v>-0.25352074850799999</v>
      </c>
      <c r="L6748" s="279" t="s">
        <v>278</v>
      </c>
    </row>
    <row r="6749" spans="1:12" x14ac:dyDescent="0.25">
      <c r="A6749" s="279" t="s">
        <v>274</v>
      </c>
      <c r="B6749" s="279" t="s">
        <v>365</v>
      </c>
      <c r="C6749" s="279" t="s">
        <v>365</v>
      </c>
      <c r="D6749" s="279" t="s">
        <v>8896</v>
      </c>
      <c r="E6749">
        <v>754811</v>
      </c>
      <c r="F6749" s="288">
        <v>31.9</v>
      </c>
      <c r="G6749" t="s">
        <v>76</v>
      </c>
      <c r="H6749" s="289" t="s">
        <v>13411</v>
      </c>
      <c r="I6749" s="289" t="s">
        <v>13412</v>
      </c>
      <c r="J6749" s="289" t="s">
        <v>13423</v>
      </c>
      <c r="K6749" s="281">
        <v>-0.35391599551699998</v>
      </c>
      <c r="L6749" s="279" t="s">
        <v>278</v>
      </c>
    </row>
    <row r="6750" spans="1:12" x14ac:dyDescent="0.25">
      <c r="A6750" s="279" t="s">
        <v>274</v>
      </c>
      <c r="B6750" s="279" t="s">
        <v>365</v>
      </c>
      <c r="C6750" s="279" t="s">
        <v>365</v>
      </c>
      <c r="D6750" s="279" t="s">
        <v>9099</v>
      </c>
      <c r="E6750">
        <v>681075</v>
      </c>
      <c r="F6750" s="288">
        <v>31.9</v>
      </c>
      <c r="G6750" t="s">
        <v>77</v>
      </c>
      <c r="H6750" s="289" t="s">
        <v>13444</v>
      </c>
      <c r="I6750" s="289" t="s">
        <v>13412</v>
      </c>
      <c r="J6750" s="289" t="s">
        <v>13422</v>
      </c>
      <c r="K6750" s="281">
        <v>9.7827084659299998E-2</v>
      </c>
      <c r="L6750" s="279" t="s">
        <v>271</v>
      </c>
    </row>
    <row r="6751" spans="1:12" x14ac:dyDescent="0.25">
      <c r="A6751" s="279" t="s">
        <v>274</v>
      </c>
      <c r="B6751" s="279" t="s">
        <v>365</v>
      </c>
      <c r="C6751" s="279" t="s">
        <v>365</v>
      </c>
      <c r="D6751" s="279" t="s">
        <v>9100</v>
      </c>
      <c r="E6751">
        <v>681083</v>
      </c>
      <c r="F6751" s="288">
        <v>31.9</v>
      </c>
      <c r="G6751" t="s">
        <v>77</v>
      </c>
      <c r="H6751" s="289" t="s">
        <v>13444</v>
      </c>
      <c r="I6751" s="289" t="s">
        <v>13412</v>
      </c>
      <c r="J6751" s="289" t="s">
        <v>13417</v>
      </c>
      <c r="K6751" s="281">
        <v>0.4680787421</v>
      </c>
      <c r="L6751" s="279" t="s">
        <v>271</v>
      </c>
    </row>
    <row r="6752" spans="1:12" x14ac:dyDescent="0.25">
      <c r="A6752" s="279" t="s">
        <v>274</v>
      </c>
      <c r="B6752" s="279" t="s">
        <v>365</v>
      </c>
      <c r="C6752" s="279" t="s">
        <v>365</v>
      </c>
      <c r="D6752" s="279" t="s">
        <v>9138</v>
      </c>
      <c r="E6752">
        <v>795186</v>
      </c>
      <c r="F6752" s="288">
        <v>31.9</v>
      </c>
      <c r="G6752" t="s">
        <v>77</v>
      </c>
      <c r="H6752" s="289" t="s">
        <v>13444</v>
      </c>
      <c r="I6752" s="289" t="s">
        <v>13412</v>
      </c>
      <c r="J6752" s="289" t="s">
        <v>13423</v>
      </c>
      <c r="K6752" s="281">
        <v>0.35025851749999998</v>
      </c>
      <c r="L6752" s="279" t="s">
        <v>271</v>
      </c>
    </row>
    <row r="6753" spans="1:12" x14ac:dyDescent="0.25">
      <c r="A6753" s="279" t="s">
        <v>274</v>
      </c>
      <c r="B6753" s="279" t="s">
        <v>365</v>
      </c>
      <c r="C6753" s="279" t="s">
        <v>365</v>
      </c>
      <c r="D6753" s="279" t="s">
        <v>9154</v>
      </c>
      <c r="E6753">
        <v>645281</v>
      </c>
      <c r="F6753" s="288">
        <v>31.9</v>
      </c>
      <c r="G6753" t="s">
        <v>76</v>
      </c>
      <c r="H6753" s="289" t="s">
        <v>13444</v>
      </c>
      <c r="I6753" s="289" t="s">
        <v>13412</v>
      </c>
      <c r="J6753" s="289" t="s">
        <v>13422</v>
      </c>
      <c r="K6753" s="281">
        <v>0.74734234238200004</v>
      </c>
      <c r="L6753" s="279" t="s">
        <v>293</v>
      </c>
    </row>
    <row r="6754" spans="1:12" x14ac:dyDescent="0.25">
      <c r="A6754" s="279" t="s">
        <v>274</v>
      </c>
      <c r="B6754" s="279" t="s">
        <v>365</v>
      </c>
      <c r="C6754" s="279" t="s">
        <v>365</v>
      </c>
      <c r="D6754" s="279" t="s">
        <v>9217</v>
      </c>
      <c r="E6754">
        <v>758531</v>
      </c>
      <c r="F6754" s="288">
        <v>31.9</v>
      </c>
      <c r="G6754" t="s">
        <v>76</v>
      </c>
      <c r="H6754" s="289" t="s">
        <v>13444</v>
      </c>
      <c r="I6754" s="289" t="s">
        <v>13412</v>
      </c>
      <c r="J6754" s="289" t="s">
        <v>13417</v>
      </c>
      <c r="K6754" s="281">
        <v>8.7945426945699994E-3</v>
      </c>
      <c r="L6754" s="279" t="s">
        <v>271</v>
      </c>
    </row>
    <row r="6755" spans="1:12" x14ac:dyDescent="0.25">
      <c r="A6755" s="279" t="s">
        <v>274</v>
      </c>
      <c r="B6755" s="279" t="s">
        <v>365</v>
      </c>
      <c r="C6755" s="279" t="s">
        <v>365</v>
      </c>
      <c r="D6755" s="279" t="s">
        <v>9626</v>
      </c>
      <c r="E6755">
        <v>706485</v>
      </c>
      <c r="F6755" s="288">
        <v>31.9</v>
      </c>
      <c r="G6755" t="s">
        <v>77</v>
      </c>
      <c r="H6755" s="289" t="s">
        <v>13444</v>
      </c>
      <c r="I6755" s="289" t="s">
        <v>13412</v>
      </c>
      <c r="J6755" s="289" t="s">
        <v>13417</v>
      </c>
      <c r="K6755" s="281">
        <v>-6.1197995657200001E-2</v>
      </c>
      <c r="L6755" s="279" t="s">
        <v>278</v>
      </c>
    </row>
    <row r="6756" spans="1:12" x14ac:dyDescent="0.25">
      <c r="A6756" s="279" t="s">
        <v>274</v>
      </c>
      <c r="B6756" s="279" t="s">
        <v>365</v>
      </c>
      <c r="C6756" s="279" t="s">
        <v>365</v>
      </c>
      <c r="D6756" s="279" t="s">
        <v>9670</v>
      </c>
      <c r="E6756">
        <v>659088</v>
      </c>
      <c r="F6756" s="288">
        <v>31.9</v>
      </c>
      <c r="G6756" t="s">
        <v>76</v>
      </c>
      <c r="H6756" s="289" t="s">
        <v>13434</v>
      </c>
      <c r="I6756" s="289" t="s">
        <v>13412</v>
      </c>
      <c r="J6756" s="289" t="s">
        <v>13422</v>
      </c>
      <c r="K6756" s="281">
        <v>-0.64108868037800004</v>
      </c>
      <c r="L6756" s="279" t="s">
        <v>278</v>
      </c>
    </row>
    <row r="6757" spans="1:12" x14ac:dyDescent="0.25">
      <c r="A6757" s="279" t="s">
        <v>274</v>
      </c>
      <c r="B6757" s="279" t="s">
        <v>365</v>
      </c>
      <c r="C6757" s="279" t="s">
        <v>365</v>
      </c>
      <c r="D6757" s="279" t="s">
        <v>9711</v>
      </c>
      <c r="E6757">
        <v>657671</v>
      </c>
      <c r="F6757" s="288">
        <v>31.9</v>
      </c>
      <c r="G6757" t="s">
        <v>77</v>
      </c>
      <c r="H6757" s="289" t="s">
        <v>13445</v>
      </c>
      <c r="I6757" s="289" t="s">
        <v>13412</v>
      </c>
      <c r="J6757" s="289" t="s">
        <v>13422</v>
      </c>
      <c r="K6757" s="281">
        <v>0.106423552864</v>
      </c>
      <c r="L6757" s="279" t="s">
        <v>271</v>
      </c>
    </row>
    <row r="6758" spans="1:12" x14ac:dyDescent="0.25">
      <c r="A6758" s="279" t="s">
        <v>274</v>
      </c>
      <c r="B6758" s="279" t="s">
        <v>365</v>
      </c>
      <c r="C6758" s="279" t="s">
        <v>365</v>
      </c>
      <c r="D6758" s="279" t="s">
        <v>9743</v>
      </c>
      <c r="E6758">
        <v>681059</v>
      </c>
      <c r="F6758" s="288">
        <v>31.9</v>
      </c>
      <c r="G6758" t="s">
        <v>77</v>
      </c>
      <c r="H6758" s="289" t="s">
        <v>13434</v>
      </c>
      <c r="I6758" s="289" t="s">
        <v>13412</v>
      </c>
      <c r="J6758" s="289" t="s">
        <v>13422</v>
      </c>
      <c r="K6758" s="281">
        <v>0.37665380934499998</v>
      </c>
      <c r="L6758" s="279" t="s">
        <v>271</v>
      </c>
    </row>
    <row r="6759" spans="1:12" x14ac:dyDescent="0.25">
      <c r="A6759" s="279" t="s">
        <v>274</v>
      </c>
      <c r="B6759" s="279" t="s">
        <v>365</v>
      </c>
      <c r="C6759" s="279" t="s">
        <v>365</v>
      </c>
      <c r="D6759" s="279" t="s">
        <v>9745</v>
      </c>
      <c r="E6759">
        <v>648400</v>
      </c>
      <c r="F6759" s="288">
        <v>31.9</v>
      </c>
      <c r="G6759" t="s">
        <v>76</v>
      </c>
      <c r="H6759" s="289" t="s">
        <v>13445</v>
      </c>
      <c r="I6759" s="289" t="s">
        <v>13412</v>
      </c>
      <c r="J6759" s="289" t="s">
        <v>13416</v>
      </c>
      <c r="K6759" s="281">
        <v>-0.66698805544799999</v>
      </c>
      <c r="L6759" s="279" t="s">
        <v>278</v>
      </c>
    </row>
    <row r="6760" spans="1:12" x14ac:dyDescent="0.25">
      <c r="A6760" s="279" t="s">
        <v>274</v>
      </c>
      <c r="B6760" s="279" t="s">
        <v>365</v>
      </c>
      <c r="C6760" s="279" t="s">
        <v>365</v>
      </c>
      <c r="D6760" s="279" t="s">
        <v>9748</v>
      </c>
      <c r="E6760">
        <v>742911</v>
      </c>
      <c r="F6760" s="288">
        <v>31.9</v>
      </c>
      <c r="G6760" t="s">
        <v>77</v>
      </c>
      <c r="H6760" s="289" t="s">
        <v>13444</v>
      </c>
      <c r="I6760" s="289" t="s">
        <v>13412</v>
      </c>
      <c r="J6760" s="289" t="s">
        <v>13417</v>
      </c>
      <c r="K6760" s="281">
        <v>-1.7832969337200001E-2</v>
      </c>
      <c r="L6760" s="279" t="s">
        <v>278</v>
      </c>
    </row>
    <row r="6761" spans="1:12" x14ac:dyDescent="0.25">
      <c r="A6761" s="279" t="s">
        <v>274</v>
      </c>
      <c r="B6761" s="279" t="s">
        <v>365</v>
      </c>
      <c r="C6761" s="279" t="s">
        <v>365</v>
      </c>
      <c r="D6761" s="279" t="s">
        <v>9866</v>
      </c>
      <c r="E6761">
        <v>701335</v>
      </c>
      <c r="F6761" s="288">
        <v>31.9</v>
      </c>
      <c r="G6761" t="s">
        <v>76</v>
      </c>
      <c r="H6761" s="289" t="s">
        <v>13445</v>
      </c>
      <c r="I6761" s="289" t="s">
        <v>13412</v>
      </c>
      <c r="J6761" s="289" t="s">
        <v>13416</v>
      </c>
      <c r="K6761" s="281">
        <v>-0.81472765393699997</v>
      </c>
      <c r="L6761" s="279" t="s">
        <v>278</v>
      </c>
    </row>
    <row r="6762" spans="1:12" x14ac:dyDescent="0.25">
      <c r="A6762" s="279" t="s">
        <v>274</v>
      </c>
      <c r="B6762" s="279" t="s">
        <v>365</v>
      </c>
      <c r="C6762" s="279" t="s">
        <v>365</v>
      </c>
      <c r="D6762" s="279" t="s">
        <v>10036</v>
      </c>
      <c r="E6762">
        <v>659096</v>
      </c>
      <c r="F6762" s="288">
        <v>31.9</v>
      </c>
      <c r="G6762" t="s">
        <v>76</v>
      </c>
      <c r="H6762" s="289" t="s">
        <v>13445</v>
      </c>
      <c r="I6762" s="289" t="s">
        <v>13412</v>
      </c>
      <c r="J6762" s="289" t="s">
        <v>13416</v>
      </c>
      <c r="K6762" s="281">
        <v>0.56790173461799998</v>
      </c>
      <c r="L6762" s="279" t="s">
        <v>293</v>
      </c>
    </row>
    <row r="6763" spans="1:12" x14ac:dyDescent="0.25">
      <c r="A6763" s="279" t="s">
        <v>274</v>
      </c>
      <c r="B6763" s="279" t="s">
        <v>365</v>
      </c>
      <c r="C6763" s="279" t="s">
        <v>365</v>
      </c>
      <c r="D6763" s="279" t="s">
        <v>10044</v>
      </c>
      <c r="E6763">
        <v>650137</v>
      </c>
      <c r="F6763" s="288">
        <v>31.9</v>
      </c>
      <c r="G6763" t="s">
        <v>76</v>
      </c>
      <c r="H6763" s="289" t="s">
        <v>13445</v>
      </c>
      <c r="I6763" s="289" t="s">
        <v>13412</v>
      </c>
      <c r="J6763" s="289" t="s">
        <v>13416</v>
      </c>
      <c r="K6763" s="281">
        <v>0.51814909507700002</v>
      </c>
      <c r="L6763" s="279" t="s">
        <v>293</v>
      </c>
    </row>
    <row r="6764" spans="1:12" x14ac:dyDescent="0.25">
      <c r="A6764" s="279" t="s">
        <v>274</v>
      </c>
      <c r="B6764" s="279" t="s">
        <v>365</v>
      </c>
      <c r="C6764" s="279" t="s">
        <v>365</v>
      </c>
      <c r="D6764" s="279" t="s">
        <v>10089</v>
      </c>
      <c r="E6764">
        <v>676314</v>
      </c>
      <c r="F6764" s="288">
        <v>31.9</v>
      </c>
      <c r="G6764" t="s">
        <v>77</v>
      </c>
      <c r="H6764" s="289" t="s">
        <v>13445</v>
      </c>
      <c r="I6764" s="289" t="s">
        <v>13412</v>
      </c>
      <c r="J6764" s="289" t="s">
        <v>13422</v>
      </c>
      <c r="K6764" s="281">
        <v>0.61906821923199995</v>
      </c>
      <c r="L6764" s="279" t="s">
        <v>293</v>
      </c>
    </row>
    <row r="6765" spans="1:12" x14ac:dyDescent="0.25">
      <c r="A6765" s="279" t="s">
        <v>274</v>
      </c>
      <c r="B6765" s="279" t="s">
        <v>365</v>
      </c>
      <c r="C6765" s="279" t="s">
        <v>365</v>
      </c>
      <c r="D6765" s="279" t="s">
        <v>10224</v>
      </c>
      <c r="E6765">
        <v>754803</v>
      </c>
      <c r="F6765" s="288">
        <v>31.9</v>
      </c>
      <c r="G6765" t="s">
        <v>76</v>
      </c>
      <c r="H6765" s="289" t="s">
        <v>13445</v>
      </c>
      <c r="I6765" s="289" t="s">
        <v>13412</v>
      </c>
      <c r="J6765" s="289" t="s">
        <v>13417</v>
      </c>
      <c r="K6765" s="281">
        <v>-0.37424080318000003</v>
      </c>
      <c r="L6765" s="279" t="s">
        <v>278</v>
      </c>
    </row>
    <row r="6766" spans="1:12" x14ac:dyDescent="0.25">
      <c r="A6766" s="279" t="s">
        <v>274</v>
      </c>
      <c r="B6766" s="279" t="s">
        <v>365</v>
      </c>
      <c r="C6766" s="279" t="s">
        <v>365</v>
      </c>
      <c r="D6766" s="279" t="s">
        <v>10306</v>
      </c>
      <c r="E6766">
        <v>779261</v>
      </c>
      <c r="F6766" s="288">
        <v>31.9</v>
      </c>
      <c r="G6766" t="s">
        <v>77</v>
      </c>
      <c r="H6766" s="289" t="s">
        <v>13434</v>
      </c>
      <c r="I6766" s="289" t="s">
        <v>13412</v>
      </c>
      <c r="J6766" s="289" t="s">
        <v>13417</v>
      </c>
      <c r="K6766" s="281">
        <v>-0.32883421229699999</v>
      </c>
      <c r="L6766" s="279" t="s">
        <v>278</v>
      </c>
    </row>
    <row r="6767" spans="1:12" x14ac:dyDescent="0.25">
      <c r="A6767" s="279" t="s">
        <v>274</v>
      </c>
      <c r="B6767" s="279" t="s">
        <v>365</v>
      </c>
      <c r="C6767" s="279" t="s">
        <v>365</v>
      </c>
      <c r="D6767" s="279" t="s">
        <v>10361</v>
      </c>
      <c r="E6767">
        <v>657336</v>
      </c>
      <c r="F6767" s="288">
        <v>31.9</v>
      </c>
      <c r="G6767" t="s">
        <v>77</v>
      </c>
      <c r="H6767" s="289" t="s">
        <v>13444</v>
      </c>
      <c r="I6767" s="289" t="s">
        <v>13412</v>
      </c>
      <c r="J6767" s="289" t="s">
        <v>13417</v>
      </c>
      <c r="K6767" s="281">
        <v>7.7499881537000007E-2</v>
      </c>
      <c r="L6767" s="279" t="s">
        <v>271</v>
      </c>
    </row>
    <row r="6768" spans="1:12" x14ac:dyDescent="0.25">
      <c r="A6768" s="279" t="s">
        <v>274</v>
      </c>
      <c r="B6768" s="279" t="s">
        <v>365</v>
      </c>
      <c r="C6768" s="279" t="s">
        <v>365</v>
      </c>
      <c r="D6768" s="279" t="s">
        <v>10407</v>
      </c>
      <c r="E6768">
        <v>796590</v>
      </c>
      <c r="F6768" s="288">
        <v>31.9</v>
      </c>
      <c r="G6768" t="s">
        <v>77</v>
      </c>
      <c r="H6768" s="289" t="s">
        <v>13434</v>
      </c>
      <c r="I6768" s="289" t="s">
        <v>13412</v>
      </c>
      <c r="J6768" s="289" t="s">
        <v>13417</v>
      </c>
      <c r="K6768" s="281">
        <v>-0.20050454160200001</v>
      </c>
      <c r="L6768" s="279" t="s">
        <v>278</v>
      </c>
    </row>
    <row r="6769" spans="1:12" x14ac:dyDescent="0.25">
      <c r="A6769" s="279" t="s">
        <v>274</v>
      </c>
      <c r="B6769" s="279" t="s">
        <v>365</v>
      </c>
      <c r="C6769" s="279" t="s">
        <v>365</v>
      </c>
      <c r="D6769" s="279" t="s">
        <v>10603</v>
      </c>
      <c r="E6769">
        <v>766291</v>
      </c>
      <c r="F6769" s="288">
        <v>31.9</v>
      </c>
      <c r="G6769" t="s">
        <v>76</v>
      </c>
      <c r="H6769" s="289" t="s">
        <v>13445</v>
      </c>
      <c r="I6769" s="289" t="s">
        <v>13412</v>
      </c>
      <c r="J6769" s="289" t="s">
        <v>13416</v>
      </c>
      <c r="K6769" s="281">
        <v>0.18683468423399999</v>
      </c>
      <c r="L6769" s="279" t="s">
        <v>271</v>
      </c>
    </row>
    <row r="6770" spans="1:12" x14ac:dyDescent="0.25">
      <c r="A6770" s="279" t="s">
        <v>274</v>
      </c>
      <c r="B6770" s="279" t="s">
        <v>365</v>
      </c>
      <c r="C6770" s="279" t="s">
        <v>365</v>
      </c>
      <c r="D6770" s="279" t="s">
        <v>10620</v>
      </c>
      <c r="E6770">
        <v>701220</v>
      </c>
      <c r="F6770" s="288">
        <v>31.9</v>
      </c>
      <c r="G6770" t="s">
        <v>77</v>
      </c>
      <c r="H6770" s="289" t="s">
        <v>13444</v>
      </c>
      <c r="I6770" s="289" t="s">
        <v>13412</v>
      </c>
      <c r="J6770" s="289" t="s">
        <v>13417</v>
      </c>
      <c r="K6770" s="281">
        <v>-0.60669718298700004</v>
      </c>
      <c r="L6770" s="279" t="s">
        <v>278</v>
      </c>
    </row>
    <row r="6771" spans="1:12" x14ac:dyDescent="0.25">
      <c r="A6771" s="279" t="s">
        <v>274</v>
      </c>
      <c r="B6771" s="279" t="s">
        <v>365</v>
      </c>
      <c r="C6771" s="279" t="s">
        <v>365</v>
      </c>
      <c r="D6771" s="279" t="s">
        <v>10622</v>
      </c>
      <c r="E6771">
        <v>620068</v>
      </c>
      <c r="F6771" s="288">
        <v>31.9</v>
      </c>
      <c r="G6771" t="s">
        <v>77</v>
      </c>
      <c r="H6771" s="289" t="s">
        <v>13445</v>
      </c>
      <c r="I6771" s="289" t="s">
        <v>13412</v>
      </c>
      <c r="J6771" s="289" t="s">
        <v>13417</v>
      </c>
      <c r="K6771" s="281">
        <v>-0.57161653018900005</v>
      </c>
      <c r="L6771" s="279" t="s">
        <v>278</v>
      </c>
    </row>
    <row r="6772" spans="1:12" x14ac:dyDescent="0.25">
      <c r="A6772" s="279" t="s">
        <v>274</v>
      </c>
      <c r="B6772" s="279" t="s">
        <v>365</v>
      </c>
      <c r="C6772" s="279" t="s">
        <v>365</v>
      </c>
      <c r="D6772" s="279" t="s">
        <v>365</v>
      </c>
      <c r="E6772">
        <v>701262</v>
      </c>
      <c r="F6772" s="288">
        <v>31.9</v>
      </c>
      <c r="G6772" t="s">
        <v>76</v>
      </c>
      <c r="H6772" s="289" t="s">
        <v>13445</v>
      </c>
      <c r="I6772" s="289" t="s">
        <v>13412</v>
      </c>
      <c r="J6772" s="289" t="s">
        <v>13416</v>
      </c>
      <c r="K6772" s="281">
        <v>-0.67297139497299996</v>
      </c>
      <c r="L6772" s="279" t="s">
        <v>278</v>
      </c>
    </row>
    <row r="6773" spans="1:12" x14ac:dyDescent="0.25">
      <c r="A6773" s="279" t="s">
        <v>274</v>
      </c>
      <c r="B6773" s="279" t="s">
        <v>365</v>
      </c>
      <c r="C6773" s="279" t="s">
        <v>365</v>
      </c>
      <c r="D6773" s="279" t="s">
        <v>10746</v>
      </c>
      <c r="E6773">
        <v>693634</v>
      </c>
      <c r="F6773" s="288">
        <v>31.9</v>
      </c>
      <c r="G6773" t="s">
        <v>77</v>
      </c>
      <c r="H6773" s="289" t="s">
        <v>13434</v>
      </c>
      <c r="I6773" s="289" t="s">
        <v>13412</v>
      </c>
      <c r="J6773" s="289" t="s">
        <v>13422</v>
      </c>
      <c r="K6773" s="281">
        <v>0.87842812321800001</v>
      </c>
      <c r="L6773" s="279" t="s">
        <v>293</v>
      </c>
    </row>
    <row r="6774" spans="1:12" x14ac:dyDescent="0.25">
      <c r="A6774" s="279" t="s">
        <v>274</v>
      </c>
      <c r="B6774" s="279" t="s">
        <v>365</v>
      </c>
      <c r="C6774" s="279" t="s">
        <v>365</v>
      </c>
      <c r="D6774" s="279" t="s">
        <v>10846</v>
      </c>
      <c r="E6774">
        <v>742929</v>
      </c>
      <c r="F6774" s="288">
        <v>31.9</v>
      </c>
      <c r="G6774" t="s">
        <v>76</v>
      </c>
      <c r="H6774" s="289" t="s">
        <v>13434</v>
      </c>
      <c r="I6774" s="289" t="s">
        <v>13412</v>
      </c>
      <c r="J6774" s="289" t="s">
        <v>13422</v>
      </c>
      <c r="K6774" s="281">
        <v>0.34669822783100002</v>
      </c>
      <c r="L6774" s="279" t="s">
        <v>271</v>
      </c>
    </row>
    <row r="6775" spans="1:12" x14ac:dyDescent="0.25">
      <c r="A6775" s="279" t="s">
        <v>274</v>
      </c>
      <c r="B6775" s="279" t="s">
        <v>365</v>
      </c>
      <c r="C6775" s="279" t="s">
        <v>365</v>
      </c>
      <c r="D6775" s="279" t="s">
        <v>10851</v>
      </c>
      <c r="E6775">
        <v>779776</v>
      </c>
      <c r="F6775" s="288">
        <v>31.9</v>
      </c>
      <c r="G6775" t="s">
        <v>76</v>
      </c>
      <c r="H6775" s="289" t="s">
        <v>13444</v>
      </c>
      <c r="I6775" s="289" t="s">
        <v>13412</v>
      </c>
      <c r="J6775" s="289" t="s">
        <v>13417</v>
      </c>
      <c r="K6775" s="281">
        <v>-0.15099153468500001</v>
      </c>
      <c r="L6775" s="279" t="s">
        <v>278</v>
      </c>
    </row>
    <row r="6776" spans="1:12" x14ac:dyDescent="0.25">
      <c r="A6776" s="279" t="s">
        <v>274</v>
      </c>
      <c r="B6776" s="279" t="s">
        <v>365</v>
      </c>
      <c r="C6776" s="279" t="s">
        <v>365</v>
      </c>
      <c r="D6776" s="279" t="s">
        <v>10880</v>
      </c>
      <c r="E6776">
        <v>735710</v>
      </c>
      <c r="F6776" s="288">
        <v>31.9</v>
      </c>
      <c r="G6776" t="s">
        <v>77</v>
      </c>
      <c r="H6776" s="289" t="s">
        <v>13434</v>
      </c>
      <c r="I6776" s="289" t="s">
        <v>13412</v>
      </c>
      <c r="J6776" s="289" t="s">
        <v>13422</v>
      </c>
      <c r="K6776" s="281">
        <v>-0.27689393574100002</v>
      </c>
      <c r="L6776" s="279" t="s">
        <v>278</v>
      </c>
    </row>
    <row r="6777" spans="1:12" x14ac:dyDescent="0.25">
      <c r="A6777" s="279" t="s">
        <v>274</v>
      </c>
      <c r="B6777" s="279" t="s">
        <v>365</v>
      </c>
      <c r="C6777" s="279" t="s">
        <v>365</v>
      </c>
      <c r="D6777" s="279" t="s">
        <v>11068</v>
      </c>
      <c r="E6777">
        <v>778419</v>
      </c>
      <c r="F6777" s="288">
        <v>31.9</v>
      </c>
      <c r="G6777" t="s">
        <v>77</v>
      </c>
      <c r="H6777" s="289" t="s">
        <v>13444</v>
      </c>
      <c r="I6777" s="289" t="s">
        <v>13412</v>
      </c>
      <c r="J6777" s="289" t="s">
        <v>13422</v>
      </c>
      <c r="K6777" s="281">
        <v>-1.1811371174E-2</v>
      </c>
      <c r="L6777" s="279" t="s">
        <v>278</v>
      </c>
    </row>
    <row r="6778" spans="1:12" x14ac:dyDescent="0.25">
      <c r="A6778" s="279" t="s">
        <v>274</v>
      </c>
      <c r="B6778" s="279" t="s">
        <v>365</v>
      </c>
      <c r="C6778" s="279" t="s">
        <v>365</v>
      </c>
      <c r="D6778" s="279" t="s">
        <v>11105</v>
      </c>
      <c r="E6778">
        <v>681067</v>
      </c>
      <c r="F6778" s="288">
        <v>31.9</v>
      </c>
      <c r="G6778" t="s">
        <v>77</v>
      </c>
      <c r="H6778" s="289" t="s">
        <v>13444</v>
      </c>
      <c r="I6778" s="289" t="s">
        <v>13412</v>
      </c>
      <c r="J6778" s="289" t="s">
        <v>13417</v>
      </c>
      <c r="K6778" s="281">
        <v>8.6283539670999998E-2</v>
      </c>
      <c r="L6778" s="279" t="s">
        <v>271</v>
      </c>
    </row>
    <row r="6779" spans="1:12" x14ac:dyDescent="0.25">
      <c r="A6779" s="279" t="s">
        <v>274</v>
      </c>
      <c r="B6779" s="279" t="s">
        <v>365</v>
      </c>
      <c r="C6779" s="279" t="s">
        <v>365</v>
      </c>
      <c r="D6779" s="279" t="s">
        <v>11267</v>
      </c>
      <c r="E6779">
        <v>643874</v>
      </c>
      <c r="F6779" s="288">
        <v>31.9</v>
      </c>
      <c r="G6779" t="s">
        <v>76</v>
      </c>
      <c r="H6779" s="289" t="s">
        <v>13444</v>
      </c>
      <c r="I6779" s="289" t="s">
        <v>13412</v>
      </c>
      <c r="J6779" s="289" t="s">
        <v>13417</v>
      </c>
      <c r="K6779" s="281">
        <v>0.5351699982</v>
      </c>
      <c r="L6779" s="279" t="s">
        <v>293</v>
      </c>
    </row>
    <row r="6780" spans="1:12" x14ac:dyDescent="0.25">
      <c r="A6780" s="279" t="s">
        <v>274</v>
      </c>
      <c r="B6780" s="279" t="s">
        <v>365</v>
      </c>
      <c r="C6780" s="279" t="s">
        <v>365</v>
      </c>
      <c r="D6780" s="279" t="s">
        <v>11280</v>
      </c>
      <c r="E6780">
        <v>766313</v>
      </c>
      <c r="F6780" s="288">
        <v>31.9</v>
      </c>
      <c r="G6780" t="s">
        <v>76</v>
      </c>
      <c r="H6780" s="289" t="s">
        <v>13445</v>
      </c>
      <c r="I6780" s="289" t="s">
        <v>13412</v>
      </c>
      <c r="J6780" s="289" t="s">
        <v>13416</v>
      </c>
      <c r="K6780" s="281">
        <v>-0.336186911443</v>
      </c>
      <c r="L6780" s="279" t="s">
        <v>278</v>
      </c>
    </row>
    <row r="6781" spans="1:12" x14ac:dyDescent="0.25">
      <c r="A6781" s="279" t="s">
        <v>274</v>
      </c>
      <c r="B6781" s="279" t="s">
        <v>365</v>
      </c>
      <c r="C6781" s="279" t="s">
        <v>365</v>
      </c>
      <c r="D6781" s="279" t="s">
        <v>11288</v>
      </c>
      <c r="E6781">
        <v>725340</v>
      </c>
      <c r="F6781" s="288">
        <v>31.9</v>
      </c>
      <c r="G6781" t="s">
        <v>77</v>
      </c>
      <c r="H6781" s="289" t="s">
        <v>13411</v>
      </c>
      <c r="I6781" s="289" t="s">
        <v>13412</v>
      </c>
      <c r="J6781" s="289" t="s">
        <v>13422</v>
      </c>
      <c r="K6781" s="281">
        <v>0.60563683669400004</v>
      </c>
      <c r="L6781" s="279" t="s">
        <v>293</v>
      </c>
    </row>
    <row r="6782" spans="1:12" x14ac:dyDescent="0.25">
      <c r="A6782" s="279" t="s">
        <v>274</v>
      </c>
      <c r="B6782" s="279" t="s">
        <v>365</v>
      </c>
      <c r="C6782" s="279" t="s">
        <v>365</v>
      </c>
      <c r="D6782" s="279" t="s">
        <v>11602</v>
      </c>
      <c r="E6782">
        <v>621625</v>
      </c>
      <c r="F6782" s="288">
        <v>31.9</v>
      </c>
      <c r="G6782" t="s">
        <v>77</v>
      </c>
      <c r="H6782" s="289" t="s">
        <v>13444</v>
      </c>
      <c r="I6782" s="289" t="s">
        <v>13412</v>
      </c>
      <c r="J6782" s="289" t="s">
        <v>13423</v>
      </c>
      <c r="K6782" s="281">
        <v>-0.45385068628000003</v>
      </c>
      <c r="L6782" s="279" t="s">
        <v>278</v>
      </c>
    </row>
    <row r="6783" spans="1:12" x14ac:dyDescent="0.25">
      <c r="A6783" s="279" t="s">
        <v>274</v>
      </c>
      <c r="B6783" s="279" t="s">
        <v>365</v>
      </c>
      <c r="C6783" s="279" t="s">
        <v>365</v>
      </c>
      <c r="D6783" s="279" t="s">
        <v>11692</v>
      </c>
      <c r="E6783">
        <v>613452</v>
      </c>
      <c r="F6783" s="288">
        <v>31.9</v>
      </c>
      <c r="G6783" t="s">
        <v>76</v>
      </c>
      <c r="H6783" s="289" t="s">
        <v>13444</v>
      </c>
      <c r="I6783" s="289" t="s">
        <v>13412</v>
      </c>
      <c r="J6783" s="289" t="s">
        <v>13417</v>
      </c>
      <c r="K6783" s="281">
        <v>0.28983403379200001</v>
      </c>
      <c r="L6783" s="279" t="s">
        <v>271</v>
      </c>
    </row>
    <row r="6784" spans="1:12" x14ac:dyDescent="0.25">
      <c r="A6784" s="279" t="s">
        <v>274</v>
      </c>
      <c r="B6784" s="279" t="s">
        <v>365</v>
      </c>
      <c r="C6784" s="279" t="s">
        <v>365</v>
      </c>
      <c r="D6784" s="279" t="s">
        <v>11750</v>
      </c>
      <c r="E6784">
        <v>638226</v>
      </c>
      <c r="F6784" s="288">
        <v>31.9</v>
      </c>
      <c r="G6784" t="s">
        <v>77</v>
      </c>
      <c r="H6784" s="289" t="s">
        <v>13444</v>
      </c>
      <c r="I6784" s="289" t="s">
        <v>13412</v>
      </c>
      <c r="J6784" s="289" t="s">
        <v>13423</v>
      </c>
      <c r="K6784" s="281">
        <v>0.56737119766300004</v>
      </c>
      <c r="L6784" s="279" t="s">
        <v>293</v>
      </c>
    </row>
    <row r="6785" spans="1:12" x14ac:dyDescent="0.25">
      <c r="A6785" s="279" t="s">
        <v>274</v>
      </c>
      <c r="B6785" s="279" t="s">
        <v>365</v>
      </c>
      <c r="C6785" s="279" t="s">
        <v>365</v>
      </c>
      <c r="D6785" s="279" t="s">
        <v>11816</v>
      </c>
      <c r="E6785">
        <v>689840</v>
      </c>
      <c r="F6785" s="288">
        <v>31.9</v>
      </c>
      <c r="G6785" t="s">
        <v>76</v>
      </c>
      <c r="H6785" s="289" t="s">
        <v>13445</v>
      </c>
      <c r="I6785" s="289" t="s">
        <v>13412</v>
      </c>
      <c r="J6785" s="289" t="s">
        <v>13416</v>
      </c>
      <c r="K6785" s="281">
        <v>4.7959893652999998E-2</v>
      </c>
      <c r="L6785" s="279" t="s">
        <v>271</v>
      </c>
    </row>
    <row r="6786" spans="1:12" x14ac:dyDescent="0.25">
      <c r="A6786" s="279" t="s">
        <v>274</v>
      </c>
      <c r="B6786" s="279" t="s">
        <v>365</v>
      </c>
      <c r="C6786" s="279" t="s">
        <v>365</v>
      </c>
      <c r="D6786" s="279" t="s">
        <v>11960</v>
      </c>
      <c r="E6786">
        <v>766356</v>
      </c>
      <c r="F6786" s="288">
        <v>31.9</v>
      </c>
      <c r="G6786" t="s">
        <v>76</v>
      </c>
      <c r="H6786" s="289" t="s">
        <v>13445</v>
      </c>
      <c r="I6786" s="289" t="s">
        <v>13412</v>
      </c>
      <c r="J6786" s="289" t="s">
        <v>13416</v>
      </c>
      <c r="K6786" s="281">
        <v>-0.25646792695100001</v>
      </c>
      <c r="L6786" s="279" t="s">
        <v>278</v>
      </c>
    </row>
    <row r="6787" spans="1:12" x14ac:dyDescent="0.25">
      <c r="A6787" s="279" t="s">
        <v>274</v>
      </c>
      <c r="B6787" s="279" t="s">
        <v>365</v>
      </c>
      <c r="C6787" s="279" t="s">
        <v>365</v>
      </c>
      <c r="D6787" s="279" t="s">
        <v>11963</v>
      </c>
      <c r="E6787">
        <v>628417</v>
      </c>
      <c r="F6787" s="288">
        <v>31.9</v>
      </c>
      <c r="G6787" t="s">
        <v>77</v>
      </c>
      <c r="H6787" s="289" t="s">
        <v>13444</v>
      </c>
      <c r="I6787" s="289" t="s">
        <v>13412</v>
      </c>
      <c r="J6787" s="289" t="s">
        <v>13417</v>
      </c>
      <c r="K6787" s="281">
        <v>-0.220817656493</v>
      </c>
      <c r="L6787" s="279" t="s">
        <v>278</v>
      </c>
    </row>
    <row r="6788" spans="1:12" x14ac:dyDescent="0.25">
      <c r="A6788" s="279" t="s">
        <v>274</v>
      </c>
      <c r="B6788" s="279" t="s">
        <v>365</v>
      </c>
      <c r="C6788" s="279" t="s">
        <v>365</v>
      </c>
      <c r="D6788" s="279" t="s">
        <v>12056</v>
      </c>
      <c r="E6788">
        <v>689866</v>
      </c>
      <c r="F6788" s="288">
        <v>31.9</v>
      </c>
      <c r="G6788" t="s">
        <v>76</v>
      </c>
      <c r="H6788" s="289" t="s">
        <v>13434</v>
      </c>
      <c r="I6788" s="289" t="s">
        <v>13412</v>
      </c>
      <c r="J6788" s="289" t="s">
        <v>13417</v>
      </c>
      <c r="K6788" s="281">
        <v>0.148498602969</v>
      </c>
      <c r="L6788" s="279" t="s">
        <v>271</v>
      </c>
    </row>
    <row r="6789" spans="1:12" x14ac:dyDescent="0.25">
      <c r="A6789" s="279" t="s">
        <v>274</v>
      </c>
      <c r="B6789" s="279" t="s">
        <v>365</v>
      </c>
      <c r="C6789" s="279" t="s">
        <v>365</v>
      </c>
      <c r="D6789" s="279" t="s">
        <v>12071</v>
      </c>
      <c r="E6789">
        <v>621633</v>
      </c>
      <c r="F6789" s="288">
        <v>31.9</v>
      </c>
      <c r="G6789" t="s">
        <v>76</v>
      </c>
      <c r="H6789" s="289" t="s">
        <v>13445</v>
      </c>
      <c r="I6789" s="289" t="s">
        <v>13412</v>
      </c>
      <c r="J6789" s="289" t="s">
        <v>13416</v>
      </c>
      <c r="K6789" s="281">
        <v>0.32630505478100003</v>
      </c>
      <c r="L6789" s="279" t="s">
        <v>271</v>
      </c>
    </row>
    <row r="6790" spans="1:12" x14ac:dyDescent="0.25">
      <c r="A6790" s="279" t="s">
        <v>274</v>
      </c>
      <c r="B6790" s="279" t="s">
        <v>365</v>
      </c>
      <c r="C6790" s="279" t="s">
        <v>365</v>
      </c>
      <c r="D6790" s="279" t="s">
        <v>12289</v>
      </c>
      <c r="E6790">
        <v>792675</v>
      </c>
      <c r="F6790" s="288">
        <v>31.9</v>
      </c>
      <c r="G6790" t="s">
        <v>76</v>
      </c>
      <c r="H6790" s="289" t="s">
        <v>13434</v>
      </c>
      <c r="I6790" s="289" t="s">
        <v>13412</v>
      </c>
      <c r="J6790" s="289" t="s">
        <v>13416</v>
      </c>
      <c r="K6790" s="281">
        <v>0.32040119304600001</v>
      </c>
      <c r="L6790" s="279" t="s">
        <v>271</v>
      </c>
    </row>
    <row r="6791" spans="1:12" x14ac:dyDescent="0.25">
      <c r="A6791" s="279" t="s">
        <v>274</v>
      </c>
      <c r="B6791" s="279" t="s">
        <v>365</v>
      </c>
      <c r="C6791" s="279" t="s">
        <v>365</v>
      </c>
      <c r="D6791" s="279" t="s">
        <v>12395</v>
      </c>
      <c r="E6791">
        <v>689858</v>
      </c>
      <c r="F6791" s="288">
        <v>31.9</v>
      </c>
      <c r="G6791" t="s">
        <v>76</v>
      </c>
      <c r="H6791" s="289" t="s">
        <v>13445</v>
      </c>
      <c r="I6791" s="289" t="s">
        <v>13412</v>
      </c>
      <c r="J6791" s="289" t="s">
        <v>13416</v>
      </c>
      <c r="K6791" s="281">
        <v>-0.21655580565300001</v>
      </c>
      <c r="L6791" s="279" t="s">
        <v>278</v>
      </c>
    </row>
    <row r="6792" spans="1:12" x14ac:dyDescent="0.25">
      <c r="A6792" s="279" t="s">
        <v>274</v>
      </c>
      <c r="B6792" s="279" t="s">
        <v>365</v>
      </c>
      <c r="C6792" s="279" t="s">
        <v>365</v>
      </c>
      <c r="D6792" s="279" t="s">
        <v>12416</v>
      </c>
      <c r="E6792">
        <v>754838</v>
      </c>
      <c r="F6792" s="288">
        <v>31.9</v>
      </c>
      <c r="G6792" t="s">
        <v>76</v>
      </c>
      <c r="H6792" s="289" t="s">
        <v>13445</v>
      </c>
      <c r="I6792" s="289" t="s">
        <v>13412</v>
      </c>
      <c r="J6792" s="289" t="s">
        <v>13423</v>
      </c>
      <c r="K6792" s="281">
        <v>-0.66217910190999996</v>
      </c>
      <c r="L6792" s="279" t="s">
        <v>278</v>
      </c>
    </row>
    <row r="6793" spans="1:12" x14ac:dyDescent="0.25">
      <c r="A6793" s="279" t="s">
        <v>274</v>
      </c>
      <c r="B6793" s="279" t="s">
        <v>365</v>
      </c>
      <c r="C6793" s="279" t="s">
        <v>365</v>
      </c>
      <c r="D6793" s="279" t="s">
        <v>12463</v>
      </c>
      <c r="E6793">
        <v>638625</v>
      </c>
      <c r="F6793" s="288">
        <v>31.9</v>
      </c>
      <c r="G6793" t="s">
        <v>76</v>
      </c>
      <c r="H6793" s="289" t="s">
        <v>13445</v>
      </c>
      <c r="I6793" s="289" t="s">
        <v>13412</v>
      </c>
      <c r="J6793" s="289" t="s">
        <v>13416</v>
      </c>
      <c r="K6793" s="281">
        <v>0.49303458839499997</v>
      </c>
      <c r="L6793" s="279" t="s">
        <v>271</v>
      </c>
    </row>
    <row r="6794" spans="1:12" x14ac:dyDescent="0.25">
      <c r="A6794" s="279" t="s">
        <v>274</v>
      </c>
      <c r="B6794" s="279" t="s">
        <v>365</v>
      </c>
      <c r="C6794" s="279" t="s">
        <v>365</v>
      </c>
      <c r="D6794" s="279" t="s">
        <v>12503</v>
      </c>
      <c r="E6794">
        <v>792667</v>
      </c>
      <c r="F6794" s="288">
        <v>31.9</v>
      </c>
      <c r="G6794" t="s">
        <v>77</v>
      </c>
      <c r="H6794" s="289" t="s">
        <v>13444</v>
      </c>
      <c r="I6794" s="289" t="s">
        <v>13412</v>
      </c>
      <c r="J6794" s="289" t="s">
        <v>13422</v>
      </c>
      <c r="K6794" s="281">
        <v>4.8651741041799999E-2</v>
      </c>
      <c r="L6794" s="279" t="s">
        <v>271</v>
      </c>
    </row>
    <row r="6795" spans="1:12" x14ac:dyDescent="0.25">
      <c r="A6795" s="279" t="s">
        <v>274</v>
      </c>
      <c r="B6795" s="279" t="s">
        <v>365</v>
      </c>
      <c r="C6795" s="279" t="s">
        <v>365</v>
      </c>
      <c r="D6795" s="279" t="s">
        <v>12610</v>
      </c>
      <c r="E6795">
        <v>614688</v>
      </c>
      <c r="F6795" s="288">
        <v>31.9</v>
      </c>
      <c r="G6795" t="s">
        <v>77</v>
      </c>
      <c r="H6795" s="289" t="s">
        <v>13444</v>
      </c>
      <c r="I6795" s="289" t="s">
        <v>13412</v>
      </c>
      <c r="J6795" s="289" t="s">
        <v>13423</v>
      </c>
      <c r="K6795" s="281">
        <v>6.8728216949999997E-3</v>
      </c>
      <c r="L6795" s="279" t="s">
        <v>271</v>
      </c>
    </row>
    <row r="6796" spans="1:12" x14ac:dyDescent="0.25">
      <c r="A6796" s="279" t="s">
        <v>274</v>
      </c>
      <c r="B6796" s="279" t="s">
        <v>365</v>
      </c>
      <c r="C6796" s="279" t="s">
        <v>365</v>
      </c>
      <c r="D6796" s="279" t="s">
        <v>12618</v>
      </c>
      <c r="E6796">
        <v>621269</v>
      </c>
      <c r="F6796" s="288">
        <v>31.9</v>
      </c>
      <c r="G6796" t="s">
        <v>76</v>
      </c>
      <c r="H6796" s="289" t="s">
        <v>13445</v>
      </c>
      <c r="I6796" s="289" t="s">
        <v>13412</v>
      </c>
      <c r="J6796" s="289" t="s">
        <v>13416</v>
      </c>
      <c r="K6796" s="281">
        <v>-0.84433725278500005</v>
      </c>
      <c r="L6796" s="279" t="s">
        <v>278</v>
      </c>
    </row>
    <row r="6797" spans="1:12" x14ac:dyDescent="0.25">
      <c r="A6797" s="279" t="s">
        <v>274</v>
      </c>
      <c r="B6797" s="279" t="s">
        <v>365</v>
      </c>
      <c r="C6797" s="279" t="s">
        <v>365</v>
      </c>
      <c r="D6797" s="279" t="s">
        <v>12726</v>
      </c>
      <c r="E6797">
        <v>766321</v>
      </c>
      <c r="F6797" s="288">
        <v>31.9</v>
      </c>
      <c r="G6797" t="s">
        <v>76</v>
      </c>
      <c r="H6797" s="289" t="s">
        <v>13445</v>
      </c>
      <c r="I6797" s="289" t="s">
        <v>13412</v>
      </c>
      <c r="J6797" s="289" t="s">
        <v>13423</v>
      </c>
      <c r="K6797" s="281">
        <v>-0.42225206320800002</v>
      </c>
      <c r="L6797" s="279" t="s">
        <v>278</v>
      </c>
    </row>
    <row r="6798" spans="1:12" x14ac:dyDescent="0.25">
      <c r="A6798" s="279" t="s">
        <v>274</v>
      </c>
      <c r="B6798" s="279" t="s">
        <v>365</v>
      </c>
      <c r="C6798" s="279" t="s">
        <v>365</v>
      </c>
      <c r="D6798" s="279" t="s">
        <v>12824</v>
      </c>
      <c r="E6798">
        <v>777951</v>
      </c>
      <c r="F6798" s="288">
        <v>31.9</v>
      </c>
      <c r="G6798" t="s">
        <v>77</v>
      </c>
      <c r="H6798" s="289" t="s">
        <v>13434</v>
      </c>
      <c r="I6798" s="289" t="s">
        <v>13412</v>
      </c>
      <c r="J6798" s="289" t="s">
        <v>13423</v>
      </c>
      <c r="K6798" s="281">
        <v>6.8769353204500006E-2</v>
      </c>
      <c r="L6798" s="279" t="s">
        <v>271</v>
      </c>
    </row>
    <row r="6799" spans="1:12" x14ac:dyDescent="0.25">
      <c r="A6799" s="279" t="s">
        <v>274</v>
      </c>
      <c r="B6799" s="279" t="s">
        <v>365</v>
      </c>
      <c r="C6799" s="279" t="s">
        <v>365</v>
      </c>
      <c r="D6799" s="279" t="s">
        <v>13001</v>
      </c>
      <c r="E6799">
        <v>790699</v>
      </c>
      <c r="F6799" s="288">
        <v>31.9</v>
      </c>
      <c r="G6799" t="s">
        <v>76</v>
      </c>
      <c r="H6799" s="289" t="s">
        <v>13434</v>
      </c>
      <c r="I6799" s="289" t="s">
        <v>13412</v>
      </c>
      <c r="J6799" s="289" t="s">
        <v>13422</v>
      </c>
      <c r="K6799" s="281">
        <v>0.72189014919500005</v>
      </c>
      <c r="L6799" s="279" t="s">
        <v>293</v>
      </c>
    </row>
    <row r="6800" spans="1:12" x14ac:dyDescent="0.25">
      <c r="A6800" s="279" t="s">
        <v>274</v>
      </c>
      <c r="B6800" s="279" t="s">
        <v>365</v>
      </c>
      <c r="C6800" s="279" t="s">
        <v>365</v>
      </c>
      <c r="D6800" s="279" t="s">
        <v>13009</v>
      </c>
      <c r="E6800">
        <v>701238</v>
      </c>
      <c r="F6800" s="288">
        <v>31.9</v>
      </c>
      <c r="G6800" t="s">
        <v>77</v>
      </c>
      <c r="H6800" s="289" t="s">
        <v>13445</v>
      </c>
      <c r="I6800" s="289" t="s">
        <v>13412</v>
      </c>
      <c r="J6800" s="289" t="s">
        <v>13417</v>
      </c>
      <c r="K6800" s="281">
        <v>-0.88770408700699999</v>
      </c>
      <c r="L6800" s="279" t="s">
        <v>278</v>
      </c>
    </row>
    <row r="6801" spans="1:12" x14ac:dyDescent="0.25">
      <c r="A6801" s="279" t="s">
        <v>274</v>
      </c>
      <c r="B6801" s="279" t="s">
        <v>365</v>
      </c>
      <c r="C6801" s="279" t="s">
        <v>365</v>
      </c>
      <c r="D6801" s="279" t="s">
        <v>13080</v>
      </c>
      <c r="E6801">
        <v>612782</v>
      </c>
      <c r="F6801" s="288">
        <v>31.9</v>
      </c>
      <c r="G6801" t="s">
        <v>77</v>
      </c>
      <c r="H6801" s="289" t="s">
        <v>13444</v>
      </c>
      <c r="I6801" s="289" t="s">
        <v>13412</v>
      </c>
      <c r="J6801" s="289" t="s">
        <v>13422</v>
      </c>
      <c r="K6801" s="281">
        <v>0.13094430632000001</v>
      </c>
      <c r="L6801" s="279" t="s">
        <v>271</v>
      </c>
    </row>
    <row r="6802" spans="1:12" x14ac:dyDescent="0.25">
      <c r="A6802" s="279" t="s">
        <v>274</v>
      </c>
      <c r="B6802" s="279" t="s">
        <v>365</v>
      </c>
      <c r="C6802" s="279" t="s">
        <v>365</v>
      </c>
      <c r="D6802" s="279" t="s">
        <v>13106</v>
      </c>
      <c r="E6802">
        <v>786632</v>
      </c>
      <c r="F6802" s="288">
        <v>31.9</v>
      </c>
      <c r="G6802" t="s">
        <v>76</v>
      </c>
      <c r="H6802" s="289" t="s">
        <v>13444</v>
      </c>
      <c r="I6802" s="289" t="s">
        <v>13412</v>
      </c>
      <c r="J6802" s="289" t="s">
        <v>13422</v>
      </c>
      <c r="K6802" s="281">
        <v>-0.65928209040999997</v>
      </c>
      <c r="L6802" s="279" t="s">
        <v>278</v>
      </c>
    </row>
    <row r="6803" spans="1:12" x14ac:dyDescent="0.25">
      <c r="A6803" s="279" t="s">
        <v>274</v>
      </c>
      <c r="B6803" s="279" t="s">
        <v>365</v>
      </c>
      <c r="C6803" s="279" t="s">
        <v>365</v>
      </c>
      <c r="D6803" s="279" t="s">
        <v>13154</v>
      </c>
      <c r="E6803">
        <v>790672</v>
      </c>
      <c r="F6803" s="288">
        <v>31.9</v>
      </c>
      <c r="G6803" t="s">
        <v>77</v>
      </c>
      <c r="H6803" s="289" t="s">
        <v>13434</v>
      </c>
      <c r="I6803" s="289" t="s">
        <v>13412</v>
      </c>
      <c r="J6803" s="289" t="s">
        <v>13422</v>
      </c>
      <c r="K6803" s="281">
        <v>7.09462797448E-2</v>
      </c>
      <c r="L6803" s="279" t="s">
        <v>271</v>
      </c>
    </row>
    <row r="6804" spans="1:12" x14ac:dyDescent="0.25">
      <c r="A6804" s="279" t="s">
        <v>274</v>
      </c>
      <c r="B6804" s="279" t="s">
        <v>365</v>
      </c>
      <c r="C6804" s="279" t="s">
        <v>365</v>
      </c>
      <c r="D6804" s="279" t="s">
        <v>13237</v>
      </c>
      <c r="E6804">
        <v>600059</v>
      </c>
      <c r="F6804" s="288">
        <v>31.9</v>
      </c>
      <c r="G6804" t="s">
        <v>76</v>
      </c>
      <c r="H6804" s="289" t="s">
        <v>13445</v>
      </c>
      <c r="I6804" s="289" t="s">
        <v>13412</v>
      </c>
      <c r="J6804" s="289" t="s">
        <v>13416</v>
      </c>
      <c r="K6804" s="281">
        <v>-0.366360662763</v>
      </c>
      <c r="L6804" s="279" t="s">
        <v>278</v>
      </c>
    </row>
    <row r="6805" spans="1:12" x14ac:dyDescent="0.25">
      <c r="A6805" s="279" t="s">
        <v>274</v>
      </c>
      <c r="B6805" s="279" t="s">
        <v>365</v>
      </c>
      <c r="C6805" s="279" t="s">
        <v>365</v>
      </c>
      <c r="D6805" s="279" t="s">
        <v>13248</v>
      </c>
      <c r="E6805">
        <v>766399</v>
      </c>
      <c r="F6805" s="288">
        <v>31.9</v>
      </c>
      <c r="G6805" t="s">
        <v>76</v>
      </c>
      <c r="H6805" s="289" t="s">
        <v>13445</v>
      </c>
      <c r="I6805" s="289" t="s">
        <v>13412</v>
      </c>
      <c r="J6805" s="289" t="s">
        <v>13416</v>
      </c>
      <c r="K6805" s="281">
        <v>-0.13741054166899999</v>
      </c>
      <c r="L6805" s="279" t="s">
        <v>278</v>
      </c>
    </row>
    <row r="6806" spans="1:12" x14ac:dyDescent="0.25">
      <c r="A6806" s="279" t="s">
        <v>274</v>
      </c>
      <c r="B6806" s="279" t="s">
        <v>365</v>
      </c>
      <c r="C6806" s="279" t="s">
        <v>365</v>
      </c>
      <c r="D6806" s="279" t="s">
        <v>13325</v>
      </c>
      <c r="E6806">
        <v>613436</v>
      </c>
      <c r="F6806" s="288">
        <v>31.9</v>
      </c>
      <c r="G6806" t="s">
        <v>76</v>
      </c>
      <c r="H6806" s="289" t="s">
        <v>13434</v>
      </c>
      <c r="I6806" s="289" t="s">
        <v>13412</v>
      </c>
      <c r="J6806" s="289" t="s">
        <v>13422</v>
      </c>
      <c r="K6806" s="281">
        <v>-3.1216783816700001E-2</v>
      </c>
      <c r="L6806" s="279" t="s">
        <v>278</v>
      </c>
    </row>
    <row r="6807" spans="1:12" x14ac:dyDescent="0.25">
      <c r="A6807" s="279" t="s">
        <v>285</v>
      </c>
      <c r="B6807" s="279" t="s">
        <v>306</v>
      </c>
      <c r="C6807" s="279" t="s">
        <v>284</v>
      </c>
      <c r="D6807" s="279" t="s">
        <v>305</v>
      </c>
      <c r="E6807">
        <v>604429</v>
      </c>
      <c r="F6807" s="288">
        <v>46.321999999999967</v>
      </c>
      <c r="G6807" t="s">
        <v>76</v>
      </c>
      <c r="H6807" s="289" t="s">
        <v>13411</v>
      </c>
      <c r="I6807" s="289" t="s">
        <v>13412</v>
      </c>
      <c r="J6807" s="289" t="s">
        <v>13416</v>
      </c>
      <c r="K6807" s="281">
        <v>0.19814599234300001</v>
      </c>
      <c r="L6807" s="279" t="s">
        <v>271</v>
      </c>
    </row>
    <row r="6808" spans="1:12" x14ac:dyDescent="0.25">
      <c r="A6808" s="279" t="s">
        <v>285</v>
      </c>
      <c r="B6808" s="279" t="s">
        <v>306</v>
      </c>
      <c r="C6808" s="279" t="s">
        <v>284</v>
      </c>
      <c r="D6808" s="279" t="s">
        <v>380</v>
      </c>
      <c r="E6808">
        <v>635456</v>
      </c>
      <c r="F6808" s="288">
        <v>46.321999999999967</v>
      </c>
      <c r="G6808" t="s">
        <v>77</v>
      </c>
      <c r="H6808" s="289" t="s">
        <v>13411</v>
      </c>
      <c r="I6808" s="289" t="s">
        <v>13412</v>
      </c>
      <c r="J6808" s="289" t="s">
        <v>13422</v>
      </c>
      <c r="K6808" s="281">
        <v>0.69063500738500005</v>
      </c>
      <c r="L6808" s="279" t="s">
        <v>293</v>
      </c>
    </row>
    <row r="6809" spans="1:12" x14ac:dyDescent="0.25">
      <c r="A6809" s="279" t="s">
        <v>285</v>
      </c>
      <c r="B6809" s="279" t="s">
        <v>306</v>
      </c>
      <c r="C6809" s="279" t="s">
        <v>284</v>
      </c>
      <c r="D6809" s="279" t="s">
        <v>490</v>
      </c>
      <c r="E6809">
        <v>669393</v>
      </c>
      <c r="F6809" s="288">
        <v>46.321999999999967</v>
      </c>
      <c r="G6809" t="s">
        <v>76</v>
      </c>
      <c r="H6809" s="289" t="s">
        <v>13434</v>
      </c>
      <c r="I6809" s="289" t="s">
        <v>13412</v>
      </c>
      <c r="J6809" s="289" t="s">
        <v>13423</v>
      </c>
      <c r="K6809" s="281">
        <v>0.19631856732899999</v>
      </c>
      <c r="L6809" s="279" t="s">
        <v>271</v>
      </c>
    </row>
    <row r="6810" spans="1:12" x14ac:dyDescent="0.25">
      <c r="A6810" s="279" t="s">
        <v>285</v>
      </c>
      <c r="B6810" s="279" t="s">
        <v>306</v>
      </c>
      <c r="C6810" s="279" t="s">
        <v>284</v>
      </c>
      <c r="D6810" s="279" t="s">
        <v>581</v>
      </c>
      <c r="E6810">
        <v>707465</v>
      </c>
      <c r="F6810" s="288">
        <v>46.321999999999967</v>
      </c>
      <c r="G6810" t="s">
        <v>76</v>
      </c>
      <c r="H6810" s="289" t="s">
        <v>13444</v>
      </c>
      <c r="I6810" s="289" t="s">
        <v>13412</v>
      </c>
      <c r="J6810" s="289" t="s">
        <v>13417</v>
      </c>
      <c r="K6810" s="281">
        <v>-0.12232987396599999</v>
      </c>
      <c r="L6810" s="279" t="s">
        <v>278</v>
      </c>
    </row>
    <row r="6811" spans="1:12" x14ac:dyDescent="0.25">
      <c r="A6811" s="279" t="s">
        <v>285</v>
      </c>
      <c r="B6811" s="279" t="s">
        <v>306</v>
      </c>
      <c r="C6811" s="279" t="s">
        <v>284</v>
      </c>
      <c r="D6811" s="279" t="s">
        <v>626</v>
      </c>
      <c r="E6811">
        <v>733067</v>
      </c>
      <c r="F6811" s="288">
        <v>46.321999999999967</v>
      </c>
      <c r="G6811" t="s">
        <v>76</v>
      </c>
      <c r="H6811" s="289" t="s">
        <v>13434</v>
      </c>
      <c r="I6811" s="289" t="s">
        <v>13412</v>
      </c>
      <c r="J6811" s="289" t="s">
        <v>13416</v>
      </c>
      <c r="K6811" s="281">
        <v>0.19626353415200001</v>
      </c>
      <c r="L6811" s="279" t="s">
        <v>271</v>
      </c>
    </row>
    <row r="6812" spans="1:12" x14ac:dyDescent="0.25">
      <c r="A6812" s="279" t="s">
        <v>285</v>
      </c>
      <c r="B6812" s="279" t="s">
        <v>306</v>
      </c>
      <c r="C6812" s="279" t="s">
        <v>284</v>
      </c>
      <c r="D6812" s="279" t="s">
        <v>683</v>
      </c>
      <c r="E6812">
        <v>758396</v>
      </c>
      <c r="F6812" s="288">
        <v>46.321999999999967</v>
      </c>
      <c r="G6812" t="s">
        <v>77</v>
      </c>
      <c r="H6812" s="289" t="s">
        <v>13444</v>
      </c>
      <c r="I6812" s="289" t="s">
        <v>13412</v>
      </c>
      <c r="J6812" s="289" t="s">
        <v>13417</v>
      </c>
      <c r="K6812" s="281">
        <v>0.14428649371300001</v>
      </c>
      <c r="L6812" s="279" t="s">
        <v>271</v>
      </c>
    </row>
    <row r="6813" spans="1:12" x14ac:dyDescent="0.25">
      <c r="A6813" s="279" t="s">
        <v>285</v>
      </c>
      <c r="B6813" s="279" t="s">
        <v>306</v>
      </c>
      <c r="C6813" s="279" t="s">
        <v>284</v>
      </c>
      <c r="D6813" s="279" t="s">
        <v>738</v>
      </c>
      <c r="E6813">
        <v>687961</v>
      </c>
      <c r="F6813" s="288">
        <v>46.321999999999967</v>
      </c>
      <c r="G6813" t="s">
        <v>76</v>
      </c>
      <c r="H6813" s="289" t="s">
        <v>13445</v>
      </c>
      <c r="I6813" s="289" t="s">
        <v>13412</v>
      </c>
      <c r="J6813" s="289" t="s">
        <v>13416</v>
      </c>
      <c r="K6813" s="281">
        <v>0.88498347216700002</v>
      </c>
      <c r="L6813" s="279" t="s">
        <v>293</v>
      </c>
    </row>
    <row r="6814" spans="1:12" x14ac:dyDescent="0.25">
      <c r="A6814" s="279" t="s">
        <v>285</v>
      </c>
      <c r="B6814" s="279" t="s">
        <v>306</v>
      </c>
      <c r="C6814" s="279" t="s">
        <v>284</v>
      </c>
      <c r="D6814" s="279" t="s">
        <v>754</v>
      </c>
      <c r="E6814">
        <v>688118</v>
      </c>
      <c r="F6814" s="288">
        <v>46.321999999999967</v>
      </c>
      <c r="G6814" t="s">
        <v>77</v>
      </c>
      <c r="H6814" s="289" t="s">
        <v>13434</v>
      </c>
      <c r="I6814" s="289" t="s">
        <v>13412</v>
      </c>
      <c r="J6814" s="289" t="s">
        <v>13422</v>
      </c>
      <c r="K6814" s="281">
        <v>-0.38931786938200003</v>
      </c>
      <c r="L6814" s="279" t="s">
        <v>278</v>
      </c>
    </row>
    <row r="6815" spans="1:12" x14ac:dyDescent="0.25">
      <c r="A6815" s="279" t="s">
        <v>285</v>
      </c>
      <c r="B6815" s="279" t="s">
        <v>306</v>
      </c>
      <c r="C6815" s="279" t="s">
        <v>284</v>
      </c>
      <c r="D6815" s="279" t="s">
        <v>922</v>
      </c>
      <c r="E6815">
        <v>667889</v>
      </c>
      <c r="F6815" s="288">
        <v>46.321999999999967</v>
      </c>
      <c r="G6815" t="s">
        <v>76</v>
      </c>
      <c r="H6815" s="289" t="s">
        <v>13445</v>
      </c>
      <c r="I6815" s="289" t="s">
        <v>13412</v>
      </c>
      <c r="J6815" s="289" t="s">
        <v>13416</v>
      </c>
      <c r="K6815" s="281">
        <v>0.381905526981</v>
      </c>
      <c r="L6815" s="279" t="s">
        <v>271</v>
      </c>
    </row>
    <row r="6816" spans="1:12" x14ac:dyDescent="0.25">
      <c r="A6816" s="279" t="s">
        <v>285</v>
      </c>
      <c r="B6816" s="279" t="s">
        <v>306</v>
      </c>
      <c r="C6816" s="279" t="s">
        <v>284</v>
      </c>
      <c r="D6816" s="279" t="s">
        <v>936</v>
      </c>
      <c r="E6816">
        <v>666190</v>
      </c>
      <c r="F6816" s="288">
        <v>46.321999999999967</v>
      </c>
      <c r="G6816" t="s">
        <v>77</v>
      </c>
      <c r="H6816" s="289" t="s">
        <v>13444</v>
      </c>
      <c r="I6816" s="289" t="s">
        <v>13412</v>
      </c>
      <c r="J6816" s="289" t="s">
        <v>13423</v>
      </c>
      <c r="K6816" s="281">
        <v>0.53232596508499996</v>
      </c>
      <c r="L6816" s="279" t="s">
        <v>293</v>
      </c>
    </row>
    <row r="6817" spans="1:12" x14ac:dyDescent="0.25">
      <c r="A6817" s="279" t="s">
        <v>285</v>
      </c>
      <c r="B6817" s="279" t="s">
        <v>306</v>
      </c>
      <c r="C6817" s="279" t="s">
        <v>284</v>
      </c>
      <c r="D6817" s="279" t="s">
        <v>1053</v>
      </c>
      <c r="E6817">
        <v>633267</v>
      </c>
      <c r="F6817" s="288">
        <v>46.321999999999967</v>
      </c>
      <c r="G6817" t="s">
        <v>77</v>
      </c>
      <c r="H6817" s="289" t="s">
        <v>13434</v>
      </c>
      <c r="I6817" s="289" t="s">
        <v>13412</v>
      </c>
      <c r="J6817" s="289" t="s">
        <v>13423</v>
      </c>
      <c r="K6817" s="281">
        <v>0.34361944607</v>
      </c>
      <c r="L6817" s="279" t="s">
        <v>271</v>
      </c>
    </row>
    <row r="6818" spans="1:12" x14ac:dyDescent="0.25">
      <c r="A6818" s="279" t="s">
        <v>285</v>
      </c>
      <c r="B6818" s="279" t="s">
        <v>306</v>
      </c>
      <c r="C6818" s="279" t="s">
        <v>284</v>
      </c>
      <c r="D6818" s="279" t="s">
        <v>1326</v>
      </c>
      <c r="E6818">
        <v>638552</v>
      </c>
      <c r="F6818" s="288">
        <v>46.321999999999967</v>
      </c>
      <c r="G6818" t="s">
        <v>76</v>
      </c>
      <c r="H6818" s="289" t="s">
        <v>13445</v>
      </c>
      <c r="I6818" s="289" t="s">
        <v>13412</v>
      </c>
      <c r="J6818" s="289" t="s">
        <v>13416</v>
      </c>
      <c r="K6818" s="281">
        <v>0.727100835472</v>
      </c>
      <c r="L6818" s="279" t="s">
        <v>293</v>
      </c>
    </row>
    <row r="6819" spans="1:12" x14ac:dyDescent="0.25">
      <c r="A6819" s="279" t="s">
        <v>285</v>
      </c>
      <c r="B6819" s="279" t="s">
        <v>306</v>
      </c>
      <c r="C6819" s="279" t="s">
        <v>284</v>
      </c>
      <c r="D6819" s="279" t="s">
        <v>1526</v>
      </c>
      <c r="E6819">
        <v>784125</v>
      </c>
      <c r="F6819" s="288">
        <v>46.321999999999967</v>
      </c>
      <c r="G6819" t="s">
        <v>76</v>
      </c>
      <c r="H6819" s="289" t="s">
        <v>13445</v>
      </c>
      <c r="I6819" s="289" t="s">
        <v>13412</v>
      </c>
      <c r="J6819" s="289" t="s">
        <v>13417</v>
      </c>
      <c r="K6819" s="281">
        <v>-0.49611619962499998</v>
      </c>
      <c r="L6819" s="279" t="s">
        <v>278</v>
      </c>
    </row>
    <row r="6820" spans="1:12" x14ac:dyDescent="0.25">
      <c r="A6820" s="279" t="s">
        <v>285</v>
      </c>
      <c r="B6820" s="279" t="s">
        <v>306</v>
      </c>
      <c r="C6820" s="279" t="s">
        <v>284</v>
      </c>
      <c r="D6820" s="279" t="s">
        <v>1565</v>
      </c>
      <c r="E6820">
        <v>662682</v>
      </c>
      <c r="F6820" s="288">
        <v>46.321999999999967</v>
      </c>
      <c r="G6820" t="s">
        <v>77</v>
      </c>
      <c r="H6820" s="289" t="s">
        <v>13444</v>
      </c>
      <c r="I6820" s="289" t="s">
        <v>13412</v>
      </c>
      <c r="J6820" s="289" t="s">
        <v>13417</v>
      </c>
      <c r="K6820" s="281">
        <v>-0.14473276376499999</v>
      </c>
      <c r="L6820" s="279" t="s">
        <v>278</v>
      </c>
    </row>
    <row r="6821" spans="1:12" x14ac:dyDescent="0.25">
      <c r="A6821" s="279" t="s">
        <v>285</v>
      </c>
      <c r="B6821" s="279" t="s">
        <v>306</v>
      </c>
      <c r="C6821" s="279" t="s">
        <v>284</v>
      </c>
      <c r="D6821" s="279" t="s">
        <v>1750</v>
      </c>
      <c r="E6821">
        <v>766992</v>
      </c>
      <c r="F6821" s="288">
        <v>46.321999999999967</v>
      </c>
      <c r="G6821" t="s">
        <v>76</v>
      </c>
      <c r="H6821" s="289" t="s">
        <v>13445</v>
      </c>
      <c r="I6821" s="289" t="s">
        <v>13412</v>
      </c>
      <c r="J6821" s="289" t="s">
        <v>13417</v>
      </c>
      <c r="K6821" s="281">
        <v>-0.64650441146299997</v>
      </c>
      <c r="L6821" s="279" t="s">
        <v>278</v>
      </c>
    </row>
    <row r="6822" spans="1:12" x14ac:dyDescent="0.25">
      <c r="A6822" s="279" t="s">
        <v>285</v>
      </c>
      <c r="B6822" s="279" t="s">
        <v>306</v>
      </c>
      <c r="C6822" s="279" t="s">
        <v>284</v>
      </c>
      <c r="D6822" s="279" t="s">
        <v>1888</v>
      </c>
      <c r="E6822">
        <v>600300</v>
      </c>
      <c r="F6822" s="288">
        <v>46.321999999999967</v>
      </c>
      <c r="G6822" t="s">
        <v>76</v>
      </c>
      <c r="H6822" s="289" t="s">
        <v>13445</v>
      </c>
      <c r="I6822" s="289" t="s">
        <v>13412</v>
      </c>
      <c r="J6822" s="289" t="s">
        <v>13416</v>
      </c>
      <c r="K6822" s="281">
        <v>0.239450726428</v>
      </c>
      <c r="L6822" s="279" t="s">
        <v>271</v>
      </c>
    </row>
    <row r="6823" spans="1:12" x14ac:dyDescent="0.25">
      <c r="A6823" s="279" t="s">
        <v>285</v>
      </c>
      <c r="B6823" s="279" t="s">
        <v>306</v>
      </c>
      <c r="C6823" s="279" t="s">
        <v>284</v>
      </c>
      <c r="D6823" s="279" t="s">
        <v>1889</v>
      </c>
      <c r="E6823">
        <v>656526</v>
      </c>
      <c r="F6823" s="288">
        <v>46.321999999999967</v>
      </c>
      <c r="G6823" t="s">
        <v>76</v>
      </c>
      <c r="H6823" s="289" t="s">
        <v>13445</v>
      </c>
      <c r="I6823" s="289" t="s">
        <v>13412</v>
      </c>
      <c r="J6823" s="289" t="s">
        <v>13422</v>
      </c>
      <c r="K6823" s="281">
        <v>-0.87801619625899996</v>
      </c>
      <c r="L6823" s="279" t="s">
        <v>278</v>
      </c>
    </row>
    <row r="6824" spans="1:12" x14ac:dyDescent="0.25">
      <c r="A6824" s="279" t="s">
        <v>285</v>
      </c>
      <c r="B6824" s="279" t="s">
        <v>306</v>
      </c>
      <c r="C6824" s="279" t="s">
        <v>284</v>
      </c>
      <c r="D6824" s="279" t="s">
        <v>1938</v>
      </c>
      <c r="E6824">
        <v>767131</v>
      </c>
      <c r="F6824" s="288">
        <v>46.321999999999967</v>
      </c>
      <c r="G6824" t="s">
        <v>77</v>
      </c>
      <c r="H6824" s="289" t="s">
        <v>13411</v>
      </c>
      <c r="I6824" s="289" t="s">
        <v>13412</v>
      </c>
      <c r="J6824" s="289" t="s">
        <v>13417</v>
      </c>
      <c r="K6824" s="281">
        <v>-9.2809325451799998E-2</v>
      </c>
      <c r="L6824" s="279" t="s">
        <v>278</v>
      </c>
    </row>
    <row r="6825" spans="1:12" x14ac:dyDescent="0.25">
      <c r="A6825" s="279" t="s">
        <v>285</v>
      </c>
      <c r="B6825" s="279" t="s">
        <v>306</v>
      </c>
      <c r="C6825" s="279" t="s">
        <v>284</v>
      </c>
      <c r="D6825" s="279" t="s">
        <v>2019</v>
      </c>
      <c r="E6825">
        <v>784141</v>
      </c>
      <c r="F6825" s="288">
        <v>46.321999999999967</v>
      </c>
      <c r="G6825" t="s">
        <v>76</v>
      </c>
      <c r="H6825" s="289" t="s">
        <v>13434</v>
      </c>
      <c r="I6825" s="289" t="s">
        <v>13412</v>
      </c>
      <c r="J6825" s="289" t="s">
        <v>13417</v>
      </c>
      <c r="K6825" s="281">
        <v>-0.108130739685</v>
      </c>
      <c r="L6825" s="279" t="s">
        <v>278</v>
      </c>
    </row>
    <row r="6826" spans="1:12" x14ac:dyDescent="0.25">
      <c r="A6826" s="279" t="s">
        <v>285</v>
      </c>
      <c r="B6826" s="279" t="s">
        <v>306</v>
      </c>
      <c r="C6826" s="279" t="s">
        <v>284</v>
      </c>
      <c r="D6826" s="279" t="s">
        <v>2148</v>
      </c>
      <c r="E6826">
        <v>752754</v>
      </c>
      <c r="F6826" s="288">
        <v>46.321999999999967</v>
      </c>
      <c r="G6826" t="s">
        <v>76</v>
      </c>
      <c r="H6826" s="289" t="s">
        <v>13434</v>
      </c>
      <c r="I6826" s="289" t="s">
        <v>13412</v>
      </c>
      <c r="J6826" s="289" t="s">
        <v>13417</v>
      </c>
      <c r="K6826" s="281">
        <v>-0.491205503667</v>
      </c>
      <c r="L6826" s="279" t="s">
        <v>278</v>
      </c>
    </row>
    <row r="6827" spans="1:12" x14ac:dyDescent="0.25">
      <c r="A6827" s="279" t="s">
        <v>285</v>
      </c>
      <c r="B6827" s="279" t="s">
        <v>306</v>
      </c>
      <c r="C6827" s="279" t="s">
        <v>284</v>
      </c>
      <c r="D6827" s="279" t="s">
        <v>2765</v>
      </c>
      <c r="E6827">
        <v>658944</v>
      </c>
      <c r="F6827" s="288">
        <v>46.321999999999967</v>
      </c>
      <c r="G6827" t="s">
        <v>76</v>
      </c>
      <c r="H6827" s="289" t="s">
        <v>13444</v>
      </c>
      <c r="I6827" s="289" t="s">
        <v>13412</v>
      </c>
      <c r="J6827" s="289" t="s">
        <v>13416</v>
      </c>
      <c r="K6827" s="281">
        <v>-0.14553001160599999</v>
      </c>
      <c r="L6827" s="279" t="s">
        <v>278</v>
      </c>
    </row>
    <row r="6828" spans="1:12" x14ac:dyDescent="0.25">
      <c r="A6828" s="279" t="s">
        <v>285</v>
      </c>
      <c r="B6828" s="279" t="s">
        <v>306</v>
      </c>
      <c r="C6828" s="279" t="s">
        <v>284</v>
      </c>
      <c r="D6828" s="279" t="s">
        <v>2914</v>
      </c>
      <c r="E6828">
        <v>707414</v>
      </c>
      <c r="F6828" s="288">
        <v>46.321999999999967</v>
      </c>
      <c r="G6828" t="s">
        <v>76</v>
      </c>
      <c r="H6828" s="289" t="s">
        <v>13445</v>
      </c>
      <c r="I6828" s="289" t="s">
        <v>13412</v>
      </c>
      <c r="J6828" s="289" t="s">
        <v>13416</v>
      </c>
      <c r="K6828" s="281">
        <v>-0.89875004577100004</v>
      </c>
      <c r="L6828" s="279" t="s">
        <v>278</v>
      </c>
    </row>
    <row r="6829" spans="1:12" x14ac:dyDescent="0.25">
      <c r="A6829" s="279" t="s">
        <v>285</v>
      </c>
      <c r="B6829" s="279" t="s">
        <v>306</v>
      </c>
      <c r="C6829" s="279" t="s">
        <v>284</v>
      </c>
      <c r="D6829" s="279" t="s">
        <v>3026</v>
      </c>
      <c r="E6829">
        <v>720518</v>
      </c>
      <c r="F6829" s="288">
        <v>46.321999999999967</v>
      </c>
      <c r="G6829" t="s">
        <v>76</v>
      </c>
      <c r="H6829" s="289" t="s">
        <v>13445</v>
      </c>
      <c r="I6829" s="289" t="s">
        <v>13412</v>
      </c>
      <c r="J6829" s="289" t="s">
        <v>13416</v>
      </c>
      <c r="K6829" s="281">
        <v>0.15258598644999999</v>
      </c>
      <c r="L6829" s="279" t="s">
        <v>271</v>
      </c>
    </row>
    <row r="6830" spans="1:12" x14ac:dyDescent="0.25">
      <c r="A6830" s="279" t="s">
        <v>285</v>
      </c>
      <c r="B6830" s="279" t="s">
        <v>306</v>
      </c>
      <c r="C6830" s="279" t="s">
        <v>284</v>
      </c>
      <c r="D6830" s="279" t="s">
        <v>3318</v>
      </c>
      <c r="E6830">
        <v>697664</v>
      </c>
      <c r="F6830" s="288">
        <v>46.321999999999967</v>
      </c>
      <c r="G6830" t="s">
        <v>76</v>
      </c>
      <c r="H6830" s="289" t="s">
        <v>13445</v>
      </c>
      <c r="I6830" s="289" t="s">
        <v>13412</v>
      </c>
      <c r="J6830" s="289" t="s">
        <v>13423</v>
      </c>
      <c r="K6830" s="281">
        <v>-0.37925268905499998</v>
      </c>
      <c r="L6830" s="279" t="s">
        <v>278</v>
      </c>
    </row>
    <row r="6831" spans="1:12" x14ac:dyDescent="0.25">
      <c r="A6831" s="279" t="s">
        <v>285</v>
      </c>
      <c r="B6831" s="279" t="s">
        <v>306</v>
      </c>
      <c r="C6831" s="279" t="s">
        <v>284</v>
      </c>
      <c r="D6831" s="279" t="s">
        <v>3439</v>
      </c>
      <c r="E6831">
        <v>604445</v>
      </c>
      <c r="F6831" s="288">
        <v>46.321999999999967</v>
      </c>
      <c r="G6831" t="s">
        <v>76</v>
      </c>
      <c r="H6831" s="289" t="s">
        <v>13445</v>
      </c>
      <c r="I6831" s="289" t="s">
        <v>13412</v>
      </c>
      <c r="J6831" s="289" t="s">
        <v>13416</v>
      </c>
      <c r="K6831" s="281">
        <v>0.269128234026</v>
      </c>
      <c r="L6831" s="279" t="s">
        <v>271</v>
      </c>
    </row>
    <row r="6832" spans="1:12" x14ac:dyDescent="0.25">
      <c r="A6832" s="279" t="s">
        <v>285</v>
      </c>
      <c r="B6832" s="279" t="s">
        <v>306</v>
      </c>
      <c r="C6832" s="279" t="s">
        <v>284</v>
      </c>
      <c r="D6832" s="279" t="s">
        <v>3575</v>
      </c>
      <c r="E6832">
        <v>640620</v>
      </c>
      <c r="F6832" s="288">
        <v>46.321999999999967</v>
      </c>
      <c r="G6832" t="s">
        <v>76</v>
      </c>
      <c r="H6832" s="289" t="s">
        <v>13434</v>
      </c>
      <c r="I6832" s="289" t="s">
        <v>13412</v>
      </c>
      <c r="J6832" s="289" t="s">
        <v>13417</v>
      </c>
      <c r="K6832" s="281">
        <v>0.31126035108400002</v>
      </c>
      <c r="L6832" s="279" t="s">
        <v>271</v>
      </c>
    </row>
    <row r="6833" spans="1:12" x14ac:dyDescent="0.25">
      <c r="A6833" s="279" t="s">
        <v>285</v>
      </c>
      <c r="B6833" s="279" t="s">
        <v>306</v>
      </c>
      <c r="C6833" s="279" t="s">
        <v>284</v>
      </c>
      <c r="D6833" s="279" t="s">
        <v>3576</v>
      </c>
      <c r="E6833">
        <v>755036</v>
      </c>
      <c r="F6833" s="288">
        <v>46.321999999999967</v>
      </c>
      <c r="G6833" t="s">
        <v>76</v>
      </c>
      <c r="H6833" s="289" t="s">
        <v>13434</v>
      </c>
      <c r="I6833" s="289" t="s">
        <v>13412</v>
      </c>
      <c r="J6833" s="289" t="s">
        <v>13417</v>
      </c>
      <c r="K6833" s="281">
        <v>0.56119335990100006</v>
      </c>
      <c r="L6833" s="279" t="s">
        <v>293</v>
      </c>
    </row>
    <row r="6834" spans="1:12" x14ac:dyDescent="0.25">
      <c r="A6834" s="279" t="s">
        <v>285</v>
      </c>
      <c r="B6834" s="279" t="s">
        <v>306</v>
      </c>
      <c r="C6834" s="279" t="s">
        <v>284</v>
      </c>
      <c r="D6834" s="279" t="s">
        <v>3698</v>
      </c>
      <c r="E6834">
        <v>717380</v>
      </c>
      <c r="F6834" s="288">
        <v>46.321999999999967</v>
      </c>
      <c r="G6834" t="s">
        <v>77</v>
      </c>
      <c r="H6834" s="289" t="s">
        <v>13434</v>
      </c>
      <c r="I6834" s="289" t="s">
        <v>13412</v>
      </c>
      <c r="J6834" s="289" t="s">
        <v>13417</v>
      </c>
      <c r="K6834" s="281">
        <v>0.527257979032</v>
      </c>
      <c r="L6834" s="279" t="s">
        <v>293</v>
      </c>
    </row>
    <row r="6835" spans="1:12" x14ac:dyDescent="0.25">
      <c r="A6835" s="279" t="s">
        <v>285</v>
      </c>
      <c r="B6835" s="279" t="s">
        <v>306</v>
      </c>
      <c r="C6835" s="279" t="s">
        <v>284</v>
      </c>
      <c r="D6835" s="279" t="s">
        <v>4098</v>
      </c>
      <c r="E6835">
        <v>785792</v>
      </c>
      <c r="F6835" s="288">
        <v>46.321999999999967</v>
      </c>
      <c r="G6835" t="s">
        <v>76</v>
      </c>
      <c r="H6835" s="289" t="s">
        <v>13444</v>
      </c>
      <c r="I6835" s="289" t="s">
        <v>13412</v>
      </c>
      <c r="J6835" s="289" t="s">
        <v>13422</v>
      </c>
      <c r="K6835" s="281">
        <v>1.01792359178</v>
      </c>
      <c r="L6835" s="279" t="s">
        <v>335</v>
      </c>
    </row>
    <row r="6836" spans="1:12" x14ac:dyDescent="0.25">
      <c r="A6836" s="279" t="s">
        <v>285</v>
      </c>
      <c r="B6836" s="279" t="s">
        <v>306</v>
      </c>
      <c r="C6836" s="279" t="s">
        <v>284</v>
      </c>
      <c r="D6836" s="279" t="s">
        <v>4245</v>
      </c>
      <c r="E6836">
        <v>753963</v>
      </c>
      <c r="F6836" s="288">
        <v>46.321999999999967</v>
      </c>
      <c r="G6836" t="s">
        <v>77</v>
      </c>
      <c r="H6836" s="289" t="s">
        <v>13411</v>
      </c>
      <c r="I6836" s="289" t="s">
        <v>13412</v>
      </c>
      <c r="J6836" s="289" t="s">
        <v>13416</v>
      </c>
      <c r="K6836" s="281">
        <v>0.25475153666900002</v>
      </c>
      <c r="L6836" s="279" t="s">
        <v>271</v>
      </c>
    </row>
    <row r="6837" spans="1:12" x14ac:dyDescent="0.25">
      <c r="A6837" s="279" t="s">
        <v>285</v>
      </c>
      <c r="B6837" s="279" t="s">
        <v>306</v>
      </c>
      <c r="C6837" s="279" t="s">
        <v>284</v>
      </c>
      <c r="D6837" s="279" t="s">
        <v>4760</v>
      </c>
      <c r="E6837">
        <v>626872</v>
      </c>
      <c r="F6837" s="288">
        <v>46.321999999999967</v>
      </c>
      <c r="G6837" t="s">
        <v>77</v>
      </c>
      <c r="H6837" s="289" t="s">
        <v>13444</v>
      </c>
      <c r="I6837" s="289" t="s">
        <v>13412</v>
      </c>
      <c r="J6837" s="289" t="s">
        <v>13422</v>
      </c>
      <c r="K6837" s="281">
        <v>0.293265869786</v>
      </c>
      <c r="L6837" s="279" t="s">
        <v>271</v>
      </c>
    </row>
    <row r="6838" spans="1:12" x14ac:dyDescent="0.25">
      <c r="A6838" s="279" t="s">
        <v>285</v>
      </c>
      <c r="B6838" s="279" t="s">
        <v>306</v>
      </c>
      <c r="C6838" s="279" t="s">
        <v>284</v>
      </c>
      <c r="D6838" s="279" t="s">
        <v>5103</v>
      </c>
      <c r="E6838">
        <v>784133</v>
      </c>
      <c r="F6838" s="288">
        <v>46.321999999999967</v>
      </c>
      <c r="G6838" t="s">
        <v>76</v>
      </c>
      <c r="H6838" s="289" t="s">
        <v>13434</v>
      </c>
      <c r="I6838" s="289" t="s">
        <v>13412</v>
      </c>
      <c r="J6838" s="289" t="s">
        <v>13423</v>
      </c>
      <c r="K6838" s="281">
        <v>8.6295323833899998E-2</v>
      </c>
      <c r="L6838" s="279" t="s">
        <v>271</v>
      </c>
    </row>
    <row r="6839" spans="1:12" x14ac:dyDescent="0.25">
      <c r="A6839" s="279" t="s">
        <v>285</v>
      </c>
      <c r="B6839" s="279" t="s">
        <v>306</v>
      </c>
      <c r="C6839" s="279" t="s">
        <v>284</v>
      </c>
      <c r="D6839" s="279" t="s">
        <v>5216</v>
      </c>
      <c r="E6839">
        <v>720526</v>
      </c>
      <c r="F6839" s="288">
        <v>46.321999999999967</v>
      </c>
      <c r="G6839" t="s">
        <v>76</v>
      </c>
      <c r="H6839" s="289" t="s">
        <v>13445</v>
      </c>
      <c r="I6839" s="289" t="s">
        <v>13412</v>
      </c>
      <c r="J6839" s="289" t="s">
        <v>13416</v>
      </c>
      <c r="K6839" s="281">
        <v>0.146663623533</v>
      </c>
      <c r="L6839" s="279" t="s">
        <v>271</v>
      </c>
    </row>
    <row r="6840" spans="1:12" x14ac:dyDescent="0.25">
      <c r="A6840" s="279" t="s">
        <v>285</v>
      </c>
      <c r="B6840" s="279" t="s">
        <v>306</v>
      </c>
      <c r="C6840" s="279" t="s">
        <v>284</v>
      </c>
      <c r="D6840" s="279" t="s">
        <v>5418</v>
      </c>
      <c r="E6840">
        <v>707431</v>
      </c>
      <c r="F6840" s="288">
        <v>46.321999999999967</v>
      </c>
      <c r="G6840" t="s">
        <v>76</v>
      </c>
      <c r="H6840" s="289" t="s">
        <v>13445</v>
      </c>
      <c r="I6840" s="289" t="s">
        <v>13412</v>
      </c>
      <c r="J6840" s="289" t="s">
        <v>13416</v>
      </c>
      <c r="K6840" s="281">
        <v>-2.3278120166200001E-2</v>
      </c>
      <c r="L6840" s="279" t="s">
        <v>278</v>
      </c>
    </row>
    <row r="6841" spans="1:12" x14ac:dyDescent="0.25">
      <c r="A6841" s="279" t="s">
        <v>285</v>
      </c>
      <c r="B6841" s="279" t="s">
        <v>306</v>
      </c>
      <c r="C6841" s="279" t="s">
        <v>284</v>
      </c>
      <c r="D6841" s="279" t="s">
        <v>5878</v>
      </c>
      <c r="E6841">
        <v>649279</v>
      </c>
      <c r="F6841" s="288">
        <v>46.321999999999967</v>
      </c>
      <c r="G6841" t="s">
        <v>76</v>
      </c>
      <c r="H6841" s="289" t="s">
        <v>13444</v>
      </c>
      <c r="I6841" s="289" t="s">
        <v>13412</v>
      </c>
      <c r="J6841" s="289" t="s">
        <v>13422</v>
      </c>
      <c r="K6841" s="281">
        <v>1.26761432684</v>
      </c>
      <c r="L6841" s="279" t="s">
        <v>335</v>
      </c>
    </row>
    <row r="6842" spans="1:12" x14ac:dyDescent="0.25">
      <c r="A6842" s="279" t="s">
        <v>285</v>
      </c>
      <c r="B6842" s="279" t="s">
        <v>306</v>
      </c>
      <c r="C6842" s="279" t="s">
        <v>284</v>
      </c>
      <c r="D6842" s="279" t="s">
        <v>5879</v>
      </c>
      <c r="E6842">
        <v>753246</v>
      </c>
      <c r="F6842" s="288">
        <v>46.321999999999967</v>
      </c>
      <c r="G6842" t="s">
        <v>77</v>
      </c>
      <c r="H6842" s="289" t="s">
        <v>13434</v>
      </c>
      <c r="I6842" s="289" t="s">
        <v>13412</v>
      </c>
      <c r="J6842" s="289" t="s">
        <v>13422</v>
      </c>
      <c r="K6842" s="281">
        <v>0.89051049069400001</v>
      </c>
      <c r="L6842" s="279" t="s">
        <v>293</v>
      </c>
    </row>
    <row r="6843" spans="1:12" x14ac:dyDescent="0.25">
      <c r="A6843" s="279" t="s">
        <v>285</v>
      </c>
      <c r="B6843" s="279" t="s">
        <v>306</v>
      </c>
      <c r="C6843" s="279" t="s">
        <v>284</v>
      </c>
      <c r="D6843" s="279" t="s">
        <v>5931</v>
      </c>
      <c r="E6843">
        <v>707511</v>
      </c>
      <c r="F6843" s="288">
        <v>46.321999999999967</v>
      </c>
      <c r="G6843" t="s">
        <v>77</v>
      </c>
      <c r="H6843" s="289" t="s">
        <v>13434</v>
      </c>
      <c r="I6843" s="289" t="s">
        <v>13412</v>
      </c>
      <c r="J6843" s="289" t="s">
        <v>13416</v>
      </c>
      <c r="K6843" s="281">
        <v>0.239590185466</v>
      </c>
      <c r="L6843" s="279" t="s">
        <v>271</v>
      </c>
    </row>
    <row r="6844" spans="1:12" x14ac:dyDescent="0.25">
      <c r="A6844" s="279" t="s">
        <v>285</v>
      </c>
      <c r="B6844" s="279" t="s">
        <v>306</v>
      </c>
      <c r="C6844" s="279" t="s">
        <v>284</v>
      </c>
      <c r="D6844" s="279" t="s">
        <v>5939</v>
      </c>
      <c r="E6844">
        <v>659002</v>
      </c>
      <c r="F6844" s="288">
        <v>46.321999999999967</v>
      </c>
      <c r="G6844" t="s">
        <v>77</v>
      </c>
      <c r="H6844" s="289" t="s">
        <v>13434</v>
      </c>
      <c r="I6844" s="289" t="s">
        <v>13412</v>
      </c>
      <c r="J6844" s="289" t="s">
        <v>13417</v>
      </c>
      <c r="K6844" s="281">
        <v>0.371487049194</v>
      </c>
      <c r="L6844" s="279" t="s">
        <v>271</v>
      </c>
    </row>
    <row r="6845" spans="1:12" x14ac:dyDescent="0.25">
      <c r="A6845" s="279" t="s">
        <v>285</v>
      </c>
      <c r="B6845" s="279" t="s">
        <v>306</v>
      </c>
      <c r="C6845" s="279" t="s">
        <v>284</v>
      </c>
      <c r="D6845" s="279" t="s">
        <v>6092</v>
      </c>
      <c r="E6845">
        <v>905038</v>
      </c>
      <c r="F6845" s="288">
        <v>46.321999999999967</v>
      </c>
      <c r="G6845" t="s">
        <v>77</v>
      </c>
      <c r="H6845" s="289" t="s">
        <v>13411</v>
      </c>
      <c r="I6845" s="289" t="s">
        <v>13412</v>
      </c>
      <c r="J6845" s="289" t="s">
        <v>13416</v>
      </c>
      <c r="K6845" s="281">
        <v>1.5144919324199999</v>
      </c>
      <c r="L6845" s="279" t="s">
        <v>428</v>
      </c>
    </row>
    <row r="6846" spans="1:12" x14ac:dyDescent="0.25">
      <c r="A6846" s="279" t="s">
        <v>285</v>
      </c>
      <c r="B6846" s="279" t="s">
        <v>306</v>
      </c>
      <c r="C6846" s="279" t="s">
        <v>284</v>
      </c>
      <c r="D6846" s="279" t="s">
        <v>6129</v>
      </c>
      <c r="E6846">
        <v>607444</v>
      </c>
      <c r="F6846" s="288">
        <v>46.321999999999967</v>
      </c>
      <c r="G6846" t="s">
        <v>76</v>
      </c>
      <c r="H6846" s="289" t="s">
        <v>13445</v>
      </c>
      <c r="I6846" s="289" t="s">
        <v>13412</v>
      </c>
      <c r="J6846" s="289" t="s">
        <v>13416</v>
      </c>
      <c r="K6846" s="281">
        <v>-0.50408515196600001</v>
      </c>
      <c r="L6846" s="279" t="s">
        <v>278</v>
      </c>
    </row>
    <row r="6847" spans="1:12" x14ac:dyDescent="0.25">
      <c r="A6847" s="279" t="s">
        <v>285</v>
      </c>
      <c r="B6847" s="279" t="s">
        <v>306</v>
      </c>
      <c r="C6847" s="279" t="s">
        <v>284</v>
      </c>
      <c r="D6847" s="279" t="s">
        <v>6187</v>
      </c>
      <c r="E6847">
        <v>687987</v>
      </c>
      <c r="F6847" s="288">
        <v>46.321999999999967</v>
      </c>
      <c r="G6847" t="s">
        <v>77</v>
      </c>
      <c r="H6847" s="289" t="s">
        <v>13434</v>
      </c>
      <c r="I6847" s="289" t="s">
        <v>13412</v>
      </c>
      <c r="J6847" s="289" t="s">
        <v>13422</v>
      </c>
      <c r="K6847" s="281">
        <v>0.46932407217900002</v>
      </c>
      <c r="L6847" s="279" t="s">
        <v>271</v>
      </c>
    </row>
    <row r="6848" spans="1:12" x14ac:dyDescent="0.25">
      <c r="A6848" s="279" t="s">
        <v>285</v>
      </c>
      <c r="B6848" s="279" t="s">
        <v>306</v>
      </c>
      <c r="C6848" s="279" t="s">
        <v>284</v>
      </c>
      <c r="D6848" s="279" t="s">
        <v>6406</v>
      </c>
      <c r="E6848">
        <v>604470</v>
      </c>
      <c r="F6848" s="288">
        <v>46.321999999999967</v>
      </c>
      <c r="G6848" t="s">
        <v>76</v>
      </c>
      <c r="H6848" s="289" t="s">
        <v>13411</v>
      </c>
      <c r="I6848" s="289" t="s">
        <v>13412</v>
      </c>
      <c r="J6848" s="289" t="s">
        <v>13417</v>
      </c>
      <c r="K6848" s="281">
        <v>0.438195708859</v>
      </c>
      <c r="L6848" s="279" t="s">
        <v>271</v>
      </c>
    </row>
    <row r="6849" spans="1:12" x14ac:dyDescent="0.25">
      <c r="A6849" s="279" t="s">
        <v>285</v>
      </c>
      <c r="B6849" s="279" t="s">
        <v>306</v>
      </c>
      <c r="C6849" s="279" t="s">
        <v>284</v>
      </c>
      <c r="D6849" s="279" t="s">
        <v>6410</v>
      </c>
      <c r="E6849">
        <v>735370</v>
      </c>
      <c r="F6849" s="288">
        <v>46.321999999999967</v>
      </c>
      <c r="G6849" t="s">
        <v>76</v>
      </c>
      <c r="H6849" s="289" t="s">
        <v>13434</v>
      </c>
      <c r="I6849" s="289" t="s">
        <v>13412</v>
      </c>
      <c r="J6849" s="289" t="s">
        <v>13417</v>
      </c>
      <c r="K6849" s="281">
        <v>-0.13492194535800001</v>
      </c>
      <c r="L6849" s="279" t="s">
        <v>278</v>
      </c>
    </row>
    <row r="6850" spans="1:12" x14ac:dyDescent="0.25">
      <c r="A6850" s="279" t="s">
        <v>285</v>
      </c>
      <c r="B6850" s="279" t="s">
        <v>306</v>
      </c>
      <c r="C6850" s="279" t="s">
        <v>284</v>
      </c>
      <c r="D6850" s="279" t="s">
        <v>6514</v>
      </c>
      <c r="E6850">
        <v>604453</v>
      </c>
      <c r="F6850" s="288">
        <v>46.321999999999967</v>
      </c>
      <c r="G6850" t="s">
        <v>77</v>
      </c>
      <c r="H6850" s="289" t="s">
        <v>13411</v>
      </c>
      <c r="I6850" s="289" t="s">
        <v>13412</v>
      </c>
      <c r="J6850" s="289" t="s">
        <v>13422</v>
      </c>
      <c r="K6850" s="281">
        <v>0.79060953909300002</v>
      </c>
      <c r="L6850" s="279" t="s">
        <v>293</v>
      </c>
    </row>
    <row r="6851" spans="1:12" x14ac:dyDescent="0.25">
      <c r="A6851" s="279" t="s">
        <v>285</v>
      </c>
      <c r="B6851" s="279" t="s">
        <v>306</v>
      </c>
      <c r="C6851" s="279" t="s">
        <v>284</v>
      </c>
      <c r="D6851" s="279" t="s">
        <v>6601</v>
      </c>
      <c r="E6851">
        <v>656534</v>
      </c>
      <c r="F6851" s="288">
        <v>46.321999999999967</v>
      </c>
      <c r="G6851" t="s">
        <v>76</v>
      </c>
      <c r="H6851" s="289" t="s">
        <v>13444</v>
      </c>
      <c r="I6851" s="289" t="s">
        <v>13412</v>
      </c>
      <c r="J6851" s="289" t="s">
        <v>13417</v>
      </c>
      <c r="K6851" s="281">
        <v>-0.239985292997</v>
      </c>
      <c r="L6851" s="279" t="s">
        <v>278</v>
      </c>
    </row>
    <row r="6852" spans="1:12" x14ac:dyDescent="0.25">
      <c r="A6852" s="279" t="s">
        <v>285</v>
      </c>
      <c r="B6852" s="279" t="s">
        <v>306</v>
      </c>
      <c r="C6852" s="279" t="s">
        <v>284</v>
      </c>
      <c r="D6852" s="279" t="s">
        <v>6744</v>
      </c>
      <c r="E6852">
        <v>797375</v>
      </c>
      <c r="F6852" s="288">
        <v>46.321999999999967</v>
      </c>
      <c r="G6852" t="s">
        <v>76</v>
      </c>
      <c r="H6852" s="289" t="s">
        <v>13445</v>
      </c>
      <c r="I6852" s="289" t="s">
        <v>13412</v>
      </c>
      <c r="J6852" s="289" t="s">
        <v>13416</v>
      </c>
      <c r="K6852" s="281">
        <v>-0.43910834521300002</v>
      </c>
      <c r="L6852" s="279" t="s">
        <v>278</v>
      </c>
    </row>
    <row r="6853" spans="1:12" x14ac:dyDescent="0.25">
      <c r="A6853" s="279" t="s">
        <v>285</v>
      </c>
      <c r="B6853" s="279" t="s">
        <v>306</v>
      </c>
      <c r="C6853" s="279" t="s">
        <v>284</v>
      </c>
      <c r="D6853" s="279" t="s">
        <v>6903</v>
      </c>
      <c r="E6853">
        <v>664481</v>
      </c>
      <c r="F6853" s="288">
        <v>46.321999999999967</v>
      </c>
      <c r="G6853" t="s">
        <v>77</v>
      </c>
      <c r="H6853" s="289" t="s">
        <v>13434</v>
      </c>
      <c r="I6853" s="289" t="s">
        <v>13412</v>
      </c>
      <c r="J6853" s="289" t="s">
        <v>13422</v>
      </c>
      <c r="K6853" s="281">
        <v>1.0656630039699999</v>
      </c>
      <c r="L6853" s="279" t="s">
        <v>335</v>
      </c>
    </row>
    <row r="6854" spans="1:12" x14ac:dyDescent="0.25">
      <c r="A6854" s="279" t="s">
        <v>285</v>
      </c>
      <c r="B6854" s="279" t="s">
        <v>306</v>
      </c>
      <c r="C6854" s="279" t="s">
        <v>284</v>
      </c>
      <c r="D6854" s="279" t="s">
        <v>6912</v>
      </c>
      <c r="E6854">
        <v>636771</v>
      </c>
      <c r="F6854" s="288">
        <v>46.321999999999967</v>
      </c>
      <c r="G6854" t="s">
        <v>77</v>
      </c>
      <c r="H6854" s="289" t="s">
        <v>13434</v>
      </c>
      <c r="I6854" s="289" t="s">
        <v>13412</v>
      </c>
      <c r="J6854" s="289" t="s">
        <v>13417</v>
      </c>
      <c r="K6854" s="281">
        <v>0.87268543308099999</v>
      </c>
      <c r="L6854" s="279" t="s">
        <v>293</v>
      </c>
    </row>
    <row r="6855" spans="1:12" x14ac:dyDescent="0.25">
      <c r="A6855" s="279" t="s">
        <v>285</v>
      </c>
      <c r="B6855" s="279" t="s">
        <v>306</v>
      </c>
      <c r="C6855" s="279" t="s">
        <v>284</v>
      </c>
      <c r="D6855" s="279" t="s">
        <v>6987</v>
      </c>
      <c r="E6855">
        <v>786535</v>
      </c>
      <c r="F6855" s="288">
        <v>46.321999999999967</v>
      </c>
      <c r="G6855" t="s">
        <v>77</v>
      </c>
      <c r="H6855" s="289" t="s">
        <v>13434</v>
      </c>
      <c r="I6855" s="289" t="s">
        <v>13412</v>
      </c>
      <c r="J6855" s="289" t="s">
        <v>13422</v>
      </c>
      <c r="K6855" s="281">
        <v>0.209255570039</v>
      </c>
      <c r="L6855" s="279" t="s">
        <v>271</v>
      </c>
    </row>
    <row r="6856" spans="1:12" x14ac:dyDescent="0.25">
      <c r="A6856" s="279" t="s">
        <v>285</v>
      </c>
      <c r="B6856" s="279" t="s">
        <v>306</v>
      </c>
      <c r="C6856" s="279" t="s">
        <v>284</v>
      </c>
      <c r="D6856" s="279" t="s">
        <v>7280</v>
      </c>
      <c r="E6856">
        <v>625558</v>
      </c>
      <c r="F6856" s="288">
        <v>46.321999999999967</v>
      </c>
      <c r="G6856" t="s">
        <v>77</v>
      </c>
      <c r="H6856" s="289" t="s">
        <v>13434</v>
      </c>
      <c r="I6856" s="289" t="s">
        <v>13412</v>
      </c>
      <c r="J6856" s="289" t="s">
        <v>13422</v>
      </c>
      <c r="K6856" s="281">
        <v>0.95643041999</v>
      </c>
      <c r="L6856" s="279" t="s">
        <v>293</v>
      </c>
    </row>
    <row r="6857" spans="1:12" x14ac:dyDescent="0.25">
      <c r="A6857" s="279" t="s">
        <v>285</v>
      </c>
      <c r="B6857" s="279" t="s">
        <v>306</v>
      </c>
      <c r="C6857" s="279" t="s">
        <v>284</v>
      </c>
      <c r="D6857" s="279" t="s">
        <v>7300</v>
      </c>
      <c r="E6857">
        <v>638561</v>
      </c>
      <c r="F6857" s="288">
        <v>46.321999999999967</v>
      </c>
      <c r="G6857" t="s">
        <v>76</v>
      </c>
      <c r="H6857" s="289" t="s">
        <v>13411</v>
      </c>
      <c r="I6857" s="289" t="s">
        <v>13412</v>
      </c>
      <c r="J6857" s="289" t="s">
        <v>13416</v>
      </c>
      <c r="K6857" s="281">
        <v>0.38987894392299999</v>
      </c>
      <c r="L6857" s="279" t="s">
        <v>271</v>
      </c>
    </row>
    <row r="6858" spans="1:12" x14ac:dyDescent="0.25">
      <c r="A6858" s="279" t="s">
        <v>285</v>
      </c>
      <c r="B6858" s="279" t="s">
        <v>306</v>
      </c>
      <c r="C6858" s="279" t="s">
        <v>284</v>
      </c>
      <c r="D6858" s="279" t="s">
        <v>7306</v>
      </c>
      <c r="E6858">
        <v>638790</v>
      </c>
      <c r="F6858" s="288">
        <v>46.321999999999967</v>
      </c>
      <c r="G6858" t="s">
        <v>76</v>
      </c>
      <c r="H6858" s="289" t="s">
        <v>13444</v>
      </c>
      <c r="I6858" s="289" t="s">
        <v>13412</v>
      </c>
      <c r="J6858" s="289" t="s">
        <v>13417</v>
      </c>
      <c r="K6858" s="281">
        <v>6.3089011964199998E-2</v>
      </c>
      <c r="L6858" s="279" t="s">
        <v>271</v>
      </c>
    </row>
    <row r="6859" spans="1:12" x14ac:dyDescent="0.25">
      <c r="A6859" s="279" t="s">
        <v>285</v>
      </c>
      <c r="B6859" s="279" t="s">
        <v>306</v>
      </c>
      <c r="C6859" s="279" t="s">
        <v>284</v>
      </c>
      <c r="D6859" s="279" t="s">
        <v>7332</v>
      </c>
      <c r="E6859">
        <v>604968</v>
      </c>
      <c r="F6859" s="288">
        <v>46.321999999999967</v>
      </c>
      <c r="G6859" t="s">
        <v>76</v>
      </c>
      <c r="H6859" s="289" t="s">
        <v>13434</v>
      </c>
      <c r="I6859" s="289" t="s">
        <v>13412</v>
      </c>
      <c r="J6859" s="289" t="s">
        <v>13422</v>
      </c>
      <c r="K6859" s="281">
        <v>0.563027888413</v>
      </c>
      <c r="L6859" s="279" t="s">
        <v>293</v>
      </c>
    </row>
    <row r="6860" spans="1:12" x14ac:dyDescent="0.25">
      <c r="A6860" s="279" t="s">
        <v>285</v>
      </c>
      <c r="B6860" s="279" t="s">
        <v>306</v>
      </c>
      <c r="C6860" s="279" t="s">
        <v>284</v>
      </c>
      <c r="D6860" s="279" t="s">
        <v>7339</v>
      </c>
      <c r="E6860">
        <v>602850</v>
      </c>
      <c r="F6860" s="288">
        <v>46.321999999999967</v>
      </c>
      <c r="G6860" t="s">
        <v>77</v>
      </c>
      <c r="H6860" s="289" t="s">
        <v>13434</v>
      </c>
      <c r="I6860" s="289" t="s">
        <v>13412</v>
      </c>
      <c r="J6860" s="289" t="s">
        <v>13422</v>
      </c>
      <c r="K6860" s="281">
        <v>0.97394489809999996</v>
      </c>
      <c r="L6860" s="279" t="s">
        <v>293</v>
      </c>
    </row>
    <row r="6861" spans="1:12" x14ac:dyDescent="0.25">
      <c r="A6861" s="279" t="s">
        <v>285</v>
      </c>
      <c r="B6861" s="279" t="s">
        <v>306</v>
      </c>
      <c r="C6861" s="279" t="s">
        <v>284</v>
      </c>
      <c r="D6861" s="279" t="s">
        <v>7455</v>
      </c>
      <c r="E6861">
        <v>649562</v>
      </c>
      <c r="F6861" s="288">
        <v>46.321999999999967</v>
      </c>
      <c r="G6861" t="s">
        <v>76</v>
      </c>
      <c r="H6861" s="289" t="s">
        <v>13434</v>
      </c>
      <c r="I6861" s="289" t="s">
        <v>13412</v>
      </c>
      <c r="J6861" s="289" t="s">
        <v>13423</v>
      </c>
      <c r="K6861" s="281">
        <v>1.1654981329</v>
      </c>
      <c r="L6861" s="279" t="s">
        <v>335</v>
      </c>
    </row>
    <row r="6862" spans="1:12" x14ac:dyDescent="0.25">
      <c r="A6862" s="279" t="s">
        <v>285</v>
      </c>
      <c r="B6862" s="279" t="s">
        <v>306</v>
      </c>
      <c r="C6862" s="279" t="s">
        <v>284</v>
      </c>
      <c r="D6862" s="279" t="s">
        <v>7478</v>
      </c>
      <c r="E6862">
        <v>600971</v>
      </c>
      <c r="F6862" s="288">
        <v>46.321999999999967</v>
      </c>
      <c r="G6862" t="s">
        <v>77</v>
      </c>
      <c r="H6862" s="289" t="s">
        <v>13444</v>
      </c>
      <c r="I6862" s="289" t="s">
        <v>13412</v>
      </c>
      <c r="J6862" s="289" t="s">
        <v>13422</v>
      </c>
      <c r="K6862" s="281">
        <v>1.67277752634</v>
      </c>
      <c r="L6862" s="279" t="s">
        <v>428</v>
      </c>
    </row>
    <row r="6863" spans="1:12" x14ac:dyDescent="0.25">
      <c r="A6863" s="279" t="s">
        <v>285</v>
      </c>
      <c r="B6863" s="279" t="s">
        <v>306</v>
      </c>
      <c r="C6863" s="279" t="s">
        <v>284</v>
      </c>
      <c r="D6863" s="279" t="s">
        <v>7492</v>
      </c>
      <c r="E6863">
        <v>658952</v>
      </c>
      <c r="F6863" s="288">
        <v>46.321999999999967</v>
      </c>
      <c r="G6863" t="s">
        <v>77</v>
      </c>
      <c r="H6863" s="289" t="s">
        <v>13444</v>
      </c>
      <c r="I6863" s="289" t="s">
        <v>13412</v>
      </c>
      <c r="J6863" s="289" t="s">
        <v>13422</v>
      </c>
      <c r="K6863" s="281">
        <v>1.19098616569</v>
      </c>
      <c r="L6863" s="279" t="s">
        <v>335</v>
      </c>
    </row>
    <row r="6864" spans="1:12" x14ac:dyDescent="0.25">
      <c r="A6864" s="279" t="s">
        <v>285</v>
      </c>
      <c r="B6864" s="279" t="s">
        <v>306</v>
      </c>
      <c r="C6864" s="279" t="s">
        <v>284</v>
      </c>
      <c r="D6864" s="279" t="s">
        <v>7539</v>
      </c>
      <c r="E6864">
        <v>635448</v>
      </c>
      <c r="F6864" s="288">
        <v>46.321999999999967</v>
      </c>
      <c r="G6864" t="s">
        <v>76</v>
      </c>
      <c r="H6864" s="289" t="s">
        <v>13434</v>
      </c>
      <c r="I6864" s="289" t="s">
        <v>13412</v>
      </c>
      <c r="J6864" s="289" t="s">
        <v>13423</v>
      </c>
      <c r="K6864" s="281">
        <v>-0.414262727075</v>
      </c>
      <c r="L6864" s="279" t="s">
        <v>278</v>
      </c>
    </row>
    <row r="6865" spans="1:12" x14ac:dyDescent="0.25">
      <c r="A6865" s="279" t="s">
        <v>285</v>
      </c>
      <c r="B6865" s="279" t="s">
        <v>306</v>
      </c>
      <c r="C6865" s="279" t="s">
        <v>284</v>
      </c>
      <c r="D6865" s="279" t="s">
        <v>7545</v>
      </c>
      <c r="E6865">
        <v>609731</v>
      </c>
      <c r="F6865" s="288">
        <v>46.321999999999967</v>
      </c>
      <c r="G6865" t="s">
        <v>77</v>
      </c>
      <c r="H6865" s="289" t="s">
        <v>13434</v>
      </c>
      <c r="I6865" s="289" t="s">
        <v>13412</v>
      </c>
      <c r="J6865" s="289" t="s">
        <v>13417</v>
      </c>
      <c r="K6865" s="281">
        <v>1.3976630701999999</v>
      </c>
      <c r="L6865" s="279" t="s">
        <v>335</v>
      </c>
    </row>
    <row r="6866" spans="1:12" x14ac:dyDescent="0.25">
      <c r="A6866" s="279" t="s">
        <v>285</v>
      </c>
      <c r="B6866" s="279" t="s">
        <v>306</v>
      </c>
      <c r="C6866" s="279" t="s">
        <v>284</v>
      </c>
      <c r="D6866" s="279" t="s">
        <v>7701</v>
      </c>
      <c r="E6866">
        <v>758442</v>
      </c>
      <c r="F6866" s="288">
        <v>46.321999999999967</v>
      </c>
      <c r="G6866" t="s">
        <v>77</v>
      </c>
      <c r="H6866" s="289" t="s">
        <v>13444</v>
      </c>
      <c r="I6866" s="289" t="s">
        <v>13412</v>
      </c>
      <c r="J6866" s="289" t="s">
        <v>13422</v>
      </c>
      <c r="K6866" s="281">
        <v>1.42649649088</v>
      </c>
      <c r="L6866" s="279" t="s">
        <v>335</v>
      </c>
    </row>
    <row r="6867" spans="1:12" x14ac:dyDescent="0.25">
      <c r="A6867" s="279" t="s">
        <v>285</v>
      </c>
      <c r="B6867" s="279" t="s">
        <v>306</v>
      </c>
      <c r="C6867" s="279" t="s">
        <v>284</v>
      </c>
      <c r="D6867" s="279" t="s">
        <v>7722</v>
      </c>
      <c r="E6867">
        <v>735329</v>
      </c>
      <c r="F6867" s="288">
        <v>46.321999999999967</v>
      </c>
      <c r="G6867" t="s">
        <v>77</v>
      </c>
      <c r="H6867" s="289" t="s">
        <v>13444</v>
      </c>
      <c r="I6867" s="289" t="s">
        <v>13412</v>
      </c>
      <c r="J6867" s="289" t="s">
        <v>13422</v>
      </c>
      <c r="K6867" s="281">
        <v>0.435496959254</v>
      </c>
      <c r="L6867" s="279" t="s">
        <v>271</v>
      </c>
    </row>
    <row r="6868" spans="1:12" x14ac:dyDescent="0.25">
      <c r="A6868" s="279" t="s">
        <v>285</v>
      </c>
      <c r="B6868" s="279" t="s">
        <v>306</v>
      </c>
      <c r="C6868" s="279" t="s">
        <v>284</v>
      </c>
      <c r="D6868" s="279" t="s">
        <v>7750</v>
      </c>
      <c r="E6868">
        <v>687006</v>
      </c>
      <c r="F6868" s="288">
        <v>46.321999999999967</v>
      </c>
      <c r="G6868" t="s">
        <v>77</v>
      </c>
      <c r="H6868" s="289" t="s">
        <v>13434</v>
      </c>
      <c r="I6868" s="289" t="s">
        <v>13412</v>
      </c>
      <c r="J6868" s="289" t="s">
        <v>13423</v>
      </c>
      <c r="K6868" s="281">
        <v>0.88920810826899999</v>
      </c>
      <c r="L6868" s="279" t="s">
        <v>293</v>
      </c>
    </row>
    <row r="6869" spans="1:12" x14ac:dyDescent="0.25">
      <c r="A6869" s="279" t="s">
        <v>285</v>
      </c>
      <c r="B6869" s="279" t="s">
        <v>306</v>
      </c>
      <c r="C6869" s="279" t="s">
        <v>284</v>
      </c>
      <c r="D6869" s="279" t="s">
        <v>7866</v>
      </c>
      <c r="E6869">
        <v>691534</v>
      </c>
      <c r="F6869" s="288">
        <v>46.321999999999967</v>
      </c>
      <c r="G6869" t="s">
        <v>77</v>
      </c>
      <c r="H6869" s="289" t="s">
        <v>13444</v>
      </c>
      <c r="I6869" s="289" t="s">
        <v>13412</v>
      </c>
      <c r="J6869" s="289" t="s">
        <v>13417</v>
      </c>
      <c r="K6869" s="281">
        <v>0.147242892174</v>
      </c>
      <c r="L6869" s="279" t="s">
        <v>271</v>
      </c>
    </row>
    <row r="6870" spans="1:12" x14ac:dyDescent="0.25">
      <c r="A6870" s="279" t="s">
        <v>285</v>
      </c>
      <c r="B6870" s="279" t="s">
        <v>306</v>
      </c>
      <c r="C6870" s="279" t="s">
        <v>284</v>
      </c>
      <c r="D6870" s="279" t="s">
        <v>7989</v>
      </c>
      <c r="E6870">
        <v>759163</v>
      </c>
      <c r="F6870" s="288">
        <v>46.321999999999967</v>
      </c>
      <c r="G6870" t="s">
        <v>77</v>
      </c>
      <c r="H6870" s="289" t="s">
        <v>13444</v>
      </c>
      <c r="I6870" s="289" t="s">
        <v>13412</v>
      </c>
      <c r="J6870" s="289" t="s">
        <v>13422</v>
      </c>
      <c r="K6870" s="281">
        <v>1.1218389987399999</v>
      </c>
      <c r="L6870" s="279" t="s">
        <v>335</v>
      </c>
    </row>
    <row r="6871" spans="1:12" x14ac:dyDescent="0.25">
      <c r="A6871" s="279" t="s">
        <v>285</v>
      </c>
      <c r="B6871" s="279" t="s">
        <v>306</v>
      </c>
      <c r="C6871" s="279" t="s">
        <v>284</v>
      </c>
      <c r="D6871" s="279" t="s">
        <v>8042</v>
      </c>
      <c r="E6871">
        <v>605832</v>
      </c>
      <c r="F6871" s="288">
        <v>46.321999999999967</v>
      </c>
      <c r="G6871" t="s">
        <v>76</v>
      </c>
      <c r="H6871" s="289" t="s">
        <v>13445</v>
      </c>
      <c r="I6871" s="289" t="s">
        <v>13412</v>
      </c>
      <c r="J6871" s="289" t="s">
        <v>13416</v>
      </c>
      <c r="K6871" s="281">
        <v>-0.18481676977799999</v>
      </c>
      <c r="L6871" s="279" t="s">
        <v>278</v>
      </c>
    </row>
    <row r="6872" spans="1:12" x14ac:dyDescent="0.25">
      <c r="A6872" s="279" t="s">
        <v>285</v>
      </c>
      <c r="B6872" s="279" t="s">
        <v>306</v>
      </c>
      <c r="C6872" s="279" t="s">
        <v>284</v>
      </c>
      <c r="D6872" s="279" t="s">
        <v>8091</v>
      </c>
      <c r="E6872">
        <v>725544</v>
      </c>
      <c r="F6872" s="288">
        <v>46.321999999999967</v>
      </c>
      <c r="G6872" t="s">
        <v>77</v>
      </c>
      <c r="H6872" s="289" t="s">
        <v>13411</v>
      </c>
      <c r="I6872" s="289" t="s">
        <v>13412</v>
      </c>
      <c r="J6872" s="289" t="s">
        <v>13417</v>
      </c>
      <c r="K6872" s="281">
        <v>0.66097302933199997</v>
      </c>
      <c r="L6872" s="279" t="s">
        <v>293</v>
      </c>
    </row>
    <row r="6873" spans="1:12" x14ac:dyDescent="0.25">
      <c r="A6873" s="279" t="s">
        <v>285</v>
      </c>
      <c r="B6873" s="279" t="s">
        <v>306</v>
      </c>
      <c r="C6873" s="279" t="s">
        <v>284</v>
      </c>
      <c r="D6873" s="279" t="s">
        <v>8173</v>
      </c>
      <c r="E6873">
        <v>724815</v>
      </c>
      <c r="F6873" s="288">
        <v>46.321999999999967</v>
      </c>
      <c r="G6873" t="s">
        <v>77</v>
      </c>
      <c r="H6873" s="289" t="s">
        <v>13434</v>
      </c>
      <c r="I6873" s="289" t="s">
        <v>13412</v>
      </c>
      <c r="J6873" s="289" t="s">
        <v>13417</v>
      </c>
      <c r="K6873" s="281">
        <v>0.52339742900700004</v>
      </c>
      <c r="L6873" s="279" t="s">
        <v>293</v>
      </c>
    </row>
    <row r="6874" spans="1:12" x14ac:dyDescent="0.25">
      <c r="A6874" s="279" t="s">
        <v>285</v>
      </c>
      <c r="B6874" s="279" t="s">
        <v>306</v>
      </c>
      <c r="C6874" s="279" t="s">
        <v>284</v>
      </c>
      <c r="D6874" s="279" t="s">
        <v>8174</v>
      </c>
      <c r="E6874">
        <v>785768</v>
      </c>
      <c r="F6874" s="288">
        <v>46.321999999999967</v>
      </c>
      <c r="G6874" t="s">
        <v>77</v>
      </c>
      <c r="H6874" s="289" t="s">
        <v>13444</v>
      </c>
      <c r="I6874" s="289" t="s">
        <v>13412</v>
      </c>
      <c r="J6874" s="289" t="s">
        <v>13422</v>
      </c>
      <c r="K6874" s="281">
        <v>0.64836360097000001</v>
      </c>
      <c r="L6874" s="279" t="s">
        <v>293</v>
      </c>
    </row>
    <row r="6875" spans="1:12" x14ac:dyDescent="0.25">
      <c r="A6875" s="279" t="s">
        <v>285</v>
      </c>
      <c r="B6875" s="279" t="s">
        <v>306</v>
      </c>
      <c r="C6875" s="279" t="s">
        <v>284</v>
      </c>
      <c r="D6875" s="279" t="s">
        <v>8340</v>
      </c>
      <c r="E6875">
        <v>682683</v>
      </c>
      <c r="F6875" s="288">
        <v>46.321999999999967</v>
      </c>
      <c r="G6875" t="s">
        <v>77</v>
      </c>
      <c r="H6875" s="289" t="s">
        <v>13434</v>
      </c>
      <c r="I6875" s="289" t="s">
        <v>13412</v>
      </c>
      <c r="J6875" s="289" t="s">
        <v>13422</v>
      </c>
      <c r="K6875" s="281">
        <v>0.154931490975</v>
      </c>
      <c r="L6875" s="279" t="s">
        <v>271</v>
      </c>
    </row>
    <row r="6876" spans="1:12" x14ac:dyDescent="0.25">
      <c r="A6876" s="279" t="s">
        <v>285</v>
      </c>
      <c r="B6876" s="279" t="s">
        <v>306</v>
      </c>
      <c r="C6876" s="279" t="s">
        <v>284</v>
      </c>
      <c r="D6876" s="279" t="s">
        <v>8479</v>
      </c>
      <c r="E6876">
        <v>604402</v>
      </c>
      <c r="F6876" s="288">
        <v>46.321999999999967</v>
      </c>
      <c r="G6876" t="s">
        <v>77</v>
      </c>
      <c r="H6876" s="289" t="s">
        <v>13434</v>
      </c>
      <c r="I6876" s="289" t="s">
        <v>13412</v>
      </c>
      <c r="J6876" s="289" t="s">
        <v>13417</v>
      </c>
      <c r="K6876" s="281">
        <v>1.33664546911</v>
      </c>
      <c r="L6876" s="279" t="s">
        <v>335</v>
      </c>
    </row>
    <row r="6877" spans="1:12" x14ac:dyDescent="0.25">
      <c r="A6877" s="279" t="s">
        <v>285</v>
      </c>
      <c r="B6877" s="279" t="s">
        <v>306</v>
      </c>
      <c r="C6877" s="279" t="s">
        <v>284</v>
      </c>
      <c r="D6877" s="279" t="s">
        <v>8613</v>
      </c>
      <c r="E6877">
        <v>778664</v>
      </c>
      <c r="F6877" s="288">
        <v>46.321999999999967</v>
      </c>
      <c r="G6877" t="s">
        <v>77</v>
      </c>
      <c r="H6877" s="289" t="s">
        <v>13434</v>
      </c>
      <c r="I6877" s="289" t="s">
        <v>13412</v>
      </c>
      <c r="J6877" s="289" t="s">
        <v>13422</v>
      </c>
      <c r="K6877" s="281">
        <v>1.48706012034</v>
      </c>
      <c r="L6877" s="279" t="s">
        <v>335</v>
      </c>
    </row>
    <row r="6878" spans="1:12" x14ac:dyDescent="0.25">
      <c r="A6878" s="279" t="s">
        <v>285</v>
      </c>
      <c r="B6878" s="279" t="s">
        <v>306</v>
      </c>
      <c r="C6878" s="279" t="s">
        <v>284</v>
      </c>
      <c r="D6878" s="279" t="s">
        <v>8746</v>
      </c>
      <c r="E6878">
        <v>688801</v>
      </c>
      <c r="F6878" s="288">
        <v>46.321999999999967</v>
      </c>
      <c r="G6878" t="s">
        <v>76</v>
      </c>
      <c r="H6878" s="289" t="s">
        <v>13411</v>
      </c>
      <c r="I6878" s="289" t="s">
        <v>13412</v>
      </c>
      <c r="J6878" s="289" t="s">
        <v>13416</v>
      </c>
      <c r="K6878" s="281">
        <v>-0.36783603550999999</v>
      </c>
      <c r="L6878" s="279" t="s">
        <v>278</v>
      </c>
    </row>
    <row r="6879" spans="1:12" x14ac:dyDescent="0.25">
      <c r="A6879" s="279" t="s">
        <v>285</v>
      </c>
      <c r="B6879" s="279" t="s">
        <v>306</v>
      </c>
      <c r="C6879" s="279" t="s">
        <v>284</v>
      </c>
      <c r="D6879" s="279" t="s">
        <v>8767</v>
      </c>
      <c r="E6879">
        <v>688096</v>
      </c>
      <c r="F6879" s="288">
        <v>46.321999999999967</v>
      </c>
      <c r="G6879" t="s">
        <v>77</v>
      </c>
      <c r="H6879" s="289" t="s">
        <v>13411</v>
      </c>
      <c r="I6879" s="289" t="s">
        <v>13412</v>
      </c>
      <c r="J6879" s="289" t="s">
        <v>13417</v>
      </c>
      <c r="K6879" s="281">
        <v>1.05207272623</v>
      </c>
      <c r="L6879" s="279" t="s">
        <v>335</v>
      </c>
    </row>
    <row r="6880" spans="1:12" x14ac:dyDescent="0.25">
      <c r="A6880" s="279" t="s">
        <v>285</v>
      </c>
      <c r="B6880" s="279" t="s">
        <v>306</v>
      </c>
      <c r="C6880" s="279" t="s">
        <v>284</v>
      </c>
      <c r="D6880" s="279" t="s">
        <v>8871</v>
      </c>
      <c r="E6880">
        <v>791261</v>
      </c>
      <c r="F6880" s="288">
        <v>46.321999999999967</v>
      </c>
      <c r="G6880" t="s">
        <v>76</v>
      </c>
      <c r="H6880" s="289" t="s">
        <v>13434</v>
      </c>
      <c r="I6880" s="289" t="s">
        <v>13412</v>
      </c>
      <c r="J6880" s="289" t="s">
        <v>13417</v>
      </c>
      <c r="K6880" s="281">
        <v>-4.4482055902200002E-2</v>
      </c>
      <c r="L6880" s="279" t="s">
        <v>278</v>
      </c>
    </row>
    <row r="6881" spans="1:12" x14ac:dyDescent="0.25">
      <c r="A6881" s="279" t="s">
        <v>285</v>
      </c>
      <c r="B6881" s="279" t="s">
        <v>306</v>
      </c>
      <c r="C6881" s="279" t="s">
        <v>284</v>
      </c>
      <c r="D6881" s="279" t="s">
        <v>8891</v>
      </c>
      <c r="E6881">
        <v>748561</v>
      </c>
      <c r="F6881" s="288">
        <v>46.321999999999967</v>
      </c>
      <c r="G6881" t="s">
        <v>77</v>
      </c>
      <c r="H6881" s="289" t="s">
        <v>13444</v>
      </c>
      <c r="I6881" s="289" t="s">
        <v>13412</v>
      </c>
      <c r="J6881" s="289" t="s">
        <v>13417</v>
      </c>
      <c r="K6881" s="281">
        <v>0.40568989779499998</v>
      </c>
      <c r="L6881" s="279" t="s">
        <v>271</v>
      </c>
    </row>
    <row r="6882" spans="1:12" x14ac:dyDescent="0.25">
      <c r="A6882" s="279" t="s">
        <v>285</v>
      </c>
      <c r="B6882" s="279" t="s">
        <v>306</v>
      </c>
      <c r="C6882" s="279" t="s">
        <v>284</v>
      </c>
      <c r="D6882" s="279" t="s">
        <v>8966</v>
      </c>
      <c r="E6882">
        <v>749729</v>
      </c>
      <c r="F6882" s="288">
        <v>46.321999999999967</v>
      </c>
      <c r="G6882" t="s">
        <v>77</v>
      </c>
      <c r="H6882" s="289" t="s">
        <v>13411</v>
      </c>
      <c r="I6882" s="289" t="s">
        <v>13412</v>
      </c>
      <c r="J6882" s="289" t="s">
        <v>13417</v>
      </c>
      <c r="K6882" s="281">
        <v>0.95603212631300005</v>
      </c>
      <c r="L6882" s="279" t="s">
        <v>293</v>
      </c>
    </row>
    <row r="6883" spans="1:12" x14ac:dyDescent="0.25">
      <c r="A6883" s="279" t="s">
        <v>285</v>
      </c>
      <c r="B6883" s="279" t="s">
        <v>306</v>
      </c>
      <c r="C6883" s="279" t="s">
        <v>284</v>
      </c>
      <c r="D6883" s="279" t="s">
        <v>8989</v>
      </c>
      <c r="E6883">
        <v>754854</v>
      </c>
      <c r="F6883" s="288">
        <v>46.321999999999967</v>
      </c>
      <c r="G6883" t="s">
        <v>77</v>
      </c>
      <c r="H6883" s="289" t="s">
        <v>13444</v>
      </c>
      <c r="I6883" s="289" t="s">
        <v>13412</v>
      </c>
      <c r="J6883" s="289" t="s">
        <v>13422</v>
      </c>
      <c r="K6883" s="281">
        <v>0.96379577384399995</v>
      </c>
      <c r="L6883" s="279" t="s">
        <v>293</v>
      </c>
    </row>
    <row r="6884" spans="1:12" x14ac:dyDescent="0.25">
      <c r="A6884" s="279" t="s">
        <v>285</v>
      </c>
      <c r="B6884" s="279" t="s">
        <v>306</v>
      </c>
      <c r="C6884" s="279" t="s">
        <v>284</v>
      </c>
      <c r="D6884" s="279" t="s">
        <v>9026</v>
      </c>
      <c r="E6884">
        <v>676969</v>
      </c>
      <c r="F6884" s="288">
        <v>46.321999999999967</v>
      </c>
      <c r="G6884" t="s">
        <v>77</v>
      </c>
      <c r="H6884" s="289" t="s">
        <v>13434</v>
      </c>
      <c r="I6884" s="289" t="s">
        <v>13412</v>
      </c>
      <c r="J6884" s="289" t="s">
        <v>13422</v>
      </c>
      <c r="K6884" s="281">
        <v>1.53496157358</v>
      </c>
      <c r="L6884" s="279" t="s">
        <v>428</v>
      </c>
    </row>
    <row r="6885" spans="1:12" x14ac:dyDescent="0.25">
      <c r="A6885" s="279" t="s">
        <v>285</v>
      </c>
      <c r="B6885" s="279" t="s">
        <v>306</v>
      </c>
      <c r="C6885" s="279" t="s">
        <v>284</v>
      </c>
      <c r="D6885" s="279" t="s">
        <v>9263</v>
      </c>
      <c r="E6885">
        <v>768499</v>
      </c>
      <c r="F6885" s="288">
        <v>46.321999999999967</v>
      </c>
      <c r="G6885" t="s">
        <v>76</v>
      </c>
      <c r="H6885" s="289" t="s">
        <v>13445</v>
      </c>
      <c r="I6885" s="289" t="s">
        <v>13412</v>
      </c>
      <c r="J6885" s="289" t="s">
        <v>13416</v>
      </c>
      <c r="K6885" s="281">
        <v>6.9579844719299996E-2</v>
      </c>
      <c r="L6885" s="279" t="s">
        <v>271</v>
      </c>
    </row>
    <row r="6886" spans="1:12" x14ac:dyDescent="0.25">
      <c r="A6886" s="279" t="s">
        <v>285</v>
      </c>
      <c r="B6886" s="279" t="s">
        <v>306</v>
      </c>
      <c r="C6886" s="279" t="s">
        <v>284</v>
      </c>
      <c r="D6886" s="279" t="s">
        <v>9301</v>
      </c>
      <c r="E6886">
        <v>720461</v>
      </c>
      <c r="F6886" s="288">
        <v>46.321999999999967</v>
      </c>
      <c r="G6886" t="s">
        <v>76</v>
      </c>
      <c r="H6886" s="289" t="s">
        <v>13411</v>
      </c>
      <c r="I6886" s="289" t="s">
        <v>13412</v>
      </c>
      <c r="J6886" s="289" t="s">
        <v>13422</v>
      </c>
      <c r="K6886" s="281">
        <v>0.74233195413200004</v>
      </c>
      <c r="L6886" s="279" t="s">
        <v>293</v>
      </c>
    </row>
    <row r="6887" spans="1:12" x14ac:dyDescent="0.25">
      <c r="A6887" s="279" t="s">
        <v>285</v>
      </c>
      <c r="B6887" s="279" t="s">
        <v>306</v>
      </c>
      <c r="C6887" s="279" t="s">
        <v>284</v>
      </c>
      <c r="D6887" s="279" t="s">
        <v>9704</v>
      </c>
      <c r="E6887">
        <v>660132</v>
      </c>
      <c r="F6887" s="288">
        <v>46.321999999999967</v>
      </c>
      <c r="G6887" t="s">
        <v>76</v>
      </c>
      <c r="H6887" s="289" t="s">
        <v>13434</v>
      </c>
      <c r="I6887" s="289" t="s">
        <v>13412</v>
      </c>
      <c r="J6887" s="289" t="s">
        <v>13416</v>
      </c>
      <c r="K6887" s="281">
        <v>1.37367604994</v>
      </c>
      <c r="L6887" s="279" t="s">
        <v>335</v>
      </c>
    </row>
    <row r="6888" spans="1:12" x14ac:dyDescent="0.25">
      <c r="A6888" s="279" t="s">
        <v>285</v>
      </c>
      <c r="B6888" s="279" t="s">
        <v>306</v>
      </c>
      <c r="C6888" s="279" t="s">
        <v>284</v>
      </c>
      <c r="D6888" s="279" t="s">
        <v>9912</v>
      </c>
      <c r="E6888">
        <v>768308</v>
      </c>
      <c r="F6888" s="288">
        <v>46.321999999999967</v>
      </c>
      <c r="G6888" t="s">
        <v>77</v>
      </c>
      <c r="H6888" s="289" t="s">
        <v>13434</v>
      </c>
      <c r="I6888" s="289" t="s">
        <v>13412</v>
      </c>
      <c r="J6888" s="289" t="s">
        <v>13417</v>
      </c>
      <c r="K6888" s="281">
        <v>0.50260950770199997</v>
      </c>
      <c r="L6888" s="279" t="s">
        <v>293</v>
      </c>
    </row>
    <row r="6889" spans="1:12" x14ac:dyDescent="0.25">
      <c r="A6889" s="279" t="s">
        <v>285</v>
      </c>
      <c r="B6889" s="279" t="s">
        <v>306</v>
      </c>
      <c r="C6889" s="279" t="s">
        <v>284</v>
      </c>
      <c r="D6889" s="279" t="s">
        <v>10544</v>
      </c>
      <c r="E6889">
        <v>707546</v>
      </c>
      <c r="F6889" s="288">
        <v>46.321999999999967</v>
      </c>
      <c r="G6889" t="s">
        <v>77</v>
      </c>
      <c r="H6889" s="289" t="s">
        <v>13444</v>
      </c>
      <c r="I6889" s="289" t="s">
        <v>13412</v>
      </c>
      <c r="J6889" s="289" t="s">
        <v>13422</v>
      </c>
      <c r="K6889" s="281">
        <v>1.1725793488</v>
      </c>
      <c r="L6889" s="279" t="s">
        <v>335</v>
      </c>
    </row>
    <row r="6890" spans="1:12" x14ac:dyDescent="0.25">
      <c r="A6890" s="279" t="s">
        <v>285</v>
      </c>
      <c r="B6890" s="279" t="s">
        <v>306</v>
      </c>
      <c r="C6890" s="279" t="s">
        <v>284</v>
      </c>
      <c r="D6890" s="279" t="s">
        <v>10670</v>
      </c>
      <c r="E6890">
        <v>764116</v>
      </c>
      <c r="F6890" s="288">
        <v>46.321999999999967</v>
      </c>
      <c r="G6890" t="s">
        <v>76</v>
      </c>
      <c r="H6890" s="289" t="s">
        <v>13444</v>
      </c>
      <c r="I6890" s="289" t="s">
        <v>13412</v>
      </c>
      <c r="J6890" s="289" t="s">
        <v>13417</v>
      </c>
      <c r="K6890" s="281">
        <v>-0.50796150873900003</v>
      </c>
      <c r="L6890" s="279" t="s">
        <v>278</v>
      </c>
    </row>
    <row r="6891" spans="1:12" x14ac:dyDescent="0.25">
      <c r="A6891" s="279" t="s">
        <v>285</v>
      </c>
      <c r="B6891" s="279" t="s">
        <v>306</v>
      </c>
      <c r="C6891" s="279" t="s">
        <v>284</v>
      </c>
      <c r="D6891" s="279" t="s">
        <v>10698</v>
      </c>
      <c r="E6891">
        <v>709085</v>
      </c>
      <c r="F6891" s="288">
        <v>46.321999999999967</v>
      </c>
      <c r="G6891" t="s">
        <v>77</v>
      </c>
      <c r="H6891" s="289" t="s">
        <v>13444</v>
      </c>
      <c r="I6891" s="289" t="s">
        <v>13412</v>
      </c>
      <c r="J6891" s="289" t="s">
        <v>13416</v>
      </c>
      <c r="K6891" s="281">
        <v>0.272427790851</v>
      </c>
      <c r="L6891" s="279" t="s">
        <v>271</v>
      </c>
    </row>
    <row r="6892" spans="1:12" x14ac:dyDescent="0.25">
      <c r="A6892" s="279" t="s">
        <v>285</v>
      </c>
      <c r="B6892" s="279" t="s">
        <v>306</v>
      </c>
      <c r="C6892" s="279" t="s">
        <v>284</v>
      </c>
      <c r="D6892" s="279" t="s">
        <v>10728</v>
      </c>
      <c r="E6892">
        <v>677281</v>
      </c>
      <c r="F6892" s="288">
        <v>46.321999999999967</v>
      </c>
      <c r="G6892" t="s">
        <v>77</v>
      </c>
      <c r="H6892" s="289" t="s">
        <v>13434</v>
      </c>
      <c r="I6892" s="289" t="s">
        <v>13412</v>
      </c>
      <c r="J6892" s="289" t="s">
        <v>13422</v>
      </c>
      <c r="K6892" s="281">
        <v>1.5024329643400001</v>
      </c>
      <c r="L6892" s="279" t="s">
        <v>428</v>
      </c>
    </row>
    <row r="6893" spans="1:12" x14ac:dyDescent="0.25">
      <c r="A6893" s="279" t="s">
        <v>285</v>
      </c>
      <c r="B6893" s="279" t="s">
        <v>306</v>
      </c>
      <c r="C6893" s="279" t="s">
        <v>284</v>
      </c>
      <c r="D6893" s="279" t="s">
        <v>10832</v>
      </c>
      <c r="E6893">
        <v>661236</v>
      </c>
      <c r="F6893" s="288">
        <v>46.321999999999967</v>
      </c>
      <c r="G6893" t="s">
        <v>77</v>
      </c>
      <c r="H6893" s="289" t="s">
        <v>13434</v>
      </c>
      <c r="I6893" s="289" t="s">
        <v>13412</v>
      </c>
      <c r="J6893" s="289" t="s">
        <v>13422</v>
      </c>
      <c r="K6893" s="281">
        <v>1.0465028064799999</v>
      </c>
      <c r="L6893" s="279" t="s">
        <v>335</v>
      </c>
    </row>
    <row r="6894" spans="1:12" x14ac:dyDescent="0.25">
      <c r="A6894" s="279" t="s">
        <v>285</v>
      </c>
      <c r="B6894" s="279" t="s">
        <v>306</v>
      </c>
      <c r="C6894" s="279" t="s">
        <v>284</v>
      </c>
      <c r="D6894" s="279" t="s">
        <v>10871</v>
      </c>
      <c r="E6894">
        <v>683787</v>
      </c>
      <c r="F6894" s="288">
        <v>46.321999999999967</v>
      </c>
      <c r="G6894" t="s">
        <v>76</v>
      </c>
      <c r="H6894" s="289" t="s">
        <v>13445</v>
      </c>
      <c r="I6894" s="289" t="s">
        <v>13412</v>
      </c>
      <c r="J6894" s="289" t="s">
        <v>13416</v>
      </c>
      <c r="K6894" s="281">
        <v>-0.49876997570199999</v>
      </c>
      <c r="L6894" s="279" t="s">
        <v>278</v>
      </c>
    </row>
    <row r="6895" spans="1:12" x14ac:dyDescent="0.25">
      <c r="A6895" s="279" t="s">
        <v>285</v>
      </c>
      <c r="B6895" s="279" t="s">
        <v>306</v>
      </c>
      <c r="C6895" s="279" t="s">
        <v>284</v>
      </c>
      <c r="D6895" s="279" t="s">
        <v>10973</v>
      </c>
      <c r="E6895">
        <v>747009</v>
      </c>
      <c r="F6895" s="288">
        <v>46.321999999999967</v>
      </c>
      <c r="G6895" t="s">
        <v>77</v>
      </c>
      <c r="H6895" s="289" t="s">
        <v>13434</v>
      </c>
      <c r="I6895" s="289" t="s">
        <v>13412</v>
      </c>
      <c r="J6895" s="289" t="s">
        <v>13417</v>
      </c>
      <c r="K6895" s="281">
        <v>0.73445203034399997</v>
      </c>
      <c r="L6895" s="279" t="s">
        <v>293</v>
      </c>
    </row>
    <row r="6896" spans="1:12" x14ac:dyDescent="0.25">
      <c r="A6896" s="279" t="s">
        <v>285</v>
      </c>
      <c r="B6896" s="279" t="s">
        <v>306</v>
      </c>
      <c r="C6896" s="279" t="s">
        <v>284</v>
      </c>
      <c r="D6896" s="279" t="s">
        <v>11100</v>
      </c>
      <c r="E6896">
        <v>755044</v>
      </c>
      <c r="F6896" s="288">
        <v>46.321999999999967</v>
      </c>
      <c r="G6896" t="s">
        <v>77</v>
      </c>
      <c r="H6896" s="289" t="s">
        <v>13411</v>
      </c>
      <c r="I6896" s="289" t="s">
        <v>13412</v>
      </c>
      <c r="J6896" s="289" t="s">
        <v>13417</v>
      </c>
      <c r="K6896" s="281">
        <v>0.61883803546000005</v>
      </c>
      <c r="L6896" s="279" t="s">
        <v>293</v>
      </c>
    </row>
    <row r="6897" spans="1:12" x14ac:dyDescent="0.25">
      <c r="A6897" s="279" t="s">
        <v>285</v>
      </c>
      <c r="B6897" s="279" t="s">
        <v>306</v>
      </c>
      <c r="C6897" s="279" t="s">
        <v>284</v>
      </c>
      <c r="D6897" s="279" t="s">
        <v>11266</v>
      </c>
      <c r="E6897">
        <v>634719</v>
      </c>
      <c r="F6897" s="288">
        <v>46.321999999999967</v>
      </c>
      <c r="G6897" t="s">
        <v>76</v>
      </c>
      <c r="H6897" s="289" t="s">
        <v>13445</v>
      </c>
      <c r="I6897" s="289" t="s">
        <v>13412</v>
      </c>
      <c r="J6897" s="289" t="s">
        <v>13416</v>
      </c>
      <c r="K6897" s="281">
        <v>-0.46999690398999999</v>
      </c>
      <c r="L6897" s="279" t="s">
        <v>278</v>
      </c>
    </row>
    <row r="6898" spans="1:12" x14ac:dyDescent="0.25">
      <c r="A6898" s="279" t="s">
        <v>285</v>
      </c>
      <c r="B6898" s="279" t="s">
        <v>306</v>
      </c>
      <c r="C6898" s="279" t="s">
        <v>284</v>
      </c>
      <c r="D6898" s="279" t="s">
        <v>11396</v>
      </c>
      <c r="E6898">
        <v>604879</v>
      </c>
      <c r="F6898" s="288">
        <v>46.321999999999967</v>
      </c>
      <c r="G6898" t="s">
        <v>77</v>
      </c>
      <c r="H6898" s="289" t="s">
        <v>13411</v>
      </c>
      <c r="I6898" s="289" t="s">
        <v>13412</v>
      </c>
      <c r="J6898" s="289" t="s">
        <v>13417</v>
      </c>
      <c r="K6898" s="281">
        <v>-0.37481446466099999</v>
      </c>
      <c r="L6898" s="279" t="s">
        <v>278</v>
      </c>
    </row>
    <row r="6899" spans="1:12" x14ac:dyDescent="0.25">
      <c r="A6899" s="279" t="s">
        <v>285</v>
      </c>
      <c r="B6899" s="279" t="s">
        <v>306</v>
      </c>
      <c r="C6899" s="279" t="s">
        <v>284</v>
      </c>
      <c r="D6899" s="279" t="s">
        <v>11630</v>
      </c>
      <c r="E6899">
        <v>743828</v>
      </c>
      <c r="F6899" s="288">
        <v>46.321999999999967</v>
      </c>
      <c r="G6899" t="s">
        <v>76</v>
      </c>
      <c r="H6899" s="289" t="s">
        <v>13434</v>
      </c>
      <c r="I6899" s="289" t="s">
        <v>13412</v>
      </c>
      <c r="J6899" s="289" t="s">
        <v>13422</v>
      </c>
      <c r="K6899" s="281">
        <v>4.2655719813099999E-2</v>
      </c>
      <c r="L6899" s="279" t="s">
        <v>271</v>
      </c>
    </row>
    <row r="6900" spans="1:12" x14ac:dyDescent="0.25">
      <c r="A6900" s="279" t="s">
        <v>285</v>
      </c>
      <c r="B6900" s="279" t="s">
        <v>306</v>
      </c>
      <c r="C6900" s="279" t="s">
        <v>284</v>
      </c>
      <c r="D6900" s="279" t="s">
        <v>11780</v>
      </c>
      <c r="E6900">
        <v>796409</v>
      </c>
      <c r="F6900" s="288">
        <v>46.321999999999967</v>
      </c>
      <c r="G6900" t="s">
        <v>76</v>
      </c>
      <c r="H6900" s="289" t="s">
        <v>13445</v>
      </c>
      <c r="I6900" s="289" t="s">
        <v>13412</v>
      </c>
      <c r="J6900" s="289" t="s">
        <v>13423</v>
      </c>
      <c r="K6900" s="281">
        <v>-4.2830042164300003E-2</v>
      </c>
      <c r="L6900" s="279" t="s">
        <v>278</v>
      </c>
    </row>
    <row r="6901" spans="1:12" x14ac:dyDescent="0.25">
      <c r="A6901" s="279" t="s">
        <v>285</v>
      </c>
      <c r="B6901" s="279" t="s">
        <v>306</v>
      </c>
      <c r="C6901" s="279" t="s">
        <v>284</v>
      </c>
      <c r="D6901" s="279" t="s">
        <v>11784</v>
      </c>
      <c r="E6901">
        <v>780367</v>
      </c>
      <c r="F6901" s="288">
        <v>46.321999999999967</v>
      </c>
      <c r="G6901" t="s">
        <v>76</v>
      </c>
      <c r="H6901" s="289" t="s">
        <v>13445</v>
      </c>
      <c r="I6901" s="289" t="s">
        <v>13412</v>
      </c>
      <c r="J6901" s="289" t="s">
        <v>13423</v>
      </c>
      <c r="K6901" s="281">
        <v>-0.18447785070100001</v>
      </c>
      <c r="L6901" s="279" t="s">
        <v>278</v>
      </c>
    </row>
    <row r="6902" spans="1:12" x14ac:dyDescent="0.25">
      <c r="A6902" s="279" t="s">
        <v>285</v>
      </c>
      <c r="B6902" s="279" t="s">
        <v>306</v>
      </c>
      <c r="C6902" s="279" t="s">
        <v>284</v>
      </c>
      <c r="D6902" s="279" t="s">
        <v>11843</v>
      </c>
      <c r="E6902">
        <v>756130</v>
      </c>
      <c r="F6902" s="288">
        <v>46.321999999999967</v>
      </c>
      <c r="G6902" t="s">
        <v>76</v>
      </c>
      <c r="H6902" s="289" t="s">
        <v>13445</v>
      </c>
      <c r="I6902" s="289" t="s">
        <v>13412</v>
      </c>
      <c r="J6902" s="289" t="s">
        <v>13416</v>
      </c>
      <c r="K6902" s="281">
        <v>0.288752284764</v>
      </c>
      <c r="L6902" s="279" t="s">
        <v>271</v>
      </c>
    </row>
    <row r="6903" spans="1:12" x14ac:dyDescent="0.25">
      <c r="A6903" s="279" t="s">
        <v>285</v>
      </c>
      <c r="B6903" s="279" t="s">
        <v>306</v>
      </c>
      <c r="C6903" s="279" t="s">
        <v>284</v>
      </c>
      <c r="D6903" s="279" t="s">
        <v>11903</v>
      </c>
      <c r="E6903">
        <v>657115</v>
      </c>
      <c r="F6903" s="288">
        <v>46.321999999999967</v>
      </c>
      <c r="G6903" t="s">
        <v>77</v>
      </c>
      <c r="H6903" s="289" t="s">
        <v>13411</v>
      </c>
      <c r="I6903" s="289" t="s">
        <v>13412</v>
      </c>
      <c r="J6903" s="289" t="s">
        <v>13422</v>
      </c>
      <c r="K6903" s="281">
        <v>1.0679367205100001</v>
      </c>
      <c r="L6903" s="279" t="s">
        <v>335</v>
      </c>
    </row>
    <row r="6904" spans="1:12" x14ac:dyDescent="0.25">
      <c r="A6904" s="279" t="s">
        <v>285</v>
      </c>
      <c r="B6904" s="279" t="s">
        <v>306</v>
      </c>
      <c r="C6904" s="279" t="s">
        <v>284</v>
      </c>
      <c r="D6904" s="279" t="s">
        <v>12064</v>
      </c>
      <c r="E6904">
        <v>699934</v>
      </c>
      <c r="F6904" s="288">
        <v>46.321999999999967</v>
      </c>
      <c r="G6904" t="s">
        <v>77</v>
      </c>
      <c r="H6904" s="289" t="s">
        <v>13444</v>
      </c>
      <c r="I6904" s="289" t="s">
        <v>13412</v>
      </c>
      <c r="J6904" s="289" t="s">
        <v>13417</v>
      </c>
      <c r="K6904" s="281">
        <v>0.51369592610100001</v>
      </c>
      <c r="L6904" s="279" t="s">
        <v>293</v>
      </c>
    </row>
    <row r="6905" spans="1:12" x14ac:dyDescent="0.25">
      <c r="A6905" s="279" t="s">
        <v>285</v>
      </c>
      <c r="B6905" s="279" t="s">
        <v>306</v>
      </c>
      <c r="C6905" s="279" t="s">
        <v>284</v>
      </c>
      <c r="D6905" s="279" t="s">
        <v>12373</v>
      </c>
      <c r="E6905">
        <v>600318</v>
      </c>
      <c r="F6905" s="288">
        <v>46.321999999999967</v>
      </c>
      <c r="G6905" t="s">
        <v>77</v>
      </c>
      <c r="H6905" s="289" t="s">
        <v>13445</v>
      </c>
      <c r="I6905" s="289" t="s">
        <v>13412</v>
      </c>
      <c r="J6905" s="289" t="s">
        <v>13416</v>
      </c>
      <c r="K6905" s="281">
        <v>0.34917521068200003</v>
      </c>
      <c r="L6905" s="279" t="s">
        <v>271</v>
      </c>
    </row>
    <row r="6906" spans="1:12" x14ac:dyDescent="0.25">
      <c r="A6906" s="279" t="s">
        <v>285</v>
      </c>
      <c r="B6906" s="279" t="s">
        <v>306</v>
      </c>
      <c r="C6906" s="279" t="s">
        <v>284</v>
      </c>
      <c r="D6906" s="279" t="s">
        <v>12477</v>
      </c>
      <c r="E6906">
        <v>699331</v>
      </c>
      <c r="F6906" s="288">
        <v>46.321999999999967</v>
      </c>
      <c r="G6906" t="s">
        <v>76</v>
      </c>
      <c r="H6906" s="289" t="s">
        <v>13445</v>
      </c>
      <c r="I6906" s="289" t="s">
        <v>13412</v>
      </c>
      <c r="J6906" s="289" t="s">
        <v>13416</v>
      </c>
      <c r="K6906" s="281">
        <v>-0.65736619863099999</v>
      </c>
      <c r="L6906" s="279" t="s">
        <v>278</v>
      </c>
    </row>
    <row r="6907" spans="1:12" x14ac:dyDescent="0.25">
      <c r="A6907" s="279" t="s">
        <v>285</v>
      </c>
      <c r="B6907" s="279" t="s">
        <v>306</v>
      </c>
      <c r="C6907" s="279" t="s">
        <v>284</v>
      </c>
      <c r="D6907" s="279" t="s">
        <v>12519</v>
      </c>
      <c r="E6907">
        <v>783901</v>
      </c>
      <c r="F6907" s="288">
        <v>46.321999999999967</v>
      </c>
      <c r="G6907" t="s">
        <v>76</v>
      </c>
      <c r="H6907" s="289" t="s">
        <v>13444</v>
      </c>
      <c r="I6907" s="289" t="s">
        <v>13412</v>
      </c>
      <c r="J6907" s="289" t="s">
        <v>13416</v>
      </c>
      <c r="K6907" s="281">
        <v>-0.155567600975</v>
      </c>
      <c r="L6907" s="279" t="s">
        <v>278</v>
      </c>
    </row>
    <row r="6908" spans="1:12" x14ac:dyDescent="0.25">
      <c r="A6908" s="279" t="s">
        <v>285</v>
      </c>
      <c r="B6908" s="279" t="s">
        <v>306</v>
      </c>
      <c r="C6908" s="279" t="s">
        <v>284</v>
      </c>
      <c r="D6908" s="279" t="s">
        <v>12608</v>
      </c>
      <c r="E6908">
        <v>736902</v>
      </c>
      <c r="F6908" s="288">
        <v>46.321999999999967</v>
      </c>
      <c r="G6908" t="s">
        <v>77</v>
      </c>
      <c r="H6908" s="289" t="s">
        <v>13444</v>
      </c>
      <c r="I6908" s="289" t="s">
        <v>13412</v>
      </c>
      <c r="J6908" s="289" t="s">
        <v>13417</v>
      </c>
      <c r="K6908" s="281">
        <v>6.9621381460400006E-2</v>
      </c>
      <c r="L6908" s="279" t="s">
        <v>271</v>
      </c>
    </row>
    <row r="6909" spans="1:12" x14ac:dyDescent="0.25">
      <c r="A6909" s="279" t="s">
        <v>285</v>
      </c>
      <c r="B6909" s="279" t="s">
        <v>306</v>
      </c>
      <c r="C6909" s="279" t="s">
        <v>284</v>
      </c>
      <c r="D6909" s="279" t="s">
        <v>12686</v>
      </c>
      <c r="E6909">
        <v>609749</v>
      </c>
      <c r="F6909" s="288">
        <v>46.321999999999967</v>
      </c>
      <c r="G6909" t="s">
        <v>77</v>
      </c>
      <c r="H6909" s="289" t="s">
        <v>13411</v>
      </c>
      <c r="I6909" s="289" t="s">
        <v>13412</v>
      </c>
      <c r="J6909" s="289" t="s">
        <v>13417</v>
      </c>
      <c r="K6909" s="281">
        <v>1.1456647626700001</v>
      </c>
      <c r="L6909" s="279" t="s">
        <v>335</v>
      </c>
    </row>
    <row r="6910" spans="1:12" x14ac:dyDescent="0.25">
      <c r="A6910" s="279" t="s">
        <v>285</v>
      </c>
      <c r="B6910" s="279" t="s">
        <v>306</v>
      </c>
      <c r="C6910" s="279" t="s">
        <v>284</v>
      </c>
      <c r="D6910" s="279" t="s">
        <v>12922</v>
      </c>
      <c r="E6910">
        <v>676977</v>
      </c>
      <c r="F6910" s="288">
        <v>46.321999999999967</v>
      </c>
      <c r="G6910" t="s">
        <v>77</v>
      </c>
      <c r="H6910" s="289" t="s">
        <v>13411</v>
      </c>
      <c r="I6910" s="289" t="s">
        <v>13412</v>
      </c>
      <c r="J6910" s="289" t="s">
        <v>13417</v>
      </c>
      <c r="K6910" s="281">
        <v>0.51847604504099998</v>
      </c>
      <c r="L6910" s="279" t="s">
        <v>293</v>
      </c>
    </row>
    <row r="6911" spans="1:12" x14ac:dyDescent="0.25">
      <c r="A6911" s="279" t="s">
        <v>285</v>
      </c>
      <c r="B6911" s="279" t="s">
        <v>306</v>
      </c>
      <c r="C6911" s="279" t="s">
        <v>284</v>
      </c>
      <c r="D6911" s="279" t="s">
        <v>12968</v>
      </c>
      <c r="E6911">
        <v>645613</v>
      </c>
      <c r="F6911" s="288">
        <v>46.321999999999967</v>
      </c>
      <c r="G6911" t="s">
        <v>76</v>
      </c>
      <c r="H6911" s="289" t="s">
        <v>13445</v>
      </c>
      <c r="I6911" s="289" t="s">
        <v>13412</v>
      </c>
      <c r="J6911" s="289" t="s">
        <v>13416</v>
      </c>
      <c r="K6911" s="281">
        <v>0.32921298576199998</v>
      </c>
      <c r="L6911" s="279" t="s">
        <v>271</v>
      </c>
    </row>
    <row r="6912" spans="1:12" x14ac:dyDescent="0.25">
      <c r="A6912" s="279" t="s">
        <v>285</v>
      </c>
      <c r="B6912" s="279" t="s">
        <v>306</v>
      </c>
      <c r="C6912" s="279" t="s">
        <v>284</v>
      </c>
      <c r="D6912" s="279" t="s">
        <v>13056</v>
      </c>
      <c r="E6912">
        <v>767786</v>
      </c>
      <c r="F6912" s="288">
        <v>46.321999999999967</v>
      </c>
      <c r="G6912" t="s">
        <v>76</v>
      </c>
      <c r="H6912" s="289" t="s">
        <v>13411</v>
      </c>
      <c r="I6912" s="289" t="s">
        <v>13412</v>
      </c>
      <c r="J6912" s="289" t="s">
        <v>13417</v>
      </c>
      <c r="K6912" s="281">
        <v>0.113688908544</v>
      </c>
      <c r="L6912" s="279" t="s">
        <v>271</v>
      </c>
    </row>
    <row r="6913" spans="1:12" x14ac:dyDescent="0.25">
      <c r="A6913" s="279" t="s">
        <v>285</v>
      </c>
      <c r="B6913" s="279" t="s">
        <v>306</v>
      </c>
      <c r="C6913" s="279" t="s">
        <v>284</v>
      </c>
      <c r="D6913" s="279" t="s">
        <v>13068</v>
      </c>
      <c r="E6913">
        <v>749737</v>
      </c>
      <c r="F6913" s="288">
        <v>46.321999999999967</v>
      </c>
      <c r="G6913" t="s">
        <v>76</v>
      </c>
      <c r="H6913" s="289" t="s">
        <v>13434</v>
      </c>
      <c r="I6913" s="289" t="s">
        <v>13412</v>
      </c>
      <c r="J6913" s="289" t="s">
        <v>13416</v>
      </c>
      <c r="K6913" s="281">
        <v>-0.35477548409600002</v>
      </c>
      <c r="L6913" s="279" t="s">
        <v>278</v>
      </c>
    </row>
    <row r="6914" spans="1:12" x14ac:dyDescent="0.25">
      <c r="A6914" s="279" t="s">
        <v>285</v>
      </c>
      <c r="B6914" s="279" t="s">
        <v>306</v>
      </c>
      <c r="C6914" s="279" t="s">
        <v>284</v>
      </c>
      <c r="D6914" s="279" t="s">
        <v>13160</v>
      </c>
      <c r="E6914">
        <v>656518</v>
      </c>
      <c r="F6914" s="288">
        <v>46.321999999999967</v>
      </c>
      <c r="G6914" t="s">
        <v>76</v>
      </c>
      <c r="H6914" s="289" t="s">
        <v>13445</v>
      </c>
      <c r="I6914" s="289" t="s">
        <v>13412</v>
      </c>
      <c r="J6914" s="289" t="s">
        <v>13423</v>
      </c>
      <c r="K6914" s="281">
        <v>-0.418372435672</v>
      </c>
      <c r="L6914" s="279" t="s">
        <v>278</v>
      </c>
    </row>
    <row r="6915" spans="1:12" x14ac:dyDescent="0.25">
      <c r="A6915" s="279" t="s">
        <v>285</v>
      </c>
      <c r="B6915" s="279" t="s">
        <v>306</v>
      </c>
      <c r="C6915" s="279" t="s">
        <v>284</v>
      </c>
      <c r="D6915" s="279" t="s">
        <v>13166</v>
      </c>
      <c r="E6915">
        <v>720500</v>
      </c>
      <c r="F6915" s="288">
        <v>46.321999999999967</v>
      </c>
      <c r="G6915" t="s">
        <v>77</v>
      </c>
      <c r="H6915" s="289" t="s">
        <v>13444</v>
      </c>
      <c r="I6915" s="289" t="s">
        <v>13412</v>
      </c>
      <c r="J6915" s="289" t="s">
        <v>13417</v>
      </c>
      <c r="K6915" s="281">
        <v>0.33673915505399998</v>
      </c>
      <c r="L6915" s="279" t="s">
        <v>271</v>
      </c>
    </row>
    <row r="6916" spans="1:12" x14ac:dyDescent="0.25">
      <c r="A6916" s="279" t="s">
        <v>285</v>
      </c>
      <c r="B6916" s="279" t="s">
        <v>306</v>
      </c>
      <c r="C6916" s="279" t="s">
        <v>284</v>
      </c>
      <c r="D6916" s="279" t="s">
        <v>13293</v>
      </c>
      <c r="E6916">
        <v>656500</v>
      </c>
      <c r="F6916" s="288">
        <v>46.321999999999967</v>
      </c>
      <c r="G6916" t="s">
        <v>76</v>
      </c>
      <c r="H6916" s="289" t="s">
        <v>13445</v>
      </c>
      <c r="I6916" s="289" t="s">
        <v>13412</v>
      </c>
      <c r="J6916" s="289" t="s">
        <v>13423</v>
      </c>
      <c r="K6916" s="281">
        <v>-0.70614851858200001</v>
      </c>
      <c r="L6916" s="279" t="s">
        <v>278</v>
      </c>
    </row>
    <row r="6917" spans="1:12" x14ac:dyDescent="0.25">
      <c r="A6917" s="279" t="s">
        <v>285</v>
      </c>
      <c r="B6917" s="279" t="s">
        <v>306</v>
      </c>
      <c r="C6917" s="279" t="s">
        <v>284</v>
      </c>
      <c r="D6917" s="279" t="s">
        <v>13315</v>
      </c>
      <c r="E6917">
        <v>659622</v>
      </c>
      <c r="F6917" s="288">
        <v>46.321999999999967</v>
      </c>
      <c r="G6917" t="s">
        <v>76</v>
      </c>
      <c r="H6917" s="289" t="s">
        <v>13434</v>
      </c>
      <c r="I6917" s="289" t="s">
        <v>13412</v>
      </c>
      <c r="J6917" s="289" t="s">
        <v>13422</v>
      </c>
      <c r="K6917" s="281">
        <v>0.57799359525000005</v>
      </c>
      <c r="L6917" s="279" t="s">
        <v>293</v>
      </c>
    </row>
    <row r="6918" spans="1:12" x14ac:dyDescent="0.25">
      <c r="A6918" s="279" t="s">
        <v>285</v>
      </c>
      <c r="B6918" s="279" t="s">
        <v>306</v>
      </c>
      <c r="C6918" s="279" t="s">
        <v>284</v>
      </c>
      <c r="D6918" s="279" t="s">
        <v>13317</v>
      </c>
      <c r="E6918">
        <v>709158</v>
      </c>
      <c r="F6918" s="288">
        <v>46.321999999999967</v>
      </c>
      <c r="G6918" t="s">
        <v>77</v>
      </c>
      <c r="H6918" s="289" t="s">
        <v>13444</v>
      </c>
      <c r="I6918" s="289" t="s">
        <v>13412</v>
      </c>
      <c r="J6918" s="289" t="s">
        <v>13422</v>
      </c>
      <c r="K6918" s="281">
        <v>0.34371346277499998</v>
      </c>
      <c r="L6918" s="279" t="s">
        <v>271</v>
      </c>
    </row>
    <row r="6919" spans="1:12" x14ac:dyDescent="0.25">
      <c r="A6919" s="279" t="s">
        <v>285</v>
      </c>
      <c r="B6919" s="279" t="s">
        <v>306</v>
      </c>
      <c r="C6919" s="279" t="s">
        <v>284</v>
      </c>
      <c r="D6919" s="279" t="s">
        <v>13336</v>
      </c>
      <c r="E6919">
        <v>638544</v>
      </c>
      <c r="F6919" s="288">
        <v>46.321999999999967</v>
      </c>
      <c r="G6919" t="s">
        <v>77</v>
      </c>
      <c r="H6919" s="289" t="s">
        <v>13434</v>
      </c>
      <c r="I6919" s="289" t="s">
        <v>13412</v>
      </c>
      <c r="J6919" s="289" t="s">
        <v>13416</v>
      </c>
      <c r="K6919" s="281">
        <v>-0.117098483809</v>
      </c>
      <c r="L6919" s="279" t="s">
        <v>278</v>
      </c>
    </row>
    <row r="6920" spans="1:12" x14ac:dyDescent="0.25">
      <c r="A6920" s="279" t="s">
        <v>346</v>
      </c>
      <c r="B6920" s="279" t="s">
        <v>478</v>
      </c>
      <c r="C6920" s="279" t="s">
        <v>478</v>
      </c>
      <c r="D6920" s="279" t="s">
        <v>783</v>
      </c>
      <c r="E6920">
        <v>692514</v>
      </c>
      <c r="F6920" s="288">
        <v>45.43</v>
      </c>
      <c r="G6920" t="s">
        <v>77</v>
      </c>
      <c r="H6920" s="289" t="s">
        <v>13445</v>
      </c>
      <c r="I6920" s="289" t="s">
        <v>13414</v>
      </c>
      <c r="J6920" s="289" t="s">
        <v>13417</v>
      </c>
      <c r="K6920" s="281">
        <v>-0.916584514154</v>
      </c>
      <c r="L6920" s="279" t="s">
        <v>278</v>
      </c>
    </row>
    <row r="6921" spans="1:12" x14ac:dyDescent="0.25">
      <c r="A6921" s="279" t="s">
        <v>346</v>
      </c>
      <c r="B6921" s="279" t="s">
        <v>478</v>
      </c>
      <c r="C6921" s="279" t="s">
        <v>478</v>
      </c>
      <c r="D6921" s="279" t="s">
        <v>800</v>
      </c>
      <c r="E6921">
        <v>694533</v>
      </c>
      <c r="F6921" s="288">
        <v>45.43</v>
      </c>
      <c r="G6921" t="s">
        <v>77</v>
      </c>
      <c r="H6921" s="289" t="s">
        <v>13445</v>
      </c>
      <c r="I6921" s="289" t="s">
        <v>13414</v>
      </c>
      <c r="J6921" s="289" t="s">
        <v>13417</v>
      </c>
      <c r="K6921" s="281">
        <v>-0.76887716994300004</v>
      </c>
      <c r="L6921" s="279" t="s">
        <v>278</v>
      </c>
    </row>
    <row r="6922" spans="1:12" x14ac:dyDescent="0.25">
      <c r="A6922" s="279" t="s">
        <v>346</v>
      </c>
      <c r="B6922" s="279" t="s">
        <v>478</v>
      </c>
      <c r="C6922" s="279" t="s">
        <v>478</v>
      </c>
      <c r="D6922" s="279" t="s">
        <v>827</v>
      </c>
      <c r="E6922">
        <v>670855</v>
      </c>
      <c r="F6922" s="288">
        <v>45.43</v>
      </c>
      <c r="G6922" t="s">
        <v>76</v>
      </c>
      <c r="H6922" s="289" t="s">
        <v>13444</v>
      </c>
      <c r="I6922" s="289" t="s">
        <v>13414</v>
      </c>
      <c r="J6922" s="289" t="s">
        <v>13423</v>
      </c>
      <c r="K6922" s="281">
        <v>0.11147947182</v>
      </c>
      <c r="L6922" s="279" t="s">
        <v>271</v>
      </c>
    </row>
    <row r="6923" spans="1:12" x14ac:dyDescent="0.25">
      <c r="A6923" s="279" t="s">
        <v>346</v>
      </c>
      <c r="B6923" s="279" t="s">
        <v>478</v>
      </c>
      <c r="C6923" s="279" t="s">
        <v>478</v>
      </c>
      <c r="D6923" s="279" t="s">
        <v>850</v>
      </c>
      <c r="E6923">
        <v>603155</v>
      </c>
      <c r="F6923" s="288">
        <v>45.43</v>
      </c>
      <c r="G6923" t="s">
        <v>77</v>
      </c>
      <c r="H6923" s="289" t="s">
        <v>13445</v>
      </c>
      <c r="I6923" s="289" t="s">
        <v>13412</v>
      </c>
      <c r="J6923" s="289" t="s">
        <v>13416</v>
      </c>
      <c r="K6923" s="281">
        <v>-0.48856755185799999</v>
      </c>
      <c r="L6923" s="279" t="s">
        <v>278</v>
      </c>
    </row>
    <row r="6924" spans="1:12" x14ac:dyDescent="0.25">
      <c r="A6924" s="279" t="s">
        <v>346</v>
      </c>
      <c r="B6924" s="279" t="s">
        <v>478</v>
      </c>
      <c r="C6924" s="279" t="s">
        <v>478</v>
      </c>
      <c r="D6924" s="279" t="s">
        <v>851</v>
      </c>
      <c r="E6924">
        <v>603163</v>
      </c>
      <c r="F6924" s="288">
        <v>45.43</v>
      </c>
      <c r="G6924" t="s">
        <v>77</v>
      </c>
      <c r="H6924" s="289" t="s">
        <v>13445</v>
      </c>
      <c r="I6924" s="289" t="s">
        <v>13412</v>
      </c>
      <c r="J6924" s="289" t="s">
        <v>13416</v>
      </c>
      <c r="K6924" s="281">
        <v>-0.60047865016299995</v>
      </c>
      <c r="L6924" s="279" t="s">
        <v>278</v>
      </c>
    </row>
    <row r="6925" spans="1:12" x14ac:dyDescent="0.25">
      <c r="A6925" s="279" t="s">
        <v>346</v>
      </c>
      <c r="B6925" s="279" t="s">
        <v>478</v>
      </c>
      <c r="C6925" s="279" t="s">
        <v>478</v>
      </c>
      <c r="D6925" s="279" t="s">
        <v>981</v>
      </c>
      <c r="E6925">
        <v>675539</v>
      </c>
      <c r="F6925" s="288">
        <v>45.43</v>
      </c>
      <c r="G6925" t="s">
        <v>76</v>
      </c>
      <c r="H6925" s="289" t="s">
        <v>13445</v>
      </c>
      <c r="I6925" s="289" t="s">
        <v>13413</v>
      </c>
      <c r="J6925" s="289" t="s">
        <v>13416</v>
      </c>
      <c r="K6925" s="281">
        <v>-0.84193687274499995</v>
      </c>
      <c r="L6925" s="279" t="s">
        <v>278</v>
      </c>
    </row>
    <row r="6926" spans="1:12" x14ac:dyDescent="0.25">
      <c r="A6926" s="279" t="s">
        <v>346</v>
      </c>
      <c r="B6926" s="279" t="s">
        <v>478</v>
      </c>
      <c r="C6926" s="279" t="s">
        <v>478</v>
      </c>
      <c r="D6926" s="279" t="s">
        <v>1191</v>
      </c>
      <c r="E6926">
        <v>693308</v>
      </c>
      <c r="F6926" s="288">
        <v>45.43</v>
      </c>
      <c r="G6926" t="s">
        <v>77</v>
      </c>
      <c r="H6926" s="289" t="s">
        <v>13444</v>
      </c>
      <c r="I6926" s="289" t="s">
        <v>13412</v>
      </c>
      <c r="J6926" s="289" t="s">
        <v>13417</v>
      </c>
      <c r="K6926" s="281">
        <v>-0.43928448009499999</v>
      </c>
      <c r="L6926" s="279" t="s">
        <v>278</v>
      </c>
    </row>
    <row r="6927" spans="1:12" x14ac:dyDescent="0.25">
      <c r="A6927" s="279" t="s">
        <v>346</v>
      </c>
      <c r="B6927" s="279" t="s">
        <v>478</v>
      </c>
      <c r="C6927" s="279" t="s">
        <v>478</v>
      </c>
      <c r="D6927" s="279" t="s">
        <v>1242</v>
      </c>
      <c r="E6927">
        <v>603112</v>
      </c>
      <c r="F6927" s="288">
        <v>45.43</v>
      </c>
      <c r="G6927" t="s">
        <v>77</v>
      </c>
      <c r="H6927" s="289" t="s">
        <v>13445</v>
      </c>
      <c r="I6927" s="289" t="s">
        <v>13412</v>
      </c>
      <c r="J6927" s="289" t="s">
        <v>13417</v>
      </c>
      <c r="K6927" s="281">
        <v>-0.84858105236199999</v>
      </c>
      <c r="L6927" s="279" t="s">
        <v>278</v>
      </c>
    </row>
    <row r="6928" spans="1:12" x14ac:dyDescent="0.25">
      <c r="A6928" s="279" t="s">
        <v>346</v>
      </c>
      <c r="B6928" s="279" t="s">
        <v>478</v>
      </c>
      <c r="C6928" s="279" t="s">
        <v>478</v>
      </c>
      <c r="D6928" s="279" t="s">
        <v>1307</v>
      </c>
      <c r="E6928">
        <v>666670</v>
      </c>
      <c r="F6928" s="288">
        <v>45.43</v>
      </c>
      <c r="G6928" t="s">
        <v>76</v>
      </c>
      <c r="H6928" s="289" t="s">
        <v>13445</v>
      </c>
      <c r="I6928" s="289" t="s">
        <v>13412</v>
      </c>
      <c r="J6928" s="289" t="s">
        <v>13416</v>
      </c>
      <c r="K6928" s="281">
        <v>-0.81506065874199995</v>
      </c>
      <c r="L6928" s="279" t="s">
        <v>278</v>
      </c>
    </row>
    <row r="6929" spans="1:12" x14ac:dyDescent="0.25">
      <c r="A6929" s="279" t="s">
        <v>346</v>
      </c>
      <c r="B6929" s="279" t="s">
        <v>478</v>
      </c>
      <c r="C6929" s="279" t="s">
        <v>478</v>
      </c>
      <c r="D6929" s="279" t="s">
        <v>1336</v>
      </c>
      <c r="E6929">
        <v>750689</v>
      </c>
      <c r="F6929" s="288">
        <v>45.43</v>
      </c>
      <c r="G6929" t="s">
        <v>76</v>
      </c>
      <c r="H6929" s="289" t="s">
        <v>13445</v>
      </c>
      <c r="I6929" s="289" t="s">
        <v>13412</v>
      </c>
      <c r="J6929" s="289" t="s">
        <v>13417</v>
      </c>
      <c r="K6929" s="281">
        <v>-0.452166004219</v>
      </c>
      <c r="L6929" s="279" t="s">
        <v>278</v>
      </c>
    </row>
    <row r="6930" spans="1:12" x14ac:dyDescent="0.25">
      <c r="A6930" s="279" t="s">
        <v>346</v>
      </c>
      <c r="B6930" s="279" t="s">
        <v>478</v>
      </c>
      <c r="C6930" s="279" t="s">
        <v>478</v>
      </c>
      <c r="D6930" s="279" t="s">
        <v>1352</v>
      </c>
      <c r="E6930">
        <v>647519</v>
      </c>
      <c r="F6930" s="288">
        <v>45.43</v>
      </c>
      <c r="G6930" t="s">
        <v>76</v>
      </c>
      <c r="H6930" s="289" t="s">
        <v>13445</v>
      </c>
      <c r="I6930" s="289" t="s">
        <v>13415</v>
      </c>
      <c r="J6930" s="289" t="s">
        <v>13416</v>
      </c>
      <c r="K6930" s="281">
        <v>-0.96987935844700002</v>
      </c>
      <c r="L6930" s="279" t="s">
        <v>278</v>
      </c>
    </row>
    <row r="6931" spans="1:12" x14ac:dyDescent="0.25">
      <c r="A6931" s="279" t="s">
        <v>346</v>
      </c>
      <c r="B6931" s="279" t="s">
        <v>478</v>
      </c>
      <c r="C6931" s="279" t="s">
        <v>478</v>
      </c>
      <c r="D6931" s="279" t="s">
        <v>1552</v>
      </c>
      <c r="E6931">
        <v>785881</v>
      </c>
      <c r="F6931" s="288">
        <v>45.43</v>
      </c>
      <c r="G6931" t="s">
        <v>76</v>
      </c>
      <c r="H6931" s="289" t="s">
        <v>13445</v>
      </c>
      <c r="I6931" s="289" t="s">
        <v>13412</v>
      </c>
      <c r="J6931" s="289" t="s">
        <v>13417</v>
      </c>
      <c r="K6931" s="281">
        <v>0.16909965121000001</v>
      </c>
      <c r="L6931" s="279" t="s">
        <v>271</v>
      </c>
    </row>
    <row r="6932" spans="1:12" x14ac:dyDescent="0.25">
      <c r="A6932" s="279" t="s">
        <v>346</v>
      </c>
      <c r="B6932" s="279" t="s">
        <v>478</v>
      </c>
      <c r="C6932" s="279" t="s">
        <v>478</v>
      </c>
      <c r="D6932" s="279" t="s">
        <v>1624</v>
      </c>
      <c r="E6932">
        <v>623792</v>
      </c>
      <c r="F6932" s="288">
        <v>45.43</v>
      </c>
      <c r="G6932" t="s">
        <v>77</v>
      </c>
      <c r="H6932" s="289" t="s">
        <v>13445</v>
      </c>
      <c r="I6932" s="289" t="s">
        <v>13414</v>
      </c>
      <c r="J6932" s="289" t="s">
        <v>13422</v>
      </c>
      <c r="K6932" s="281">
        <v>-0.113185013374</v>
      </c>
      <c r="L6932" s="279" t="s">
        <v>278</v>
      </c>
    </row>
    <row r="6933" spans="1:12" x14ac:dyDescent="0.25">
      <c r="A6933" s="279" t="s">
        <v>346</v>
      </c>
      <c r="B6933" s="279" t="s">
        <v>478</v>
      </c>
      <c r="C6933" s="279" t="s">
        <v>478</v>
      </c>
      <c r="D6933" s="279" t="s">
        <v>1724</v>
      </c>
      <c r="E6933">
        <v>723495</v>
      </c>
      <c r="F6933" s="288">
        <v>45.43</v>
      </c>
      <c r="G6933" t="s">
        <v>77</v>
      </c>
      <c r="H6933" s="289" t="s">
        <v>13445</v>
      </c>
      <c r="I6933" s="289" t="s">
        <v>13412</v>
      </c>
      <c r="J6933" s="289" t="s">
        <v>13416</v>
      </c>
      <c r="K6933" s="281">
        <v>-0.70262796430100005</v>
      </c>
      <c r="L6933" s="279" t="s">
        <v>278</v>
      </c>
    </row>
    <row r="6934" spans="1:12" x14ac:dyDescent="0.25">
      <c r="A6934" s="279" t="s">
        <v>346</v>
      </c>
      <c r="B6934" s="279" t="s">
        <v>478</v>
      </c>
      <c r="C6934" s="279" t="s">
        <v>478</v>
      </c>
      <c r="D6934" s="279" t="s">
        <v>1734</v>
      </c>
      <c r="E6934">
        <v>712744</v>
      </c>
      <c r="F6934" s="288">
        <v>45.43</v>
      </c>
      <c r="G6934" t="s">
        <v>76</v>
      </c>
      <c r="H6934" s="289" t="s">
        <v>13445</v>
      </c>
      <c r="I6934" s="289" t="s">
        <v>13412</v>
      </c>
      <c r="J6934" s="289" t="s">
        <v>13416</v>
      </c>
      <c r="K6934" s="281">
        <v>-0.91643857907299997</v>
      </c>
      <c r="L6934" s="279" t="s">
        <v>278</v>
      </c>
    </row>
    <row r="6935" spans="1:12" x14ac:dyDescent="0.25">
      <c r="A6935" s="279" t="s">
        <v>346</v>
      </c>
      <c r="B6935" s="279" t="s">
        <v>478</v>
      </c>
      <c r="C6935" s="279" t="s">
        <v>478</v>
      </c>
      <c r="D6935" s="279" t="s">
        <v>1846</v>
      </c>
      <c r="E6935">
        <v>670626</v>
      </c>
      <c r="F6935" s="288">
        <v>45.43</v>
      </c>
      <c r="G6935" t="s">
        <v>77</v>
      </c>
      <c r="H6935" s="289" t="s">
        <v>13445</v>
      </c>
      <c r="I6935" s="289" t="s">
        <v>13414</v>
      </c>
      <c r="J6935" s="289" t="s">
        <v>13416</v>
      </c>
      <c r="K6935" s="281">
        <v>-0.56743511998399998</v>
      </c>
      <c r="L6935" s="279" t="s">
        <v>278</v>
      </c>
    </row>
    <row r="6936" spans="1:12" x14ac:dyDescent="0.25">
      <c r="A6936" s="279" t="s">
        <v>346</v>
      </c>
      <c r="B6936" s="279" t="s">
        <v>478</v>
      </c>
      <c r="C6936" s="279" t="s">
        <v>478</v>
      </c>
      <c r="D6936" s="279" t="s">
        <v>1876</v>
      </c>
      <c r="E6936">
        <v>753807</v>
      </c>
      <c r="F6936" s="288">
        <v>45.43</v>
      </c>
      <c r="G6936" t="s">
        <v>76</v>
      </c>
      <c r="H6936" s="289" t="s">
        <v>13444</v>
      </c>
      <c r="I6936" s="289" t="s">
        <v>13415</v>
      </c>
      <c r="J6936" s="289" t="s">
        <v>13417</v>
      </c>
      <c r="K6936" s="281">
        <v>-0.13231685285600001</v>
      </c>
      <c r="L6936" s="279" t="s">
        <v>278</v>
      </c>
    </row>
    <row r="6937" spans="1:12" x14ac:dyDescent="0.25">
      <c r="A6937" s="279" t="s">
        <v>346</v>
      </c>
      <c r="B6937" s="279" t="s">
        <v>478</v>
      </c>
      <c r="C6937" s="279" t="s">
        <v>478</v>
      </c>
      <c r="D6937" s="279" t="s">
        <v>2166</v>
      </c>
      <c r="E6937">
        <v>777765</v>
      </c>
      <c r="F6937" s="288">
        <v>45.43</v>
      </c>
      <c r="G6937" t="s">
        <v>77</v>
      </c>
      <c r="H6937" s="289" t="s">
        <v>13445</v>
      </c>
      <c r="I6937" s="289" t="s">
        <v>13412</v>
      </c>
      <c r="J6937" s="289" t="s">
        <v>13422</v>
      </c>
      <c r="K6937" s="281">
        <v>-0.27311073592000001</v>
      </c>
      <c r="L6937" s="279" t="s">
        <v>278</v>
      </c>
    </row>
    <row r="6938" spans="1:12" x14ac:dyDescent="0.25">
      <c r="A6938" s="279" t="s">
        <v>346</v>
      </c>
      <c r="B6938" s="279" t="s">
        <v>478</v>
      </c>
      <c r="C6938" s="279" t="s">
        <v>478</v>
      </c>
      <c r="D6938" s="279" t="s">
        <v>2174</v>
      </c>
      <c r="E6938">
        <v>760684</v>
      </c>
      <c r="F6938" s="288">
        <v>45.43</v>
      </c>
      <c r="G6938" t="s">
        <v>77</v>
      </c>
      <c r="H6938" s="289" t="s">
        <v>13444</v>
      </c>
      <c r="I6938" s="289" t="s">
        <v>13412</v>
      </c>
      <c r="J6938" s="289" t="s">
        <v>13416</v>
      </c>
      <c r="K6938" s="281">
        <v>-0.57263034349399999</v>
      </c>
      <c r="L6938" s="279" t="s">
        <v>278</v>
      </c>
    </row>
    <row r="6939" spans="1:12" x14ac:dyDescent="0.25">
      <c r="A6939" s="279" t="s">
        <v>346</v>
      </c>
      <c r="B6939" s="279" t="s">
        <v>478</v>
      </c>
      <c r="C6939" s="279" t="s">
        <v>478</v>
      </c>
      <c r="D6939" s="279" t="s">
        <v>2290</v>
      </c>
      <c r="E6939">
        <v>750697</v>
      </c>
      <c r="F6939" s="288">
        <v>45.43</v>
      </c>
      <c r="G6939" t="s">
        <v>77</v>
      </c>
      <c r="H6939" s="289" t="s">
        <v>13445</v>
      </c>
      <c r="I6939" s="289" t="s">
        <v>13412</v>
      </c>
      <c r="J6939" s="289" t="s">
        <v>13417</v>
      </c>
      <c r="K6939" s="281">
        <v>-0.85802923775700002</v>
      </c>
      <c r="L6939" s="279" t="s">
        <v>278</v>
      </c>
    </row>
    <row r="6940" spans="1:12" x14ac:dyDescent="0.25">
      <c r="A6940" s="279" t="s">
        <v>346</v>
      </c>
      <c r="B6940" s="279" t="s">
        <v>478</v>
      </c>
      <c r="C6940" s="279" t="s">
        <v>478</v>
      </c>
      <c r="D6940" s="279" t="s">
        <v>2299</v>
      </c>
      <c r="E6940">
        <v>713163</v>
      </c>
      <c r="F6940" s="288">
        <v>45.43</v>
      </c>
      <c r="G6940" t="s">
        <v>77</v>
      </c>
      <c r="H6940" s="289" t="s">
        <v>13445</v>
      </c>
      <c r="I6940" s="289" t="s">
        <v>13413</v>
      </c>
      <c r="J6940" s="289" t="s">
        <v>13417</v>
      </c>
      <c r="K6940" s="281">
        <v>-0.450888607607</v>
      </c>
      <c r="L6940" s="279" t="s">
        <v>278</v>
      </c>
    </row>
    <row r="6941" spans="1:12" x14ac:dyDescent="0.25">
      <c r="A6941" s="279" t="s">
        <v>346</v>
      </c>
      <c r="B6941" s="279" t="s">
        <v>478</v>
      </c>
      <c r="C6941" s="279" t="s">
        <v>478</v>
      </c>
      <c r="D6941" s="279" t="s">
        <v>2474</v>
      </c>
      <c r="E6941">
        <v>676284</v>
      </c>
      <c r="F6941" s="288">
        <v>45.43</v>
      </c>
      <c r="G6941" t="s">
        <v>77</v>
      </c>
      <c r="H6941" s="289" t="s">
        <v>13445</v>
      </c>
      <c r="I6941" s="289" t="s">
        <v>13414</v>
      </c>
      <c r="J6941" s="289" t="s">
        <v>13416</v>
      </c>
      <c r="K6941" s="281">
        <v>-0.73777343151599994</v>
      </c>
      <c r="L6941" s="279" t="s">
        <v>278</v>
      </c>
    </row>
    <row r="6942" spans="1:12" x14ac:dyDescent="0.25">
      <c r="A6942" s="279" t="s">
        <v>346</v>
      </c>
      <c r="B6942" s="279" t="s">
        <v>478</v>
      </c>
      <c r="C6942" s="279" t="s">
        <v>478</v>
      </c>
      <c r="D6942" s="279" t="s">
        <v>2477</v>
      </c>
      <c r="E6942">
        <v>666912</v>
      </c>
      <c r="F6942" s="288">
        <v>45.43</v>
      </c>
      <c r="G6942" t="s">
        <v>77</v>
      </c>
      <c r="H6942" s="289" t="s">
        <v>13445</v>
      </c>
      <c r="I6942" s="289" t="s">
        <v>13412</v>
      </c>
      <c r="J6942" s="289" t="s">
        <v>13422</v>
      </c>
      <c r="K6942" s="281">
        <v>-0.46949389821800003</v>
      </c>
      <c r="L6942" s="279" t="s">
        <v>278</v>
      </c>
    </row>
    <row r="6943" spans="1:12" x14ac:dyDescent="0.25">
      <c r="A6943" s="279" t="s">
        <v>346</v>
      </c>
      <c r="B6943" s="279" t="s">
        <v>478</v>
      </c>
      <c r="C6943" s="279" t="s">
        <v>478</v>
      </c>
      <c r="D6943" s="279" t="s">
        <v>2759</v>
      </c>
      <c r="E6943">
        <v>645028</v>
      </c>
      <c r="F6943" s="288">
        <v>45.43</v>
      </c>
      <c r="G6943" t="s">
        <v>77</v>
      </c>
      <c r="H6943" s="289" t="s">
        <v>13445</v>
      </c>
      <c r="I6943" s="289" t="s">
        <v>13414</v>
      </c>
      <c r="J6943" s="289" t="s">
        <v>13416</v>
      </c>
      <c r="K6943" s="281">
        <v>-0.68175654027699994</v>
      </c>
      <c r="L6943" s="279" t="s">
        <v>278</v>
      </c>
    </row>
    <row r="6944" spans="1:12" x14ac:dyDescent="0.25">
      <c r="A6944" s="279" t="s">
        <v>346</v>
      </c>
      <c r="B6944" s="279" t="s">
        <v>478</v>
      </c>
      <c r="C6944" s="279" t="s">
        <v>478</v>
      </c>
      <c r="D6944" s="279" t="s">
        <v>2785</v>
      </c>
      <c r="E6944">
        <v>708381</v>
      </c>
      <c r="F6944" s="288">
        <v>45.43</v>
      </c>
      <c r="G6944" t="s">
        <v>77</v>
      </c>
      <c r="H6944" s="289" t="s">
        <v>13445</v>
      </c>
      <c r="I6944" s="289" t="s">
        <v>13414</v>
      </c>
      <c r="J6944" s="289" t="s">
        <v>13416</v>
      </c>
      <c r="K6944" s="281">
        <v>-0.52243011699200004</v>
      </c>
      <c r="L6944" s="279" t="s">
        <v>278</v>
      </c>
    </row>
    <row r="6945" spans="1:12" x14ac:dyDescent="0.25">
      <c r="A6945" s="279" t="s">
        <v>346</v>
      </c>
      <c r="B6945" s="279" t="s">
        <v>478</v>
      </c>
      <c r="C6945" s="279" t="s">
        <v>478</v>
      </c>
      <c r="D6945" s="279" t="s">
        <v>2836</v>
      </c>
      <c r="E6945">
        <v>704016</v>
      </c>
      <c r="F6945" s="288">
        <v>45.43</v>
      </c>
      <c r="G6945" t="s">
        <v>77</v>
      </c>
      <c r="H6945" s="289" t="s">
        <v>13445</v>
      </c>
      <c r="I6945" s="289" t="s">
        <v>13412</v>
      </c>
      <c r="J6945" s="289" t="s">
        <v>13416</v>
      </c>
      <c r="K6945" s="281">
        <v>-0.96231183225399997</v>
      </c>
      <c r="L6945" s="279" t="s">
        <v>278</v>
      </c>
    </row>
    <row r="6946" spans="1:12" x14ac:dyDescent="0.25">
      <c r="A6946" s="279" t="s">
        <v>346</v>
      </c>
      <c r="B6946" s="279" t="s">
        <v>478</v>
      </c>
      <c r="C6946" s="279" t="s">
        <v>478</v>
      </c>
      <c r="D6946" s="279" t="s">
        <v>2878</v>
      </c>
      <c r="E6946">
        <v>602060</v>
      </c>
      <c r="F6946" s="288">
        <v>45.43</v>
      </c>
      <c r="G6946" t="s">
        <v>76</v>
      </c>
      <c r="H6946" s="289" t="s">
        <v>13445</v>
      </c>
      <c r="I6946" s="289" t="s">
        <v>13414</v>
      </c>
      <c r="J6946" s="289" t="s">
        <v>13422</v>
      </c>
      <c r="K6946" s="281">
        <v>0.40495370991899998</v>
      </c>
      <c r="L6946" s="279" t="s">
        <v>271</v>
      </c>
    </row>
    <row r="6947" spans="1:12" x14ac:dyDescent="0.25">
      <c r="A6947" s="279" t="s">
        <v>346</v>
      </c>
      <c r="B6947" s="279" t="s">
        <v>478</v>
      </c>
      <c r="C6947" s="279" t="s">
        <v>478</v>
      </c>
      <c r="D6947" s="279" t="s">
        <v>3023</v>
      </c>
      <c r="E6947">
        <v>712001</v>
      </c>
      <c r="F6947" s="288">
        <v>45.43</v>
      </c>
      <c r="G6947" t="s">
        <v>77</v>
      </c>
      <c r="H6947" s="289" t="s">
        <v>13445</v>
      </c>
      <c r="I6947" s="289" t="s">
        <v>13412</v>
      </c>
      <c r="J6947" s="289" t="s">
        <v>13416</v>
      </c>
      <c r="K6947" s="281">
        <v>0.115323590937</v>
      </c>
      <c r="L6947" s="279" t="s">
        <v>271</v>
      </c>
    </row>
    <row r="6948" spans="1:12" x14ac:dyDescent="0.25">
      <c r="A6948" s="279" t="s">
        <v>346</v>
      </c>
      <c r="B6948" s="279" t="s">
        <v>478</v>
      </c>
      <c r="C6948" s="279" t="s">
        <v>478</v>
      </c>
      <c r="D6948" s="279" t="s">
        <v>3220</v>
      </c>
      <c r="E6948">
        <v>734381</v>
      </c>
      <c r="F6948" s="288">
        <v>45.43</v>
      </c>
      <c r="G6948" t="s">
        <v>77</v>
      </c>
      <c r="H6948" s="289" t="s">
        <v>13445</v>
      </c>
      <c r="I6948" s="289" t="s">
        <v>13412</v>
      </c>
      <c r="J6948" s="289" t="s">
        <v>13416</v>
      </c>
      <c r="K6948" s="281">
        <v>-0.43339967996899997</v>
      </c>
      <c r="L6948" s="279" t="s">
        <v>278</v>
      </c>
    </row>
    <row r="6949" spans="1:12" x14ac:dyDescent="0.25">
      <c r="A6949" s="279" t="s">
        <v>346</v>
      </c>
      <c r="B6949" s="279" t="s">
        <v>478</v>
      </c>
      <c r="C6949" s="279" t="s">
        <v>478</v>
      </c>
      <c r="D6949" s="279" t="s">
        <v>3354</v>
      </c>
      <c r="E6949">
        <v>786101</v>
      </c>
      <c r="F6949" s="288">
        <v>45.43</v>
      </c>
      <c r="G6949" t="s">
        <v>77</v>
      </c>
      <c r="H6949" s="289" t="s">
        <v>13445</v>
      </c>
      <c r="I6949" s="289" t="s">
        <v>13413</v>
      </c>
      <c r="J6949" s="289" t="s">
        <v>13416</v>
      </c>
      <c r="K6949" s="281">
        <v>-0.80048836337999996</v>
      </c>
      <c r="L6949" s="279" t="s">
        <v>278</v>
      </c>
    </row>
    <row r="6950" spans="1:12" x14ac:dyDescent="0.25">
      <c r="A6950" s="279" t="s">
        <v>346</v>
      </c>
      <c r="B6950" s="279" t="s">
        <v>478</v>
      </c>
      <c r="C6950" s="279" t="s">
        <v>478</v>
      </c>
      <c r="D6950" s="279" t="s">
        <v>3873</v>
      </c>
      <c r="E6950">
        <v>747211</v>
      </c>
      <c r="F6950" s="288">
        <v>45.43</v>
      </c>
      <c r="G6950" t="s">
        <v>76</v>
      </c>
      <c r="H6950" s="289" t="s">
        <v>13445</v>
      </c>
      <c r="I6950" s="289" t="s">
        <v>13414</v>
      </c>
      <c r="J6950" s="289" t="s">
        <v>13416</v>
      </c>
      <c r="K6950" s="281">
        <v>-0.77462829662699995</v>
      </c>
      <c r="L6950" s="279" t="s">
        <v>278</v>
      </c>
    </row>
    <row r="6951" spans="1:12" x14ac:dyDescent="0.25">
      <c r="A6951" s="279" t="s">
        <v>346</v>
      </c>
      <c r="B6951" s="279" t="s">
        <v>478</v>
      </c>
      <c r="C6951" s="279" t="s">
        <v>478</v>
      </c>
      <c r="D6951" s="279" t="s">
        <v>3877</v>
      </c>
      <c r="E6951">
        <v>787051</v>
      </c>
      <c r="F6951" s="288">
        <v>45.43</v>
      </c>
      <c r="G6951" t="s">
        <v>76</v>
      </c>
      <c r="H6951" s="289" t="s">
        <v>13445</v>
      </c>
      <c r="I6951" s="289" t="s">
        <v>13413</v>
      </c>
      <c r="J6951" s="289" t="s">
        <v>13423</v>
      </c>
      <c r="K6951" s="281">
        <v>-0.65436904686800001</v>
      </c>
      <c r="L6951" s="279" t="s">
        <v>278</v>
      </c>
    </row>
    <row r="6952" spans="1:12" x14ac:dyDescent="0.25">
      <c r="A6952" s="279" t="s">
        <v>346</v>
      </c>
      <c r="B6952" s="279" t="s">
        <v>478</v>
      </c>
      <c r="C6952" s="279" t="s">
        <v>478</v>
      </c>
      <c r="D6952" s="279" t="s">
        <v>3916</v>
      </c>
      <c r="E6952">
        <v>671355</v>
      </c>
      <c r="F6952" s="288">
        <v>45.43</v>
      </c>
      <c r="G6952" t="s">
        <v>76</v>
      </c>
      <c r="H6952" s="289" t="s">
        <v>13445</v>
      </c>
      <c r="I6952" s="289" t="s">
        <v>13412</v>
      </c>
      <c r="J6952" s="289" t="s">
        <v>13416</v>
      </c>
      <c r="K6952" s="281">
        <v>-0.79659748251600004</v>
      </c>
      <c r="L6952" s="279" t="s">
        <v>278</v>
      </c>
    </row>
    <row r="6953" spans="1:12" x14ac:dyDescent="0.25">
      <c r="A6953" s="279" t="s">
        <v>346</v>
      </c>
      <c r="B6953" s="279" t="s">
        <v>478</v>
      </c>
      <c r="C6953" s="279" t="s">
        <v>478</v>
      </c>
      <c r="D6953" s="279" t="s">
        <v>4115</v>
      </c>
      <c r="E6953">
        <v>615412</v>
      </c>
      <c r="F6953" s="288">
        <v>45.43</v>
      </c>
      <c r="G6953" t="s">
        <v>76</v>
      </c>
      <c r="H6953" s="289" t="s">
        <v>13445</v>
      </c>
      <c r="I6953" s="289" t="s">
        <v>13413</v>
      </c>
      <c r="J6953" s="289" t="s">
        <v>13416</v>
      </c>
      <c r="K6953" s="281">
        <v>-0.84016623369099996</v>
      </c>
      <c r="L6953" s="279" t="s">
        <v>278</v>
      </c>
    </row>
    <row r="6954" spans="1:12" x14ac:dyDescent="0.25">
      <c r="A6954" s="279" t="s">
        <v>346</v>
      </c>
      <c r="B6954" s="279" t="s">
        <v>478</v>
      </c>
      <c r="C6954" s="279" t="s">
        <v>478</v>
      </c>
      <c r="D6954" s="279" t="s">
        <v>4208</v>
      </c>
      <c r="E6954">
        <v>615404</v>
      </c>
      <c r="F6954" s="288">
        <v>45.43</v>
      </c>
      <c r="G6954" t="s">
        <v>77</v>
      </c>
      <c r="H6954" s="289" t="s">
        <v>13445</v>
      </c>
      <c r="I6954" s="289" t="s">
        <v>13413</v>
      </c>
      <c r="J6954" s="289" t="s">
        <v>13416</v>
      </c>
      <c r="K6954" s="281">
        <v>-0.74161613441800001</v>
      </c>
      <c r="L6954" s="279" t="s">
        <v>278</v>
      </c>
    </row>
    <row r="6955" spans="1:12" x14ac:dyDescent="0.25">
      <c r="A6955" s="279" t="s">
        <v>346</v>
      </c>
      <c r="B6955" s="279" t="s">
        <v>478</v>
      </c>
      <c r="C6955" s="279" t="s">
        <v>478</v>
      </c>
      <c r="D6955" s="279" t="s">
        <v>4219</v>
      </c>
      <c r="E6955">
        <v>634239</v>
      </c>
      <c r="F6955" s="288">
        <v>45.43</v>
      </c>
      <c r="G6955" t="s">
        <v>76</v>
      </c>
      <c r="H6955" s="289" t="s">
        <v>13445</v>
      </c>
      <c r="I6955" s="289" t="s">
        <v>13412</v>
      </c>
      <c r="J6955" s="289" t="s">
        <v>13417</v>
      </c>
      <c r="K6955" s="281">
        <v>-0.72025161007100003</v>
      </c>
      <c r="L6955" s="279" t="s">
        <v>278</v>
      </c>
    </row>
    <row r="6956" spans="1:12" x14ac:dyDescent="0.25">
      <c r="A6956" s="279" t="s">
        <v>346</v>
      </c>
      <c r="B6956" s="279" t="s">
        <v>478</v>
      </c>
      <c r="C6956" s="279" t="s">
        <v>478</v>
      </c>
      <c r="D6956" s="279" t="s">
        <v>4271</v>
      </c>
      <c r="E6956">
        <v>793833</v>
      </c>
      <c r="F6956" s="288">
        <v>45.43</v>
      </c>
      <c r="G6956" t="s">
        <v>76</v>
      </c>
      <c r="H6956" s="289" t="s">
        <v>13445</v>
      </c>
      <c r="I6956" s="289" t="s">
        <v>13415</v>
      </c>
      <c r="J6956" s="289" t="s">
        <v>13416</v>
      </c>
      <c r="K6956" s="281">
        <v>-0.81729435155600005</v>
      </c>
      <c r="L6956" s="279" t="s">
        <v>278</v>
      </c>
    </row>
    <row r="6957" spans="1:12" x14ac:dyDescent="0.25">
      <c r="A6957" s="279" t="s">
        <v>346</v>
      </c>
      <c r="B6957" s="279" t="s">
        <v>478</v>
      </c>
      <c r="C6957" s="279" t="s">
        <v>478</v>
      </c>
      <c r="D6957" s="279" t="s">
        <v>4307</v>
      </c>
      <c r="E6957">
        <v>670529</v>
      </c>
      <c r="F6957" s="288">
        <v>45.43</v>
      </c>
      <c r="G6957" t="s">
        <v>77</v>
      </c>
      <c r="H6957" s="289" t="s">
        <v>13445</v>
      </c>
      <c r="I6957" s="289" t="s">
        <v>13415</v>
      </c>
      <c r="J6957" s="289" t="s">
        <v>13416</v>
      </c>
      <c r="K6957" s="281">
        <v>-0.85959571901200005</v>
      </c>
      <c r="L6957" s="279" t="s">
        <v>278</v>
      </c>
    </row>
    <row r="6958" spans="1:12" x14ac:dyDescent="0.25">
      <c r="A6958" s="279" t="s">
        <v>346</v>
      </c>
      <c r="B6958" s="279" t="s">
        <v>478</v>
      </c>
      <c r="C6958" s="279" t="s">
        <v>478</v>
      </c>
      <c r="D6958" s="279" t="s">
        <v>4335</v>
      </c>
      <c r="E6958">
        <v>769649</v>
      </c>
      <c r="F6958" s="288">
        <v>45.43</v>
      </c>
      <c r="G6958" t="s">
        <v>76</v>
      </c>
      <c r="H6958" s="289" t="s">
        <v>13445</v>
      </c>
      <c r="I6958" s="289" t="s">
        <v>13413</v>
      </c>
      <c r="J6958" s="289" t="s">
        <v>13416</v>
      </c>
      <c r="K6958" s="281">
        <v>-0.82263303970699997</v>
      </c>
      <c r="L6958" s="279" t="s">
        <v>278</v>
      </c>
    </row>
    <row r="6959" spans="1:12" x14ac:dyDescent="0.25">
      <c r="A6959" s="279" t="s">
        <v>346</v>
      </c>
      <c r="B6959" s="279" t="s">
        <v>478</v>
      </c>
      <c r="C6959" s="279" t="s">
        <v>478</v>
      </c>
      <c r="D6959" s="279" t="s">
        <v>4364</v>
      </c>
      <c r="E6959">
        <v>670600</v>
      </c>
      <c r="F6959" s="288">
        <v>45.43</v>
      </c>
      <c r="G6959" t="s">
        <v>77</v>
      </c>
      <c r="H6959" s="289" t="s">
        <v>13445</v>
      </c>
      <c r="I6959" s="289" t="s">
        <v>13413</v>
      </c>
      <c r="J6959" s="289" t="s">
        <v>13416</v>
      </c>
      <c r="K6959" s="281">
        <v>-0.49661438801399999</v>
      </c>
      <c r="L6959" s="279" t="s">
        <v>278</v>
      </c>
    </row>
    <row r="6960" spans="1:12" x14ac:dyDescent="0.25">
      <c r="A6960" s="279" t="s">
        <v>346</v>
      </c>
      <c r="B6960" s="279" t="s">
        <v>478</v>
      </c>
      <c r="C6960" s="279" t="s">
        <v>478</v>
      </c>
      <c r="D6960" s="279" t="s">
        <v>4386</v>
      </c>
      <c r="E6960">
        <v>739545</v>
      </c>
      <c r="F6960" s="288">
        <v>45.43</v>
      </c>
      <c r="G6960" t="s">
        <v>76</v>
      </c>
      <c r="H6960" s="289" t="s">
        <v>13445</v>
      </c>
      <c r="I6960" s="289" t="s">
        <v>13413</v>
      </c>
      <c r="J6960" s="289" t="s">
        <v>13417</v>
      </c>
      <c r="K6960" s="281">
        <v>-0.82713080552399998</v>
      </c>
      <c r="L6960" s="279" t="s">
        <v>278</v>
      </c>
    </row>
    <row r="6961" spans="1:12" x14ac:dyDescent="0.25">
      <c r="A6961" s="279" t="s">
        <v>346</v>
      </c>
      <c r="B6961" s="279" t="s">
        <v>478</v>
      </c>
      <c r="C6961" s="279" t="s">
        <v>478</v>
      </c>
      <c r="D6961" s="279" t="s">
        <v>4433</v>
      </c>
      <c r="E6961">
        <v>603171</v>
      </c>
      <c r="F6961" s="288">
        <v>45.43</v>
      </c>
      <c r="G6961" t="s">
        <v>77</v>
      </c>
      <c r="H6961" s="289" t="s">
        <v>13445</v>
      </c>
      <c r="I6961" s="289" t="s">
        <v>13412</v>
      </c>
      <c r="J6961" s="289" t="s">
        <v>13417</v>
      </c>
      <c r="K6961" s="281">
        <v>-0.57594096589499999</v>
      </c>
      <c r="L6961" s="279" t="s">
        <v>278</v>
      </c>
    </row>
    <row r="6962" spans="1:12" x14ac:dyDescent="0.25">
      <c r="A6962" s="279" t="s">
        <v>346</v>
      </c>
      <c r="B6962" s="279" t="s">
        <v>478</v>
      </c>
      <c r="C6962" s="279" t="s">
        <v>478</v>
      </c>
      <c r="D6962" s="279" t="s">
        <v>4472</v>
      </c>
      <c r="E6962">
        <v>797286</v>
      </c>
      <c r="F6962" s="288">
        <v>45.43</v>
      </c>
      <c r="G6962" t="s">
        <v>77</v>
      </c>
      <c r="H6962" s="289" t="s">
        <v>13445</v>
      </c>
      <c r="I6962" s="289" t="s">
        <v>13414</v>
      </c>
      <c r="J6962" s="289" t="s">
        <v>13416</v>
      </c>
      <c r="K6962" s="281">
        <v>-0.55995157330500001</v>
      </c>
      <c r="L6962" s="279" t="s">
        <v>278</v>
      </c>
    </row>
    <row r="6963" spans="1:12" x14ac:dyDescent="0.25">
      <c r="A6963" s="279" t="s">
        <v>346</v>
      </c>
      <c r="B6963" s="279" t="s">
        <v>478</v>
      </c>
      <c r="C6963" s="279" t="s">
        <v>478</v>
      </c>
      <c r="D6963" s="279" t="s">
        <v>4477</v>
      </c>
      <c r="E6963">
        <v>721026</v>
      </c>
      <c r="F6963" s="288">
        <v>45.43</v>
      </c>
      <c r="G6963" t="s">
        <v>76</v>
      </c>
      <c r="H6963" s="289" t="s">
        <v>13445</v>
      </c>
      <c r="I6963" s="289" t="s">
        <v>13412</v>
      </c>
      <c r="J6963" s="289" t="s">
        <v>13416</v>
      </c>
      <c r="K6963" s="281">
        <v>-0.63068872638200002</v>
      </c>
      <c r="L6963" s="279" t="s">
        <v>278</v>
      </c>
    </row>
    <row r="6964" spans="1:12" x14ac:dyDescent="0.25">
      <c r="A6964" s="279" t="s">
        <v>346</v>
      </c>
      <c r="B6964" s="279" t="s">
        <v>478</v>
      </c>
      <c r="C6964" s="279" t="s">
        <v>478</v>
      </c>
      <c r="D6964" s="279" t="s">
        <v>4489</v>
      </c>
      <c r="E6964">
        <v>755231</v>
      </c>
      <c r="F6964" s="288">
        <v>45.43</v>
      </c>
      <c r="G6964" t="s">
        <v>76</v>
      </c>
      <c r="H6964" s="289" t="s">
        <v>13445</v>
      </c>
      <c r="I6964" s="289" t="s">
        <v>13414</v>
      </c>
      <c r="J6964" s="289" t="s">
        <v>13416</v>
      </c>
      <c r="K6964" s="281">
        <v>-0.92435863972800003</v>
      </c>
      <c r="L6964" s="279" t="s">
        <v>278</v>
      </c>
    </row>
    <row r="6965" spans="1:12" x14ac:dyDescent="0.25">
      <c r="A6965" s="279" t="s">
        <v>346</v>
      </c>
      <c r="B6965" s="279" t="s">
        <v>478</v>
      </c>
      <c r="C6965" s="279" t="s">
        <v>478</v>
      </c>
      <c r="D6965" s="279" t="s">
        <v>4747</v>
      </c>
      <c r="E6965">
        <v>713406</v>
      </c>
      <c r="F6965" s="288">
        <v>45.43</v>
      </c>
      <c r="G6965" t="s">
        <v>77</v>
      </c>
      <c r="H6965" s="289" t="s">
        <v>13445</v>
      </c>
      <c r="I6965" s="289" t="s">
        <v>13414</v>
      </c>
      <c r="J6965" s="289" t="s">
        <v>13416</v>
      </c>
      <c r="K6965" s="281">
        <v>-0.70286810139099998</v>
      </c>
      <c r="L6965" s="279" t="s">
        <v>278</v>
      </c>
    </row>
    <row r="6966" spans="1:12" x14ac:dyDescent="0.25">
      <c r="A6966" s="279" t="s">
        <v>346</v>
      </c>
      <c r="B6966" s="279" t="s">
        <v>478</v>
      </c>
      <c r="C6966" s="279" t="s">
        <v>478</v>
      </c>
      <c r="D6966" s="279" t="s">
        <v>4802</v>
      </c>
      <c r="E6966">
        <v>679771</v>
      </c>
      <c r="F6966" s="288">
        <v>45.43</v>
      </c>
      <c r="G6966" t="s">
        <v>77</v>
      </c>
      <c r="H6966" s="289" t="s">
        <v>13445</v>
      </c>
      <c r="I6966" s="289" t="s">
        <v>13412</v>
      </c>
      <c r="J6966" s="289" t="s">
        <v>13423</v>
      </c>
      <c r="K6966" s="281">
        <v>-0.46897045037899998</v>
      </c>
      <c r="L6966" s="279" t="s">
        <v>278</v>
      </c>
    </row>
    <row r="6967" spans="1:12" x14ac:dyDescent="0.25">
      <c r="A6967" s="279" t="s">
        <v>346</v>
      </c>
      <c r="B6967" s="279" t="s">
        <v>478</v>
      </c>
      <c r="C6967" s="279" t="s">
        <v>478</v>
      </c>
      <c r="D6967" s="279" t="s">
        <v>4822</v>
      </c>
      <c r="E6967">
        <v>720976</v>
      </c>
      <c r="F6967" s="288">
        <v>45.43</v>
      </c>
      <c r="G6967" t="s">
        <v>77</v>
      </c>
      <c r="H6967" s="289" t="s">
        <v>13445</v>
      </c>
      <c r="I6967" s="289" t="s">
        <v>13413</v>
      </c>
      <c r="J6967" s="289" t="s">
        <v>13416</v>
      </c>
      <c r="K6967" s="281">
        <v>-0.67719544675099996</v>
      </c>
      <c r="L6967" s="279" t="s">
        <v>278</v>
      </c>
    </row>
    <row r="6968" spans="1:12" x14ac:dyDescent="0.25">
      <c r="A6968" s="279" t="s">
        <v>346</v>
      </c>
      <c r="B6968" s="279" t="s">
        <v>478</v>
      </c>
      <c r="C6968" s="279" t="s">
        <v>478</v>
      </c>
      <c r="D6968" s="279" t="s">
        <v>4841</v>
      </c>
      <c r="E6968">
        <v>682691</v>
      </c>
      <c r="F6968" s="288">
        <v>45.43</v>
      </c>
      <c r="G6968" t="s">
        <v>76</v>
      </c>
      <c r="H6968" s="289" t="s">
        <v>13445</v>
      </c>
      <c r="I6968" s="289" t="s">
        <v>13412</v>
      </c>
      <c r="J6968" s="289" t="s">
        <v>13416</v>
      </c>
      <c r="K6968" s="281">
        <v>-0.768003663542</v>
      </c>
      <c r="L6968" s="279" t="s">
        <v>278</v>
      </c>
    </row>
    <row r="6969" spans="1:12" x14ac:dyDescent="0.25">
      <c r="A6969" s="279" t="s">
        <v>346</v>
      </c>
      <c r="B6969" s="279" t="s">
        <v>478</v>
      </c>
      <c r="C6969" s="279" t="s">
        <v>478</v>
      </c>
      <c r="D6969" s="279" t="s">
        <v>4851</v>
      </c>
      <c r="E6969">
        <v>670821</v>
      </c>
      <c r="F6969" s="288">
        <v>45.43</v>
      </c>
      <c r="G6969" t="s">
        <v>76</v>
      </c>
      <c r="H6969" s="289" t="s">
        <v>13445</v>
      </c>
      <c r="I6969" s="289" t="s">
        <v>13414</v>
      </c>
      <c r="J6969" s="289" t="s">
        <v>13417</v>
      </c>
      <c r="K6969" s="281">
        <v>0.43303799819200001</v>
      </c>
      <c r="L6969" s="279" t="s">
        <v>271</v>
      </c>
    </row>
    <row r="6970" spans="1:12" x14ac:dyDescent="0.25">
      <c r="A6970" s="279" t="s">
        <v>346</v>
      </c>
      <c r="B6970" s="279" t="s">
        <v>478</v>
      </c>
      <c r="C6970" s="279" t="s">
        <v>478</v>
      </c>
      <c r="D6970" s="279" t="s">
        <v>4859</v>
      </c>
      <c r="E6970">
        <v>723541</v>
      </c>
      <c r="F6970" s="288">
        <v>45.43</v>
      </c>
      <c r="G6970" t="s">
        <v>76</v>
      </c>
      <c r="H6970" s="289" t="s">
        <v>13445</v>
      </c>
      <c r="I6970" s="289" t="s">
        <v>13412</v>
      </c>
      <c r="J6970" s="289" t="s">
        <v>13416</v>
      </c>
      <c r="K6970" s="281">
        <v>-0.79194099957099995</v>
      </c>
      <c r="L6970" s="279" t="s">
        <v>278</v>
      </c>
    </row>
    <row r="6971" spans="1:12" x14ac:dyDescent="0.25">
      <c r="A6971" s="279" t="s">
        <v>346</v>
      </c>
      <c r="B6971" s="279" t="s">
        <v>478</v>
      </c>
      <c r="C6971" s="279" t="s">
        <v>478</v>
      </c>
      <c r="D6971" s="279" t="s">
        <v>4860</v>
      </c>
      <c r="E6971">
        <v>723550</v>
      </c>
      <c r="F6971" s="288">
        <v>45.43</v>
      </c>
      <c r="G6971" t="s">
        <v>77</v>
      </c>
      <c r="H6971" s="289" t="s">
        <v>13445</v>
      </c>
      <c r="I6971" s="289" t="s">
        <v>13412</v>
      </c>
      <c r="J6971" s="289" t="s">
        <v>13416</v>
      </c>
      <c r="K6971" s="281">
        <v>-0.82043164169600002</v>
      </c>
      <c r="L6971" s="279" t="s">
        <v>278</v>
      </c>
    </row>
    <row r="6972" spans="1:12" x14ac:dyDescent="0.25">
      <c r="A6972" s="279" t="s">
        <v>346</v>
      </c>
      <c r="B6972" s="279" t="s">
        <v>478</v>
      </c>
      <c r="C6972" s="279" t="s">
        <v>478</v>
      </c>
      <c r="D6972" s="279" t="s">
        <v>4971</v>
      </c>
      <c r="E6972">
        <v>750701</v>
      </c>
      <c r="F6972" s="288">
        <v>45.43</v>
      </c>
      <c r="G6972" t="s">
        <v>77</v>
      </c>
      <c r="H6972" s="289" t="s">
        <v>13445</v>
      </c>
      <c r="I6972" s="289" t="s">
        <v>13412</v>
      </c>
      <c r="J6972" s="289" t="s">
        <v>13417</v>
      </c>
      <c r="K6972" s="281">
        <v>-8.0947210840000006E-2</v>
      </c>
      <c r="L6972" s="279" t="s">
        <v>278</v>
      </c>
    </row>
    <row r="6973" spans="1:12" x14ac:dyDescent="0.25">
      <c r="A6973" s="279" t="s">
        <v>346</v>
      </c>
      <c r="B6973" s="279" t="s">
        <v>478</v>
      </c>
      <c r="C6973" s="279" t="s">
        <v>478</v>
      </c>
      <c r="D6973" s="279" t="s">
        <v>5028</v>
      </c>
      <c r="E6973">
        <v>777781</v>
      </c>
      <c r="F6973" s="288">
        <v>45.43</v>
      </c>
      <c r="G6973" t="s">
        <v>77</v>
      </c>
      <c r="H6973" s="289" t="s">
        <v>13445</v>
      </c>
      <c r="I6973" s="289" t="s">
        <v>13414</v>
      </c>
      <c r="J6973" s="289" t="s">
        <v>13417</v>
      </c>
      <c r="K6973" s="281">
        <v>-0.85993932523600003</v>
      </c>
      <c r="L6973" s="279" t="s">
        <v>278</v>
      </c>
    </row>
    <row r="6974" spans="1:12" x14ac:dyDescent="0.25">
      <c r="A6974" s="279" t="s">
        <v>346</v>
      </c>
      <c r="B6974" s="279" t="s">
        <v>478</v>
      </c>
      <c r="C6974" s="279" t="s">
        <v>478</v>
      </c>
      <c r="D6974" s="279" t="s">
        <v>5038</v>
      </c>
      <c r="E6974">
        <v>648353</v>
      </c>
      <c r="F6974" s="288">
        <v>45.43</v>
      </c>
      <c r="G6974" t="s">
        <v>77</v>
      </c>
      <c r="H6974" s="289" t="s">
        <v>13445</v>
      </c>
      <c r="I6974" s="289" t="s">
        <v>13413</v>
      </c>
      <c r="J6974" s="289" t="s">
        <v>13422</v>
      </c>
      <c r="K6974" s="281">
        <v>-0.28090814701</v>
      </c>
      <c r="L6974" s="279" t="s">
        <v>278</v>
      </c>
    </row>
    <row r="6975" spans="1:12" x14ac:dyDescent="0.25">
      <c r="A6975" s="279" t="s">
        <v>346</v>
      </c>
      <c r="B6975" s="279" t="s">
        <v>478</v>
      </c>
      <c r="C6975" s="279" t="s">
        <v>478</v>
      </c>
      <c r="D6975" s="279" t="s">
        <v>5104</v>
      </c>
      <c r="E6975">
        <v>652792</v>
      </c>
      <c r="F6975" s="288">
        <v>45.43</v>
      </c>
      <c r="G6975" t="s">
        <v>76</v>
      </c>
      <c r="H6975" s="289" t="s">
        <v>13445</v>
      </c>
      <c r="I6975" s="289" t="s">
        <v>13412</v>
      </c>
      <c r="J6975" s="289" t="s">
        <v>13416</v>
      </c>
      <c r="K6975" s="281">
        <v>-0.50371956826499997</v>
      </c>
      <c r="L6975" s="279" t="s">
        <v>278</v>
      </c>
    </row>
    <row r="6976" spans="1:12" x14ac:dyDescent="0.25">
      <c r="A6976" s="279" t="s">
        <v>346</v>
      </c>
      <c r="B6976" s="279" t="s">
        <v>478</v>
      </c>
      <c r="C6976" s="279" t="s">
        <v>478</v>
      </c>
      <c r="D6976" s="279" t="s">
        <v>5176</v>
      </c>
      <c r="E6976">
        <v>774286</v>
      </c>
      <c r="F6976" s="288">
        <v>45.43</v>
      </c>
      <c r="G6976" t="s">
        <v>76</v>
      </c>
      <c r="H6976" s="289" t="s">
        <v>13445</v>
      </c>
      <c r="I6976" s="289" t="s">
        <v>13412</v>
      </c>
      <c r="J6976" s="289" t="s">
        <v>13416</v>
      </c>
      <c r="K6976" s="281">
        <v>-0.91136349337199996</v>
      </c>
      <c r="L6976" s="279" t="s">
        <v>278</v>
      </c>
    </row>
    <row r="6977" spans="1:12" x14ac:dyDescent="0.25">
      <c r="A6977" s="279" t="s">
        <v>346</v>
      </c>
      <c r="B6977" s="279" t="s">
        <v>478</v>
      </c>
      <c r="C6977" s="279" t="s">
        <v>478</v>
      </c>
      <c r="D6977" s="279" t="s">
        <v>5267</v>
      </c>
      <c r="E6977">
        <v>670618</v>
      </c>
      <c r="F6977" s="288">
        <v>45.43</v>
      </c>
      <c r="G6977" t="s">
        <v>76</v>
      </c>
      <c r="H6977" s="289" t="s">
        <v>13445</v>
      </c>
      <c r="I6977" s="289" t="s">
        <v>13415</v>
      </c>
      <c r="J6977" s="289" t="s">
        <v>13416</v>
      </c>
      <c r="K6977" s="281">
        <v>-0.494523018634</v>
      </c>
      <c r="L6977" s="279" t="s">
        <v>278</v>
      </c>
    </row>
    <row r="6978" spans="1:12" x14ac:dyDescent="0.25">
      <c r="A6978" s="279" t="s">
        <v>346</v>
      </c>
      <c r="B6978" s="279" t="s">
        <v>478</v>
      </c>
      <c r="C6978" s="279" t="s">
        <v>478</v>
      </c>
      <c r="D6978" s="279" t="s">
        <v>5360</v>
      </c>
      <c r="E6978">
        <v>784095</v>
      </c>
      <c r="F6978" s="288">
        <v>45.43</v>
      </c>
      <c r="G6978" t="s">
        <v>76</v>
      </c>
      <c r="H6978" s="289" t="s">
        <v>13445</v>
      </c>
      <c r="I6978" s="289" t="s">
        <v>13412</v>
      </c>
      <c r="J6978" s="289" t="s">
        <v>13416</v>
      </c>
      <c r="K6978" s="281">
        <v>-8.7811000037299997E-2</v>
      </c>
      <c r="L6978" s="279" t="s">
        <v>278</v>
      </c>
    </row>
    <row r="6979" spans="1:12" x14ac:dyDescent="0.25">
      <c r="A6979" s="279" t="s">
        <v>346</v>
      </c>
      <c r="B6979" s="279" t="s">
        <v>478</v>
      </c>
      <c r="C6979" s="279" t="s">
        <v>478</v>
      </c>
      <c r="D6979" s="279" t="s">
        <v>5632</v>
      </c>
      <c r="E6979">
        <v>620220</v>
      </c>
      <c r="F6979" s="288">
        <v>45.43</v>
      </c>
      <c r="G6979" t="s">
        <v>77</v>
      </c>
      <c r="H6979" s="289" t="s">
        <v>13444</v>
      </c>
      <c r="I6979" s="289" t="s">
        <v>13412</v>
      </c>
      <c r="J6979" s="289" t="s">
        <v>13417</v>
      </c>
      <c r="K6979" s="281">
        <v>-0.64069596178999999</v>
      </c>
      <c r="L6979" s="279" t="s">
        <v>278</v>
      </c>
    </row>
    <row r="6980" spans="1:12" x14ac:dyDescent="0.25">
      <c r="A6980" s="279" t="s">
        <v>346</v>
      </c>
      <c r="B6980" s="279" t="s">
        <v>478</v>
      </c>
      <c r="C6980" s="279" t="s">
        <v>478</v>
      </c>
      <c r="D6980" s="279" t="s">
        <v>5760</v>
      </c>
      <c r="E6980">
        <v>746126</v>
      </c>
      <c r="F6980" s="288">
        <v>45.43</v>
      </c>
      <c r="G6980" t="s">
        <v>77</v>
      </c>
      <c r="H6980" s="289" t="s">
        <v>13445</v>
      </c>
      <c r="I6980" s="289" t="s">
        <v>13412</v>
      </c>
      <c r="J6980" s="289" t="s">
        <v>13416</v>
      </c>
      <c r="K6980" s="281">
        <v>-0.50130980735399999</v>
      </c>
      <c r="L6980" s="279" t="s">
        <v>278</v>
      </c>
    </row>
    <row r="6981" spans="1:12" x14ac:dyDescent="0.25">
      <c r="A6981" s="279" t="s">
        <v>346</v>
      </c>
      <c r="B6981" s="279" t="s">
        <v>478</v>
      </c>
      <c r="C6981" s="279" t="s">
        <v>478</v>
      </c>
      <c r="D6981" s="279" t="s">
        <v>5896</v>
      </c>
      <c r="E6981">
        <v>605841</v>
      </c>
      <c r="F6981" s="288">
        <v>45.43</v>
      </c>
      <c r="G6981" t="s">
        <v>76</v>
      </c>
      <c r="H6981" s="289" t="s">
        <v>13445</v>
      </c>
      <c r="I6981" s="289" t="s">
        <v>13412</v>
      </c>
      <c r="J6981" s="289" t="s">
        <v>13422</v>
      </c>
      <c r="K6981" s="281">
        <v>-0.27192392163200002</v>
      </c>
      <c r="L6981" s="279" t="s">
        <v>278</v>
      </c>
    </row>
    <row r="6982" spans="1:12" x14ac:dyDescent="0.25">
      <c r="A6982" s="279" t="s">
        <v>346</v>
      </c>
      <c r="B6982" s="279" t="s">
        <v>478</v>
      </c>
      <c r="C6982" s="279" t="s">
        <v>478</v>
      </c>
      <c r="D6982" s="279" t="s">
        <v>6086</v>
      </c>
      <c r="E6982">
        <v>662828</v>
      </c>
      <c r="F6982" s="288">
        <v>45.43</v>
      </c>
      <c r="G6982" t="s">
        <v>77</v>
      </c>
      <c r="H6982" s="289" t="s">
        <v>13445</v>
      </c>
      <c r="I6982" s="289" t="s">
        <v>13412</v>
      </c>
      <c r="J6982" s="289" t="s">
        <v>13416</v>
      </c>
      <c r="K6982" s="281">
        <v>-0.55216461132200001</v>
      </c>
      <c r="L6982" s="279" t="s">
        <v>278</v>
      </c>
    </row>
    <row r="6983" spans="1:12" x14ac:dyDescent="0.25">
      <c r="A6983" s="279" t="s">
        <v>346</v>
      </c>
      <c r="B6983" s="279" t="s">
        <v>478</v>
      </c>
      <c r="C6983" s="279" t="s">
        <v>478</v>
      </c>
      <c r="D6983" s="279" t="s">
        <v>6140</v>
      </c>
      <c r="E6983">
        <v>709751</v>
      </c>
      <c r="F6983" s="288">
        <v>45.43</v>
      </c>
      <c r="G6983" t="s">
        <v>77</v>
      </c>
      <c r="H6983" s="289" t="s">
        <v>13445</v>
      </c>
      <c r="I6983" s="289" t="s">
        <v>13412</v>
      </c>
      <c r="J6983" s="289" t="s">
        <v>13416</v>
      </c>
      <c r="K6983" s="281">
        <v>-0.69856910849300002</v>
      </c>
      <c r="L6983" s="279" t="s">
        <v>278</v>
      </c>
    </row>
    <row r="6984" spans="1:12" x14ac:dyDescent="0.25">
      <c r="A6984" s="279" t="s">
        <v>346</v>
      </c>
      <c r="B6984" s="279" t="s">
        <v>478</v>
      </c>
      <c r="C6984" s="279" t="s">
        <v>478</v>
      </c>
      <c r="D6984" s="279" t="s">
        <v>6151</v>
      </c>
      <c r="E6984">
        <v>686948</v>
      </c>
      <c r="F6984" s="288">
        <v>45.43</v>
      </c>
      <c r="G6984" t="s">
        <v>77</v>
      </c>
      <c r="H6984" s="289" t="s">
        <v>13445</v>
      </c>
      <c r="I6984" s="289" t="s">
        <v>13414</v>
      </c>
      <c r="J6984" s="289" t="s">
        <v>13422</v>
      </c>
      <c r="K6984" s="281">
        <v>-0.428839266838</v>
      </c>
      <c r="L6984" s="279" t="s">
        <v>278</v>
      </c>
    </row>
    <row r="6985" spans="1:12" x14ac:dyDescent="0.25">
      <c r="A6985" s="279" t="s">
        <v>346</v>
      </c>
      <c r="B6985" s="279" t="s">
        <v>478</v>
      </c>
      <c r="C6985" s="279" t="s">
        <v>478</v>
      </c>
      <c r="D6985" s="279" t="s">
        <v>6249</v>
      </c>
      <c r="E6985">
        <v>670634</v>
      </c>
      <c r="F6985" s="288">
        <v>45.43</v>
      </c>
      <c r="G6985" t="s">
        <v>76</v>
      </c>
      <c r="H6985" s="289" t="s">
        <v>13445</v>
      </c>
      <c r="I6985" s="289" t="s">
        <v>13413</v>
      </c>
      <c r="J6985" s="289" t="s">
        <v>13422</v>
      </c>
      <c r="K6985" s="281">
        <v>-0.35678077003600001</v>
      </c>
      <c r="L6985" s="279" t="s">
        <v>278</v>
      </c>
    </row>
    <row r="6986" spans="1:12" x14ac:dyDescent="0.25">
      <c r="A6986" s="279" t="s">
        <v>346</v>
      </c>
      <c r="B6986" s="279" t="s">
        <v>478</v>
      </c>
      <c r="C6986" s="279" t="s">
        <v>478</v>
      </c>
      <c r="D6986" s="279" t="s">
        <v>6403</v>
      </c>
      <c r="E6986">
        <v>711985</v>
      </c>
      <c r="F6986" s="288">
        <v>45.43</v>
      </c>
      <c r="G6986" t="s">
        <v>76</v>
      </c>
      <c r="H6986" s="289" t="s">
        <v>13445</v>
      </c>
      <c r="I6986" s="289" t="s">
        <v>13412</v>
      </c>
      <c r="J6986" s="289" t="s">
        <v>13422</v>
      </c>
      <c r="K6986" s="281">
        <v>-0.376340563834</v>
      </c>
      <c r="L6986" s="279" t="s">
        <v>278</v>
      </c>
    </row>
    <row r="6987" spans="1:12" x14ac:dyDescent="0.25">
      <c r="A6987" s="279" t="s">
        <v>346</v>
      </c>
      <c r="B6987" s="279" t="s">
        <v>478</v>
      </c>
      <c r="C6987" s="279" t="s">
        <v>478</v>
      </c>
      <c r="D6987" s="279" t="s">
        <v>6415</v>
      </c>
      <c r="E6987">
        <v>648647</v>
      </c>
      <c r="F6987" s="288">
        <v>45.43</v>
      </c>
      <c r="G6987" t="s">
        <v>77</v>
      </c>
      <c r="H6987" s="289" t="s">
        <v>13445</v>
      </c>
      <c r="I6987" s="289" t="s">
        <v>13413</v>
      </c>
      <c r="J6987" s="289" t="s">
        <v>13417</v>
      </c>
      <c r="K6987" s="281">
        <v>-0.60450169919700003</v>
      </c>
      <c r="L6987" s="279" t="s">
        <v>278</v>
      </c>
    </row>
    <row r="6988" spans="1:12" x14ac:dyDescent="0.25">
      <c r="A6988" s="279" t="s">
        <v>346</v>
      </c>
      <c r="B6988" s="279" t="s">
        <v>478</v>
      </c>
      <c r="C6988" s="279" t="s">
        <v>478</v>
      </c>
      <c r="D6988" s="279" t="s">
        <v>6522</v>
      </c>
      <c r="E6988">
        <v>709760</v>
      </c>
      <c r="F6988" s="288">
        <v>45.43</v>
      </c>
      <c r="G6988" t="s">
        <v>77</v>
      </c>
      <c r="H6988" s="289" t="s">
        <v>13445</v>
      </c>
      <c r="I6988" s="289" t="s">
        <v>13412</v>
      </c>
      <c r="J6988" s="289" t="s">
        <v>13416</v>
      </c>
      <c r="K6988" s="281">
        <v>-0.70029446614199997</v>
      </c>
      <c r="L6988" s="279" t="s">
        <v>278</v>
      </c>
    </row>
    <row r="6989" spans="1:12" x14ac:dyDescent="0.25">
      <c r="A6989" s="279" t="s">
        <v>346</v>
      </c>
      <c r="B6989" s="279" t="s">
        <v>478</v>
      </c>
      <c r="C6989" s="279" t="s">
        <v>478</v>
      </c>
      <c r="D6989" s="279" t="s">
        <v>6748</v>
      </c>
      <c r="E6989">
        <v>602078</v>
      </c>
      <c r="F6989" s="288">
        <v>45.43</v>
      </c>
      <c r="G6989" t="s">
        <v>77</v>
      </c>
      <c r="H6989" s="289" t="s">
        <v>13444</v>
      </c>
      <c r="I6989" s="289" t="s">
        <v>13414</v>
      </c>
      <c r="J6989" s="289" t="s">
        <v>13422</v>
      </c>
      <c r="K6989" s="281">
        <v>0.11493374507199999</v>
      </c>
      <c r="L6989" s="279" t="s">
        <v>271</v>
      </c>
    </row>
    <row r="6990" spans="1:12" x14ac:dyDescent="0.25">
      <c r="A6990" s="279" t="s">
        <v>346</v>
      </c>
      <c r="B6990" s="279" t="s">
        <v>478</v>
      </c>
      <c r="C6990" s="279" t="s">
        <v>478</v>
      </c>
      <c r="D6990" s="279" t="s">
        <v>6789</v>
      </c>
      <c r="E6990">
        <v>712876</v>
      </c>
      <c r="F6990" s="288">
        <v>45.43</v>
      </c>
      <c r="G6990" t="s">
        <v>77</v>
      </c>
      <c r="H6990" s="289" t="s">
        <v>13445</v>
      </c>
      <c r="I6990" s="289" t="s">
        <v>13412</v>
      </c>
      <c r="J6990" s="289" t="s">
        <v>13422</v>
      </c>
      <c r="K6990" s="281">
        <v>-0.19543334517899999</v>
      </c>
      <c r="L6990" s="279" t="s">
        <v>278</v>
      </c>
    </row>
    <row r="6991" spans="1:12" x14ac:dyDescent="0.25">
      <c r="A6991" s="279" t="s">
        <v>346</v>
      </c>
      <c r="B6991" s="279" t="s">
        <v>478</v>
      </c>
      <c r="C6991" s="279" t="s">
        <v>478</v>
      </c>
      <c r="D6991" s="279" t="s">
        <v>6808</v>
      </c>
      <c r="E6991">
        <v>791687</v>
      </c>
      <c r="F6991" s="288">
        <v>45.43</v>
      </c>
      <c r="G6991" t="s">
        <v>77</v>
      </c>
      <c r="H6991" s="289" t="s">
        <v>13445</v>
      </c>
      <c r="I6991" s="289" t="s">
        <v>13414</v>
      </c>
      <c r="J6991" s="289" t="s">
        <v>13417</v>
      </c>
      <c r="K6991" s="281">
        <v>-0.43440771302100001</v>
      </c>
      <c r="L6991" s="279" t="s">
        <v>278</v>
      </c>
    </row>
    <row r="6992" spans="1:12" x14ac:dyDescent="0.25">
      <c r="A6992" s="279" t="s">
        <v>346</v>
      </c>
      <c r="B6992" s="279" t="s">
        <v>478</v>
      </c>
      <c r="C6992" s="279" t="s">
        <v>478</v>
      </c>
      <c r="D6992" s="279" t="s">
        <v>7183</v>
      </c>
      <c r="E6992">
        <v>668010</v>
      </c>
      <c r="F6992" s="288">
        <v>45.43</v>
      </c>
      <c r="G6992" t="s">
        <v>77</v>
      </c>
      <c r="H6992" s="289" t="s">
        <v>13445</v>
      </c>
      <c r="I6992" s="289" t="s">
        <v>13412</v>
      </c>
      <c r="J6992" s="289" t="s">
        <v>13416</v>
      </c>
      <c r="K6992" s="281">
        <v>-0.53802096655700005</v>
      </c>
      <c r="L6992" s="279" t="s">
        <v>278</v>
      </c>
    </row>
    <row r="6993" spans="1:12" x14ac:dyDescent="0.25">
      <c r="A6993" s="279" t="s">
        <v>346</v>
      </c>
      <c r="B6993" s="279" t="s">
        <v>478</v>
      </c>
      <c r="C6993" s="279" t="s">
        <v>478</v>
      </c>
      <c r="D6993" s="279" t="s">
        <v>7377</v>
      </c>
      <c r="E6993">
        <v>623920</v>
      </c>
      <c r="F6993" s="288">
        <v>45.43</v>
      </c>
      <c r="G6993" t="s">
        <v>77</v>
      </c>
      <c r="H6993" s="289" t="s">
        <v>13445</v>
      </c>
      <c r="I6993" s="289" t="s">
        <v>13412</v>
      </c>
      <c r="J6993" s="289" t="s">
        <v>13417</v>
      </c>
      <c r="K6993" s="281">
        <v>-0.38731022676299998</v>
      </c>
      <c r="L6993" s="279" t="s">
        <v>278</v>
      </c>
    </row>
    <row r="6994" spans="1:12" x14ac:dyDescent="0.25">
      <c r="A6994" s="279" t="s">
        <v>346</v>
      </c>
      <c r="B6994" s="279" t="s">
        <v>478</v>
      </c>
      <c r="C6994" s="279" t="s">
        <v>478</v>
      </c>
      <c r="D6994" s="279" t="s">
        <v>7448</v>
      </c>
      <c r="E6994">
        <v>735035</v>
      </c>
      <c r="F6994" s="288">
        <v>45.43</v>
      </c>
      <c r="G6994" t="s">
        <v>76</v>
      </c>
      <c r="H6994" s="289" t="s">
        <v>13445</v>
      </c>
      <c r="I6994" s="289" t="s">
        <v>13415</v>
      </c>
      <c r="J6994" s="289" t="s">
        <v>13416</v>
      </c>
      <c r="K6994" s="281">
        <v>-0.747726162315</v>
      </c>
      <c r="L6994" s="279" t="s">
        <v>278</v>
      </c>
    </row>
    <row r="6995" spans="1:12" x14ac:dyDescent="0.25">
      <c r="A6995" s="279" t="s">
        <v>346</v>
      </c>
      <c r="B6995" s="279" t="s">
        <v>478</v>
      </c>
      <c r="C6995" s="279" t="s">
        <v>478</v>
      </c>
      <c r="D6995" s="279" t="s">
        <v>7881</v>
      </c>
      <c r="E6995">
        <v>671347</v>
      </c>
      <c r="F6995" s="288">
        <v>45.43</v>
      </c>
      <c r="G6995" t="s">
        <v>77</v>
      </c>
      <c r="H6995" s="289" t="s">
        <v>13445</v>
      </c>
      <c r="I6995" s="289" t="s">
        <v>13414</v>
      </c>
      <c r="J6995" s="289" t="s">
        <v>13416</v>
      </c>
      <c r="K6995" s="281">
        <v>-0.61973655169300002</v>
      </c>
      <c r="L6995" s="279" t="s">
        <v>278</v>
      </c>
    </row>
    <row r="6996" spans="1:12" x14ac:dyDescent="0.25">
      <c r="A6996" s="279" t="s">
        <v>346</v>
      </c>
      <c r="B6996" s="279" t="s">
        <v>478</v>
      </c>
      <c r="C6996" s="279" t="s">
        <v>478</v>
      </c>
      <c r="D6996" s="279" t="s">
        <v>8268</v>
      </c>
      <c r="E6996">
        <v>670871</v>
      </c>
      <c r="F6996" s="288">
        <v>45.43</v>
      </c>
      <c r="G6996" t="s">
        <v>77</v>
      </c>
      <c r="H6996" s="289" t="s">
        <v>13444</v>
      </c>
      <c r="I6996" s="289" t="s">
        <v>13413</v>
      </c>
      <c r="J6996" s="289" t="s">
        <v>13423</v>
      </c>
      <c r="K6996" s="281">
        <v>-0.30991471799499998</v>
      </c>
      <c r="L6996" s="279" t="s">
        <v>278</v>
      </c>
    </row>
    <row r="6997" spans="1:12" x14ac:dyDescent="0.25">
      <c r="A6997" s="279" t="s">
        <v>346</v>
      </c>
      <c r="B6997" s="279" t="s">
        <v>478</v>
      </c>
      <c r="C6997" s="279" t="s">
        <v>478</v>
      </c>
      <c r="D6997" s="279" t="s">
        <v>8369</v>
      </c>
      <c r="E6997">
        <v>634247</v>
      </c>
      <c r="F6997" s="288">
        <v>45.43</v>
      </c>
      <c r="G6997" t="s">
        <v>77</v>
      </c>
      <c r="H6997" s="289" t="s">
        <v>13445</v>
      </c>
      <c r="I6997" s="289" t="s">
        <v>13412</v>
      </c>
      <c r="J6997" s="289" t="s">
        <v>13422</v>
      </c>
      <c r="K6997" s="281">
        <v>-0.31483622353000001</v>
      </c>
      <c r="L6997" s="279" t="s">
        <v>278</v>
      </c>
    </row>
    <row r="6998" spans="1:12" x14ac:dyDescent="0.25">
      <c r="A6998" s="279" t="s">
        <v>346</v>
      </c>
      <c r="B6998" s="279" t="s">
        <v>478</v>
      </c>
      <c r="C6998" s="279" t="s">
        <v>478</v>
      </c>
      <c r="D6998" s="279" t="s">
        <v>8396</v>
      </c>
      <c r="E6998">
        <v>686930</v>
      </c>
      <c r="F6998" s="288">
        <v>45.43</v>
      </c>
      <c r="G6998" t="s">
        <v>77</v>
      </c>
      <c r="H6998" s="289" t="s">
        <v>13445</v>
      </c>
      <c r="I6998" s="289" t="s">
        <v>13415</v>
      </c>
      <c r="J6998" s="289" t="s">
        <v>13417</v>
      </c>
      <c r="K6998" s="281">
        <v>-0.56251299655599996</v>
      </c>
      <c r="L6998" s="279" t="s">
        <v>278</v>
      </c>
    </row>
    <row r="6999" spans="1:12" x14ac:dyDescent="0.25">
      <c r="A6999" s="279" t="s">
        <v>346</v>
      </c>
      <c r="B6999" s="279" t="s">
        <v>478</v>
      </c>
      <c r="C6999" s="279" t="s">
        <v>478</v>
      </c>
      <c r="D6999" s="279" t="s">
        <v>8757</v>
      </c>
      <c r="E6999">
        <v>787558</v>
      </c>
      <c r="F6999" s="288">
        <v>45.43</v>
      </c>
      <c r="G6999" t="s">
        <v>77</v>
      </c>
      <c r="H6999" s="289" t="s">
        <v>13444</v>
      </c>
      <c r="I6999" s="289" t="s">
        <v>13412</v>
      </c>
      <c r="J6999" s="289" t="s">
        <v>13417</v>
      </c>
      <c r="K6999" s="281">
        <v>-0.48917650202000001</v>
      </c>
      <c r="L6999" s="279" t="s">
        <v>278</v>
      </c>
    </row>
    <row r="7000" spans="1:12" x14ac:dyDescent="0.25">
      <c r="A7000" s="279" t="s">
        <v>346</v>
      </c>
      <c r="B7000" s="279" t="s">
        <v>478</v>
      </c>
      <c r="C7000" s="279" t="s">
        <v>478</v>
      </c>
      <c r="D7000" s="279" t="s">
        <v>8827</v>
      </c>
      <c r="E7000">
        <v>671142</v>
      </c>
      <c r="F7000" s="288">
        <v>45.43</v>
      </c>
      <c r="G7000" t="s">
        <v>77</v>
      </c>
      <c r="H7000" s="289" t="s">
        <v>13444</v>
      </c>
      <c r="I7000" s="289" t="s">
        <v>13412</v>
      </c>
      <c r="J7000" s="289" t="s">
        <v>13422</v>
      </c>
      <c r="K7000" s="281">
        <v>-7.3768559956700003E-3</v>
      </c>
      <c r="L7000" s="279" t="s">
        <v>278</v>
      </c>
    </row>
    <row r="7001" spans="1:12" x14ac:dyDescent="0.25">
      <c r="A7001" s="279" t="s">
        <v>346</v>
      </c>
      <c r="B7001" s="279" t="s">
        <v>478</v>
      </c>
      <c r="C7001" s="279" t="s">
        <v>478</v>
      </c>
      <c r="D7001" s="279" t="s">
        <v>8882</v>
      </c>
      <c r="E7001">
        <v>671339</v>
      </c>
      <c r="F7001" s="288">
        <v>45.43</v>
      </c>
      <c r="G7001" t="s">
        <v>76</v>
      </c>
      <c r="H7001" s="289" t="s">
        <v>13445</v>
      </c>
      <c r="I7001" s="289" t="s">
        <v>13412</v>
      </c>
      <c r="J7001" s="289" t="s">
        <v>13416</v>
      </c>
      <c r="K7001" s="281">
        <v>-0.72597769601100004</v>
      </c>
      <c r="L7001" s="279" t="s">
        <v>278</v>
      </c>
    </row>
    <row r="7002" spans="1:12" x14ac:dyDescent="0.25">
      <c r="A7002" s="279" t="s">
        <v>346</v>
      </c>
      <c r="B7002" s="279" t="s">
        <v>478</v>
      </c>
      <c r="C7002" s="279" t="s">
        <v>478</v>
      </c>
      <c r="D7002" s="279" t="s">
        <v>9044</v>
      </c>
      <c r="E7002">
        <v>718262</v>
      </c>
      <c r="F7002" s="288">
        <v>45.43</v>
      </c>
      <c r="G7002" t="s">
        <v>77</v>
      </c>
      <c r="H7002" s="289" t="s">
        <v>13445</v>
      </c>
      <c r="I7002" s="289" t="s">
        <v>13412</v>
      </c>
      <c r="J7002" s="289" t="s">
        <v>13416</v>
      </c>
      <c r="K7002" s="281">
        <v>-0.73025549284199998</v>
      </c>
      <c r="L7002" s="279" t="s">
        <v>278</v>
      </c>
    </row>
    <row r="7003" spans="1:12" x14ac:dyDescent="0.25">
      <c r="A7003" s="279" t="s">
        <v>346</v>
      </c>
      <c r="B7003" s="279" t="s">
        <v>478</v>
      </c>
      <c r="C7003" s="279" t="s">
        <v>478</v>
      </c>
      <c r="D7003" s="279" t="s">
        <v>9106</v>
      </c>
      <c r="E7003">
        <v>653748</v>
      </c>
      <c r="F7003" s="288">
        <v>45.43</v>
      </c>
      <c r="G7003" t="s">
        <v>76</v>
      </c>
      <c r="H7003" s="289" t="s">
        <v>13444</v>
      </c>
      <c r="I7003" s="289" t="s">
        <v>13414</v>
      </c>
      <c r="J7003" s="289" t="s">
        <v>13417</v>
      </c>
      <c r="K7003" s="281">
        <v>-0.40468111876599999</v>
      </c>
      <c r="L7003" s="279" t="s">
        <v>278</v>
      </c>
    </row>
    <row r="7004" spans="1:12" x14ac:dyDescent="0.25">
      <c r="A7004" s="279" t="s">
        <v>346</v>
      </c>
      <c r="B7004" s="279" t="s">
        <v>478</v>
      </c>
      <c r="C7004" s="279" t="s">
        <v>478</v>
      </c>
      <c r="D7004" s="279" t="s">
        <v>9452</v>
      </c>
      <c r="E7004">
        <v>711977</v>
      </c>
      <c r="F7004" s="288">
        <v>45.43</v>
      </c>
      <c r="G7004" t="s">
        <v>76</v>
      </c>
      <c r="H7004" s="289" t="s">
        <v>13445</v>
      </c>
      <c r="I7004" s="289" t="s">
        <v>13412</v>
      </c>
      <c r="J7004" s="289" t="s">
        <v>13416</v>
      </c>
      <c r="K7004" s="281">
        <v>-0.63036682914700004</v>
      </c>
      <c r="L7004" s="279" t="s">
        <v>278</v>
      </c>
    </row>
    <row r="7005" spans="1:12" x14ac:dyDescent="0.25">
      <c r="A7005" s="279" t="s">
        <v>346</v>
      </c>
      <c r="B7005" s="279" t="s">
        <v>478</v>
      </c>
      <c r="C7005" s="279" t="s">
        <v>478</v>
      </c>
      <c r="D7005" s="279" t="s">
        <v>9543</v>
      </c>
      <c r="E7005">
        <v>689505</v>
      </c>
      <c r="F7005" s="288">
        <v>45.43</v>
      </c>
      <c r="G7005" t="s">
        <v>77</v>
      </c>
      <c r="H7005" s="289" t="s">
        <v>13445</v>
      </c>
      <c r="I7005" s="289" t="s">
        <v>13414</v>
      </c>
      <c r="J7005" s="289" t="s">
        <v>13417</v>
      </c>
      <c r="K7005" s="281">
        <v>-9.5099570191500005E-2</v>
      </c>
      <c r="L7005" s="279" t="s">
        <v>278</v>
      </c>
    </row>
    <row r="7006" spans="1:12" x14ac:dyDescent="0.25">
      <c r="A7006" s="279" t="s">
        <v>346</v>
      </c>
      <c r="B7006" s="279" t="s">
        <v>478</v>
      </c>
      <c r="C7006" s="279" t="s">
        <v>478</v>
      </c>
      <c r="D7006" s="279" t="s">
        <v>9741</v>
      </c>
      <c r="E7006">
        <v>709174</v>
      </c>
      <c r="F7006" s="288">
        <v>45.43</v>
      </c>
      <c r="G7006" t="s">
        <v>76</v>
      </c>
      <c r="H7006" s="289" t="s">
        <v>13445</v>
      </c>
      <c r="I7006" s="289" t="s">
        <v>13412</v>
      </c>
      <c r="J7006" s="289" t="s">
        <v>13417</v>
      </c>
      <c r="K7006" s="281">
        <v>-0.56352311203299998</v>
      </c>
      <c r="L7006" s="279" t="s">
        <v>278</v>
      </c>
    </row>
    <row r="7007" spans="1:12" x14ac:dyDescent="0.25">
      <c r="A7007" s="279" t="s">
        <v>346</v>
      </c>
      <c r="B7007" s="279" t="s">
        <v>478</v>
      </c>
      <c r="C7007" s="279" t="s">
        <v>478</v>
      </c>
      <c r="D7007" s="279" t="s">
        <v>9768</v>
      </c>
      <c r="E7007">
        <v>695190</v>
      </c>
      <c r="F7007" s="288">
        <v>45.43</v>
      </c>
      <c r="G7007" t="s">
        <v>77</v>
      </c>
      <c r="H7007" s="289" t="s">
        <v>13445</v>
      </c>
      <c r="I7007" s="289" t="s">
        <v>13414</v>
      </c>
      <c r="J7007" s="289" t="s">
        <v>13417</v>
      </c>
      <c r="K7007" s="281">
        <v>-0.354822181919</v>
      </c>
      <c r="L7007" s="279" t="s">
        <v>278</v>
      </c>
    </row>
    <row r="7008" spans="1:12" x14ac:dyDescent="0.25">
      <c r="A7008" s="279" t="s">
        <v>346</v>
      </c>
      <c r="B7008" s="279" t="s">
        <v>478</v>
      </c>
      <c r="C7008" s="279" t="s">
        <v>478</v>
      </c>
      <c r="D7008" s="279" t="s">
        <v>10052</v>
      </c>
      <c r="E7008">
        <v>676306</v>
      </c>
      <c r="F7008" s="288">
        <v>45.43</v>
      </c>
      <c r="G7008" t="s">
        <v>77</v>
      </c>
      <c r="H7008" s="289" t="s">
        <v>13445</v>
      </c>
      <c r="I7008" s="289" t="s">
        <v>13412</v>
      </c>
      <c r="J7008" s="289" t="s">
        <v>13417</v>
      </c>
      <c r="K7008" s="281">
        <v>-0.71023810730100001</v>
      </c>
      <c r="L7008" s="279" t="s">
        <v>278</v>
      </c>
    </row>
    <row r="7009" spans="1:12" x14ac:dyDescent="0.25">
      <c r="A7009" s="279" t="s">
        <v>346</v>
      </c>
      <c r="B7009" s="279" t="s">
        <v>478</v>
      </c>
      <c r="C7009" s="279" t="s">
        <v>478</v>
      </c>
      <c r="D7009" s="279" t="s">
        <v>10078</v>
      </c>
      <c r="E7009">
        <v>692344</v>
      </c>
      <c r="F7009" s="288">
        <v>45.43</v>
      </c>
      <c r="G7009" t="s">
        <v>77</v>
      </c>
      <c r="H7009" s="289" t="s">
        <v>13445</v>
      </c>
      <c r="I7009" s="289" t="s">
        <v>13415</v>
      </c>
      <c r="J7009" s="289" t="s">
        <v>13417</v>
      </c>
      <c r="K7009" s="281">
        <v>-0.65758400406100004</v>
      </c>
      <c r="L7009" s="279" t="s">
        <v>278</v>
      </c>
    </row>
    <row r="7010" spans="1:12" x14ac:dyDescent="0.25">
      <c r="A7010" s="279" t="s">
        <v>346</v>
      </c>
      <c r="B7010" s="279" t="s">
        <v>478</v>
      </c>
      <c r="C7010" s="279" t="s">
        <v>478</v>
      </c>
      <c r="D7010" s="279" t="s">
        <v>10102</v>
      </c>
      <c r="E7010">
        <v>686956</v>
      </c>
      <c r="F7010" s="288">
        <v>45.43</v>
      </c>
      <c r="G7010" t="s">
        <v>77</v>
      </c>
      <c r="H7010" s="289" t="s">
        <v>13445</v>
      </c>
      <c r="I7010" s="289" t="s">
        <v>13414</v>
      </c>
      <c r="J7010" s="289" t="s">
        <v>13422</v>
      </c>
      <c r="K7010" s="281">
        <v>-0.36601382171199998</v>
      </c>
      <c r="L7010" s="279" t="s">
        <v>278</v>
      </c>
    </row>
    <row r="7011" spans="1:12" x14ac:dyDescent="0.25">
      <c r="A7011" s="279" t="s">
        <v>346</v>
      </c>
      <c r="B7011" s="279" t="s">
        <v>478</v>
      </c>
      <c r="C7011" s="279" t="s">
        <v>478</v>
      </c>
      <c r="D7011" s="279" t="s">
        <v>10268</v>
      </c>
      <c r="E7011">
        <v>626651</v>
      </c>
      <c r="F7011" s="288">
        <v>45.43</v>
      </c>
      <c r="G7011" t="s">
        <v>76</v>
      </c>
      <c r="H7011" s="289" t="s">
        <v>13445</v>
      </c>
      <c r="I7011" s="289" t="s">
        <v>13412</v>
      </c>
      <c r="J7011" s="289" t="s">
        <v>13423</v>
      </c>
      <c r="K7011" s="281">
        <v>1.46106230632E-2</v>
      </c>
      <c r="L7011" s="279" t="s">
        <v>271</v>
      </c>
    </row>
    <row r="7012" spans="1:12" x14ac:dyDescent="0.25">
      <c r="A7012" s="279" t="s">
        <v>346</v>
      </c>
      <c r="B7012" s="279" t="s">
        <v>478</v>
      </c>
      <c r="C7012" s="279" t="s">
        <v>478</v>
      </c>
      <c r="D7012" s="279" t="s">
        <v>10290</v>
      </c>
      <c r="E7012">
        <v>756059</v>
      </c>
      <c r="F7012" s="288">
        <v>45.43</v>
      </c>
      <c r="G7012" t="s">
        <v>77</v>
      </c>
      <c r="H7012" s="289" t="s">
        <v>13445</v>
      </c>
      <c r="I7012" s="289" t="s">
        <v>13414</v>
      </c>
      <c r="J7012" s="289" t="s">
        <v>13417</v>
      </c>
      <c r="K7012" s="281">
        <v>-0.56327496369300001</v>
      </c>
      <c r="L7012" s="279" t="s">
        <v>278</v>
      </c>
    </row>
    <row r="7013" spans="1:12" x14ac:dyDescent="0.25">
      <c r="A7013" s="279" t="s">
        <v>346</v>
      </c>
      <c r="B7013" s="279" t="s">
        <v>478</v>
      </c>
      <c r="C7013" s="279" t="s">
        <v>478</v>
      </c>
      <c r="D7013" s="279" t="s">
        <v>10455</v>
      </c>
      <c r="E7013">
        <v>615056</v>
      </c>
      <c r="F7013" s="288">
        <v>45.43</v>
      </c>
      <c r="G7013" t="s">
        <v>77</v>
      </c>
      <c r="H7013" s="289" t="s">
        <v>13445</v>
      </c>
      <c r="I7013" s="289" t="s">
        <v>13413</v>
      </c>
      <c r="J7013" s="289" t="s">
        <v>13417</v>
      </c>
      <c r="K7013" s="281">
        <v>-0.79022925799099997</v>
      </c>
      <c r="L7013" s="279" t="s">
        <v>278</v>
      </c>
    </row>
    <row r="7014" spans="1:12" x14ac:dyDescent="0.25">
      <c r="A7014" s="279" t="s">
        <v>346</v>
      </c>
      <c r="B7014" s="279" t="s">
        <v>478</v>
      </c>
      <c r="C7014" s="279" t="s">
        <v>478</v>
      </c>
      <c r="D7014" s="279" t="s">
        <v>10565</v>
      </c>
      <c r="E7014">
        <v>659932</v>
      </c>
      <c r="F7014" s="288">
        <v>45.43</v>
      </c>
      <c r="G7014" t="s">
        <v>77</v>
      </c>
      <c r="H7014" s="289" t="s">
        <v>13445</v>
      </c>
      <c r="I7014" s="289" t="s">
        <v>13414</v>
      </c>
      <c r="J7014" s="289" t="s">
        <v>13417</v>
      </c>
      <c r="K7014" s="281">
        <v>-3.81694107793E-2</v>
      </c>
      <c r="L7014" s="279" t="s">
        <v>278</v>
      </c>
    </row>
    <row r="7015" spans="1:12" x14ac:dyDescent="0.25">
      <c r="A7015" s="279" t="s">
        <v>346</v>
      </c>
      <c r="B7015" s="279" t="s">
        <v>478</v>
      </c>
      <c r="C7015" s="279" t="s">
        <v>478</v>
      </c>
      <c r="D7015" s="279" t="s">
        <v>10591</v>
      </c>
      <c r="E7015">
        <v>666921</v>
      </c>
      <c r="F7015" s="288">
        <v>45.43</v>
      </c>
      <c r="G7015" t="s">
        <v>77</v>
      </c>
      <c r="H7015" s="289" t="s">
        <v>13445</v>
      </c>
      <c r="I7015" s="289" t="s">
        <v>13412</v>
      </c>
      <c r="J7015" s="289" t="s">
        <v>13417</v>
      </c>
      <c r="K7015" s="281">
        <v>-0.19280559187499999</v>
      </c>
      <c r="L7015" s="279" t="s">
        <v>278</v>
      </c>
    </row>
    <row r="7016" spans="1:12" x14ac:dyDescent="0.25">
      <c r="A7016" s="279" t="s">
        <v>346</v>
      </c>
      <c r="B7016" s="279" t="s">
        <v>478</v>
      </c>
      <c r="C7016" s="279" t="s">
        <v>478</v>
      </c>
      <c r="D7016" s="279" t="s">
        <v>10774</v>
      </c>
      <c r="E7016">
        <v>711993</v>
      </c>
      <c r="F7016" s="288">
        <v>45.43</v>
      </c>
      <c r="G7016" t="s">
        <v>77</v>
      </c>
      <c r="H7016" s="289" t="s">
        <v>13445</v>
      </c>
      <c r="I7016" s="289" t="s">
        <v>13412</v>
      </c>
      <c r="J7016" s="289" t="s">
        <v>13417</v>
      </c>
      <c r="K7016" s="281">
        <v>-0.37243041653699999</v>
      </c>
      <c r="L7016" s="279" t="s">
        <v>278</v>
      </c>
    </row>
    <row r="7017" spans="1:12" x14ac:dyDescent="0.25">
      <c r="A7017" s="279" t="s">
        <v>346</v>
      </c>
      <c r="B7017" s="279" t="s">
        <v>478</v>
      </c>
      <c r="C7017" s="279" t="s">
        <v>478</v>
      </c>
      <c r="D7017" s="279" t="s">
        <v>10967</v>
      </c>
      <c r="E7017">
        <v>706841</v>
      </c>
      <c r="F7017" s="288">
        <v>45.43</v>
      </c>
      <c r="G7017" t="s">
        <v>77</v>
      </c>
      <c r="H7017" s="289" t="s">
        <v>13445</v>
      </c>
      <c r="I7017" s="289" t="s">
        <v>13413</v>
      </c>
      <c r="J7017" s="289" t="s">
        <v>13417</v>
      </c>
      <c r="K7017" s="281">
        <v>-0.50631157560499995</v>
      </c>
      <c r="L7017" s="279" t="s">
        <v>278</v>
      </c>
    </row>
    <row r="7018" spans="1:12" x14ac:dyDescent="0.25">
      <c r="A7018" s="279" t="s">
        <v>346</v>
      </c>
      <c r="B7018" s="279" t="s">
        <v>478</v>
      </c>
      <c r="C7018" s="279" t="s">
        <v>478</v>
      </c>
      <c r="D7018" s="279" t="s">
        <v>11033</v>
      </c>
      <c r="E7018">
        <v>628042</v>
      </c>
      <c r="F7018" s="288">
        <v>45.43</v>
      </c>
      <c r="G7018" t="s">
        <v>77</v>
      </c>
      <c r="H7018" s="289" t="s">
        <v>13445</v>
      </c>
      <c r="I7018" s="289" t="s">
        <v>13412</v>
      </c>
      <c r="J7018" s="289" t="s">
        <v>13417</v>
      </c>
      <c r="K7018" s="281">
        <v>-0.65283727946500003</v>
      </c>
      <c r="L7018" s="279" t="s">
        <v>278</v>
      </c>
    </row>
    <row r="7019" spans="1:12" x14ac:dyDescent="0.25">
      <c r="A7019" s="279" t="s">
        <v>346</v>
      </c>
      <c r="B7019" s="279" t="s">
        <v>478</v>
      </c>
      <c r="C7019" s="279" t="s">
        <v>478</v>
      </c>
      <c r="D7019" s="279" t="s">
        <v>11070</v>
      </c>
      <c r="E7019">
        <v>752614</v>
      </c>
      <c r="F7019" s="288">
        <v>45.43</v>
      </c>
      <c r="G7019" t="s">
        <v>77</v>
      </c>
      <c r="H7019" s="289" t="s">
        <v>13445</v>
      </c>
      <c r="I7019" s="289" t="s">
        <v>13414</v>
      </c>
      <c r="J7019" s="289" t="s">
        <v>13422</v>
      </c>
      <c r="K7019" s="281">
        <v>-1.04687873949E-2</v>
      </c>
      <c r="L7019" s="279" t="s">
        <v>278</v>
      </c>
    </row>
    <row r="7020" spans="1:12" x14ac:dyDescent="0.25">
      <c r="A7020" s="279" t="s">
        <v>346</v>
      </c>
      <c r="B7020" s="279" t="s">
        <v>478</v>
      </c>
      <c r="C7020" s="279" t="s">
        <v>478</v>
      </c>
      <c r="D7020" s="279" t="s">
        <v>478</v>
      </c>
      <c r="E7020">
        <v>708232</v>
      </c>
      <c r="F7020" s="288">
        <v>45.43</v>
      </c>
      <c r="G7020" t="s">
        <v>76</v>
      </c>
      <c r="H7020" s="289" t="s">
        <v>13445</v>
      </c>
      <c r="I7020" s="289" t="s">
        <v>13413</v>
      </c>
      <c r="J7020" s="289" t="s">
        <v>13416</v>
      </c>
      <c r="K7020" s="281">
        <v>-0.59572447665700001</v>
      </c>
      <c r="L7020" s="279" t="s">
        <v>278</v>
      </c>
    </row>
    <row r="7021" spans="1:12" x14ac:dyDescent="0.25">
      <c r="A7021" s="279" t="s">
        <v>346</v>
      </c>
      <c r="B7021" s="279" t="s">
        <v>478</v>
      </c>
      <c r="C7021" s="279" t="s">
        <v>478</v>
      </c>
      <c r="D7021" s="279" t="s">
        <v>11282</v>
      </c>
      <c r="E7021">
        <v>745928</v>
      </c>
      <c r="F7021" s="288">
        <v>45.43</v>
      </c>
      <c r="G7021" t="s">
        <v>77</v>
      </c>
      <c r="H7021" s="289" t="s">
        <v>13445</v>
      </c>
      <c r="I7021" s="289" t="s">
        <v>13414</v>
      </c>
      <c r="J7021" s="289" t="s">
        <v>13417</v>
      </c>
      <c r="K7021" s="281">
        <v>-0.68236377556100003</v>
      </c>
      <c r="L7021" s="279" t="s">
        <v>278</v>
      </c>
    </row>
    <row r="7022" spans="1:12" x14ac:dyDescent="0.25">
      <c r="A7022" s="279" t="s">
        <v>346</v>
      </c>
      <c r="B7022" s="279" t="s">
        <v>478</v>
      </c>
      <c r="C7022" s="279" t="s">
        <v>478</v>
      </c>
      <c r="D7022" s="279" t="s">
        <v>11286</v>
      </c>
      <c r="E7022">
        <v>689556</v>
      </c>
      <c r="F7022" s="288">
        <v>45.43</v>
      </c>
      <c r="G7022" t="s">
        <v>76</v>
      </c>
      <c r="H7022" s="289" t="s">
        <v>13445</v>
      </c>
      <c r="I7022" s="289" t="s">
        <v>13414</v>
      </c>
      <c r="J7022" s="289" t="s">
        <v>13416</v>
      </c>
      <c r="K7022" s="281">
        <v>-0.74237628300699998</v>
      </c>
      <c r="L7022" s="279" t="s">
        <v>278</v>
      </c>
    </row>
    <row r="7023" spans="1:12" x14ac:dyDescent="0.25">
      <c r="A7023" s="279" t="s">
        <v>346</v>
      </c>
      <c r="B7023" s="279" t="s">
        <v>478</v>
      </c>
      <c r="C7023" s="279" t="s">
        <v>478</v>
      </c>
      <c r="D7023" s="279" t="s">
        <v>11397</v>
      </c>
      <c r="E7023">
        <v>661422</v>
      </c>
      <c r="F7023" s="288">
        <v>45.43</v>
      </c>
      <c r="G7023" t="s">
        <v>77</v>
      </c>
      <c r="H7023" s="289" t="s">
        <v>13445</v>
      </c>
      <c r="I7023" s="289" t="s">
        <v>13415</v>
      </c>
      <c r="J7023" s="289" t="s">
        <v>13422</v>
      </c>
      <c r="K7023" s="281">
        <v>-0.30265401754299998</v>
      </c>
      <c r="L7023" s="279" t="s">
        <v>278</v>
      </c>
    </row>
    <row r="7024" spans="1:12" x14ac:dyDescent="0.25">
      <c r="A7024" s="279" t="s">
        <v>346</v>
      </c>
      <c r="B7024" s="279" t="s">
        <v>478</v>
      </c>
      <c r="C7024" s="279" t="s">
        <v>478</v>
      </c>
      <c r="D7024" s="279" t="s">
        <v>11403</v>
      </c>
      <c r="E7024">
        <v>654248</v>
      </c>
      <c r="F7024" s="288">
        <v>45.43</v>
      </c>
      <c r="G7024" t="s">
        <v>77</v>
      </c>
      <c r="H7024" s="289" t="s">
        <v>13445</v>
      </c>
      <c r="I7024" s="289" t="s">
        <v>13412</v>
      </c>
      <c r="J7024" s="289" t="s">
        <v>13422</v>
      </c>
      <c r="K7024" s="281">
        <v>0.223159879113</v>
      </c>
      <c r="L7024" s="279" t="s">
        <v>271</v>
      </c>
    </row>
    <row r="7025" spans="1:12" x14ac:dyDescent="0.25">
      <c r="A7025" s="279" t="s">
        <v>346</v>
      </c>
      <c r="B7025" s="279" t="s">
        <v>478</v>
      </c>
      <c r="C7025" s="279" t="s">
        <v>478</v>
      </c>
      <c r="D7025" s="279" t="s">
        <v>11407</v>
      </c>
      <c r="E7025">
        <v>756326</v>
      </c>
      <c r="F7025" s="288">
        <v>45.43</v>
      </c>
      <c r="G7025" t="s">
        <v>77</v>
      </c>
      <c r="H7025" s="289" t="s">
        <v>13445</v>
      </c>
      <c r="I7025" s="289" t="s">
        <v>13413</v>
      </c>
      <c r="J7025" s="289" t="s">
        <v>13422</v>
      </c>
      <c r="K7025" s="281">
        <v>0.31037295703399997</v>
      </c>
      <c r="L7025" s="279" t="s">
        <v>271</v>
      </c>
    </row>
    <row r="7026" spans="1:12" x14ac:dyDescent="0.25">
      <c r="A7026" s="279" t="s">
        <v>346</v>
      </c>
      <c r="B7026" s="279" t="s">
        <v>478</v>
      </c>
      <c r="C7026" s="279" t="s">
        <v>478</v>
      </c>
      <c r="D7026" s="279" t="s">
        <v>11411</v>
      </c>
      <c r="E7026">
        <v>712868</v>
      </c>
      <c r="F7026" s="288">
        <v>45.43</v>
      </c>
      <c r="G7026" t="s">
        <v>77</v>
      </c>
      <c r="H7026" s="289" t="s">
        <v>13444</v>
      </c>
      <c r="I7026" s="289" t="s">
        <v>13412</v>
      </c>
      <c r="J7026" s="289" t="s">
        <v>13422</v>
      </c>
      <c r="K7026" s="281">
        <v>-0.46464517830399998</v>
      </c>
      <c r="L7026" s="279" t="s">
        <v>278</v>
      </c>
    </row>
    <row r="7027" spans="1:12" x14ac:dyDescent="0.25">
      <c r="A7027" s="279" t="s">
        <v>346</v>
      </c>
      <c r="B7027" s="279" t="s">
        <v>478</v>
      </c>
      <c r="C7027" s="279" t="s">
        <v>478</v>
      </c>
      <c r="D7027" s="279" t="s">
        <v>11431</v>
      </c>
      <c r="E7027">
        <v>674478</v>
      </c>
      <c r="F7027" s="288">
        <v>45.43</v>
      </c>
      <c r="G7027" t="s">
        <v>77</v>
      </c>
      <c r="H7027" s="289" t="s">
        <v>13445</v>
      </c>
      <c r="I7027" s="289" t="s">
        <v>13414</v>
      </c>
      <c r="J7027" s="289" t="s">
        <v>13417</v>
      </c>
      <c r="K7027" s="281">
        <v>-0.23948114346999999</v>
      </c>
      <c r="L7027" s="279" t="s">
        <v>278</v>
      </c>
    </row>
    <row r="7028" spans="1:12" x14ac:dyDescent="0.25">
      <c r="A7028" s="279" t="s">
        <v>346</v>
      </c>
      <c r="B7028" s="279" t="s">
        <v>478</v>
      </c>
      <c r="C7028" s="279" t="s">
        <v>478</v>
      </c>
      <c r="D7028" s="279" t="s">
        <v>11496</v>
      </c>
      <c r="E7028">
        <v>693286</v>
      </c>
      <c r="F7028" s="288">
        <v>45.43</v>
      </c>
      <c r="G7028" t="s">
        <v>77</v>
      </c>
      <c r="H7028" s="289" t="s">
        <v>13445</v>
      </c>
      <c r="I7028" s="289" t="s">
        <v>13412</v>
      </c>
      <c r="J7028" s="289" t="s">
        <v>13417</v>
      </c>
      <c r="K7028" s="281">
        <v>-0.48499882949599998</v>
      </c>
      <c r="L7028" s="279" t="s">
        <v>278</v>
      </c>
    </row>
    <row r="7029" spans="1:12" x14ac:dyDescent="0.25">
      <c r="A7029" s="279" t="s">
        <v>346</v>
      </c>
      <c r="B7029" s="279" t="s">
        <v>478</v>
      </c>
      <c r="C7029" s="279" t="s">
        <v>478</v>
      </c>
      <c r="D7029" s="279" t="s">
        <v>11535</v>
      </c>
      <c r="E7029">
        <v>752177</v>
      </c>
      <c r="F7029" s="288">
        <v>45.43</v>
      </c>
      <c r="G7029" t="s">
        <v>77</v>
      </c>
      <c r="H7029" s="289" t="s">
        <v>13445</v>
      </c>
      <c r="I7029" s="289" t="s">
        <v>13413</v>
      </c>
      <c r="J7029" s="289" t="s">
        <v>13416</v>
      </c>
      <c r="K7029" s="281">
        <v>-0.786761701024</v>
      </c>
      <c r="L7029" s="279" t="s">
        <v>278</v>
      </c>
    </row>
    <row r="7030" spans="1:12" x14ac:dyDescent="0.25">
      <c r="A7030" s="279" t="s">
        <v>346</v>
      </c>
      <c r="B7030" s="279" t="s">
        <v>478</v>
      </c>
      <c r="C7030" s="279" t="s">
        <v>478</v>
      </c>
      <c r="D7030" s="279" t="s">
        <v>11570</v>
      </c>
      <c r="E7030">
        <v>742694</v>
      </c>
      <c r="F7030" s="288">
        <v>45.43</v>
      </c>
      <c r="G7030" t="s">
        <v>77</v>
      </c>
      <c r="H7030" s="289" t="s">
        <v>13445</v>
      </c>
      <c r="I7030" s="289" t="s">
        <v>13412</v>
      </c>
      <c r="J7030" s="289" t="s">
        <v>13417</v>
      </c>
      <c r="K7030" s="281">
        <v>-0.69619137870100001</v>
      </c>
      <c r="L7030" s="279" t="s">
        <v>278</v>
      </c>
    </row>
    <row r="7031" spans="1:12" x14ac:dyDescent="0.25">
      <c r="A7031" s="279" t="s">
        <v>346</v>
      </c>
      <c r="B7031" s="279" t="s">
        <v>478</v>
      </c>
      <c r="C7031" s="279" t="s">
        <v>478</v>
      </c>
      <c r="D7031" s="279" t="s">
        <v>11579</v>
      </c>
      <c r="E7031">
        <v>742660</v>
      </c>
      <c r="F7031" s="288">
        <v>45.43</v>
      </c>
      <c r="G7031" t="s">
        <v>77</v>
      </c>
      <c r="H7031" s="289" t="s">
        <v>13445</v>
      </c>
      <c r="I7031" s="289" t="s">
        <v>13412</v>
      </c>
      <c r="J7031" s="289" t="s">
        <v>13416</v>
      </c>
      <c r="K7031" s="281">
        <v>-0.61138156210700001</v>
      </c>
      <c r="L7031" s="279" t="s">
        <v>278</v>
      </c>
    </row>
    <row r="7032" spans="1:12" x14ac:dyDescent="0.25">
      <c r="A7032" s="279" t="s">
        <v>346</v>
      </c>
      <c r="B7032" s="279" t="s">
        <v>478</v>
      </c>
      <c r="C7032" s="279" t="s">
        <v>478</v>
      </c>
      <c r="D7032" s="279" t="s">
        <v>11584</v>
      </c>
      <c r="E7032">
        <v>653063</v>
      </c>
      <c r="F7032" s="288">
        <v>45.43</v>
      </c>
      <c r="G7032" t="s">
        <v>76</v>
      </c>
      <c r="H7032" s="289" t="s">
        <v>13445</v>
      </c>
      <c r="I7032" s="289" t="s">
        <v>13412</v>
      </c>
      <c r="J7032" s="289" t="s">
        <v>13416</v>
      </c>
      <c r="K7032" s="281">
        <v>-0.63582057262000002</v>
      </c>
      <c r="L7032" s="279" t="s">
        <v>278</v>
      </c>
    </row>
    <row r="7033" spans="1:12" x14ac:dyDescent="0.25">
      <c r="A7033" s="279" t="s">
        <v>346</v>
      </c>
      <c r="B7033" s="279" t="s">
        <v>478</v>
      </c>
      <c r="C7033" s="279" t="s">
        <v>478</v>
      </c>
      <c r="D7033" s="279" t="s">
        <v>11636</v>
      </c>
      <c r="E7033">
        <v>704920</v>
      </c>
      <c r="F7033" s="288">
        <v>45.43</v>
      </c>
      <c r="G7033" t="s">
        <v>76</v>
      </c>
      <c r="H7033" s="289" t="s">
        <v>13444</v>
      </c>
      <c r="I7033" s="289" t="s">
        <v>13412</v>
      </c>
      <c r="J7033" s="289" t="s">
        <v>13417</v>
      </c>
      <c r="K7033" s="281">
        <v>-0.37779666928400002</v>
      </c>
      <c r="L7033" s="279" t="s">
        <v>278</v>
      </c>
    </row>
    <row r="7034" spans="1:12" x14ac:dyDescent="0.25">
      <c r="A7034" s="279" t="s">
        <v>346</v>
      </c>
      <c r="B7034" s="279" t="s">
        <v>478</v>
      </c>
      <c r="C7034" s="279" t="s">
        <v>478</v>
      </c>
      <c r="D7034" s="279" t="s">
        <v>11651</v>
      </c>
      <c r="E7034">
        <v>637483</v>
      </c>
      <c r="F7034" s="288">
        <v>45.43</v>
      </c>
      <c r="G7034" t="s">
        <v>76</v>
      </c>
      <c r="H7034" s="289" t="s">
        <v>13445</v>
      </c>
      <c r="I7034" s="289" t="s">
        <v>13412</v>
      </c>
      <c r="J7034" s="289" t="s">
        <v>13416</v>
      </c>
      <c r="K7034" s="281">
        <v>-0.765724593866</v>
      </c>
      <c r="L7034" s="279" t="s">
        <v>278</v>
      </c>
    </row>
    <row r="7035" spans="1:12" x14ac:dyDescent="0.25">
      <c r="A7035" s="279" t="s">
        <v>346</v>
      </c>
      <c r="B7035" s="279" t="s">
        <v>478</v>
      </c>
      <c r="C7035" s="279" t="s">
        <v>478</v>
      </c>
      <c r="D7035" s="279" t="s">
        <v>11853</v>
      </c>
      <c r="E7035">
        <v>742678</v>
      </c>
      <c r="F7035" s="288">
        <v>45.43</v>
      </c>
      <c r="G7035" t="s">
        <v>76</v>
      </c>
      <c r="H7035" s="289" t="s">
        <v>13444</v>
      </c>
      <c r="I7035" s="289" t="s">
        <v>13414</v>
      </c>
      <c r="J7035" s="289" t="s">
        <v>13416</v>
      </c>
      <c r="K7035" s="281">
        <v>-0.534912857287</v>
      </c>
      <c r="L7035" s="279" t="s">
        <v>278</v>
      </c>
    </row>
    <row r="7036" spans="1:12" x14ac:dyDescent="0.25">
      <c r="A7036" s="279" t="s">
        <v>346</v>
      </c>
      <c r="B7036" s="279" t="s">
        <v>478</v>
      </c>
      <c r="C7036" s="279" t="s">
        <v>478</v>
      </c>
      <c r="D7036" s="279" t="s">
        <v>12225</v>
      </c>
      <c r="E7036">
        <v>670863</v>
      </c>
      <c r="F7036" s="288">
        <v>45.43</v>
      </c>
      <c r="G7036" t="s">
        <v>76</v>
      </c>
      <c r="H7036" s="289" t="s">
        <v>13445</v>
      </c>
      <c r="I7036" s="289" t="s">
        <v>13412</v>
      </c>
      <c r="J7036" s="289" t="s">
        <v>13416</v>
      </c>
      <c r="K7036" s="281">
        <v>-0.53328205457699995</v>
      </c>
      <c r="L7036" s="279" t="s">
        <v>278</v>
      </c>
    </row>
    <row r="7037" spans="1:12" x14ac:dyDescent="0.25">
      <c r="A7037" s="279" t="s">
        <v>346</v>
      </c>
      <c r="B7037" s="279" t="s">
        <v>478</v>
      </c>
      <c r="C7037" s="279" t="s">
        <v>478</v>
      </c>
      <c r="D7037" s="279" t="s">
        <v>12280</v>
      </c>
      <c r="E7037">
        <v>651184</v>
      </c>
      <c r="F7037" s="288">
        <v>45.43</v>
      </c>
      <c r="G7037" t="s">
        <v>77</v>
      </c>
      <c r="H7037" s="289" t="s">
        <v>13445</v>
      </c>
      <c r="I7037" s="289" t="s">
        <v>13412</v>
      </c>
      <c r="J7037" s="289" t="s">
        <v>13417</v>
      </c>
      <c r="K7037" s="281">
        <v>-0.59252630787799998</v>
      </c>
      <c r="L7037" s="279" t="s">
        <v>278</v>
      </c>
    </row>
    <row r="7038" spans="1:12" x14ac:dyDescent="0.25">
      <c r="A7038" s="279" t="s">
        <v>346</v>
      </c>
      <c r="B7038" s="279" t="s">
        <v>478</v>
      </c>
      <c r="C7038" s="279" t="s">
        <v>478</v>
      </c>
      <c r="D7038" s="279" t="s">
        <v>12296</v>
      </c>
      <c r="E7038">
        <v>653098</v>
      </c>
      <c r="F7038" s="288">
        <v>45.43</v>
      </c>
      <c r="G7038" t="s">
        <v>76</v>
      </c>
      <c r="H7038" s="289" t="s">
        <v>13445</v>
      </c>
      <c r="I7038" s="289" t="s">
        <v>13412</v>
      </c>
      <c r="J7038" s="289" t="s">
        <v>13422</v>
      </c>
      <c r="K7038" s="281">
        <v>-0.76330654449400004</v>
      </c>
      <c r="L7038" s="279" t="s">
        <v>278</v>
      </c>
    </row>
    <row r="7039" spans="1:12" x14ac:dyDescent="0.25">
      <c r="A7039" s="279" t="s">
        <v>346</v>
      </c>
      <c r="B7039" s="279" t="s">
        <v>478</v>
      </c>
      <c r="C7039" s="279" t="s">
        <v>478</v>
      </c>
      <c r="D7039" s="279" t="s">
        <v>12304</v>
      </c>
      <c r="E7039">
        <v>653071</v>
      </c>
      <c r="F7039" s="288">
        <v>45.43</v>
      </c>
      <c r="G7039" t="s">
        <v>77</v>
      </c>
      <c r="H7039" s="289" t="s">
        <v>13445</v>
      </c>
      <c r="I7039" s="289" t="s">
        <v>13412</v>
      </c>
      <c r="J7039" s="289" t="s">
        <v>13417</v>
      </c>
      <c r="K7039" s="281">
        <v>-0.38536738088599998</v>
      </c>
      <c r="L7039" s="279" t="s">
        <v>278</v>
      </c>
    </row>
    <row r="7040" spans="1:12" x14ac:dyDescent="0.25">
      <c r="A7040" s="279" t="s">
        <v>346</v>
      </c>
      <c r="B7040" s="279" t="s">
        <v>478</v>
      </c>
      <c r="C7040" s="279" t="s">
        <v>478</v>
      </c>
      <c r="D7040" s="279" t="s">
        <v>12319</v>
      </c>
      <c r="E7040">
        <v>670839</v>
      </c>
      <c r="F7040" s="288">
        <v>45.43</v>
      </c>
      <c r="G7040" t="s">
        <v>76</v>
      </c>
      <c r="H7040" s="289" t="s">
        <v>13444</v>
      </c>
      <c r="I7040" s="289" t="s">
        <v>13413</v>
      </c>
      <c r="J7040" s="289" t="s">
        <v>13416</v>
      </c>
      <c r="K7040" s="281">
        <v>-0.22817817017200001</v>
      </c>
      <c r="L7040" s="279" t="s">
        <v>278</v>
      </c>
    </row>
    <row r="7041" spans="1:12" x14ac:dyDescent="0.25">
      <c r="A7041" s="279" t="s">
        <v>346</v>
      </c>
      <c r="B7041" s="279" t="s">
        <v>478</v>
      </c>
      <c r="C7041" s="279" t="s">
        <v>478</v>
      </c>
      <c r="D7041" s="279" t="s">
        <v>12323</v>
      </c>
      <c r="E7041">
        <v>742686</v>
      </c>
      <c r="F7041" s="288">
        <v>45.43</v>
      </c>
      <c r="G7041" t="s">
        <v>77</v>
      </c>
      <c r="H7041" s="289" t="s">
        <v>13445</v>
      </c>
      <c r="I7041" s="289" t="s">
        <v>13413</v>
      </c>
      <c r="J7041" s="289" t="s">
        <v>13417</v>
      </c>
      <c r="K7041" s="281">
        <v>-0.58526920465099996</v>
      </c>
      <c r="L7041" s="279" t="s">
        <v>278</v>
      </c>
    </row>
    <row r="7042" spans="1:12" x14ac:dyDescent="0.25">
      <c r="A7042" s="279" t="s">
        <v>346</v>
      </c>
      <c r="B7042" s="279" t="s">
        <v>478</v>
      </c>
      <c r="C7042" s="279" t="s">
        <v>478</v>
      </c>
      <c r="D7042" s="279" t="s">
        <v>12333</v>
      </c>
      <c r="E7042">
        <v>676292</v>
      </c>
      <c r="F7042" s="288">
        <v>45.43</v>
      </c>
      <c r="G7042" t="s">
        <v>77</v>
      </c>
      <c r="H7042" s="289" t="s">
        <v>13445</v>
      </c>
      <c r="I7042" s="289" t="s">
        <v>13412</v>
      </c>
      <c r="J7042" s="289" t="s">
        <v>13417</v>
      </c>
      <c r="K7042" s="281">
        <v>-0.73831347108099998</v>
      </c>
      <c r="L7042" s="279" t="s">
        <v>278</v>
      </c>
    </row>
    <row r="7043" spans="1:12" x14ac:dyDescent="0.25">
      <c r="A7043" s="279" t="s">
        <v>346</v>
      </c>
      <c r="B7043" s="279" t="s">
        <v>478</v>
      </c>
      <c r="C7043" s="279" t="s">
        <v>478</v>
      </c>
      <c r="D7043" s="279" t="s">
        <v>12369</v>
      </c>
      <c r="E7043">
        <v>781011</v>
      </c>
      <c r="F7043" s="288">
        <v>45.43</v>
      </c>
      <c r="G7043" t="s">
        <v>77</v>
      </c>
      <c r="H7043" s="289" t="s">
        <v>13445</v>
      </c>
      <c r="I7043" s="289" t="s">
        <v>13412</v>
      </c>
      <c r="J7043" s="289" t="s">
        <v>13416</v>
      </c>
      <c r="K7043" s="281">
        <v>-0.91191946690900005</v>
      </c>
      <c r="L7043" s="279" t="s">
        <v>278</v>
      </c>
    </row>
    <row r="7044" spans="1:12" x14ac:dyDescent="0.25">
      <c r="A7044" s="279" t="s">
        <v>346</v>
      </c>
      <c r="B7044" s="279" t="s">
        <v>478</v>
      </c>
      <c r="C7044" s="279" t="s">
        <v>478</v>
      </c>
      <c r="D7044" s="279" t="s">
        <v>12439</v>
      </c>
      <c r="E7044">
        <v>653080</v>
      </c>
      <c r="F7044" s="288">
        <v>45.43</v>
      </c>
      <c r="G7044" t="s">
        <v>76</v>
      </c>
      <c r="H7044" s="289" t="s">
        <v>13445</v>
      </c>
      <c r="I7044" s="289" t="s">
        <v>13412</v>
      </c>
      <c r="J7044" s="289" t="s">
        <v>13417</v>
      </c>
      <c r="K7044" s="281">
        <v>-0.73526703123100001</v>
      </c>
      <c r="L7044" s="279" t="s">
        <v>278</v>
      </c>
    </row>
    <row r="7045" spans="1:12" x14ac:dyDescent="0.25">
      <c r="A7045" s="279" t="s">
        <v>346</v>
      </c>
      <c r="B7045" s="279" t="s">
        <v>478</v>
      </c>
      <c r="C7045" s="279" t="s">
        <v>478</v>
      </c>
      <c r="D7045" s="279" t="s">
        <v>12679</v>
      </c>
      <c r="E7045">
        <v>724084</v>
      </c>
      <c r="F7045" s="288">
        <v>45.43</v>
      </c>
      <c r="G7045" t="s">
        <v>77</v>
      </c>
      <c r="H7045" s="289" t="s">
        <v>13445</v>
      </c>
      <c r="I7045" s="289" t="s">
        <v>13412</v>
      </c>
      <c r="J7045" s="289" t="s">
        <v>13422</v>
      </c>
      <c r="K7045" s="281">
        <v>4.3287206116700001E-4</v>
      </c>
      <c r="L7045" s="279" t="s">
        <v>271</v>
      </c>
    </row>
    <row r="7046" spans="1:12" x14ac:dyDescent="0.25">
      <c r="A7046" s="279" t="s">
        <v>346</v>
      </c>
      <c r="B7046" s="279" t="s">
        <v>478</v>
      </c>
      <c r="C7046" s="279" t="s">
        <v>478</v>
      </c>
      <c r="D7046" s="279" t="s">
        <v>12739</v>
      </c>
      <c r="E7046">
        <v>603104</v>
      </c>
      <c r="F7046" s="288">
        <v>45.43</v>
      </c>
      <c r="G7046" t="s">
        <v>77</v>
      </c>
      <c r="H7046" s="289" t="s">
        <v>13445</v>
      </c>
      <c r="I7046" s="289" t="s">
        <v>13412</v>
      </c>
      <c r="J7046" s="289" t="s">
        <v>13416</v>
      </c>
      <c r="K7046" s="281">
        <v>-0.35741259291799998</v>
      </c>
      <c r="L7046" s="279" t="s">
        <v>278</v>
      </c>
    </row>
    <row r="7047" spans="1:12" x14ac:dyDescent="0.25">
      <c r="A7047" s="279" t="s">
        <v>346</v>
      </c>
      <c r="B7047" s="279" t="s">
        <v>478</v>
      </c>
      <c r="C7047" s="279" t="s">
        <v>478</v>
      </c>
      <c r="D7047" s="279" t="s">
        <v>12947</v>
      </c>
      <c r="E7047">
        <v>603121</v>
      </c>
      <c r="F7047" s="288">
        <v>45.43</v>
      </c>
      <c r="G7047" t="s">
        <v>77</v>
      </c>
      <c r="H7047" s="289" t="s">
        <v>13445</v>
      </c>
      <c r="I7047" s="289" t="s">
        <v>13412</v>
      </c>
      <c r="J7047" s="289" t="s">
        <v>13417</v>
      </c>
      <c r="K7047" s="281">
        <v>-0.36757121639700002</v>
      </c>
      <c r="L7047" s="279" t="s">
        <v>278</v>
      </c>
    </row>
    <row r="7048" spans="1:12" x14ac:dyDescent="0.25">
      <c r="A7048" s="279" t="s">
        <v>346</v>
      </c>
      <c r="B7048" s="279" t="s">
        <v>478</v>
      </c>
      <c r="C7048" s="279" t="s">
        <v>478</v>
      </c>
      <c r="D7048" s="279" t="s">
        <v>12987</v>
      </c>
      <c r="E7048">
        <v>747441</v>
      </c>
      <c r="F7048" s="288">
        <v>45.43</v>
      </c>
      <c r="G7048" t="s">
        <v>77</v>
      </c>
      <c r="H7048" s="289" t="s">
        <v>13445</v>
      </c>
      <c r="I7048" s="289" t="s">
        <v>13412</v>
      </c>
      <c r="J7048" s="289" t="s">
        <v>13416</v>
      </c>
      <c r="K7048" s="281">
        <v>-0.73847267597599997</v>
      </c>
      <c r="L7048" s="279" t="s">
        <v>278</v>
      </c>
    </row>
    <row r="7049" spans="1:12" x14ac:dyDescent="0.25">
      <c r="A7049" s="279" t="s">
        <v>346</v>
      </c>
      <c r="B7049" s="279" t="s">
        <v>478</v>
      </c>
      <c r="C7049" s="279" t="s">
        <v>478</v>
      </c>
      <c r="D7049" s="279" t="s">
        <v>13032</v>
      </c>
      <c r="E7049">
        <v>633909</v>
      </c>
      <c r="F7049" s="288">
        <v>45.43</v>
      </c>
      <c r="G7049" t="s">
        <v>77</v>
      </c>
      <c r="H7049" s="289" t="s">
        <v>13445</v>
      </c>
      <c r="I7049" s="289" t="s">
        <v>13413</v>
      </c>
      <c r="J7049" s="289" t="s">
        <v>13417</v>
      </c>
      <c r="K7049" s="281">
        <v>-0.25685069727999998</v>
      </c>
      <c r="L7049" s="279" t="s">
        <v>278</v>
      </c>
    </row>
    <row r="7050" spans="1:12" x14ac:dyDescent="0.25">
      <c r="A7050" s="279" t="s">
        <v>346</v>
      </c>
      <c r="B7050" s="279" t="s">
        <v>478</v>
      </c>
      <c r="C7050" s="279" t="s">
        <v>478</v>
      </c>
      <c r="D7050" s="279" t="s">
        <v>13037</v>
      </c>
      <c r="E7050">
        <v>646628</v>
      </c>
      <c r="F7050" s="288">
        <v>45.43</v>
      </c>
      <c r="G7050" t="s">
        <v>77</v>
      </c>
      <c r="H7050" s="289" t="s">
        <v>13445</v>
      </c>
      <c r="I7050" s="289" t="s">
        <v>13412</v>
      </c>
      <c r="J7050" s="289" t="s">
        <v>13417</v>
      </c>
      <c r="K7050" s="281">
        <v>-0.55185624900100005</v>
      </c>
      <c r="L7050" s="279" t="s">
        <v>278</v>
      </c>
    </row>
    <row r="7051" spans="1:12" x14ac:dyDescent="0.25">
      <c r="A7051" s="279" t="s">
        <v>346</v>
      </c>
      <c r="B7051" s="279" t="s">
        <v>478</v>
      </c>
      <c r="C7051" s="279" t="s">
        <v>478</v>
      </c>
      <c r="D7051" s="279" t="s">
        <v>13083</v>
      </c>
      <c r="E7051">
        <v>797278</v>
      </c>
      <c r="F7051" s="288">
        <v>45.43</v>
      </c>
      <c r="G7051" t="s">
        <v>77</v>
      </c>
      <c r="H7051" s="289" t="s">
        <v>13445</v>
      </c>
      <c r="I7051" s="289" t="s">
        <v>13413</v>
      </c>
      <c r="J7051" s="289" t="s">
        <v>13416</v>
      </c>
      <c r="K7051" s="281">
        <v>-0.33231555886899999</v>
      </c>
      <c r="L7051" s="279" t="s">
        <v>278</v>
      </c>
    </row>
    <row r="7052" spans="1:12" x14ac:dyDescent="0.25">
      <c r="A7052" s="279" t="s">
        <v>346</v>
      </c>
      <c r="B7052" s="279" t="s">
        <v>478</v>
      </c>
      <c r="C7052" s="279" t="s">
        <v>478</v>
      </c>
      <c r="D7052" s="279" t="s">
        <v>13102</v>
      </c>
      <c r="E7052">
        <v>707287</v>
      </c>
      <c r="F7052" s="288">
        <v>45.43</v>
      </c>
      <c r="G7052" t="s">
        <v>77</v>
      </c>
      <c r="H7052" s="289" t="s">
        <v>13445</v>
      </c>
      <c r="I7052" s="289" t="s">
        <v>13413</v>
      </c>
      <c r="J7052" s="289" t="s">
        <v>13416</v>
      </c>
      <c r="K7052" s="281">
        <v>-0.55663524391100005</v>
      </c>
      <c r="L7052" s="279" t="s">
        <v>278</v>
      </c>
    </row>
    <row r="7053" spans="1:12" x14ac:dyDescent="0.25">
      <c r="A7053" s="279" t="s">
        <v>346</v>
      </c>
      <c r="B7053" s="279" t="s">
        <v>478</v>
      </c>
      <c r="C7053" s="279" t="s">
        <v>478</v>
      </c>
      <c r="D7053" s="279" t="s">
        <v>13121</v>
      </c>
      <c r="E7053">
        <v>789828</v>
      </c>
      <c r="F7053" s="288">
        <v>45.43</v>
      </c>
      <c r="G7053" t="s">
        <v>77</v>
      </c>
      <c r="H7053" s="289" t="s">
        <v>13445</v>
      </c>
      <c r="I7053" s="289" t="s">
        <v>13412</v>
      </c>
      <c r="J7053" s="289" t="s">
        <v>13422</v>
      </c>
      <c r="K7053" s="281">
        <v>-5.8707800493300002E-2</v>
      </c>
      <c r="L7053" s="279" t="s">
        <v>278</v>
      </c>
    </row>
    <row r="7054" spans="1:12" x14ac:dyDescent="0.25">
      <c r="A7054" s="279" t="s">
        <v>346</v>
      </c>
      <c r="B7054" s="279" t="s">
        <v>478</v>
      </c>
      <c r="C7054" s="279" t="s">
        <v>478</v>
      </c>
      <c r="D7054" s="279" t="s">
        <v>13212</v>
      </c>
      <c r="E7054">
        <v>711926</v>
      </c>
      <c r="F7054" s="288">
        <v>45.43</v>
      </c>
      <c r="G7054" t="s">
        <v>77</v>
      </c>
      <c r="H7054" s="289" t="s">
        <v>13445</v>
      </c>
      <c r="I7054" s="289" t="s">
        <v>13412</v>
      </c>
      <c r="J7054" s="289" t="s">
        <v>13417</v>
      </c>
      <c r="K7054" s="281">
        <v>0.62855692906899996</v>
      </c>
      <c r="L7054" s="279" t="s">
        <v>293</v>
      </c>
    </row>
    <row r="7055" spans="1:12" x14ac:dyDescent="0.25">
      <c r="A7055" s="279" t="s">
        <v>346</v>
      </c>
      <c r="B7055" s="279" t="s">
        <v>478</v>
      </c>
      <c r="C7055" s="279" t="s">
        <v>478</v>
      </c>
      <c r="D7055" s="279" t="s">
        <v>13302</v>
      </c>
      <c r="E7055">
        <v>645001</v>
      </c>
      <c r="F7055" s="288">
        <v>45.43</v>
      </c>
      <c r="G7055" t="s">
        <v>77</v>
      </c>
      <c r="H7055" s="289" t="s">
        <v>13444</v>
      </c>
      <c r="I7055" s="289" t="s">
        <v>13413</v>
      </c>
      <c r="J7055" s="289" t="s">
        <v>13422</v>
      </c>
      <c r="K7055" s="281">
        <v>0.43405716010500001</v>
      </c>
      <c r="L7055" s="279" t="s">
        <v>271</v>
      </c>
    </row>
    <row r="7056" spans="1:12" x14ac:dyDescent="0.25">
      <c r="A7056" s="279" t="s">
        <v>346</v>
      </c>
      <c r="B7056" s="279" t="s">
        <v>478</v>
      </c>
      <c r="C7056" s="279" t="s">
        <v>478</v>
      </c>
      <c r="D7056" s="279" t="s">
        <v>13363</v>
      </c>
      <c r="E7056">
        <v>671266</v>
      </c>
      <c r="F7056" s="288">
        <v>45.43</v>
      </c>
      <c r="G7056" t="s">
        <v>77</v>
      </c>
      <c r="H7056" s="289" t="s">
        <v>13445</v>
      </c>
      <c r="I7056" s="289" t="s">
        <v>13412</v>
      </c>
      <c r="J7056" s="289" t="s">
        <v>13417</v>
      </c>
      <c r="K7056" s="281">
        <v>-0.78659433586000005</v>
      </c>
      <c r="L7056" s="279" t="s">
        <v>278</v>
      </c>
    </row>
    <row r="7057" spans="1:12" x14ac:dyDescent="0.25">
      <c r="A7057" s="279" t="s">
        <v>346</v>
      </c>
      <c r="B7057" s="279" t="s">
        <v>478</v>
      </c>
      <c r="C7057" s="279" t="s">
        <v>478</v>
      </c>
      <c r="D7057" s="279" t="s">
        <v>13368</v>
      </c>
      <c r="E7057">
        <v>774294</v>
      </c>
      <c r="F7057" s="288">
        <v>45.43</v>
      </c>
      <c r="G7057" t="s">
        <v>77</v>
      </c>
      <c r="H7057" s="289" t="s">
        <v>13445</v>
      </c>
      <c r="I7057" s="289" t="s">
        <v>13412</v>
      </c>
      <c r="J7057" s="289" t="s">
        <v>13416</v>
      </c>
      <c r="K7057" s="281">
        <v>-0.96267779919100005</v>
      </c>
      <c r="L7057" s="279" t="s">
        <v>278</v>
      </c>
    </row>
    <row r="7058" spans="1:12" x14ac:dyDescent="0.25">
      <c r="A7058" s="279" t="s">
        <v>277</v>
      </c>
      <c r="B7058" s="279" t="s">
        <v>276</v>
      </c>
      <c r="C7058" s="279" t="s">
        <v>276</v>
      </c>
      <c r="D7058" s="279" t="s">
        <v>275</v>
      </c>
      <c r="E7058">
        <v>606430</v>
      </c>
      <c r="F7058" s="288">
        <v>47.146500000000003</v>
      </c>
      <c r="G7058" t="s">
        <v>77</v>
      </c>
      <c r="H7058" s="289" t="s">
        <v>13445</v>
      </c>
      <c r="I7058" s="289" t="s">
        <v>13412</v>
      </c>
      <c r="J7058" s="289" t="s">
        <v>13422</v>
      </c>
      <c r="K7058" s="281">
        <v>0.31486139595500001</v>
      </c>
      <c r="L7058" s="279" t="s">
        <v>271</v>
      </c>
    </row>
    <row r="7059" spans="1:12" x14ac:dyDescent="0.25">
      <c r="A7059" s="279" t="s">
        <v>277</v>
      </c>
      <c r="B7059" s="279" t="s">
        <v>276</v>
      </c>
      <c r="C7059" s="279" t="s">
        <v>276</v>
      </c>
      <c r="D7059" s="279" t="s">
        <v>279</v>
      </c>
      <c r="E7059">
        <v>606448</v>
      </c>
      <c r="F7059" s="288">
        <v>47.146500000000003</v>
      </c>
      <c r="G7059" t="s">
        <v>77</v>
      </c>
      <c r="H7059" s="289" t="s">
        <v>13445</v>
      </c>
      <c r="I7059" s="289" t="s">
        <v>13412</v>
      </c>
      <c r="J7059" s="289" t="s">
        <v>13416</v>
      </c>
      <c r="K7059" s="281">
        <v>-0.33768994143199998</v>
      </c>
      <c r="L7059" s="279" t="s">
        <v>278</v>
      </c>
    </row>
    <row r="7060" spans="1:12" x14ac:dyDescent="0.25">
      <c r="A7060" s="279" t="s">
        <v>277</v>
      </c>
      <c r="B7060" s="279" t="s">
        <v>276</v>
      </c>
      <c r="C7060" s="279" t="s">
        <v>276</v>
      </c>
      <c r="D7060" s="279" t="s">
        <v>309</v>
      </c>
      <c r="E7060">
        <v>615927</v>
      </c>
      <c r="F7060" s="288">
        <v>47.146500000000003</v>
      </c>
      <c r="G7060" t="s">
        <v>77</v>
      </c>
      <c r="H7060" s="289" t="s">
        <v>13444</v>
      </c>
      <c r="I7060" s="289" t="s">
        <v>13412</v>
      </c>
      <c r="J7060" s="289" t="s">
        <v>13422</v>
      </c>
      <c r="K7060" s="281">
        <v>0.50785985388499999</v>
      </c>
      <c r="L7060" s="279" t="s">
        <v>293</v>
      </c>
    </row>
    <row r="7061" spans="1:12" x14ac:dyDescent="0.25">
      <c r="A7061" s="279" t="s">
        <v>277</v>
      </c>
      <c r="B7061" s="279" t="s">
        <v>276</v>
      </c>
      <c r="C7061" s="279" t="s">
        <v>276</v>
      </c>
      <c r="D7061" s="279" t="s">
        <v>447</v>
      </c>
      <c r="E7061">
        <v>652415</v>
      </c>
      <c r="F7061" s="288">
        <v>47.146500000000003</v>
      </c>
      <c r="G7061" t="s">
        <v>76</v>
      </c>
      <c r="H7061" s="289" t="s">
        <v>13445</v>
      </c>
      <c r="I7061" s="289" t="s">
        <v>13412</v>
      </c>
      <c r="J7061" s="289" t="s">
        <v>13416</v>
      </c>
      <c r="K7061" s="281">
        <v>-0.96066079405600002</v>
      </c>
      <c r="L7061" s="279" t="s">
        <v>278</v>
      </c>
    </row>
    <row r="7062" spans="1:12" x14ac:dyDescent="0.25">
      <c r="A7062" s="279" t="s">
        <v>277</v>
      </c>
      <c r="B7062" s="279" t="s">
        <v>276</v>
      </c>
      <c r="C7062" s="279" t="s">
        <v>276</v>
      </c>
      <c r="D7062" s="279" t="s">
        <v>497</v>
      </c>
      <c r="E7062">
        <v>672572</v>
      </c>
      <c r="F7062" s="288">
        <v>47.146500000000003</v>
      </c>
      <c r="G7062" t="s">
        <v>76</v>
      </c>
      <c r="H7062" s="289" t="s">
        <v>13444</v>
      </c>
      <c r="I7062" s="289" t="s">
        <v>13412</v>
      </c>
      <c r="J7062" s="289" t="s">
        <v>13417</v>
      </c>
      <c r="K7062" s="281">
        <v>-0.26235067933799999</v>
      </c>
      <c r="L7062" s="279" t="s">
        <v>278</v>
      </c>
    </row>
    <row r="7063" spans="1:12" x14ac:dyDescent="0.25">
      <c r="A7063" s="279" t="s">
        <v>277</v>
      </c>
      <c r="B7063" s="279" t="s">
        <v>276</v>
      </c>
      <c r="C7063" s="279" t="s">
        <v>276</v>
      </c>
      <c r="D7063" s="279" t="s">
        <v>532</v>
      </c>
      <c r="E7063">
        <v>696862</v>
      </c>
      <c r="F7063" s="288">
        <v>47.146500000000003</v>
      </c>
      <c r="G7063" t="s">
        <v>76</v>
      </c>
      <c r="H7063" s="289" t="s">
        <v>13434</v>
      </c>
      <c r="I7063" s="289" t="s">
        <v>13413</v>
      </c>
      <c r="J7063" s="289" t="s">
        <v>13416</v>
      </c>
      <c r="K7063" s="281">
        <v>-0.105773087763</v>
      </c>
      <c r="L7063" s="279" t="s">
        <v>278</v>
      </c>
    </row>
    <row r="7064" spans="1:12" x14ac:dyDescent="0.25">
      <c r="A7064" s="279" t="s">
        <v>277</v>
      </c>
      <c r="B7064" s="279" t="s">
        <v>276</v>
      </c>
      <c r="C7064" s="279" t="s">
        <v>276</v>
      </c>
      <c r="D7064" s="279" t="s">
        <v>557</v>
      </c>
      <c r="E7064">
        <v>704776</v>
      </c>
      <c r="F7064" s="288">
        <v>47.146500000000003</v>
      </c>
      <c r="G7064" t="s">
        <v>77</v>
      </c>
      <c r="H7064" s="289" t="s">
        <v>13411</v>
      </c>
      <c r="I7064" s="289" t="s">
        <v>13412</v>
      </c>
      <c r="J7064" s="289" t="s">
        <v>13423</v>
      </c>
      <c r="K7064" s="281">
        <v>-0.25427083762800001</v>
      </c>
      <c r="L7064" s="279" t="s">
        <v>278</v>
      </c>
    </row>
    <row r="7065" spans="1:12" x14ac:dyDescent="0.25">
      <c r="A7065" s="279" t="s">
        <v>277</v>
      </c>
      <c r="B7065" s="279" t="s">
        <v>276</v>
      </c>
      <c r="C7065" s="279" t="s">
        <v>276</v>
      </c>
      <c r="D7065" s="279" t="s">
        <v>559</v>
      </c>
      <c r="E7065">
        <v>706035</v>
      </c>
      <c r="F7065" s="288">
        <v>47.146500000000003</v>
      </c>
      <c r="G7065" t="s">
        <v>77</v>
      </c>
      <c r="H7065" s="289" t="s">
        <v>13411</v>
      </c>
      <c r="I7065" s="289" t="s">
        <v>13412</v>
      </c>
      <c r="J7065" s="289" t="s">
        <v>13423</v>
      </c>
      <c r="K7065" s="281">
        <v>-0.110714407441</v>
      </c>
      <c r="L7065" s="279" t="s">
        <v>278</v>
      </c>
    </row>
    <row r="7066" spans="1:12" x14ac:dyDescent="0.25">
      <c r="A7066" s="279" t="s">
        <v>277</v>
      </c>
      <c r="B7066" s="279" t="s">
        <v>276</v>
      </c>
      <c r="C7066" s="279" t="s">
        <v>276</v>
      </c>
      <c r="D7066" s="279" t="s">
        <v>587</v>
      </c>
      <c r="E7066">
        <v>710687</v>
      </c>
      <c r="F7066" s="288">
        <v>47.146500000000003</v>
      </c>
      <c r="G7066" t="s">
        <v>77</v>
      </c>
      <c r="H7066" s="289" t="s">
        <v>13445</v>
      </c>
      <c r="I7066" s="289" t="s">
        <v>13412</v>
      </c>
      <c r="J7066" s="289" t="s">
        <v>13416</v>
      </c>
      <c r="K7066" s="281">
        <v>-0.86870955050599996</v>
      </c>
      <c r="L7066" s="279" t="s">
        <v>278</v>
      </c>
    </row>
    <row r="7067" spans="1:12" x14ac:dyDescent="0.25">
      <c r="A7067" s="279" t="s">
        <v>277</v>
      </c>
      <c r="B7067" s="279" t="s">
        <v>276</v>
      </c>
      <c r="C7067" s="279" t="s">
        <v>276</v>
      </c>
      <c r="D7067" s="279" t="s">
        <v>588</v>
      </c>
      <c r="E7067">
        <v>710717</v>
      </c>
      <c r="F7067" s="288">
        <v>47.146500000000003</v>
      </c>
      <c r="G7067" t="s">
        <v>76</v>
      </c>
      <c r="H7067" s="289" t="s">
        <v>13445</v>
      </c>
      <c r="I7067" s="289" t="s">
        <v>13412</v>
      </c>
      <c r="J7067" s="289" t="s">
        <v>13416</v>
      </c>
      <c r="K7067" s="281">
        <v>-0.84340680270400004</v>
      </c>
      <c r="L7067" s="279" t="s">
        <v>278</v>
      </c>
    </row>
    <row r="7068" spans="1:12" x14ac:dyDescent="0.25">
      <c r="A7068" s="279" t="s">
        <v>277</v>
      </c>
      <c r="B7068" s="279" t="s">
        <v>276</v>
      </c>
      <c r="C7068" s="279" t="s">
        <v>276</v>
      </c>
      <c r="D7068" s="279" t="s">
        <v>589</v>
      </c>
      <c r="E7068">
        <v>710784</v>
      </c>
      <c r="F7068" s="288">
        <v>47.146500000000003</v>
      </c>
      <c r="G7068" t="s">
        <v>76</v>
      </c>
      <c r="H7068" s="289" t="s">
        <v>13445</v>
      </c>
      <c r="I7068" s="289" t="s">
        <v>13412</v>
      </c>
      <c r="J7068" s="289" t="s">
        <v>13416</v>
      </c>
      <c r="K7068" s="281">
        <v>-1.0475822342800001</v>
      </c>
      <c r="L7068" s="279" t="s">
        <v>278</v>
      </c>
    </row>
    <row r="7069" spans="1:12" x14ac:dyDescent="0.25">
      <c r="A7069" s="279" t="s">
        <v>277</v>
      </c>
      <c r="B7069" s="279" t="s">
        <v>276</v>
      </c>
      <c r="C7069" s="279" t="s">
        <v>276</v>
      </c>
      <c r="D7069" s="279" t="s">
        <v>590</v>
      </c>
      <c r="E7069">
        <v>710920</v>
      </c>
      <c r="F7069" s="288">
        <v>47.146500000000003</v>
      </c>
      <c r="G7069" t="s">
        <v>76</v>
      </c>
      <c r="H7069" s="289" t="s">
        <v>13445</v>
      </c>
      <c r="I7069" s="289" t="s">
        <v>13412</v>
      </c>
      <c r="J7069" s="289" t="s">
        <v>13416</v>
      </c>
      <c r="K7069" s="281">
        <v>-1.06896144501</v>
      </c>
      <c r="L7069" s="279" t="s">
        <v>278</v>
      </c>
    </row>
    <row r="7070" spans="1:12" x14ac:dyDescent="0.25">
      <c r="A7070" s="279" t="s">
        <v>277</v>
      </c>
      <c r="B7070" s="279" t="s">
        <v>276</v>
      </c>
      <c r="C7070" s="279" t="s">
        <v>276</v>
      </c>
      <c r="D7070" s="279" t="s">
        <v>644</v>
      </c>
      <c r="E7070">
        <v>750387</v>
      </c>
      <c r="F7070" s="288">
        <v>47.146500000000003</v>
      </c>
      <c r="G7070" t="s">
        <v>77</v>
      </c>
      <c r="H7070" s="289" t="s">
        <v>13444</v>
      </c>
      <c r="I7070" s="289" t="s">
        <v>13412</v>
      </c>
      <c r="J7070" s="289" t="s">
        <v>13417</v>
      </c>
      <c r="K7070" s="281">
        <v>-0.46463661985400001</v>
      </c>
      <c r="L7070" s="279" t="s">
        <v>278</v>
      </c>
    </row>
    <row r="7071" spans="1:12" x14ac:dyDescent="0.25">
      <c r="A7071" s="279" t="s">
        <v>277</v>
      </c>
      <c r="B7071" s="279" t="s">
        <v>276</v>
      </c>
      <c r="C7071" s="279" t="s">
        <v>276</v>
      </c>
      <c r="D7071" s="279" t="s">
        <v>714</v>
      </c>
      <c r="E7071">
        <v>684104</v>
      </c>
      <c r="F7071" s="288">
        <v>47.146500000000003</v>
      </c>
      <c r="G7071" t="s">
        <v>76</v>
      </c>
      <c r="H7071" s="289" t="s">
        <v>13434</v>
      </c>
      <c r="I7071" s="289" t="s">
        <v>13412</v>
      </c>
      <c r="J7071" s="289" t="s">
        <v>13417</v>
      </c>
      <c r="K7071" s="281">
        <v>0.91563376010300002</v>
      </c>
      <c r="L7071" s="279" t="s">
        <v>293</v>
      </c>
    </row>
    <row r="7072" spans="1:12" x14ac:dyDescent="0.25">
      <c r="A7072" s="279" t="s">
        <v>277</v>
      </c>
      <c r="B7072" s="279" t="s">
        <v>276</v>
      </c>
      <c r="C7072" s="279" t="s">
        <v>276</v>
      </c>
      <c r="D7072" s="279" t="s">
        <v>716</v>
      </c>
      <c r="E7072">
        <v>630829</v>
      </c>
      <c r="F7072" s="288">
        <v>47.146500000000003</v>
      </c>
      <c r="G7072" t="s">
        <v>77</v>
      </c>
      <c r="H7072" s="289" t="s">
        <v>13434</v>
      </c>
      <c r="I7072" s="289" t="s">
        <v>13412</v>
      </c>
      <c r="J7072" s="289" t="s">
        <v>13417</v>
      </c>
      <c r="K7072" s="281">
        <v>0.75388874415999996</v>
      </c>
      <c r="L7072" s="279" t="s">
        <v>293</v>
      </c>
    </row>
    <row r="7073" spans="1:12" x14ac:dyDescent="0.25">
      <c r="A7073" s="279" t="s">
        <v>277</v>
      </c>
      <c r="B7073" s="279" t="s">
        <v>276</v>
      </c>
      <c r="C7073" s="279" t="s">
        <v>276</v>
      </c>
      <c r="D7073" s="279" t="s">
        <v>732</v>
      </c>
      <c r="E7073">
        <v>759261</v>
      </c>
      <c r="F7073" s="288">
        <v>47.146500000000003</v>
      </c>
      <c r="G7073" t="s">
        <v>77</v>
      </c>
      <c r="H7073" s="289" t="s">
        <v>13444</v>
      </c>
      <c r="I7073" s="289" t="s">
        <v>13412</v>
      </c>
      <c r="J7073" s="289" t="s">
        <v>13423</v>
      </c>
      <c r="K7073" s="281">
        <v>0.330580146229</v>
      </c>
      <c r="L7073" s="279" t="s">
        <v>271</v>
      </c>
    </row>
    <row r="7074" spans="1:12" x14ac:dyDescent="0.25">
      <c r="A7074" s="279" t="s">
        <v>277</v>
      </c>
      <c r="B7074" s="279" t="s">
        <v>276</v>
      </c>
      <c r="C7074" s="279" t="s">
        <v>276</v>
      </c>
      <c r="D7074" s="279" t="s">
        <v>743</v>
      </c>
      <c r="E7074">
        <v>740136</v>
      </c>
      <c r="F7074" s="288">
        <v>47.146500000000003</v>
      </c>
      <c r="G7074" t="s">
        <v>76</v>
      </c>
      <c r="H7074" s="289" t="s">
        <v>13445</v>
      </c>
      <c r="I7074" s="289" t="s">
        <v>13412</v>
      </c>
      <c r="J7074" s="289" t="s">
        <v>13416</v>
      </c>
      <c r="K7074" s="281">
        <v>-0.90837763217099998</v>
      </c>
      <c r="L7074" s="279" t="s">
        <v>278</v>
      </c>
    </row>
    <row r="7075" spans="1:12" x14ac:dyDescent="0.25">
      <c r="A7075" s="279" t="s">
        <v>277</v>
      </c>
      <c r="B7075" s="279" t="s">
        <v>276</v>
      </c>
      <c r="C7075" s="279" t="s">
        <v>276</v>
      </c>
      <c r="D7075" s="279" t="s">
        <v>755</v>
      </c>
      <c r="E7075">
        <v>688681</v>
      </c>
      <c r="F7075" s="288">
        <v>47.146500000000003</v>
      </c>
      <c r="G7075" t="s">
        <v>77</v>
      </c>
      <c r="H7075" s="289" t="s">
        <v>13434</v>
      </c>
      <c r="I7075" s="289" t="s">
        <v>13412</v>
      </c>
      <c r="J7075" s="289" t="s">
        <v>13417</v>
      </c>
      <c r="K7075" s="281">
        <v>1.1243557038800001</v>
      </c>
      <c r="L7075" s="279" t="s">
        <v>335</v>
      </c>
    </row>
    <row r="7076" spans="1:12" x14ac:dyDescent="0.25">
      <c r="A7076" s="279" t="s">
        <v>277</v>
      </c>
      <c r="B7076" s="279" t="s">
        <v>276</v>
      </c>
      <c r="C7076" s="279" t="s">
        <v>276</v>
      </c>
      <c r="D7076" s="279" t="s">
        <v>821</v>
      </c>
      <c r="E7076">
        <v>696978</v>
      </c>
      <c r="F7076" s="288">
        <v>47.146500000000003</v>
      </c>
      <c r="G7076" t="s">
        <v>77</v>
      </c>
      <c r="H7076" s="289" t="s">
        <v>13444</v>
      </c>
      <c r="I7076" s="289" t="s">
        <v>13412</v>
      </c>
      <c r="J7076" s="289" t="s">
        <v>13422</v>
      </c>
      <c r="K7076" s="281">
        <v>-0.102080620453</v>
      </c>
      <c r="L7076" s="279" t="s">
        <v>278</v>
      </c>
    </row>
    <row r="7077" spans="1:12" x14ac:dyDescent="0.25">
      <c r="A7077" s="279" t="s">
        <v>277</v>
      </c>
      <c r="B7077" s="279" t="s">
        <v>276</v>
      </c>
      <c r="C7077" s="279" t="s">
        <v>276</v>
      </c>
      <c r="D7077" s="279" t="s">
        <v>907</v>
      </c>
      <c r="E7077">
        <v>613835</v>
      </c>
      <c r="F7077" s="288">
        <v>47.146500000000003</v>
      </c>
      <c r="G7077" t="s">
        <v>76</v>
      </c>
      <c r="H7077" s="289" t="s">
        <v>13434</v>
      </c>
      <c r="I7077" s="289" t="s">
        <v>13412</v>
      </c>
      <c r="J7077" s="289" t="s">
        <v>13422</v>
      </c>
      <c r="K7077" s="281">
        <v>0.22645946278599999</v>
      </c>
      <c r="L7077" s="279" t="s">
        <v>271</v>
      </c>
    </row>
    <row r="7078" spans="1:12" x14ac:dyDescent="0.25">
      <c r="A7078" s="279" t="s">
        <v>277</v>
      </c>
      <c r="B7078" s="279" t="s">
        <v>276</v>
      </c>
      <c r="C7078" s="279" t="s">
        <v>276</v>
      </c>
      <c r="D7078" s="279" t="s">
        <v>958</v>
      </c>
      <c r="E7078">
        <v>672025</v>
      </c>
      <c r="F7078" s="288">
        <v>47.146500000000003</v>
      </c>
      <c r="G7078" t="s">
        <v>76</v>
      </c>
      <c r="H7078" s="289" t="s">
        <v>13445</v>
      </c>
      <c r="I7078" s="289" t="s">
        <v>13412</v>
      </c>
      <c r="J7078" s="289" t="s">
        <v>13416</v>
      </c>
      <c r="K7078" s="281">
        <v>-0.382170016482</v>
      </c>
      <c r="L7078" s="279" t="s">
        <v>278</v>
      </c>
    </row>
    <row r="7079" spans="1:12" x14ac:dyDescent="0.25">
      <c r="A7079" s="279" t="s">
        <v>277</v>
      </c>
      <c r="B7079" s="279" t="s">
        <v>276</v>
      </c>
      <c r="C7079" s="279" t="s">
        <v>276</v>
      </c>
      <c r="D7079" s="279" t="s">
        <v>1047</v>
      </c>
      <c r="E7079">
        <v>778281</v>
      </c>
      <c r="F7079" s="288">
        <v>47.146500000000003</v>
      </c>
      <c r="G7079" t="s">
        <v>77</v>
      </c>
      <c r="H7079" s="289" t="s">
        <v>13444</v>
      </c>
      <c r="I7079" s="289" t="s">
        <v>13412</v>
      </c>
      <c r="J7079" s="289" t="s">
        <v>13417</v>
      </c>
      <c r="K7079" s="281">
        <v>-0.61718718786000004</v>
      </c>
      <c r="L7079" s="279" t="s">
        <v>278</v>
      </c>
    </row>
    <row r="7080" spans="1:12" x14ac:dyDescent="0.25">
      <c r="A7080" s="279" t="s">
        <v>277</v>
      </c>
      <c r="B7080" s="279" t="s">
        <v>276</v>
      </c>
      <c r="C7080" s="279" t="s">
        <v>276</v>
      </c>
      <c r="D7080" s="279" t="s">
        <v>1062</v>
      </c>
      <c r="E7080">
        <v>632635</v>
      </c>
      <c r="F7080" s="288">
        <v>47.146500000000003</v>
      </c>
      <c r="G7080" t="s">
        <v>77</v>
      </c>
      <c r="H7080" s="289" t="s">
        <v>13444</v>
      </c>
      <c r="I7080" s="289" t="s">
        <v>13412</v>
      </c>
      <c r="J7080" s="289" t="s">
        <v>13416</v>
      </c>
      <c r="K7080" s="281">
        <v>0.58245502747300004</v>
      </c>
      <c r="L7080" s="279" t="s">
        <v>293</v>
      </c>
    </row>
    <row r="7081" spans="1:12" x14ac:dyDescent="0.25">
      <c r="A7081" s="279" t="s">
        <v>277</v>
      </c>
      <c r="B7081" s="279" t="s">
        <v>276</v>
      </c>
      <c r="C7081" s="279" t="s">
        <v>276</v>
      </c>
      <c r="D7081" s="279" t="s">
        <v>1063</v>
      </c>
      <c r="E7081">
        <v>710504</v>
      </c>
      <c r="F7081" s="288">
        <v>47.146500000000003</v>
      </c>
      <c r="G7081" t="s">
        <v>76</v>
      </c>
      <c r="H7081" s="289" t="s">
        <v>13445</v>
      </c>
      <c r="I7081" s="289" t="s">
        <v>13412</v>
      </c>
      <c r="J7081" s="289" t="s">
        <v>13416</v>
      </c>
      <c r="K7081" s="281">
        <v>-0.98344460359999997</v>
      </c>
      <c r="L7081" s="279" t="s">
        <v>278</v>
      </c>
    </row>
    <row r="7082" spans="1:12" x14ac:dyDescent="0.25">
      <c r="A7082" s="279" t="s">
        <v>277</v>
      </c>
      <c r="B7082" s="279" t="s">
        <v>276</v>
      </c>
      <c r="C7082" s="279" t="s">
        <v>276</v>
      </c>
      <c r="D7082" s="279" t="s">
        <v>1072</v>
      </c>
      <c r="E7082">
        <v>606456</v>
      </c>
      <c r="F7082" s="288">
        <v>47.146500000000003</v>
      </c>
      <c r="G7082" t="s">
        <v>76</v>
      </c>
      <c r="H7082" s="289" t="s">
        <v>13445</v>
      </c>
      <c r="I7082" s="289" t="s">
        <v>13412</v>
      </c>
      <c r="J7082" s="289" t="s">
        <v>13416</v>
      </c>
      <c r="K7082" s="281">
        <v>-1.02104421663</v>
      </c>
      <c r="L7082" s="279" t="s">
        <v>278</v>
      </c>
    </row>
    <row r="7083" spans="1:12" x14ac:dyDescent="0.25">
      <c r="A7083" s="279" t="s">
        <v>277</v>
      </c>
      <c r="B7083" s="279" t="s">
        <v>276</v>
      </c>
      <c r="C7083" s="279" t="s">
        <v>276</v>
      </c>
      <c r="D7083" s="279" t="s">
        <v>1118</v>
      </c>
      <c r="E7083">
        <v>767760</v>
      </c>
      <c r="F7083" s="288">
        <v>47.146500000000003</v>
      </c>
      <c r="G7083" t="s">
        <v>77</v>
      </c>
      <c r="H7083" s="289" t="s">
        <v>13444</v>
      </c>
      <c r="I7083" s="289" t="s">
        <v>13412</v>
      </c>
      <c r="J7083" s="289" t="s">
        <v>13422</v>
      </c>
      <c r="K7083" s="281">
        <v>1.6838100604300001E-2</v>
      </c>
      <c r="L7083" s="279" t="s">
        <v>271</v>
      </c>
    </row>
    <row r="7084" spans="1:12" x14ac:dyDescent="0.25">
      <c r="A7084" s="279" t="s">
        <v>277</v>
      </c>
      <c r="B7084" s="279" t="s">
        <v>276</v>
      </c>
      <c r="C7084" s="279" t="s">
        <v>276</v>
      </c>
      <c r="D7084" s="279" t="s">
        <v>1127</v>
      </c>
      <c r="E7084">
        <v>768669</v>
      </c>
      <c r="F7084" s="288">
        <v>47.146500000000003</v>
      </c>
      <c r="G7084" t="s">
        <v>77</v>
      </c>
      <c r="H7084" s="289" t="s">
        <v>13444</v>
      </c>
      <c r="I7084" s="289" t="s">
        <v>13412</v>
      </c>
      <c r="J7084" s="289" t="s">
        <v>13422</v>
      </c>
      <c r="K7084" s="281">
        <v>0.24061084876700001</v>
      </c>
      <c r="L7084" s="279" t="s">
        <v>271</v>
      </c>
    </row>
    <row r="7085" spans="1:12" x14ac:dyDescent="0.25">
      <c r="A7085" s="279" t="s">
        <v>277</v>
      </c>
      <c r="B7085" s="279" t="s">
        <v>276</v>
      </c>
      <c r="C7085" s="279" t="s">
        <v>276</v>
      </c>
      <c r="D7085" s="279" t="s">
        <v>1183</v>
      </c>
      <c r="E7085">
        <v>774596</v>
      </c>
      <c r="F7085" s="288">
        <v>47.146500000000003</v>
      </c>
      <c r="G7085" t="s">
        <v>76</v>
      </c>
      <c r="H7085" s="289" t="s">
        <v>13445</v>
      </c>
      <c r="I7085" s="289" t="s">
        <v>13412</v>
      </c>
      <c r="J7085" s="289" t="s">
        <v>13417</v>
      </c>
      <c r="K7085" s="281">
        <v>-0.59031931391699999</v>
      </c>
      <c r="L7085" s="279" t="s">
        <v>278</v>
      </c>
    </row>
    <row r="7086" spans="1:12" x14ac:dyDescent="0.25">
      <c r="A7086" s="279" t="s">
        <v>277</v>
      </c>
      <c r="B7086" s="279" t="s">
        <v>276</v>
      </c>
      <c r="C7086" s="279" t="s">
        <v>276</v>
      </c>
      <c r="D7086" s="279" t="s">
        <v>1230</v>
      </c>
      <c r="E7086">
        <v>637165</v>
      </c>
      <c r="F7086" s="288">
        <v>47.146500000000003</v>
      </c>
      <c r="G7086" t="s">
        <v>76</v>
      </c>
      <c r="H7086" s="289" t="s">
        <v>13444</v>
      </c>
      <c r="I7086" s="289" t="s">
        <v>13412</v>
      </c>
      <c r="J7086" s="289" t="s">
        <v>13423</v>
      </c>
      <c r="K7086" s="281">
        <v>-0.108543067407</v>
      </c>
      <c r="L7086" s="279" t="s">
        <v>278</v>
      </c>
    </row>
    <row r="7087" spans="1:12" x14ac:dyDescent="0.25">
      <c r="A7087" s="279" t="s">
        <v>277</v>
      </c>
      <c r="B7087" s="279" t="s">
        <v>276</v>
      </c>
      <c r="C7087" s="279" t="s">
        <v>276</v>
      </c>
      <c r="D7087" s="279" t="s">
        <v>1364</v>
      </c>
      <c r="E7087">
        <v>734110</v>
      </c>
      <c r="F7087" s="288">
        <v>47.146500000000003</v>
      </c>
      <c r="G7087" t="s">
        <v>77</v>
      </c>
      <c r="H7087" s="289" t="s">
        <v>13444</v>
      </c>
      <c r="I7087" s="289" t="s">
        <v>13412</v>
      </c>
      <c r="J7087" s="289" t="s">
        <v>13422</v>
      </c>
      <c r="K7087" s="281">
        <v>-5.0502154108199998E-2</v>
      </c>
      <c r="L7087" s="279" t="s">
        <v>278</v>
      </c>
    </row>
    <row r="7088" spans="1:12" x14ac:dyDescent="0.25">
      <c r="A7088" s="279" t="s">
        <v>277</v>
      </c>
      <c r="B7088" s="279" t="s">
        <v>276</v>
      </c>
      <c r="C7088" s="279" t="s">
        <v>276</v>
      </c>
      <c r="D7088" s="279" t="s">
        <v>1581</v>
      </c>
      <c r="E7088">
        <v>790486</v>
      </c>
      <c r="F7088" s="288">
        <v>47.146500000000003</v>
      </c>
      <c r="G7088" t="s">
        <v>76</v>
      </c>
      <c r="H7088" s="289" t="s">
        <v>13444</v>
      </c>
      <c r="I7088" s="289" t="s">
        <v>13412</v>
      </c>
      <c r="J7088" s="289" t="s">
        <v>13422</v>
      </c>
      <c r="K7088" s="281">
        <v>7.6268519034500007E-2</v>
      </c>
      <c r="L7088" s="279" t="s">
        <v>271</v>
      </c>
    </row>
    <row r="7089" spans="1:12" x14ac:dyDescent="0.25">
      <c r="A7089" s="279" t="s">
        <v>277</v>
      </c>
      <c r="B7089" s="279" t="s">
        <v>276</v>
      </c>
      <c r="C7089" s="279" t="s">
        <v>276</v>
      </c>
      <c r="D7089" s="279" t="s">
        <v>1890</v>
      </c>
      <c r="E7089">
        <v>795852</v>
      </c>
      <c r="F7089" s="288">
        <v>47.146500000000003</v>
      </c>
      <c r="G7089" t="s">
        <v>77</v>
      </c>
      <c r="H7089" s="289" t="s">
        <v>13445</v>
      </c>
      <c r="I7089" s="289" t="s">
        <v>13412</v>
      </c>
      <c r="J7089" s="289" t="s">
        <v>13417</v>
      </c>
      <c r="K7089" s="281">
        <v>-0.767600577891</v>
      </c>
      <c r="L7089" s="279" t="s">
        <v>278</v>
      </c>
    </row>
    <row r="7090" spans="1:12" x14ac:dyDescent="0.25">
      <c r="A7090" s="279" t="s">
        <v>277</v>
      </c>
      <c r="B7090" s="279" t="s">
        <v>276</v>
      </c>
      <c r="C7090" s="279" t="s">
        <v>276</v>
      </c>
      <c r="D7090" s="279" t="s">
        <v>1904</v>
      </c>
      <c r="E7090">
        <v>696960</v>
      </c>
      <c r="F7090" s="288">
        <v>47.146500000000003</v>
      </c>
      <c r="G7090" t="s">
        <v>76</v>
      </c>
      <c r="H7090" s="289" t="s">
        <v>13411</v>
      </c>
      <c r="I7090" s="289" t="s">
        <v>13412</v>
      </c>
      <c r="J7090" s="289" t="s">
        <v>13422</v>
      </c>
      <c r="K7090" s="281">
        <v>0.32084605987199999</v>
      </c>
      <c r="L7090" s="279" t="s">
        <v>271</v>
      </c>
    </row>
    <row r="7091" spans="1:12" x14ac:dyDescent="0.25">
      <c r="A7091" s="279" t="s">
        <v>277</v>
      </c>
      <c r="B7091" s="279" t="s">
        <v>276</v>
      </c>
      <c r="C7091" s="279" t="s">
        <v>276</v>
      </c>
      <c r="D7091" s="279" t="s">
        <v>1919</v>
      </c>
      <c r="E7091">
        <v>764515</v>
      </c>
      <c r="F7091" s="288">
        <v>47.146500000000003</v>
      </c>
      <c r="G7091" t="s">
        <v>77</v>
      </c>
      <c r="H7091" s="289" t="s">
        <v>13445</v>
      </c>
      <c r="I7091" s="289" t="s">
        <v>13412</v>
      </c>
      <c r="J7091" s="289" t="s">
        <v>13423</v>
      </c>
      <c r="K7091" s="281">
        <v>0.67669330086699997</v>
      </c>
      <c r="L7091" s="279" t="s">
        <v>293</v>
      </c>
    </row>
    <row r="7092" spans="1:12" x14ac:dyDescent="0.25">
      <c r="A7092" s="279" t="s">
        <v>277</v>
      </c>
      <c r="B7092" s="279" t="s">
        <v>276</v>
      </c>
      <c r="C7092" s="279" t="s">
        <v>276</v>
      </c>
      <c r="D7092" s="279" t="s">
        <v>2203</v>
      </c>
      <c r="E7092">
        <v>616681</v>
      </c>
      <c r="F7092" s="288">
        <v>47.146500000000003</v>
      </c>
      <c r="G7092" t="s">
        <v>76</v>
      </c>
      <c r="H7092" s="289" t="s">
        <v>13444</v>
      </c>
      <c r="I7092" s="289" t="s">
        <v>13412</v>
      </c>
      <c r="J7092" s="289" t="s">
        <v>13416</v>
      </c>
      <c r="K7092" s="281">
        <v>-0.44021156735900002</v>
      </c>
      <c r="L7092" s="279" t="s">
        <v>278</v>
      </c>
    </row>
    <row r="7093" spans="1:12" x14ac:dyDescent="0.25">
      <c r="A7093" s="279" t="s">
        <v>277</v>
      </c>
      <c r="B7093" s="279" t="s">
        <v>276</v>
      </c>
      <c r="C7093" s="279" t="s">
        <v>276</v>
      </c>
      <c r="D7093" s="279" t="s">
        <v>2305</v>
      </c>
      <c r="E7093">
        <v>774341</v>
      </c>
      <c r="F7093" s="288">
        <v>47.146500000000003</v>
      </c>
      <c r="G7093" t="s">
        <v>77</v>
      </c>
      <c r="H7093" s="289" t="s">
        <v>13445</v>
      </c>
      <c r="I7093" s="289" t="s">
        <v>13413</v>
      </c>
      <c r="J7093" s="289" t="s">
        <v>13416</v>
      </c>
      <c r="K7093" s="281">
        <v>-0.98498843522000001</v>
      </c>
      <c r="L7093" s="279" t="s">
        <v>278</v>
      </c>
    </row>
    <row r="7094" spans="1:12" x14ac:dyDescent="0.25">
      <c r="A7094" s="279" t="s">
        <v>277</v>
      </c>
      <c r="B7094" s="279" t="s">
        <v>276</v>
      </c>
      <c r="C7094" s="279" t="s">
        <v>276</v>
      </c>
      <c r="D7094" s="279" t="s">
        <v>2442</v>
      </c>
      <c r="E7094">
        <v>710644</v>
      </c>
      <c r="F7094" s="288">
        <v>47.146500000000003</v>
      </c>
      <c r="G7094" t="s">
        <v>76</v>
      </c>
      <c r="H7094" s="289" t="s">
        <v>13445</v>
      </c>
      <c r="I7094" s="289" t="s">
        <v>13412</v>
      </c>
      <c r="J7094" s="289" t="s">
        <v>13416</v>
      </c>
      <c r="K7094" s="281">
        <v>-0.75516054858299997</v>
      </c>
      <c r="L7094" s="279" t="s">
        <v>278</v>
      </c>
    </row>
    <row r="7095" spans="1:12" x14ac:dyDescent="0.25">
      <c r="A7095" s="279" t="s">
        <v>277</v>
      </c>
      <c r="B7095" s="279" t="s">
        <v>276</v>
      </c>
      <c r="C7095" s="279" t="s">
        <v>276</v>
      </c>
      <c r="D7095" s="279" t="s">
        <v>2469</v>
      </c>
      <c r="E7095">
        <v>704784</v>
      </c>
      <c r="F7095" s="288">
        <v>47.146500000000003</v>
      </c>
      <c r="G7095" t="s">
        <v>76</v>
      </c>
      <c r="H7095" s="289" t="s">
        <v>13445</v>
      </c>
      <c r="I7095" s="289" t="s">
        <v>13412</v>
      </c>
      <c r="J7095" s="289" t="s">
        <v>13416</v>
      </c>
      <c r="K7095" s="281">
        <v>-0.79241498519499998</v>
      </c>
      <c r="L7095" s="279" t="s">
        <v>278</v>
      </c>
    </row>
    <row r="7096" spans="1:12" x14ac:dyDescent="0.25">
      <c r="A7096" s="279" t="s">
        <v>277</v>
      </c>
      <c r="B7096" s="279" t="s">
        <v>276</v>
      </c>
      <c r="C7096" s="279" t="s">
        <v>276</v>
      </c>
      <c r="D7096" s="279" t="s">
        <v>2495</v>
      </c>
      <c r="E7096">
        <v>701408</v>
      </c>
      <c r="F7096" s="288">
        <v>47.146500000000003</v>
      </c>
      <c r="G7096" t="s">
        <v>77</v>
      </c>
      <c r="H7096" s="289" t="s">
        <v>13445</v>
      </c>
      <c r="I7096" s="289" t="s">
        <v>13412</v>
      </c>
      <c r="J7096" s="289" t="s">
        <v>13416</v>
      </c>
      <c r="K7096" s="281">
        <v>-0.96101649629100006</v>
      </c>
      <c r="L7096" s="279" t="s">
        <v>278</v>
      </c>
    </row>
    <row r="7097" spans="1:12" x14ac:dyDescent="0.25">
      <c r="A7097" s="279" t="s">
        <v>277</v>
      </c>
      <c r="B7097" s="279" t="s">
        <v>276</v>
      </c>
      <c r="C7097" s="279" t="s">
        <v>276</v>
      </c>
      <c r="D7097" s="279" t="s">
        <v>2497</v>
      </c>
      <c r="E7097">
        <v>726109</v>
      </c>
      <c r="F7097" s="288">
        <v>47.146500000000003</v>
      </c>
      <c r="G7097" t="s">
        <v>76</v>
      </c>
      <c r="H7097" s="289" t="s">
        <v>13445</v>
      </c>
      <c r="I7097" s="289" t="s">
        <v>13412</v>
      </c>
      <c r="J7097" s="289" t="s">
        <v>13416</v>
      </c>
      <c r="K7097" s="281">
        <v>-7.7857667346699997E-3</v>
      </c>
      <c r="L7097" s="279" t="s">
        <v>278</v>
      </c>
    </row>
    <row r="7098" spans="1:12" x14ac:dyDescent="0.25">
      <c r="A7098" s="279" t="s">
        <v>277</v>
      </c>
      <c r="B7098" s="279" t="s">
        <v>276</v>
      </c>
      <c r="C7098" s="279" t="s">
        <v>276</v>
      </c>
      <c r="D7098" s="279" t="s">
        <v>2504</v>
      </c>
      <c r="E7098">
        <v>672106</v>
      </c>
      <c r="F7098" s="288">
        <v>47.146500000000003</v>
      </c>
      <c r="G7098" t="s">
        <v>77</v>
      </c>
      <c r="H7098" s="289" t="s">
        <v>13444</v>
      </c>
      <c r="I7098" s="289" t="s">
        <v>13412</v>
      </c>
      <c r="J7098" s="289" t="s">
        <v>13417</v>
      </c>
      <c r="K7098" s="281">
        <v>-0.36670449375500003</v>
      </c>
      <c r="L7098" s="279" t="s">
        <v>278</v>
      </c>
    </row>
    <row r="7099" spans="1:12" x14ac:dyDescent="0.25">
      <c r="A7099" s="279" t="s">
        <v>277</v>
      </c>
      <c r="B7099" s="279" t="s">
        <v>276</v>
      </c>
      <c r="C7099" s="279" t="s">
        <v>276</v>
      </c>
      <c r="D7099" s="279" t="s">
        <v>2626</v>
      </c>
      <c r="E7099">
        <v>650714</v>
      </c>
      <c r="F7099" s="288">
        <v>47.146500000000003</v>
      </c>
      <c r="G7099" t="s">
        <v>77</v>
      </c>
      <c r="H7099" s="289" t="s">
        <v>13445</v>
      </c>
      <c r="I7099" s="289" t="s">
        <v>13412</v>
      </c>
      <c r="J7099" s="289" t="s">
        <v>13422</v>
      </c>
      <c r="K7099" s="281">
        <v>-0.19095052000400001</v>
      </c>
      <c r="L7099" s="279" t="s">
        <v>278</v>
      </c>
    </row>
    <row r="7100" spans="1:12" x14ac:dyDescent="0.25">
      <c r="A7100" s="279" t="s">
        <v>277</v>
      </c>
      <c r="B7100" s="279" t="s">
        <v>276</v>
      </c>
      <c r="C7100" s="279" t="s">
        <v>276</v>
      </c>
      <c r="D7100" s="279" t="s">
        <v>2630</v>
      </c>
      <c r="E7100">
        <v>784583</v>
      </c>
      <c r="F7100" s="288">
        <v>47.146500000000003</v>
      </c>
      <c r="G7100" t="s">
        <v>77</v>
      </c>
      <c r="H7100" s="289" t="s">
        <v>13445</v>
      </c>
      <c r="I7100" s="289" t="s">
        <v>13412</v>
      </c>
      <c r="J7100" s="289" t="s">
        <v>13422</v>
      </c>
      <c r="K7100" s="281">
        <v>-0.53800348150800004</v>
      </c>
      <c r="L7100" s="279" t="s">
        <v>278</v>
      </c>
    </row>
    <row r="7101" spans="1:12" x14ac:dyDescent="0.25">
      <c r="A7101" s="279" t="s">
        <v>277</v>
      </c>
      <c r="B7101" s="279" t="s">
        <v>276</v>
      </c>
      <c r="C7101" s="279" t="s">
        <v>276</v>
      </c>
      <c r="D7101" s="279" t="s">
        <v>2661</v>
      </c>
      <c r="E7101">
        <v>639940</v>
      </c>
      <c r="F7101" s="288">
        <v>47.146500000000003</v>
      </c>
      <c r="G7101" t="s">
        <v>77</v>
      </c>
      <c r="H7101" s="289" t="s">
        <v>13445</v>
      </c>
      <c r="I7101" s="289" t="s">
        <v>13412</v>
      </c>
      <c r="J7101" s="289" t="s">
        <v>13422</v>
      </c>
      <c r="K7101" s="281">
        <v>2.9900760745000001E-2</v>
      </c>
      <c r="L7101" s="279" t="s">
        <v>271</v>
      </c>
    </row>
    <row r="7102" spans="1:12" x14ac:dyDescent="0.25">
      <c r="A7102" s="279" t="s">
        <v>277</v>
      </c>
      <c r="B7102" s="279" t="s">
        <v>276</v>
      </c>
      <c r="C7102" s="279" t="s">
        <v>276</v>
      </c>
      <c r="D7102" s="279" t="s">
        <v>2724</v>
      </c>
      <c r="E7102">
        <v>684121</v>
      </c>
      <c r="F7102" s="288">
        <v>47.146500000000003</v>
      </c>
      <c r="G7102" t="s">
        <v>77</v>
      </c>
      <c r="H7102" s="289" t="s">
        <v>13444</v>
      </c>
      <c r="I7102" s="289" t="s">
        <v>13412</v>
      </c>
      <c r="J7102" s="289" t="s">
        <v>13423</v>
      </c>
      <c r="K7102" s="281">
        <v>1.26305394968E-2</v>
      </c>
      <c r="L7102" s="279" t="s">
        <v>271</v>
      </c>
    </row>
    <row r="7103" spans="1:12" x14ac:dyDescent="0.25">
      <c r="A7103" s="279" t="s">
        <v>277</v>
      </c>
      <c r="B7103" s="279" t="s">
        <v>276</v>
      </c>
      <c r="C7103" s="279" t="s">
        <v>276</v>
      </c>
      <c r="D7103" s="279" t="s">
        <v>2778</v>
      </c>
      <c r="E7103">
        <v>687952</v>
      </c>
      <c r="F7103" s="288">
        <v>47.146500000000003</v>
      </c>
      <c r="G7103" t="s">
        <v>76</v>
      </c>
      <c r="H7103" s="289" t="s">
        <v>13445</v>
      </c>
      <c r="I7103" s="289" t="s">
        <v>13412</v>
      </c>
      <c r="J7103" s="289" t="s">
        <v>13416</v>
      </c>
      <c r="K7103" s="281">
        <v>-0.72445012641600004</v>
      </c>
      <c r="L7103" s="279" t="s">
        <v>278</v>
      </c>
    </row>
    <row r="7104" spans="1:12" x14ac:dyDescent="0.25">
      <c r="A7104" s="279" t="s">
        <v>277</v>
      </c>
      <c r="B7104" s="279" t="s">
        <v>276</v>
      </c>
      <c r="C7104" s="279" t="s">
        <v>276</v>
      </c>
      <c r="D7104" s="279" t="s">
        <v>2838</v>
      </c>
      <c r="E7104">
        <v>740144</v>
      </c>
      <c r="F7104" s="288">
        <v>47.146500000000003</v>
      </c>
      <c r="G7104" t="s">
        <v>76</v>
      </c>
      <c r="H7104" s="289" t="s">
        <v>13445</v>
      </c>
      <c r="I7104" s="289" t="s">
        <v>13413</v>
      </c>
      <c r="J7104" s="289" t="s">
        <v>13417</v>
      </c>
      <c r="K7104" s="281">
        <v>-0.44462268932799998</v>
      </c>
      <c r="L7104" s="279" t="s">
        <v>278</v>
      </c>
    </row>
    <row r="7105" spans="1:12" x14ac:dyDescent="0.25">
      <c r="A7105" s="279" t="s">
        <v>277</v>
      </c>
      <c r="B7105" s="279" t="s">
        <v>276</v>
      </c>
      <c r="C7105" s="279" t="s">
        <v>276</v>
      </c>
      <c r="D7105" s="279" t="s">
        <v>2839</v>
      </c>
      <c r="E7105">
        <v>702358</v>
      </c>
      <c r="F7105" s="288">
        <v>47.146500000000003</v>
      </c>
      <c r="G7105" t="s">
        <v>76</v>
      </c>
      <c r="H7105" s="289" t="s">
        <v>13444</v>
      </c>
      <c r="I7105" s="289" t="s">
        <v>13412</v>
      </c>
      <c r="J7105" s="289" t="s">
        <v>13417</v>
      </c>
      <c r="K7105" s="281">
        <v>-0.16814966900600001</v>
      </c>
      <c r="L7105" s="279" t="s">
        <v>278</v>
      </c>
    </row>
    <row r="7106" spans="1:12" x14ac:dyDescent="0.25">
      <c r="A7106" s="279" t="s">
        <v>277</v>
      </c>
      <c r="B7106" s="279" t="s">
        <v>276</v>
      </c>
      <c r="C7106" s="279" t="s">
        <v>276</v>
      </c>
      <c r="D7106" s="279" t="s">
        <v>2863</v>
      </c>
      <c r="E7106">
        <v>701394</v>
      </c>
      <c r="F7106" s="288">
        <v>47.146500000000003</v>
      </c>
      <c r="G7106" t="s">
        <v>77</v>
      </c>
      <c r="H7106" s="289" t="s">
        <v>13445</v>
      </c>
      <c r="I7106" s="289" t="s">
        <v>13412</v>
      </c>
      <c r="J7106" s="289" t="s">
        <v>13416</v>
      </c>
      <c r="K7106" s="281">
        <v>-1.0135822432599999</v>
      </c>
      <c r="L7106" s="279" t="s">
        <v>278</v>
      </c>
    </row>
    <row r="7107" spans="1:12" x14ac:dyDescent="0.25">
      <c r="A7107" s="279" t="s">
        <v>277</v>
      </c>
      <c r="B7107" s="279" t="s">
        <v>276</v>
      </c>
      <c r="C7107" s="279" t="s">
        <v>276</v>
      </c>
      <c r="D7107" s="279" t="s">
        <v>2891</v>
      </c>
      <c r="E7107">
        <v>710598</v>
      </c>
      <c r="F7107" s="288">
        <v>47.146500000000003</v>
      </c>
      <c r="G7107" t="s">
        <v>76</v>
      </c>
      <c r="H7107" s="289" t="s">
        <v>13445</v>
      </c>
      <c r="I7107" s="289" t="s">
        <v>13412</v>
      </c>
      <c r="J7107" s="289" t="s">
        <v>13416</v>
      </c>
      <c r="K7107" s="281">
        <v>-0.68620899146500003</v>
      </c>
      <c r="L7107" s="279" t="s">
        <v>278</v>
      </c>
    </row>
    <row r="7108" spans="1:12" x14ac:dyDescent="0.25">
      <c r="A7108" s="279" t="s">
        <v>277</v>
      </c>
      <c r="B7108" s="279" t="s">
        <v>276</v>
      </c>
      <c r="C7108" s="279" t="s">
        <v>276</v>
      </c>
      <c r="D7108" s="279" t="s">
        <v>2912</v>
      </c>
      <c r="E7108">
        <v>710881</v>
      </c>
      <c r="F7108" s="288">
        <v>47.146500000000003</v>
      </c>
      <c r="G7108" t="s">
        <v>76</v>
      </c>
      <c r="H7108" s="289" t="s">
        <v>13445</v>
      </c>
      <c r="I7108" s="289" t="s">
        <v>13412</v>
      </c>
      <c r="J7108" s="289" t="s">
        <v>13416</v>
      </c>
      <c r="K7108" s="281">
        <v>-1.05827184004</v>
      </c>
      <c r="L7108" s="279" t="s">
        <v>278</v>
      </c>
    </row>
    <row r="7109" spans="1:12" x14ac:dyDescent="0.25">
      <c r="A7109" s="279" t="s">
        <v>277</v>
      </c>
      <c r="B7109" s="279" t="s">
        <v>276</v>
      </c>
      <c r="C7109" s="279" t="s">
        <v>276</v>
      </c>
      <c r="D7109" s="279" t="s">
        <v>2928</v>
      </c>
      <c r="E7109">
        <v>692620</v>
      </c>
      <c r="F7109" s="288">
        <v>47.146500000000003</v>
      </c>
      <c r="G7109" t="s">
        <v>76</v>
      </c>
      <c r="H7109" s="289" t="s">
        <v>13434</v>
      </c>
      <c r="I7109" s="289" t="s">
        <v>13412</v>
      </c>
      <c r="J7109" s="289" t="s">
        <v>13417</v>
      </c>
      <c r="K7109" s="281">
        <v>0.52684623589699997</v>
      </c>
      <c r="L7109" s="279" t="s">
        <v>293</v>
      </c>
    </row>
    <row r="7110" spans="1:12" x14ac:dyDescent="0.25">
      <c r="A7110" s="279" t="s">
        <v>277</v>
      </c>
      <c r="B7110" s="279" t="s">
        <v>276</v>
      </c>
      <c r="C7110" s="279" t="s">
        <v>276</v>
      </c>
      <c r="D7110" s="279" t="s">
        <v>2935</v>
      </c>
      <c r="E7110">
        <v>616672</v>
      </c>
      <c r="F7110" s="288">
        <v>47.146500000000003</v>
      </c>
      <c r="G7110" t="s">
        <v>77</v>
      </c>
      <c r="H7110" s="289" t="s">
        <v>13445</v>
      </c>
      <c r="I7110" s="289" t="s">
        <v>13412</v>
      </c>
      <c r="J7110" s="289" t="s">
        <v>13417</v>
      </c>
      <c r="K7110" s="281">
        <v>-6.2491070305700003E-2</v>
      </c>
      <c r="L7110" s="279" t="s">
        <v>278</v>
      </c>
    </row>
    <row r="7111" spans="1:12" x14ac:dyDescent="0.25">
      <c r="A7111" s="279" t="s">
        <v>277</v>
      </c>
      <c r="B7111" s="279" t="s">
        <v>276</v>
      </c>
      <c r="C7111" s="279" t="s">
        <v>276</v>
      </c>
      <c r="D7111" s="279" t="s">
        <v>2944</v>
      </c>
      <c r="E7111">
        <v>760315</v>
      </c>
      <c r="F7111" s="288">
        <v>47.146500000000003</v>
      </c>
      <c r="G7111" t="s">
        <v>77</v>
      </c>
      <c r="H7111" s="289" t="s">
        <v>13444</v>
      </c>
      <c r="I7111" s="289" t="s">
        <v>13412</v>
      </c>
      <c r="J7111" s="289" t="s">
        <v>13423</v>
      </c>
      <c r="K7111" s="281">
        <v>0.34827875708400002</v>
      </c>
      <c r="L7111" s="279" t="s">
        <v>271</v>
      </c>
    </row>
    <row r="7112" spans="1:12" x14ac:dyDescent="0.25">
      <c r="A7112" s="279" t="s">
        <v>277</v>
      </c>
      <c r="B7112" s="279" t="s">
        <v>276</v>
      </c>
      <c r="C7112" s="279" t="s">
        <v>276</v>
      </c>
      <c r="D7112" s="279" t="s">
        <v>3053</v>
      </c>
      <c r="E7112">
        <v>759279</v>
      </c>
      <c r="F7112" s="288">
        <v>47.146500000000003</v>
      </c>
      <c r="G7112" t="s">
        <v>76</v>
      </c>
      <c r="H7112" s="289" t="s">
        <v>13434</v>
      </c>
      <c r="I7112" s="289" t="s">
        <v>13412</v>
      </c>
      <c r="J7112" s="289" t="s">
        <v>13423</v>
      </c>
      <c r="K7112" s="281">
        <v>0.94843914607799995</v>
      </c>
      <c r="L7112" s="279" t="s">
        <v>293</v>
      </c>
    </row>
    <row r="7113" spans="1:12" x14ac:dyDescent="0.25">
      <c r="A7113" s="279" t="s">
        <v>277</v>
      </c>
      <c r="B7113" s="279" t="s">
        <v>276</v>
      </c>
      <c r="C7113" s="279" t="s">
        <v>276</v>
      </c>
      <c r="D7113" s="279" t="s">
        <v>3065</v>
      </c>
      <c r="E7113">
        <v>644421</v>
      </c>
      <c r="F7113" s="288">
        <v>47.146500000000003</v>
      </c>
      <c r="G7113" t="s">
        <v>76</v>
      </c>
      <c r="H7113" s="289" t="s">
        <v>13445</v>
      </c>
      <c r="I7113" s="289" t="s">
        <v>13412</v>
      </c>
      <c r="J7113" s="289" t="s">
        <v>13416</v>
      </c>
      <c r="K7113" s="281">
        <v>-1.0590941175599999</v>
      </c>
      <c r="L7113" s="279" t="s">
        <v>278</v>
      </c>
    </row>
    <row r="7114" spans="1:12" x14ac:dyDescent="0.25">
      <c r="A7114" s="279" t="s">
        <v>277</v>
      </c>
      <c r="B7114" s="279" t="s">
        <v>276</v>
      </c>
      <c r="C7114" s="279" t="s">
        <v>276</v>
      </c>
      <c r="D7114" s="279" t="s">
        <v>3112</v>
      </c>
      <c r="E7114">
        <v>736007</v>
      </c>
      <c r="F7114" s="288">
        <v>47.146500000000003</v>
      </c>
      <c r="G7114" t="s">
        <v>77</v>
      </c>
      <c r="H7114" s="289" t="s">
        <v>13445</v>
      </c>
      <c r="I7114" s="289" t="s">
        <v>13413</v>
      </c>
      <c r="J7114" s="289" t="s">
        <v>13416</v>
      </c>
      <c r="K7114" s="281">
        <v>-0.79381409793299995</v>
      </c>
      <c r="L7114" s="279" t="s">
        <v>278</v>
      </c>
    </row>
    <row r="7115" spans="1:12" x14ac:dyDescent="0.25">
      <c r="A7115" s="279" t="s">
        <v>277</v>
      </c>
      <c r="B7115" s="279" t="s">
        <v>276</v>
      </c>
      <c r="C7115" s="279" t="s">
        <v>276</v>
      </c>
      <c r="D7115" s="279" t="s">
        <v>3253</v>
      </c>
      <c r="E7115">
        <v>626449</v>
      </c>
      <c r="F7115" s="288">
        <v>47.146500000000003</v>
      </c>
      <c r="G7115" t="s">
        <v>77</v>
      </c>
      <c r="H7115" s="289" t="s">
        <v>13445</v>
      </c>
      <c r="I7115" s="289" t="s">
        <v>13412</v>
      </c>
      <c r="J7115" s="289" t="s">
        <v>13422</v>
      </c>
      <c r="K7115" s="281">
        <v>1.01779668772</v>
      </c>
      <c r="L7115" s="279" t="s">
        <v>335</v>
      </c>
    </row>
    <row r="7116" spans="1:12" x14ac:dyDescent="0.25">
      <c r="A7116" s="279" t="s">
        <v>277</v>
      </c>
      <c r="B7116" s="279" t="s">
        <v>276</v>
      </c>
      <c r="C7116" s="279" t="s">
        <v>276</v>
      </c>
      <c r="D7116" s="279" t="s">
        <v>3346</v>
      </c>
      <c r="E7116">
        <v>689122</v>
      </c>
      <c r="F7116" s="288">
        <v>47.146500000000003</v>
      </c>
      <c r="G7116" t="s">
        <v>77</v>
      </c>
      <c r="H7116" s="289" t="s">
        <v>13445</v>
      </c>
      <c r="I7116" s="289" t="s">
        <v>13412</v>
      </c>
      <c r="J7116" s="289" t="s">
        <v>13416</v>
      </c>
      <c r="K7116" s="281">
        <v>-0.60252451227399995</v>
      </c>
      <c r="L7116" s="279" t="s">
        <v>278</v>
      </c>
    </row>
    <row r="7117" spans="1:12" x14ac:dyDescent="0.25">
      <c r="A7117" s="279" t="s">
        <v>277</v>
      </c>
      <c r="B7117" s="279" t="s">
        <v>276</v>
      </c>
      <c r="C7117" s="279" t="s">
        <v>276</v>
      </c>
      <c r="D7117" s="279" t="s">
        <v>3407</v>
      </c>
      <c r="E7117">
        <v>637173</v>
      </c>
      <c r="F7117" s="288">
        <v>47.146500000000003</v>
      </c>
      <c r="G7117" t="s">
        <v>76</v>
      </c>
      <c r="H7117" s="289" t="s">
        <v>13444</v>
      </c>
      <c r="I7117" s="289" t="s">
        <v>13412</v>
      </c>
      <c r="J7117" s="289" t="s">
        <v>13416</v>
      </c>
      <c r="K7117" s="281">
        <v>-0.82332227578600004</v>
      </c>
      <c r="L7117" s="279" t="s">
        <v>278</v>
      </c>
    </row>
    <row r="7118" spans="1:12" x14ac:dyDescent="0.25">
      <c r="A7118" s="279" t="s">
        <v>277</v>
      </c>
      <c r="B7118" s="279" t="s">
        <v>276</v>
      </c>
      <c r="C7118" s="279" t="s">
        <v>276</v>
      </c>
      <c r="D7118" s="279" t="s">
        <v>3418</v>
      </c>
      <c r="E7118">
        <v>768642</v>
      </c>
      <c r="F7118" s="288">
        <v>47.146500000000003</v>
      </c>
      <c r="G7118" t="s">
        <v>76</v>
      </c>
      <c r="H7118" s="289" t="s">
        <v>13411</v>
      </c>
      <c r="I7118" s="289" t="s">
        <v>13412</v>
      </c>
      <c r="J7118" s="289" t="s">
        <v>13417</v>
      </c>
      <c r="K7118" s="281">
        <v>0.40656590836399997</v>
      </c>
      <c r="L7118" s="279" t="s">
        <v>271</v>
      </c>
    </row>
    <row r="7119" spans="1:12" x14ac:dyDescent="0.25">
      <c r="A7119" s="279" t="s">
        <v>277</v>
      </c>
      <c r="B7119" s="279" t="s">
        <v>276</v>
      </c>
      <c r="C7119" s="279" t="s">
        <v>276</v>
      </c>
      <c r="D7119" s="279" t="s">
        <v>3421</v>
      </c>
      <c r="E7119">
        <v>775924</v>
      </c>
      <c r="F7119" s="288">
        <v>47.146500000000003</v>
      </c>
      <c r="G7119" t="s">
        <v>76</v>
      </c>
      <c r="H7119" s="289" t="s">
        <v>13444</v>
      </c>
      <c r="I7119" s="289" t="s">
        <v>13412</v>
      </c>
      <c r="J7119" s="289" t="s">
        <v>13423</v>
      </c>
      <c r="K7119" s="281">
        <v>9.7992324062300004E-2</v>
      </c>
      <c r="L7119" s="279" t="s">
        <v>271</v>
      </c>
    </row>
    <row r="7120" spans="1:12" x14ac:dyDescent="0.25">
      <c r="A7120" s="279" t="s">
        <v>277</v>
      </c>
      <c r="B7120" s="279" t="s">
        <v>276</v>
      </c>
      <c r="C7120" s="279" t="s">
        <v>276</v>
      </c>
      <c r="D7120" s="279" t="s">
        <v>3441</v>
      </c>
      <c r="E7120">
        <v>759252</v>
      </c>
      <c r="F7120" s="288">
        <v>47.146500000000003</v>
      </c>
      <c r="G7120" t="s">
        <v>77</v>
      </c>
      <c r="H7120" s="289" t="s">
        <v>13434</v>
      </c>
      <c r="I7120" s="289" t="s">
        <v>13412</v>
      </c>
      <c r="J7120" s="289" t="s">
        <v>13423</v>
      </c>
      <c r="K7120" s="281">
        <v>0.12564456165900001</v>
      </c>
      <c r="L7120" s="279" t="s">
        <v>271</v>
      </c>
    </row>
    <row r="7121" spans="1:12" x14ac:dyDescent="0.25">
      <c r="A7121" s="279" t="s">
        <v>277</v>
      </c>
      <c r="B7121" s="279" t="s">
        <v>276</v>
      </c>
      <c r="C7121" s="279" t="s">
        <v>276</v>
      </c>
      <c r="D7121" s="279" t="s">
        <v>3484</v>
      </c>
      <c r="E7121">
        <v>637190</v>
      </c>
      <c r="F7121" s="288">
        <v>47.146500000000003</v>
      </c>
      <c r="G7121" t="s">
        <v>76</v>
      </c>
      <c r="H7121" s="289" t="s">
        <v>13445</v>
      </c>
      <c r="I7121" s="289" t="s">
        <v>13412</v>
      </c>
      <c r="J7121" s="289" t="s">
        <v>13416</v>
      </c>
      <c r="K7121" s="281">
        <v>-1.0342006529900001</v>
      </c>
      <c r="L7121" s="279" t="s">
        <v>278</v>
      </c>
    </row>
    <row r="7122" spans="1:12" x14ac:dyDescent="0.25">
      <c r="A7122" s="279" t="s">
        <v>277</v>
      </c>
      <c r="B7122" s="279" t="s">
        <v>276</v>
      </c>
      <c r="C7122" s="279" t="s">
        <v>276</v>
      </c>
      <c r="D7122" s="279" t="s">
        <v>3485</v>
      </c>
      <c r="E7122">
        <v>766704</v>
      </c>
      <c r="F7122" s="288">
        <v>47.146500000000003</v>
      </c>
      <c r="G7122" t="s">
        <v>76</v>
      </c>
      <c r="H7122" s="289" t="s">
        <v>13445</v>
      </c>
      <c r="I7122" s="289" t="s">
        <v>13412</v>
      </c>
      <c r="J7122" s="289" t="s">
        <v>13417</v>
      </c>
      <c r="K7122" s="281">
        <v>-0.68253431993000002</v>
      </c>
      <c r="L7122" s="279" t="s">
        <v>278</v>
      </c>
    </row>
    <row r="7123" spans="1:12" x14ac:dyDescent="0.25">
      <c r="A7123" s="279" t="s">
        <v>277</v>
      </c>
      <c r="B7123" s="279" t="s">
        <v>276</v>
      </c>
      <c r="C7123" s="279" t="s">
        <v>276</v>
      </c>
      <c r="D7123" s="279" t="s">
        <v>3506</v>
      </c>
      <c r="E7123">
        <v>652342</v>
      </c>
      <c r="F7123" s="288">
        <v>47.146500000000003</v>
      </c>
      <c r="G7123" t="s">
        <v>77</v>
      </c>
      <c r="H7123" s="289" t="s">
        <v>13445</v>
      </c>
      <c r="I7123" s="289" t="s">
        <v>13412</v>
      </c>
      <c r="J7123" s="289" t="s">
        <v>13417</v>
      </c>
      <c r="K7123" s="281">
        <v>-0.94620986478900004</v>
      </c>
      <c r="L7123" s="279" t="s">
        <v>278</v>
      </c>
    </row>
    <row r="7124" spans="1:12" x14ac:dyDescent="0.25">
      <c r="A7124" s="279" t="s">
        <v>277</v>
      </c>
      <c r="B7124" s="279" t="s">
        <v>276</v>
      </c>
      <c r="C7124" s="279" t="s">
        <v>276</v>
      </c>
      <c r="D7124" s="279" t="s">
        <v>3509</v>
      </c>
      <c r="E7124">
        <v>698750</v>
      </c>
      <c r="F7124" s="288">
        <v>47.146500000000003</v>
      </c>
      <c r="G7124" t="s">
        <v>77</v>
      </c>
      <c r="H7124" s="289" t="s">
        <v>13445</v>
      </c>
      <c r="I7124" s="289" t="s">
        <v>13412</v>
      </c>
      <c r="J7124" s="289" t="s">
        <v>13417</v>
      </c>
      <c r="K7124" s="281">
        <v>-0.64909358815399998</v>
      </c>
      <c r="L7124" s="279" t="s">
        <v>278</v>
      </c>
    </row>
    <row r="7125" spans="1:12" x14ac:dyDescent="0.25">
      <c r="A7125" s="279" t="s">
        <v>277</v>
      </c>
      <c r="B7125" s="279" t="s">
        <v>276</v>
      </c>
      <c r="C7125" s="279" t="s">
        <v>276</v>
      </c>
      <c r="D7125" s="279" t="s">
        <v>3521</v>
      </c>
      <c r="E7125">
        <v>739642</v>
      </c>
      <c r="F7125" s="288">
        <v>47.146500000000003</v>
      </c>
      <c r="G7125" t="s">
        <v>77</v>
      </c>
      <c r="H7125" s="289" t="s">
        <v>13445</v>
      </c>
      <c r="I7125" s="289" t="s">
        <v>13412</v>
      </c>
      <c r="J7125" s="289" t="s">
        <v>13416</v>
      </c>
      <c r="K7125" s="281">
        <v>-0.64217153031499996</v>
      </c>
      <c r="L7125" s="279" t="s">
        <v>278</v>
      </c>
    </row>
    <row r="7126" spans="1:12" x14ac:dyDescent="0.25">
      <c r="A7126" s="279" t="s">
        <v>277</v>
      </c>
      <c r="B7126" s="279" t="s">
        <v>276</v>
      </c>
      <c r="C7126" s="279" t="s">
        <v>276</v>
      </c>
      <c r="D7126" s="279" t="s">
        <v>3524</v>
      </c>
      <c r="E7126">
        <v>786977</v>
      </c>
      <c r="F7126" s="288">
        <v>47.146500000000003</v>
      </c>
      <c r="G7126" t="s">
        <v>77</v>
      </c>
      <c r="H7126" s="289" t="s">
        <v>13445</v>
      </c>
      <c r="I7126" s="289" t="s">
        <v>13412</v>
      </c>
      <c r="J7126" s="289" t="s">
        <v>13416</v>
      </c>
      <c r="K7126" s="281">
        <v>-0.67567621536900002</v>
      </c>
      <c r="L7126" s="279" t="s">
        <v>278</v>
      </c>
    </row>
    <row r="7127" spans="1:12" x14ac:dyDescent="0.25">
      <c r="A7127" s="279" t="s">
        <v>277</v>
      </c>
      <c r="B7127" s="279" t="s">
        <v>276</v>
      </c>
      <c r="C7127" s="279" t="s">
        <v>276</v>
      </c>
      <c r="D7127" s="279" t="s">
        <v>3550</v>
      </c>
      <c r="E7127">
        <v>626473</v>
      </c>
      <c r="F7127" s="288">
        <v>47.146500000000003</v>
      </c>
      <c r="G7127" t="s">
        <v>76</v>
      </c>
      <c r="H7127" s="289" t="s">
        <v>13434</v>
      </c>
      <c r="I7127" s="289" t="s">
        <v>13412</v>
      </c>
      <c r="J7127" s="289" t="s">
        <v>13422</v>
      </c>
      <c r="K7127" s="281">
        <v>1.5085157149399999</v>
      </c>
      <c r="L7127" s="279" t="s">
        <v>428</v>
      </c>
    </row>
    <row r="7128" spans="1:12" x14ac:dyDescent="0.25">
      <c r="A7128" s="279" t="s">
        <v>277</v>
      </c>
      <c r="B7128" s="279" t="s">
        <v>276</v>
      </c>
      <c r="C7128" s="279" t="s">
        <v>276</v>
      </c>
      <c r="D7128" s="279" t="s">
        <v>3579</v>
      </c>
      <c r="E7128">
        <v>600679</v>
      </c>
      <c r="F7128" s="288">
        <v>47.146500000000003</v>
      </c>
      <c r="G7128" t="s">
        <v>76</v>
      </c>
      <c r="H7128" s="289" t="s">
        <v>13411</v>
      </c>
      <c r="I7128" s="289" t="s">
        <v>13412</v>
      </c>
      <c r="J7128" s="289" t="s">
        <v>13422</v>
      </c>
      <c r="K7128" s="281">
        <v>3.6824892541300003E-2</v>
      </c>
      <c r="L7128" s="279" t="s">
        <v>271</v>
      </c>
    </row>
    <row r="7129" spans="1:12" x14ac:dyDescent="0.25">
      <c r="A7129" s="279" t="s">
        <v>277</v>
      </c>
      <c r="B7129" s="279" t="s">
        <v>276</v>
      </c>
      <c r="C7129" s="279" t="s">
        <v>276</v>
      </c>
      <c r="D7129" s="279" t="s">
        <v>3633</v>
      </c>
      <c r="E7129">
        <v>769363</v>
      </c>
      <c r="F7129" s="288">
        <v>47.146500000000003</v>
      </c>
      <c r="G7129" t="s">
        <v>77</v>
      </c>
      <c r="H7129" s="289" t="s">
        <v>13444</v>
      </c>
      <c r="I7129" s="289" t="s">
        <v>13412</v>
      </c>
      <c r="J7129" s="289" t="s">
        <v>13416</v>
      </c>
      <c r="K7129" s="281">
        <v>-9.6133798800500006E-2</v>
      </c>
      <c r="L7129" s="279" t="s">
        <v>278</v>
      </c>
    </row>
    <row r="7130" spans="1:12" x14ac:dyDescent="0.25">
      <c r="A7130" s="279" t="s">
        <v>277</v>
      </c>
      <c r="B7130" s="279" t="s">
        <v>276</v>
      </c>
      <c r="C7130" s="279" t="s">
        <v>276</v>
      </c>
      <c r="D7130" s="279" t="s">
        <v>3649</v>
      </c>
      <c r="E7130">
        <v>746142</v>
      </c>
      <c r="F7130" s="288">
        <v>47.146500000000003</v>
      </c>
      <c r="G7130" t="s">
        <v>76</v>
      </c>
      <c r="H7130" s="289" t="s">
        <v>13411</v>
      </c>
      <c r="I7130" s="289" t="s">
        <v>13413</v>
      </c>
      <c r="J7130" s="289" t="s">
        <v>13423</v>
      </c>
      <c r="K7130" s="281">
        <v>-0.109258616517</v>
      </c>
      <c r="L7130" s="279" t="s">
        <v>278</v>
      </c>
    </row>
    <row r="7131" spans="1:12" x14ac:dyDescent="0.25">
      <c r="A7131" s="279" t="s">
        <v>277</v>
      </c>
      <c r="B7131" s="279" t="s">
        <v>276</v>
      </c>
      <c r="C7131" s="279" t="s">
        <v>276</v>
      </c>
      <c r="D7131" s="279" t="s">
        <v>3735</v>
      </c>
      <c r="E7131">
        <v>750018</v>
      </c>
      <c r="F7131" s="288">
        <v>47.146500000000003</v>
      </c>
      <c r="G7131" t="s">
        <v>76</v>
      </c>
      <c r="H7131" s="289" t="s">
        <v>13434</v>
      </c>
      <c r="I7131" s="289" t="s">
        <v>13412</v>
      </c>
      <c r="J7131" s="289" t="s">
        <v>13422</v>
      </c>
      <c r="K7131" s="281">
        <v>0.68702882017199995</v>
      </c>
      <c r="L7131" s="279" t="s">
        <v>293</v>
      </c>
    </row>
    <row r="7132" spans="1:12" x14ac:dyDescent="0.25">
      <c r="A7132" s="279" t="s">
        <v>277</v>
      </c>
      <c r="B7132" s="279" t="s">
        <v>276</v>
      </c>
      <c r="C7132" s="279" t="s">
        <v>276</v>
      </c>
      <c r="D7132" s="279" t="s">
        <v>3784</v>
      </c>
      <c r="E7132">
        <v>772411</v>
      </c>
      <c r="F7132" s="288">
        <v>47.146500000000003</v>
      </c>
      <c r="G7132" t="s">
        <v>77</v>
      </c>
      <c r="H7132" s="289" t="s">
        <v>13445</v>
      </c>
      <c r="I7132" s="289" t="s">
        <v>13412</v>
      </c>
      <c r="J7132" s="289" t="s">
        <v>13416</v>
      </c>
      <c r="K7132" s="281">
        <v>-0.75073737068000002</v>
      </c>
      <c r="L7132" s="279" t="s">
        <v>278</v>
      </c>
    </row>
    <row r="7133" spans="1:12" x14ac:dyDescent="0.25">
      <c r="A7133" s="279" t="s">
        <v>277</v>
      </c>
      <c r="B7133" s="279" t="s">
        <v>276</v>
      </c>
      <c r="C7133" s="279" t="s">
        <v>276</v>
      </c>
      <c r="D7133" s="279" t="s">
        <v>3809</v>
      </c>
      <c r="E7133">
        <v>990078</v>
      </c>
      <c r="F7133" s="288">
        <v>47.146500000000003</v>
      </c>
      <c r="G7133" t="s">
        <v>77</v>
      </c>
      <c r="H7133" s="289" t="s">
        <v>13434</v>
      </c>
      <c r="I7133" s="289" t="s">
        <v>13412</v>
      </c>
      <c r="J7133" s="289" t="s">
        <v>13416</v>
      </c>
      <c r="K7133" s="281">
        <v>-0.98847838736500004</v>
      </c>
      <c r="L7133" s="279" t="s">
        <v>278</v>
      </c>
    </row>
    <row r="7134" spans="1:12" x14ac:dyDescent="0.25">
      <c r="A7134" s="279" t="s">
        <v>277</v>
      </c>
      <c r="B7134" s="279" t="s">
        <v>276</v>
      </c>
      <c r="C7134" s="279" t="s">
        <v>276</v>
      </c>
      <c r="D7134" s="279" t="s">
        <v>3813</v>
      </c>
      <c r="E7134">
        <v>780987</v>
      </c>
      <c r="F7134" s="288">
        <v>47.146500000000003</v>
      </c>
      <c r="G7134" t="s">
        <v>76</v>
      </c>
      <c r="H7134" s="289" t="s">
        <v>13434</v>
      </c>
      <c r="I7134" s="289" t="s">
        <v>13412</v>
      </c>
      <c r="J7134" s="289" t="s">
        <v>13417</v>
      </c>
      <c r="K7134" s="281">
        <v>0.65374962140899995</v>
      </c>
      <c r="L7134" s="279" t="s">
        <v>293</v>
      </c>
    </row>
    <row r="7135" spans="1:12" x14ac:dyDescent="0.25">
      <c r="A7135" s="279" t="s">
        <v>277</v>
      </c>
      <c r="B7135" s="279" t="s">
        <v>276</v>
      </c>
      <c r="C7135" s="279" t="s">
        <v>276</v>
      </c>
      <c r="D7135" s="279" t="s">
        <v>4023</v>
      </c>
      <c r="E7135">
        <v>750000</v>
      </c>
      <c r="F7135" s="288">
        <v>47.146500000000003</v>
      </c>
      <c r="G7135" t="s">
        <v>76</v>
      </c>
      <c r="H7135" s="289" t="s">
        <v>13434</v>
      </c>
      <c r="I7135" s="289" t="s">
        <v>13412</v>
      </c>
      <c r="J7135" s="289" t="s">
        <v>13416</v>
      </c>
      <c r="K7135" s="281">
        <v>0.989298154687</v>
      </c>
      <c r="L7135" s="279" t="s">
        <v>293</v>
      </c>
    </row>
    <row r="7136" spans="1:12" x14ac:dyDescent="0.25">
      <c r="A7136" s="279" t="s">
        <v>277</v>
      </c>
      <c r="B7136" s="279" t="s">
        <v>276</v>
      </c>
      <c r="C7136" s="279" t="s">
        <v>276</v>
      </c>
      <c r="D7136" s="279" t="s">
        <v>4074</v>
      </c>
      <c r="E7136">
        <v>757501</v>
      </c>
      <c r="F7136" s="288">
        <v>47.146500000000003</v>
      </c>
      <c r="G7136" t="s">
        <v>76</v>
      </c>
      <c r="H7136" s="289" t="s">
        <v>13445</v>
      </c>
      <c r="I7136" s="289" t="s">
        <v>13412</v>
      </c>
      <c r="J7136" s="289" t="s">
        <v>13417</v>
      </c>
      <c r="K7136" s="281">
        <v>1.27162690814</v>
      </c>
      <c r="L7136" s="279" t="s">
        <v>335</v>
      </c>
    </row>
    <row r="7137" spans="1:12" x14ac:dyDescent="0.25">
      <c r="A7137" s="279" t="s">
        <v>277</v>
      </c>
      <c r="B7137" s="279" t="s">
        <v>276</v>
      </c>
      <c r="C7137" s="279" t="s">
        <v>276</v>
      </c>
      <c r="D7137" s="279" t="s">
        <v>4082</v>
      </c>
      <c r="E7137">
        <v>774332</v>
      </c>
      <c r="F7137" s="288">
        <v>47.146500000000003</v>
      </c>
      <c r="G7137" t="s">
        <v>77</v>
      </c>
      <c r="H7137" s="289" t="s">
        <v>13445</v>
      </c>
      <c r="I7137" s="289" t="s">
        <v>13412</v>
      </c>
      <c r="J7137" s="289" t="s">
        <v>13417</v>
      </c>
      <c r="K7137" s="281">
        <v>-0.89381221510800002</v>
      </c>
      <c r="L7137" s="279" t="s">
        <v>278</v>
      </c>
    </row>
    <row r="7138" spans="1:12" x14ac:dyDescent="0.25">
      <c r="A7138" s="279" t="s">
        <v>277</v>
      </c>
      <c r="B7138" s="279" t="s">
        <v>276</v>
      </c>
      <c r="C7138" s="279" t="s">
        <v>276</v>
      </c>
      <c r="D7138" s="279" t="s">
        <v>4178</v>
      </c>
      <c r="E7138">
        <v>626465</v>
      </c>
      <c r="F7138" s="288">
        <v>47.146500000000003</v>
      </c>
      <c r="G7138" t="s">
        <v>76</v>
      </c>
      <c r="H7138" s="289" t="s">
        <v>13445</v>
      </c>
      <c r="I7138" s="289" t="s">
        <v>13412</v>
      </c>
      <c r="J7138" s="289" t="s">
        <v>13416</v>
      </c>
      <c r="K7138" s="281">
        <v>-0.56938067992399999</v>
      </c>
      <c r="L7138" s="279" t="s">
        <v>278</v>
      </c>
    </row>
    <row r="7139" spans="1:12" x14ac:dyDescent="0.25">
      <c r="A7139" s="279" t="s">
        <v>277</v>
      </c>
      <c r="B7139" s="279" t="s">
        <v>276</v>
      </c>
      <c r="C7139" s="279" t="s">
        <v>276</v>
      </c>
      <c r="D7139" s="279" t="s">
        <v>4244</v>
      </c>
      <c r="E7139">
        <v>753785</v>
      </c>
      <c r="F7139" s="288">
        <v>47.146500000000003</v>
      </c>
      <c r="G7139" t="s">
        <v>76</v>
      </c>
      <c r="H7139" s="289" t="s">
        <v>13434</v>
      </c>
      <c r="I7139" s="289" t="s">
        <v>13412</v>
      </c>
      <c r="J7139" s="289" t="s">
        <v>13417</v>
      </c>
      <c r="K7139" s="281">
        <v>-5.8480956059E-2</v>
      </c>
      <c r="L7139" s="279" t="s">
        <v>278</v>
      </c>
    </row>
    <row r="7140" spans="1:12" x14ac:dyDescent="0.25">
      <c r="A7140" s="279" t="s">
        <v>277</v>
      </c>
      <c r="B7140" s="279" t="s">
        <v>276</v>
      </c>
      <c r="C7140" s="279" t="s">
        <v>276</v>
      </c>
      <c r="D7140" s="279" t="s">
        <v>4270</v>
      </c>
      <c r="E7140">
        <v>624551</v>
      </c>
      <c r="F7140" s="288">
        <v>47.146500000000003</v>
      </c>
      <c r="G7140" t="s">
        <v>76</v>
      </c>
      <c r="H7140" s="289" t="s">
        <v>13445</v>
      </c>
      <c r="I7140" s="289" t="s">
        <v>13412</v>
      </c>
      <c r="J7140" s="289" t="s">
        <v>13416</v>
      </c>
      <c r="K7140" s="281">
        <v>-0.54533832650900005</v>
      </c>
      <c r="L7140" s="279" t="s">
        <v>278</v>
      </c>
    </row>
    <row r="7141" spans="1:12" x14ac:dyDescent="0.25">
      <c r="A7141" s="279" t="s">
        <v>277</v>
      </c>
      <c r="B7141" s="279" t="s">
        <v>276</v>
      </c>
      <c r="C7141" s="279" t="s">
        <v>276</v>
      </c>
      <c r="D7141" s="279" t="s">
        <v>4402</v>
      </c>
      <c r="E7141">
        <v>749818</v>
      </c>
      <c r="F7141" s="288">
        <v>47.146500000000003</v>
      </c>
      <c r="G7141" t="s">
        <v>77</v>
      </c>
      <c r="H7141" s="289" t="s">
        <v>13444</v>
      </c>
      <c r="I7141" s="289" t="s">
        <v>13412</v>
      </c>
      <c r="J7141" s="289" t="s">
        <v>13416</v>
      </c>
      <c r="K7141" s="281">
        <v>0.61648261318200004</v>
      </c>
      <c r="L7141" s="279" t="s">
        <v>293</v>
      </c>
    </row>
    <row r="7142" spans="1:12" x14ac:dyDescent="0.25">
      <c r="A7142" s="279" t="s">
        <v>277</v>
      </c>
      <c r="B7142" s="279" t="s">
        <v>276</v>
      </c>
      <c r="C7142" s="279" t="s">
        <v>276</v>
      </c>
      <c r="D7142" s="279" t="s">
        <v>4436</v>
      </c>
      <c r="E7142">
        <v>603961</v>
      </c>
      <c r="F7142" s="288">
        <v>47.146500000000003</v>
      </c>
      <c r="G7142" t="s">
        <v>77</v>
      </c>
      <c r="H7142" s="289" t="s">
        <v>13411</v>
      </c>
      <c r="I7142" s="289" t="s">
        <v>13412</v>
      </c>
      <c r="J7142" s="289" t="s">
        <v>13416</v>
      </c>
      <c r="K7142" s="281">
        <v>0.67566956545000001</v>
      </c>
      <c r="L7142" s="279" t="s">
        <v>293</v>
      </c>
    </row>
    <row r="7143" spans="1:12" x14ac:dyDescent="0.25">
      <c r="A7143" s="279" t="s">
        <v>277</v>
      </c>
      <c r="B7143" s="279" t="s">
        <v>276</v>
      </c>
      <c r="C7143" s="279" t="s">
        <v>276</v>
      </c>
      <c r="D7143" s="279" t="s">
        <v>4460</v>
      </c>
      <c r="E7143">
        <v>608700</v>
      </c>
      <c r="F7143" s="288">
        <v>47.146500000000003</v>
      </c>
      <c r="G7143" t="s">
        <v>76</v>
      </c>
      <c r="H7143" s="289" t="s">
        <v>13445</v>
      </c>
      <c r="I7143" s="289" t="s">
        <v>13412</v>
      </c>
      <c r="J7143" s="289" t="s">
        <v>13416</v>
      </c>
      <c r="K7143" s="281">
        <v>-0.86850629142900004</v>
      </c>
      <c r="L7143" s="279" t="s">
        <v>278</v>
      </c>
    </row>
    <row r="7144" spans="1:12" x14ac:dyDescent="0.25">
      <c r="A7144" s="279" t="s">
        <v>277</v>
      </c>
      <c r="B7144" s="279" t="s">
        <v>276</v>
      </c>
      <c r="C7144" s="279" t="s">
        <v>276</v>
      </c>
      <c r="D7144" s="279" t="s">
        <v>4498</v>
      </c>
      <c r="E7144">
        <v>930601</v>
      </c>
      <c r="F7144" s="288">
        <v>47.146500000000003</v>
      </c>
      <c r="G7144" t="s">
        <v>76</v>
      </c>
      <c r="H7144" s="289" t="s">
        <v>13445</v>
      </c>
      <c r="I7144" s="289" t="s">
        <v>13412</v>
      </c>
      <c r="J7144" s="289" t="s">
        <v>13416</v>
      </c>
      <c r="K7144" s="281">
        <v>-3.3249000000000001E-2</v>
      </c>
      <c r="L7144" s="279" t="s">
        <v>278</v>
      </c>
    </row>
    <row r="7145" spans="1:12" x14ac:dyDescent="0.25">
      <c r="A7145" s="279" t="s">
        <v>277</v>
      </c>
      <c r="B7145" s="279" t="s">
        <v>276</v>
      </c>
      <c r="C7145" s="279" t="s">
        <v>276</v>
      </c>
      <c r="D7145" s="279" t="s">
        <v>4521</v>
      </c>
      <c r="E7145">
        <v>628484</v>
      </c>
      <c r="F7145" s="288">
        <v>47.146500000000003</v>
      </c>
      <c r="G7145" t="s">
        <v>76</v>
      </c>
      <c r="H7145" s="289" t="s">
        <v>13444</v>
      </c>
      <c r="I7145" s="289" t="s">
        <v>13412</v>
      </c>
      <c r="J7145" s="289" t="s">
        <v>13416</v>
      </c>
      <c r="K7145" s="281">
        <v>-0.68065635381400003</v>
      </c>
      <c r="L7145" s="279" t="s">
        <v>278</v>
      </c>
    </row>
    <row r="7146" spans="1:12" x14ac:dyDescent="0.25">
      <c r="A7146" s="279" t="s">
        <v>277</v>
      </c>
      <c r="B7146" s="279" t="s">
        <v>276</v>
      </c>
      <c r="C7146" s="279" t="s">
        <v>276</v>
      </c>
      <c r="D7146" s="279" t="s">
        <v>4575</v>
      </c>
      <c r="E7146">
        <v>745596</v>
      </c>
      <c r="F7146" s="288">
        <v>47.146500000000003</v>
      </c>
      <c r="G7146" t="s">
        <v>76</v>
      </c>
      <c r="H7146" s="289" t="s">
        <v>13434</v>
      </c>
      <c r="I7146" s="289" t="s">
        <v>13412</v>
      </c>
      <c r="J7146" s="289" t="s">
        <v>13416</v>
      </c>
      <c r="K7146" s="281">
        <v>7.4851196779799997E-2</v>
      </c>
      <c r="L7146" s="279" t="s">
        <v>271</v>
      </c>
    </row>
    <row r="7147" spans="1:12" x14ac:dyDescent="0.25">
      <c r="A7147" s="279" t="s">
        <v>277</v>
      </c>
      <c r="B7147" s="279" t="s">
        <v>276</v>
      </c>
      <c r="C7147" s="279" t="s">
        <v>276</v>
      </c>
      <c r="D7147" s="279" t="s">
        <v>4599</v>
      </c>
      <c r="E7147">
        <v>735990</v>
      </c>
      <c r="F7147" s="288">
        <v>47.146500000000003</v>
      </c>
      <c r="G7147" t="s">
        <v>76</v>
      </c>
      <c r="H7147" s="289" t="s">
        <v>13445</v>
      </c>
      <c r="I7147" s="289" t="s">
        <v>13413</v>
      </c>
      <c r="J7147" s="289" t="s">
        <v>13416</v>
      </c>
      <c r="K7147" s="281">
        <v>-1.02481878903</v>
      </c>
      <c r="L7147" s="279" t="s">
        <v>278</v>
      </c>
    </row>
    <row r="7148" spans="1:12" x14ac:dyDescent="0.25">
      <c r="A7148" s="279" t="s">
        <v>277</v>
      </c>
      <c r="B7148" s="279" t="s">
        <v>276</v>
      </c>
      <c r="C7148" s="279" t="s">
        <v>276</v>
      </c>
      <c r="D7148" s="279" t="s">
        <v>4705</v>
      </c>
      <c r="E7148">
        <v>745600</v>
      </c>
      <c r="F7148" s="288">
        <v>47.146500000000003</v>
      </c>
      <c r="G7148" t="s">
        <v>76</v>
      </c>
      <c r="H7148" s="289" t="s">
        <v>13434</v>
      </c>
      <c r="I7148" s="289" t="s">
        <v>13412</v>
      </c>
      <c r="J7148" s="289" t="s">
        <v>13417</v>
      </c>
      <c r="K7148" s="281">
        <v>0.30904822570099999</v>
      </c>
      <c r="L7148" s="279" t="s">
        <v>271</v>
      </c>
    </row>
    <row r="7149" spans="1:12" x14ac:dyDescent="0.25">
      <c r="A7149" s="279" t="s">
        <v>277</v>
      </c>
      <c r="B7149" s="279" t="s">
        <v>276</v>
      </c>
      <c r="C7149" s="279" t="s">
        <v>276</v>
      </c>
      <c r="D7149" s="279" t="s">
        <v>4710</v>
      </c>
      <c r="E7149">
        <v>700151</v>
      </c>
      <c r="F7149" s="288">
        <v>47.146500000000003</v>
      </c>
      <c r="G7149" t="s">
        <v>76</v>
      </c>
      <c r="H7149" s="289" t="s">
        <v>13434</v>
      </c>
      <c r="I7149" s="289" t="s">
        <v>13412</v>
      </c>
      <c r="J7149" s="289" t="s">
        <v>13416</v>
      </c>
      <c r="K7149" s="281">
        <v>-0.238579309712</v>
      </c>
      <c r="L7149" s="279" t="s">
        <v>278</v>
      </c>
    </row>
    <row r="7150" spans="1:12" x14ac:dyDescent="0.25">
      <c r="A7150" s="279" t="s">
        <v>277</v>
      </c>
      <c r="B7150" s="279" t="s">
        <v>276</v>
      </c>
      <c r="C7150" s="279" t="s">
        <v>276</v>
      </c>
      <c r="D7150" s="279" t="s">
        <v>4830</v>
      </c>
      <c r="E7150">
        <v>630811</v>
      </c>
      <c r="F7150" s="288">
        <v>47.146500000000003</v>
      </c>
      <c r="G7150" t="s">
        <v>76</v>
      </c>
      <c r="H7150" s="289" t="s">
        <v>13445</v>
      </c>
      <c r="I7150" s="289" t="s">
        <v>13412</v>
      </c>
      <c r="J7150" s="289" t="s">
        <v>13422</v>
      </c>
      <c r="K7150" s="281">
        <v>-0.522062024954</v>
      </c>
      <c r="L7150" s="279" t="s">
        <v>278</v>
      </c>
    </row>
    <row r="7151" spans="1:12" x14ac:dyDescent="0.25">
      <c r="A7151" s="279" t="s">
        <v>277</v>
      </c>
      <c r="B7151" s="279" t="s">
        <v>276</v>
      </c>
      <c r="C7151" s="279" t="s">
        <v>276</v>
      </c>
      <c r="D7151" s="279" t="s">
        <v>5035</v>
      </c>
      <c r="E7151">
        <v>647900</v>
      </c>
      <c r="F7151" s="288">
        <v>47.146500000000003</v>
      </c>
      <c r="G7151" t="s">
        <v>77</v>
      </c>
      <c r="H7151" s="289" t="s">
        <v>13434</v>
      </c>
      <c r="I7151" s="289" t="s">
        <v>13412</v>
      </c>
      <c r="J7151" s="289" t="s">
        <v>13422</v>
      </c>
      <c r="K7151" s="281">
        <v>-0.138506467977</v>
      </c>
      <c r="L7151" s="279" t="s">
        <v>278</v>
      </c>
    </row>
    <row r="7152" spans="1:12" x14ac:dyDescent="0.25">
      <c r="A7152" s="279" t="s">
        <v>277</v>
      </c>
      <c r="B7152" s="279" t="s">
        <v>276</v>
      </c>
      <c r="C7152" s="279" t="s">
        <v>276</v>
      </c>
      <c r="D7152" s="279" t="s">
        <v>5165</v>
      </c>
      <c r="E7152">
        <v>773751</v>
      </c>
      <c r="F7152" s="288">
        <v>47.146500000000003</v>
      </c>
      <c r="G7152" t="s">
        <v>77</v>
      </c>
      <c r="H7152" s="289" t="s">
        <v>13445</v>
      </c>
      <c r="I7152" s="289" t="s">
        <v>13412</v>
      </c>
      <c r="J7152" s="289" t="s">
        <v>13422</v>
      </c>
      <c r="K7152" s="281">
        <v>0.21827736608600001</v>
      </c>
      <c r="L7152" s="279" t="s">
        <v>271</v>
      </c>
    </row>
    <row r="7153" spans="1:12" x14ac:dyDescent="0.25">
      <c r="A7153" s="279" t="s">
        <v>277</v>
      </c>
      <c r="B7153" s="279" t="s">
        <v>276</v>
      </c>
      <c r="C7153" s="279" t="s">
        <v>276</v>
      </c>
      <c r="D7153" s="279" t="s">
        <v>5244</v>
      </c>
      <c r="E7153">
        <v>675628</v>
      </c>
      <c r="F7153" s="288">
        <v>47.146500000000003</v>
      </c>
      <c r="G7153" t="s">
        <v>77</v>
      </c>
      <c r="H7153" s="289" t="s">
        <v>13444</v>
      </c>
      <c r="I7153" s="289" t="s">
        <v>13412</v>
      </c>
      <c r="J7153" s="289" t="s">
        <v>13422</v>
      </c>
      <c r="K7153" s="281">
        <v>-0.61856798285400005</v>
      </c>
      <c r="L7153" s="279" t="s">
        <v>278</v>
      </c>
    </row>
    <row r="7154" spans="1:12" x14ac:dyDescent="0.25">
      <c r="A7154" s="279" t="s">
        <v>277</v>
      </c>
      <c r="B7154" s="279" t="s">
        <v>276</v>
      </c>
      <c r="C7154" s="279" t="s">
        <v>276</v>
      </c>
      <c r="D7154" s="279" t="s">
        <v>5245</v>
      </c>
      <c r="E7154">
        <v>652784</v>
      </c>
      <c r="F7154" s="288">
        <v>47.146500000000003</v>
      </c>
      <c r="G7154" t="s">
        <v>77</v>
      </c>
      <c r="H7154" s="289" t="s">
        <v>13445</v>
      </c>
      <c r="I7154" s="289" t="s">
        <v>13412</v>
      </c>
      <c r="J7154" s="289" t="s">
        <v>13417</v>
      </c>
      <c r="K7154" s="281">
        <v>-0.71872760183999995</v>
      </c>
      <c r="L7154" s="279" t="s">
        <v>278</v>
      </c>
    </row>
    <row r="7155" spans="1:12" x14ac:dyDescent="0.25">
      <c r="A7155" s="279" t="s">
        <v>277</v>
      </c>
      <c r="B7155" s="279" t="s">
        <v>276</v>
      </c>
      <c r="C7155" s="279" t="s">
        <v>276</v>
      </c>
      <c r="D7155" s="279" t="s">
        <v>5260</v>
      </c>
      <c r="E7155">
        <v>683264</v>
      </c>
      <c r="F7155" s="288">
        <v>47.146500000000003</v>
      </c>
      <c r="G7155" t="s">
        <v>76</v>
      </c>
      <c r="H7155" s="289" t="s">
        <v>13445</v>
      </c>
      <c r="I7155" s="289" t="s">
        <v>13412</v>
      </c>
      <c r="J7155" s="289" t="s">
        <v>13416</v>
      </c>
      <c r="K7155" s="281">
        <v>-0.68851269416399996</v>
      </c>
      <c r="L7155" s="279" t="s">
        <v>278</v>
      </c>
    </row>
    <row r="7156" spans="1:12" x14ac:dyDescent="0.25">
      <c r="A7156" s="279" t="s">
        <v>277</v>
      </c>
      <c r="B7156" s="279" t="s">
        <v>276</v>
      </c>
      <c r="C7156" s="279" t="s">
        <v>276</v>
      </c>
      <c r="D7156" s="279" t="s">
        <v>5273</v>
      </c>
      <c r="E7156">
        <v>768651</v>
      </c>
      <c r="F7156" s="288">
        <v>47.146500000000003</v>
      </c>
      <c r="G7156" t="s">
        <v>77</v>
      </c>
      <c r="H7156" s="289" t="s">
        <v>13444</v>
      </c>
      <c r="I7156" s="289" t="s">
        <v>13412</v>
      </c>
      <c r="J7156" s="289" t="s">
        <v>13416</v>
      </c>
      <c r="K7156" s="281">
        <v>-0.75412188675699998</v>
      </c>
      <c r="L7156" s="279" t="s">
        <v>278</v>
      </c>
    </row>
    <row r="7157" spans="1:12" x14ac:dyDescent="0.25">
      <c r="A7157" s="279" t="s">
        <v>277</v>
      </c>
      <c r="B7157" s="279" t="s">
        <v>276</v>
      </c>
      <c r="C7157" s="279" t="s">
        <v>276</v>
      </c>
      <c r="D7157" s="279" t="s">
        <v>5309</v>
      </c>
      <c r="E7157">
        <v>672114</v>
      </c>
      <c r="F7157" s="288">
        <v>47.146500000000003</v>
      </c>
      <c r="G7157" t="s">
        <v>77</v>
      </c>
      <c r="H7157" s="289" t="s">
        <v>13445</v>
      </c>
      <c r="I7157" s="289" t="s">
        <v>13412</v>
      </c>
      <c r="J7157" s="289" t="s">
        <v>13417</v>
      </c>
      <c r="K7157" s="281">
        <v>-0.56357674298000004</v>
      </c>
      <c r="L7157" s="279" t="s">
        <v>278</v>
      </c>
    </row>
    <row r="7158" spans="1:12" x14ac:dyDescent="0.25">
      <c r="A7158" s="279" t="s">
        <v>277</v>
      </c>
      <c r="B7158" s="279" t="s">
        <v>276</v>
      </c>
      <c r="C7158" s="279" t="s">
        <v>276</v>
      </c>
      <c r="D7158" s="279" t="s">
        <v>5337</v>
      </c>
      <c r="E7158">
        <v>688690</v>
      </c>
      <c r="F7158" s="288">
        <v>47.146500000000003</v>
      </c>
      <c r="G7158" t="s">
        <v>76</v>
      </c>
      <c r="H7158" s="289" t="s">
        <v>13445</v>
      </c>
      <c r="I7158" s="289" t="s">
        <v>13412</v>
      </c>
      <c r="J7158" s="289" t="s">
        <v>13416</v>
      </c>
      <c r="K7158" s="281">
        <v>1.2747629325400001</v>
      </c>
      <c r="L7158" s="279" t="s">
        <v>335</v>
      </c>
    </row>
    <row r="7159" spans="1:12" x14ac:dyDescent="0.25">
      <c r="A7159" s="279" t="s">
        <v>277</v>
      </c>
      <c r="B7159" s="279" t="s">
        <v>276</v>
      </c>
      <c r="C7159" s="279" t="s">
        <v>276</v>
      </c>
      <c r="D7159" s="279" t="s">
        <v>5361</v>
      </c>
      <c r="E7159">
        <v>746037</v>
      </c>
      <c r="F7159" s="288">
        <v>47.146500000000003</v>
      </c>
      <c r="G7159" t="s">
        <v>76</v>
      </c>
      <c r="H7159" s="289" t="s">
        <v>13444</v>
      </c>
      <c r="I7159" s="289" t="s">
        <v>13412</v>
      </c>
      <c r="J7159" s="289" t="s">
        <v>13416</v>
      </c>
      <c r="K7159" s="281">
        <v>0.24726786048400001</v>
      </c>
      <c r="L7159" s="279" t="s">
        <v>271</v>
      </c>
    </row>
    <row r="7160" spans="1:12" x14ac:dyDescent="0.25">
      <c r="A7160" s="279" t="s">
        <v>277</v>
      </c>
      <c r="B7160" s="279" t="s">
        <v>276</v>
      </c>
      <c r="C7160" s="279" t="s">
        <v>276</v>
      </c>
      <c r="D7160" s="279" t="s">
        <v>5427</v>
      </c>
      <c r="E7160">
        <v>643386</v>
      </c>
      <c r="F7160" s="288">
        <v>47.146500000000003</v>
      </c>
      <c r="G7160" t="s">
        <v>76</v>
      </c>
      <c r="H7160" s="289" t="s">
        <v>13444</v>
      </c>
      <c r="I7160" s="289" t="s">
        <v>13412</v>
      </c>
      <c r="J7160" s="289" t="s">
        <v>13422</v>
      </c>
      <c r="K7160" s="281">
        <v>-0.398028547658</v>
      </c>
      <c r="L7160" s="279" t="s">
        <v>278</v>
      </c>
    </row>
    <row r="7161" spans="1:12" x14ac:dyDescent="0.25">
      <c r="A7161" s="279" t="s">
        <v>277</v>
      </c>
      <c r="B7161" s="279" t="s">
        <v>276</v>
      </c>
      <c r="C7161" s="279" t="s">
        <v>276</v>
      </c>
      <c r="D7161" s="279" t="s">
        <v>5456</v>
      </c>
      <c r="E7161">
        <v>724297</v>
      </c>
      <c r="F7161" s="288">
        <v>47.146500000000003</v>
      </c>
      <c r="G7161" t="s">
        <v>76</v>
      </c>
      <c r="H7161" s="289" t="s">
        <v>13434</v>
      </c>
      <c r="I7161" s="289" t="s">
        <v>13412</v>
      </c>
      <c r="J7161" s="289" t="s">
        <v>13422</v>
      </c>
      <c r="K7161" s="281">
        <v>0.61335820838099997</v>
      </c>
      <c r="L7161" s="279" t="s">
        <v>293</v>
      </c>
    </row>
    <row r="7162" spans="1:12" x14ac:dyDescent="0.25">
      <c r="A7162" s="279" t="s">
        <v>277</v>
      </c>
      <c r="B7162" s="279" t="s">
        <v>276</v>
      </c>
      <c r="C7162" s="279" t="s">
        <v>276</v>
      </c>
      <c r="D7162" s="279" t="s">
        <v>5568</v>
      </c>
      <c r="E7162">
        <v>608688</v>
      </c>
      <c r="F7162" s="288">
        <v>47.146500000000003</v>
      </c>
      <c r="G7162" t="s">
        <v>76</v>
      </c>
      <c r="H7162" s="289" t="s">
        <v>13445</v>
      </c>
      <c r="I7162" s="289" t="s">
        <v>13412</v>
      </c>
      <c r="J7162" s="289" t="s">
        <v>13416</v>
      </c>
      <c r="K7162" s="281">
        <v>-0.63403145131700001</v>
      </c>
      <c r="L7162" s="279" t="s">
        <v>278</v>
      </c>
    </row>
    <row r="7163" spans="1:12" x14ac:dyDescent="0.25">
      <c r="A7163" s="279" t="s">
        <v>277</v>
      </c>
      <c r="B7163" s="279" t="s">
        <v>276</v>
      </c>
      <c r="C7163" s="279" t="s">
        <v>276</v>
      </c>
      <c r="D7163" s="279" t="s">
        <v>5599</v>
      </c>
      <c r="E7163">
        <v>608696</v>
      </c>
      <c r="F7163" s="288">
        <v>47.146500000000003</v>
      </c>
      <c r="G7163" t="s">
        <v>76</v>
      </c>
      <c r="H7163" s="289" t="s">
        <v>13411</v>
      </c>
      <c r="I7163" s="289" t="s">
        <v>13412</v>
      </c>
      <c r="J7163" s="289" t="s">
        <v>13422</v>
      </c>
      <c r="K7163" s="281">
        <v>7.8687657536400002E-2</v>
      </c>
      <c r="L7163" s="279" t="s">
        <v>271</v>
      </c>
    </row>
    <row r="7164" spans="1:12" x14ac:dyDescent="0.25">
      <c r="A7164" s="279" t="s">
        <v>277</v>
      </c>
      <c r="B7164" s="279" t="s">
        <v>276</v>
      </c>
      <c r="C7164" s="279" t="s">
        <v>276</v>
      </c>
      <c r="D7164" s="279" t="s">
        <v>5774</v>
      </c>
      <c r="E7164">
        <v>675636</v>
      </c>
      <c r="F7164" s="288">
        <v>47.146500000000003</v>
      </c>
      <c r="G7164" t="s">
        <v>77</v>
      </c>
      <c r="H7164" s="289" t="s">
        <v>13445</v>
      </c>
      <c r="I7164" s="289" t="s">
        <v>13412</v>
      </c>
      <c r="J7164" s="289" t="s">
        <v>13417</v>
      </c>
      <c r="K7164" s="281">
        <v>-2.86485429486E-2</v>
      </c>
      <c r="L7164" s="279" t="s">
        <v>278</v>
      </c>
    </row>
    <row r="7165" spans="1:12" x14ac:dyDescent="0.25">
      <c r="A7165" s="279" t="s">
        <v>277</v>
      </c>
      <c r="B7165" s="279" t="s">
        <v>276</v>
      </c>
      <c r="C7165" s="279" t="s">
        <v>276</v>
      </c>
      <c r="D7165" s="279" t="s">
        <v>5800</v>
      </c>
      <c r="E7165">
        <v>601977</v>
      </c>
      <c r="F7165" s="288">
        <v>47.146500000000003</v>
      </c>
      <c r="G7165" t="s">
        <v>77</v>
      </c>
      <c r="H7165" s="289" t="s">
        <v>13444</v>
      </c>
      <c r="I7165" s="289" t="s">
        <v>13412</v>
      </c>
      <c r="J7165" s="289" t="s">
        <v>13422</v>
      </c>
      <c r="K7165" s="281">
        <v>0.20818643281900001</v>
      </c>
      <c r="L7165" s="279" t="s">
        <v>271</v>
      </c>
    </row>
    <row r="7166" spans="1:12" x14ac:dyDescent="0.25">
      <c r="A7166" s="279" t="s">
        <v>277</v>
      </c>
      <c r="B7166" s="279" t="s">
        <v>276</v>
      </c>
      <c r="C7166" s="279" t="s">
        <v>276</v>
      </c>
      <c r="D7166" s="279" t="s">
        <v>5901</v>
      </c>
      <c r="E7166">
        <v>699080</v>
      </c>
      <c r="F7166" s="288">
        <v>47.146500000000003</v>
      </c>
      <c r="G7166" t="s">
        <v>77</v>
      </c>
      <c r="H7166" s="289" t="s">
        <v>13434</v>
      </c>
      <c r="I7166" s="289" t="s">
        <v>13412</v>
      </c>
      <c r="J7166" s="289" t="s">
        <v>13417</v>
      </c>
      <c r="K7166" s="281">
        <v>-0.58282466958199997</v>
      </c>
      <c r="L7166" s="279" t="s">
        <v>278</v>
      </c>
    </row>
    <row r="7167" spans="1:12" x14ac:dyDescent="0.25">
      <c r="A7167" s="279" t="s">
        <v>277</v>
      </c>
      <c r="B7167" s="279" t="s">
        <v>276</v>
      </c>
      <c r="C7167" s="279" t="s">
        <v>276</v>
      </c>
      <c r="D7167" s="279" t="s">
        <v>5922</v>
      </c>
      <c r="E7167">
        <v>720950</v>
      </c>
      <c r="F7167" s="288">
        <v>47.146500000000003</v>
      </c>
      <c r="G7167" t="s">
        <v>76</v>
      </c>
      <c r="H7167" s="289" t="s">
        <v>13411</v>
      </c>
      <c r="I7167" s="289" t="s">
        <v>13412</v>
      </c>
      <c r="J7167" s="289" t="s">
        <v>13422</v>
      </c>
      <c r="K7167" s="281">
        <v>0.65169260258799999</v>
      </c>
      <c r="L7167" s="279" t="s">
        <v>293</v>
      </c>
    </row>
    <row r="7168" spans="1:12" x14ac:dyDescent="0.25">
      <c r="A7168" s="279" t="s">
        <v>277</v>
      </c>
      <c r="B7168" s="279" t="s">
        <v>276</v>
      </c>
      <c r="C7168" s="279" t="s">
        <v>276</v>
      </c>
      <c r="D7168" s="279" t="s">
        <v>5978</v>
      </c>
      <c r="E7168">
        <v>648591</v>
      </c>
      <c r="F7168" s="288">
        <v>47.146500000000003</v>
      </c>
      <c r="G7168" t="s">
        <v>76</v>
      </c>
      <c r="H7168" s="289" t="s">
        <v>13445</v>
      </c>
      <c r="I7168" s="289" t="s">
        <v>13412</v>
      </c>
      <c r="J7168" s="289" t="s">
        <v>13416</v>
      </c>
      <c r="K7168" s="281">
        <v>-0.43437754237600001</v>
      </c>
      <c r="L7168" s="279" t="s">
        <v>278</v>
      </c>
    </row>
    <row r="7169" spans="1:12" x14ac:dyDescent="0.25">
      <c r="A7169" s="279" t="s">
        <v>277</v>
      </c>
      <c r="B7169" s="279" t="s">
        <v>276</v>
      </c>
      <c r="C7169" s="279" t="s">
        <v>276</v>
      </c>
      <c r="D7169" s="279" t="s">
        <v>5979</v>
      </c>
      <c r="E7169">
        <v>605204</v>
      </c>
      <c r="F7169" s="288">
        <v>47.146500000000003</v>
      </c>
      <c r="G7169" t="s">
        <v>76</v>
      </c>
      <c r="H7169" s="289" t="s">
        <v>13445</v>
      </c>
      <c r="I7169" s="289" t="s">
        <v>13412</v>
      </c>
      <c r="J7169" s="289" t="s">
        <v>13417</v>
      </c>
      <c r="K7169" s="281">
        <v>-0.69056183279500005</v>
      </c>
      <c r="L7169" s="279" t="s">
        <v>278</v>
      </c>
    </row>
    <row r="7170" spans="1:12" x14ac:dyDescent="0.25">
      <c r="A7170" s="279" t="s">
        <v>277</v>
      </c>
      <c r="B7170" s="279" t="s">
        <v>276</v>
      </c>
      <c r="C7170" s="279" t="s">
        <v>276</v>
      </c>
      <c r="D7170" s="279" t="s">
        <v>5984</v>
      </c>
      <c r="E7170">
        <v>747459</v>
      </c>
      <c r="F7170" s="288">
        <v>47.146500000000003</v>
      </c>
      <c r="G7170" t="s">
        <v>77</v>
      </c>
      <c r="H7170" s="289" t="s">
        <v>13445</v>
      </c>
      <c r="I7170" s="289" t="s">
        <v>13412</v>
      </c>
      <c r="J7170" s="289" t="s">
        <v>13416</v>
      </c>
      <c r="K7170" s="281">
        <v>-0.57981292765400005</v>
      </c>
      <c r="L7170" s="279" t="s">
        <v>278</v>
      </c>
    </row>
    <row r="7171" spans="1:12" x14ac:dyDescent="0.25">
      <c r="A7171" s="279" t="s">
        <v>277</v>
      </c>
      <c r="B7171" s="279" t="s">
        <v>276</v>
      </c>
      <c r="C7171" s="279" t="s">
        <v>276</v>
      </c>
      <c r="D7171" s="279" t="s">
        <v>6034</v>
      </c>
      <c r="E7171">
        <v>637157</v>
      </c>
      <c r="F7171" s="288">
        <v>47.146500000000003</v>
      </c>
      <c r="G7171" t="s">
        <v>77</v>
      </c>
      <c r="H7171" s="289" t="s">
        <v>13434</v>
      </c>
      <c r="I7171" s="289" t="s">
        <v>13412</v>
      </c>
      <c r="J7171" s="289" t="s">
        <v>13423</v>
      </c>
      <c r="K7171" s="281">
        <v>-4.3388690116499998E-2</v>
      </c>
      <c r="L7171" s="279" t="s">
        <v>278</v>
      </c>
    </row>
    <row r="7172" spans="1:12" x14ac:dyDescent="0.25">
      <c r="A7172" s="279" t="s">
        <v>277</v>
      </c>
      <c r="B7172" s="279" t="s">
        <v>276</v>
      </c>
      <c r="C7172" s="279" t="s">
        <v>276</v>
      </c>
      <c r="D7172" s="279" t="s">
        <v>6072</v>
      </c>
      <c r="E7172">
        <v>603953</v>
      </c>
      <c r="F7172" s="288">
        <v>47.146500000000003</v>
      </c>
      <c r="G7172" t="s">
        <v>76</v>
      </c>
      <c r="H7172" s="289" t="s">
        <v>13411</v>
      </c>
      <c r="I7172" s="289" t="s">
        <v>13412</v>
      </c>
      <c r="J7172" s="289" t="s">
        <v>13423</v>
      </c>
      <c r="K7172" s="281">
        <v>0.78621884323299995</v>
      </c>
      <c r="L7172" s="279" t="s">
        <v>293</v>
      </c>
    </row>
    <row r="7173" spans="1:12" x14ac:dyDescent="0.25">
      <c r="A7173" s="279" t="s">
        <v>277</v>
      </c>
      <c r="B7173" s="279" t="s">
        <v>276</v>
      </c>
      <c r="C7173" s="279" t="s">
        <v>276</v>
      </c>
      <c r="D7173" s="279" t="s">
        <v>6073</v>
      </c>
      <c r="E7173">
        <v>710911</v>
      </c>
      <c r="F7173" s="288">
        <v>47.146500000000003</v>
      </c>
      <c r="G7173" t="s">
        <v>76</v>
      </c>
      <c r="H7173" s="289" t="s">
        <v>13445</v>
      </c>
      <c r="I7173" s="289" t="s">
        <v>13412</v>
      </c>
      <c r="J7173" s="289" t="s">
        <v>13416</v>
      </c>
      <c r="K7173" s="281">
        <v>-0.28002190945400002</v>
      </c>
      <c r="L7173" s="279" t="s">
        <v>278</v>
      </c>
    </row>
    <row r="7174" spans="1:12" x14ac:dyDescent="0.25">
      <c r="A7174" s="279" t="s">
        <v>277</v>
      </c>
      <c r="B7174" s="279" t="s">
        <v>276</v>
      </c>
      <c r="C7174" s="279" t="s">
        <v>276</v>
      </c>
      <c r="D7174" s="279" t="s">
        <v>6076</v>
      </c>
      <c r="E7174">
        <v>631477</v>
      </c>
      <c r="F7174" s="288">
        <v>47.146500000000003</v>
      </c>
      <c r="G7174" t="s">
        <v>76</v>
      </c>
      <c r="H7174" s="289" t="s">
        <v>13444</v>
      </c>
      <c r="I7174" s="289" t="s">
        <v>13412</v>
      </c>
      <c r="J7174" s="289" t="s">
        <v>13417</v>
      </c>
      <c r="K7174" s="281">
        <v>-1.30748226483E-4</v>
      </c>
      <c r="L7174" s="279" t="s">
        <v>278</v>
      </c>
    </row>
    <row r="7175" spans="1:12" x14ac:dyDescent="0.25">
      <c r="A7175" s="279" t="s">
        <v>277</v>
      </c>
      <c r="B7175" s="279" t="s">
        <v>276</v>
      </c>
      <c r="C7175" s="279" t="s">
        <v>276</v>
      </c>
      <c r="D7175" s="279" t="s">
        <v>6109</v>
      </c>
      <c r="E7175">
        <v>696846</v>
      </c>
      <c r="F7175" s="288">
        <v>47.146500000000003</v>
      </c>
      <c r="G7175" t="s">
        <v>76</v>
      </c>
      <c r="H7175" s="289" t="s">
        <v>13411</v>
      </c>
      <c r="I7175" s="289" t="s">
        <v>13413</v>
      </c>
      <c r="J7175" s="289" t="s">
        <v>13423</v>
      </c>
      <c r="K7175" s="281">
        <v>1.4143052894399999</v>
      </c>
      <c r="L7175" s="279" t="s">
        <v>335</v>
      </c>
    </row>
    <row r="7176" spans="1:12" x14ac:dyDescent="0.25">
      <c r="A7176" s="279" t="s">
        <v>277</v>
      </c>
      <c r="B7176" s="279" t="s">
        <v>276</v>
      </c>
      <c r="C7176" s="279" t="s">
        <v>276</v>
      </c>
      <c r="D7176" s="279" t="s">
        <v>6188</v>
      </c>
      <c r="E7176">
        <v>724858</v>
      </c>
      <c r="F7176" s="288">
        <v>47.146500000000003</v>
      </c>
      <c r="G7176" t="s">
        <v>76</v>
      </c>
      <c r="H7176" s="289" t="s">
        <v>13445</v>
      </c>
      <c r="I7176" s="289" t="s">
        <v>13412</v>
      </c>
      <c r="J7176" s="289" t="s">
        <v>13416</v>
      </c>
      <c r="K7176" s="281">
        <v>9.4759228493299999E-2</v>
      </c>
      <c r="L7176" s="279" t="s">
        <v>271</v>
      </c>
    </row>
    <row r="7177" spans="1:12" x14ac:dyDescent="0.25">
      <c r="A7177" s="279" t="s">
        <v>277</v>
      </c>
      <c r="B7177" s="279" t="s">
        <v>276</v>
      </c>
      <c r="C7177" s="279" t="s">
        <v>276</v>
      </c>
      <c r="D7177" s="279" t="s">
        <v>6230</v>
      </c>
      <c r="E7177">
        <v>603988</v>
      </c>
      <c r="F7177" s="288">
        <v>47.146500000000003</v>
      </c>
      <c r="G7177" t="s">
        <v>76</v>
      </c>
      <c r="H7177" s="289" t="s">
        <v>13411</v>
      </c>
      <c r="I7177" s="289" t="s">
        <v>13412</v>
      </c>
      <c r="J7177" s="289" t="s">
        <v>13416</v>
      </c>
      <c r="K7177" s="281">
        <v>0.138847718939</v>
      </c>
      <c r="L7177" s="279" t="s">
        <v>271</v>
      </c>
    </row>
    <row r="7178" spans="1:12" x14ac:dyDescent="0.25">
      <c r="A7178" s="279" t="s">
        <v>277</v>
      </c>
      <c r="B7178" s="279" t="s">
        <v>276</v>
      </c>
      <c r="C7178" s="279" t="s">
        <v>276</v>
      </c>
      <c r="D7178" s="279" t="s">
        <v>6235</v>
      </c>
      <c r="E7178">
        <v>781991</v>
      </c>
      <c r="F7178" s="288">
        <v>47.146500000000003</v>
      </c>
      <c r="G7178" t="s">
        <v>76</v>
      </c>
      <c r="H7178" s="289" t="s">
        <v>13444</v>
      </c>
      <c r="I7178" s="289" t="s">
        <v>13412</v>
      </c>
      <c r="J7178" s="289" t="s">
        <v>13417</v>
      </c>
      <c r="K7178" s="281">
        <v>-0.174693294355</v>
      </c>
      <c r="L7178" s="279" t="s">
        <v>278</v>
      </c>
    </row>
    <row r="7179" spans="1:12" x14ac:dyDescent="0.25">
      <c r="A7179" s="279" t="s">
        <v>277</v>
      </c>
      <c r="B7179" s="279" t="s">
        <v>276</v>
      </c>
      <c r="C7179" s="279" t="s">
        <v>276</v>
      </c>
      <c r="D7179" s="279" t="s">
        <v>6292</v>
      </c>
      <c r="E7179">
        <v>650099</v>
      </c>
      <c r="F7179" s="288">
        <v>47.146500000000003</v>
      </c>
      <c r="G7179" t="s">
        <v>77</v>
      </c>
      <c r="H7179" s="289" t="s">
        <v>13444</v>
      </c>
      <c r="I7179" s="289" t="s">
        <v>13412</v>
      </c>
      <c r="J7179" s="289" t="s">
        <v>13417</v>
      </c>
      <c r="K7179" s="281">
        <v>-0.25858589451199998</v>
      </c>
      <c r="L7179" s="279" t="s">
        <v>278</v>
      </c>
    </row>
    <row r="7180" spans="1:12" x14ac:dyDescent="0.25">
      <c r="A7180" s="279" t="s">
        <v>277</v>
      </c>
      <c r="B7180" s="279" t="s">
        <v>276</v>
      </c>
      <c r="C7180" s="279" t="s">
        <v>276</v>
      </c>
      <c r="D7180" s="279" t="s">
        <v>6325</v>
      </c>
      <c r="E7180">
        <v>688673</v>
      </c>
      <c r="F7180" s="288">
        <v>47.146500000000003</v>
      </c>
      <c r="G7180" t="s">
        <v>76</v>
      </c>
      <c r="H7180" s="289" t="s">
        <v>13445</v>
      </c>
      <c r="I7180" s="289" t="s">
        <v>13412</v>
      </c>
      <c r="J7180" s="289" t="s">
        <v>13416</v>
      </c>
      <c r="K7180" s="281">
        <v>-0.22821914927</v>
      </c>
      <c r="L7180" s="279" t="s">
        <v>278</v>
      </c>
    </row>
    <row r="7181" spans="1:12" x14ac:dyDescent="0.25">
      <c r="A7181" s="279" t="s">
        <v>277</v>
      </c>
      <c r="B7181" s="279" t="s">
        <v>276</v>
      </c>
      <c r="C7181" s="279" t="s">
        <v>276</v>
      </c>
      <c r="D7181" s="279" t="s">
        <v>6399</v>
      </c>
      <c r="E7181">
        <v>724289</v>
      </c>
      <c r="F7181" s="288">
        <v>47.146500000000003</v>
      </c>
      <c r="G7181" t="s">
        <v>76</v>
      </c>
      <c r="H7181" s="289" t="s">
        <v>13434</v>
      </c>
      <c r="I7181" s="289" t="s">
        <v>13414</v>
      </c>
      <c r="J7181" s="289" t="s">
        <v>13422</v>
      </c>
      <c r="K7181" s="281">
        <v>5.8816061561999998E-2</v>
      </c>
      <c r="L7181" s="279" t="s">
        <v>271</v>
      </c>
    </row>
    <row r="7182" spans="1:12" x14ac:dyDescent="0.25">
      <c r="A7182" s="279" t="s">
        <v>277</v>
      </c>
      <c r="B7182" s="279" t="s">
        <v>276</v>
      </c>
      <c r="C7182" s="279" t="s">
        <v>276</v>
      </c>
      <c r="D7182" s="279" t="s">
        <v>6430</v>
      </c>
      <c r="E7182">
        <v>640158</v>
      </c>
      <c r="F7182" s="288">
        <v>47.146500000000003</v>
      </c>
      <c r="G7182" t="s">
        <v>77</v>
      </c>
      <c r="H7182" s="289" t="s">
        <v>13444</v>
      </c>
      <c r="I7182" s="289" t="s">
        <v>13412</v>
      </c>
      <c r="J7182" s="289" t="s">
        <v>13417</v>
      </c>
      <c r="K7182" s="281">
        <v>-0.17943724207200001</v>
      </c>
      <c r="L7182" s="279" t="s">
        <v>278</v>
      </c>
    </row>
    <row r="7183" spans="1:12" x14ac:dyDescent="0.25">
      <c r="A7183" s="279" t="s">
        <v>277</v>
      </c>
      <c r="B7183" s="279" t="s">
        <v>276</v>
      </c>
      <c r="C7183" s="279" t="s">
        <v>276</v>
      </c>
      <c r="D7183" s="279" t="s">
        <v>6517</v>
      </c>
      <c r="E7183">
        <v>626457</v>
      </c>
      <c r="F7183" s="288">
        <v>47.146500000000003</v>
      </c>
      <c r="G7183" t="s">
        <v>76</v>
      </c>
      <c r="H7183" s="289" t="s">
        <v>13445</v>
      </c>
      <c r="I7183" s="289" t="s">
        <v>13412</v>
      </c>
      <c r="J7183" s="289" t="s">
        <v>13416</v>
      </c>
      <c r="K7183" s="281">
        <v>-0.738986880954</v>
      </c>
      <c r="L7183" s="279" t="s">
        <v>278</v>
      </c>
    </row>
    <row r="7184" spans="1:12" x14ac:dyDescent="0.25">
      <c r="A7184" s="279" t="s">
        <v>277</v>
      </c>
      <c r="B7184" s="279" t="s">
        <v>276</v>
      </c>
      <c r="C7184" s="279" t="s">
        <v>276</v>
      </c>
      <c r="D7184" s="279" t="s">
        <v>6667</v>
      </c>
      <c r="E7184">
        <v>930512</v>
      </c>
      <c r="F7184" s="288">
        <v>47.146500000000003</v>
      </c>
      <c r="G7184" t="s">
        <v>76</v>
      </c>
      <c r="H7184" s="289" t="s">
        <v>13445</v>
      </c>
      <c r="I7184" s="289" t="s">
        <v>13412</v>
      </c>
      <c r="J7184" s="289" t="s">
        <v>13416</v>
      </c>
      <c r="K7184" s="281">
        <v>-4.71432014355E-2</v>
      </c>
      <c r="L7184" s="279" t="s">
        <v>278</v>
      </c>
    </row>
    <row r="7185" spans="1:12" x14ac:dyDescent="0.25">
      <c r="A7185" s="279" t="s">
        <v>277</v>
      </c>
      <c r="B7185" s="279" t="s">
        <v>276</v>
      </c>
      <c r="C7185" s="279" t="s">
        <v>276</v>
      </c>
      <c r="D7185" s="279" t="s">
        <v>6758</v>
      </c>
      <c r="E7185">
        <v>710555</v>
      </c>
      <c r="F7185" s="288">
        <v>47.146500000000003</v>
      </c>
      <c r="G7185" t="s">
        <v>76</v>
      </c>
      <c r="H7185" s="289" t="s">
        <v>13445</v>
      </c>
      <c r="I7185" s="289" t="s">
        <v>13412</v>
      </c>
      <c r="J7185" s="289" t="s">
        <v>13416</v>
      </c>
      <c r="K7185" s="281">
        <v>-1.0072906467</v>
      </c>
      <c r="L7185" s="279" t="s">
        <v>278</v>
      </c>
    </row>
    <row r="7186" spans="1:12" x14ac:dyDescent="0.25">
      <c r="A7186" s="279" t="s">
        <v>277</v>
      </c>
      <c r="B7186" s="279" t="s">
        <v>276</v>
      </c>
      <c r="C7186" s="279" t="s">
        <v>276</v>
      </c>
      <c r="D7186" s="279" t="s">
        <v>6803</v>
      </c>
      <c r="E7186">
        <v>763411</v>
      </c>
      <c r="F7186" s="288">
        <v>47.146500000000003</v>
      </c>
      <c r="G7186" t="s">
        <v>76</v>
      </c>
      <c r="H7186" s="289" t="s">
        <v>13445</v>
      </c>
      <c r="I7186" s="289" t="s">
        <v>13414</v>
      </c>
      <c r="J7186" s="289" t="s">
        <v>13416</v>
      </c>
      <c r="K7186" s="281">
        <v>-0.43572362817799998</v>
      </c>
      <c r="L7186" s="279" t="s">
        <v>278</v>
      </c>
    </row>
    <row r="7187" spans="1:12" x14ac:dyDescent="0.25">
      <c r="A7187" s="279" t="s">
        <v>277</v>
      </c>
      <c r="B7187" s="279" t="s">
        <v>276</v>
      </c>
      <c r="C7187" s="279" t="s">
        <v>276</v>
      </c>
      <c r="D7187" s="279" t="s">
        <v>6822</v>
      </c>
      <c r="E7187">
        <v>631507</v>
      </c>
      <c r="F7187" s="288">
        <v>47.146500000000003</v>
      </c>
      <c r="G7187" t="s">
        <v>77</v>
      </c>
      <c r="H7187" s="289" t="s">
        <v>13434</v>
      </c>
      <c r="I7187" s="289" t="s">
        <v>13412</v>
      </c>
      <c r="J7187" s="289" t="s">
        <v>13422</v>
      </c>
      <c r="K7187" s="281">
        <v>0.76417193313200005</v>
      </c>
      <c r="L7187" s="279" t="s">
        <v>293</v>
      </c>
    </row>
    <row r="7188" spans="1:12" x14ac:dyDescent="0.25">
      <c r="A7188" s="279" t="s">
        <v>277</v>
      </c>
      <c r="B7188" s="279" t="s">
        <v>276</v>
      </c>
      <c r="C7188" s="279" t="s">
        <v>276</v>
      </c>
      <c r="D7188" s="279" t="s">
        <v>6848</v>
      </c>
      <c r="E7188">
        <v>710938</v>
      </c>
      <c r="F7188" s="288">
        <v>47.146500000000003</v>
      </c>
      <c r="G7188" t="s">
        <v>76</v>
      </c>
      <c r="H7188" s="289" t="s">
        <v>13445</v>
      </c>
      <c r="I7188" s="289" t="s">
        <v>13412</v>
      </c>
      <c r="J7188" s="289" t="s">
        <v>13416</v>
      </c>
      <c r="K7188" s="281">
        <v>-1.0377149060299999</v>
      </c>
      <c r="L7188" s="279" t="s">
        <v>278</v>
      </c>
    </row>
    <row r="7189" spans="1:12" x14ac:dyDescent="0.25">
      <c r="A7189" s="279" t="s">
        <v>277</v>
      </c>
      <c r="B7189" s="279" t="s">
        <v>276</v>
      </c>
      <c r="C7189" s="279" t="s">
        <v>276</v>
      </c>
      <c r="D7189" s="279" t="s">
        <v>6876</v>
      </c>
      <c r="E7189">
        <v>796611</v>
      </c>
      <c r="F7189" s="288">
        <v>47.146500000000003</v>
      </c>
      <c r="G7189" t="s">
        <v>76</v>
      </c>
      <c r="H7189" s="289" t="s">
        <v>13445</v>
      </c>
      <c r="I7189" s="289" t="s">
        <v>13412</v>
      </c>
      <c r="J7189" s="289" t="s">
        <v>13423</v>
      </c>
      <c r="K7189" s="281">
        <v>-1.04946480051</v>
      </c>
      <c r="L7189" s="279" t="s">
        <v>278</v>
      </c>
    </row>
    <row r="7190" spans="1:12" x14ac:dyDescent="0.25">
      <c r="A7190" s="279" t="s">
        <v>277</v>
      </c>
      <c r="B7190" s="279" t="s">
        <v>276</v>
      </c>
      <c r="C7190" s="279" t="s">
        <v>276</v>
      </c>
      <c r="D7190" s="279" t="s">
        <v>6884</v>
      </c>
      <c r="E7190">
        <v>774502</v>
      </c>
      <c r="F7190" s="288">
        <v>47.146500000000003</v>
      </c>
      <c r="G7190" t="s">
        <v>77</v>
      </c>
      <c r="H7190" s="289" t="s">
        <v>13445</v>
      </c>
      <c r="I7190" s="289" t="s">
        <v>13412</v>
      </c>
      <c r="J7190" s="289" t="s">
        <v>13416</v>
      </c>
      <c r="K7190" s="281">
        <v>-1.03377913741</v>
      </c>
      <c r="L7190" s="279" t="s">
        <v>278</v>
      </c>
    </row>
    <row r="7191" spans="1:12" x14ac:dyDescent="0.25">
      <c r="A7191" s="279" t="s">
        <v>277</v>
      </c>
      <c r="B7191" s="279" t="s">
        <v>276</v>
      </c>
      <c r="C7191" s="279" t="s">
        <v>276</v>
      </c>
      <c r="D7191" s="279" t="s">
        <v>6886</v>
      </c>
      <c r="E7191">
        <v>630501</v>
      </c>
      <c r="F7191" s="288">
        <v>47.146500000000003</v>
      </c>
      <c r="G7191" t="s">
        <v>77</v>
      </c>
      <c r="H7191" s="289" t="s">
        <v>13444</v>
      </c>
      <c r="I7191" s="289" t="s">
        <v>13412</v>
      </c>
      <c r="J7191" s="289" t="s">
        <v>13422</v>
      </c>
      <c r="K7191" s="281">
        <v>0.56167731585900005</v>
      </c>
      <c r="L7191" s="279" t="s">
        <v>293</v>
      </c>
    </row>
    <row r="7192" spans="1:12" x14ac:dyDescent="0.25">
      <c r="A7192" s="279" t="s">
        <v>277</v>
      </c>
      <c r="B7192" s="279" t="s">
        <v>276</v>
      </c>
      <c r="C7192" s="279" t="s">
        <v>276</v>
      </c>
      <c r="D7192" s="279" t="s">
        <v>6966</v>
      </c>
      <c r="E7192">
        <v>637131</v>
      </c>
      <c r="F7192" s="288">
        <v>47.146500000000003</v>
      </c>
      <c r="G7192" t="s">
        <v>77</v>
      </c>
      <c r="H7192" s="289" t="s">
        <v>13445</v>
      </c>
      <c r="I7192" s="289" t="s">
        <v>13412</v>
      </c>
      <c r="J7192" s="289" t="s">
        <v>13422</v>
      </c>
      <c r="K7192" s="281">
        <v>-0.64627895223499998</v>
      </c>
      <c r="L7192" s="279" t="s">
        <v>278</v>
      </c>
    </row>
    <row r="7193" spans="1:12" x14ac:dyDescent="0.25">
      <c r="A7193" s="279" t="s">
        <v>277</v>
      </c>
      <c r="B7193" s="279" t="s">
        <v>276</v>
      </c>
      <c r="C7193" s="279" t="s">
        <v>276</v>
      </c>
      <c r="D7193" s="279" t="s">
        <v>6970</v>
      </c>
      <c r="E7193">
        <v>608718</v>
      </c>
      <c r="F7193" s="288">
        <v>47.146500000000003</v>
      </c>
      <c r="G7193" t="s">
        <v>76</v>
      </c>
      <c r="H7193" s="289" t="s">
        <v>13434</v>
      </c>
      <c r="I7193" s="289" t="s">
        <v>13412</v>
      </c>
      <c r="J7193" s="289" t="s">
        <v>13417</v>
      </c>
      <c r="K7193" s="281">
        <v>-0.26038098492299999</v>
      </c>
      <c r="L7193" s="279" t="s">
        <v>278</v>
      </c>
    </row>
    <row r="7194" spans="1:12" x14ac:dyDescent="0.25">
      <c r="A7194" s="279" t="s">
        <v>277</v>
      </c>
      <c r="B7194" s="279" t="s">
        <v>276</v>
      </c>
      <c r="C7194" s="279" t="s">
        <v>276</v>
      </c>
      <c r="D7194" s="279" t="s">
        <v>6994</v>
      </c>
      <c r="E7194">
        <v>672017</v>
      </c>
      <c r="F7194" s="288">
        <v>47.146500000000003</v>
      </c>
      <c r="G7194" t="s">
        <v>76</v>
      </c>
      <c r="H7194" s="289" t="s">
        <v>13445</v>
      </c>
      <c r="I7194" s="289" t="s">
        <v>13412</v>
      </c>
      <c r="J7194" s="289" t="s">
        <v>13416</v>
      </c>
      <c r="K7194" s="281">
        <v>-0.606979525204</v>
      </c>
      <c r="L7194" s="279" t="s">
        <v>278</v>
      </c>
    </row>
    <row r="7195" spans="1:12" x14ac:dyDescent="0.25">
      <c r="A7195" s="279" t="s">
        <v>277</v>
      </c>
      <c r="B7195" s="279" t="s">
        <v>276</v>
      </c>
      <c r="C7195" s="279" t="s">
        <v>276</v>
      </c>
      <c r="D7195" s="279" t="s">
        <v>7024</v>
      </c>
      <c r="E7195">
        <v>631493</v>
      </c>
      <c r="F7195" s="288">
        <v>47.146500000000003</v>
      </c>
      <c r="G7195" t="s">
        <v>76</v>
      </c>
      <c r="H7195" s="289" t="s">
        <v>13411</v>
      </c>
      <c r="I7195" s="289" t="s">
        <v>13412</v>
      </c>
      <c r="J7195" s="289" t="s">
        <v>13417</v>
      </c>
      <c r="K7195" s="281">
        <v>1.1771911500300001</v>
      </c>
      <c r="L7195" s="279" t="s">
        <v>335</v>
      </c>
    </row>
    <row r="7196" spans="1:12" x14ac:dyDescent="0.25">
      <c r="A7196" s="279" t="s">
        <v>277</v>
      </c>
      <c r="B7196" s="279" t="s">
        <v>276</v>
      </c>
      <c r="C7196" s="279" t="s">
        <v>276</v>
      </c>
      <c r="D7196" s="279" t="s">
        <v>7045</v>
      </c>
      <c r="E7196">
        <v>603970</v>
      </c>
      <c r="F7196" s="288">
        <v>47.146500000000003</v>
      </c>
      <c r="G7196" t="s">
        <v>76</v>
      </c>
      <c r="H7196" s="289" t="s">
        <v>13411</v>
      </c>
      <c r="I7196" s="289" t="s">
        <v>13412</v>
      </c>
      <c r="J7196" s="289" t="s">
        <v>13422</v>
      </c>
      <c r="K7196" s="281">
        <v>0.55137137273900005</v>
      </c>
      <c r="L7196" s="279" t="s">
        <v>293</v>
      </c>
    </row>
    <row r="7197" spans="1:12" x14ac:dyDescent="0.25">
      <c r="A7197" s="279" t="s">
        <v>277</v>
      </c>
      <c r="B7197" s="279" t="s">
        <v>276</v>
      </c>
      <c r="C7197" s="279" t="s">
        <v>276</v>
      </c>
      <c r="D7197" s="279" t="s">
        <v>7121</v>
      </c>
      <c r="E7197">
        <v>698768</v>
      </c>
      <c r="F7197" s="288">
        <v>47.146500000000003</v>
      </c>
      <c r="G7197" t="s">
        <v>77</v>
      </c>
      <c r="H7197" s="289" t="s">
        <v>13445</v>
      </c>
      <c r="I7197" s="289" t="s">
        <v>13412</v>
      </c>
      <c r="J7197" s="289" t="s">
        <v>13423</v>
      </c>
      <c r="K7197" s="281">
        <v>1.10320243667E-2</v>
      </c>
      <c r="L7197" s="279" t="s">
        <v>271</v>
      </c>
    </row>
    <row r="7198" spans="1:12" x14ac:dyDescent="0.25">
      <c r="A7198" s="279" t="s">
        <v>277</v>
      </c>
      <c r="B7198" s="279" t="s">
        <v>276</v>
      </c>
      <c r="C7198" s="279" t="s">
        <v>276</v>
      </c>
      <c r="D7198" s="279" t="s">
        <v>7172</v>
      </c>
      <c r="E7198">
        <v>766755</v>
      </c>
      <c r="F7198" s="288">
        <v>47.146500000000003</v>
      </c>
      <c r="G7198" t="s">
        <v>76</v>
      </c>
      <c r="H7198" s="289" t="s">
        <v>13445</v>
      </c>
      <c r="I7198" s="289" t="s">
        <v>13412</v>
      </c>
      <c r="J7198" s="289" t="s">
        <v>13416</v>
      </c>
      <c r="K7198" s="281">
        <v>-0.50355645606499999</v>
      </c>
      <c r="L7198" s="279" t="s">
        <v>278</v>
      </c>
    </row>
    <row r="7199" spans="1:12" x14ac:dyDescent="0.25">
      <c r="A7199" s="279" t="s">
        <v>277</v>
      </c>
      <c r="B7199" s="279" t="s">
        <v>276</v>
      </c>
      <c r="C7199" s="279" t="s">
        <v>276</v>
      </c>
      <c r="D7199" s="279" t="s">
        <v>7289</v>
      </c>
      <c r="E7199">
        <v>639524</v>
      </c>
      <c r="F7199" s="288">
        <v>47.146500000000003</v>
      </c>
      <c r="G7199" t="s">
        <v>76</v>
      </c>
      <c r="H7199" s="289" t="s">
        <v>13445</v>
      </c>
      <c r="I7199" s="289" t="s">
        <v>13412</v>
      </c>
      <c r="J7199" s="289" t="s">
        <v>13416</v>
      </c>
      <c r="K7199" s="281">
        <v>-3.3248876653700001E-2</v>
      </c>
      <c r="L7199" s="279" t="s">
        <v>278</v>
      </c>
    </row>
    <row r="7200" spans="1:12" x14ac:dyDescent="0.25">
      <c r="A7200" s="279" t="s">
        <v>277</v>
      </c>
      <c r="B7200" s="279" t="s">
        <v>276</v>
      </c>
      <c r="C7200" s="279" t="s">
        <v>276</v>
      </c>
      <c r="D7200" s="279" t="s">
        <v>7425</v>
      </c>
      <c r="E7200">
        <v>636266</v>
      </c>
      <c r="F7200" s="288">
        <v>47.146500000000003</v>
      </c>
      <c r="G7200" t="s">
        <v>77</v>
      </c>
      <c r="H7200" s="289" t="s">
        <v>13444</v>
      </c>
      <c r="I7200" s="289" t="s">
        <v>13412</v>
      </c>
      <c r="J7200" s="289" t="s">
        <v>13417</v>
      </c>
      <c r="K7200" s="281">
        <v>-0.59260531265500005</v>
      </c>
      <c r="L7200" s="279" t="s">
        <v>278</v>
      </c>
    </row>
    <row r="7201" spans="1:12" x14ac:dyDescent="0.25">
      <c r="A7201" s="279" t="s">
        <v>277</v>
      </c>
      <c r="B7201" s="279" t="s">
        <v>276</v>
      </c>
      <c r="C7201" s="279" t="s">
        <v>276</v>
      </c>
      <c r="D7201" s="279" t="s">
        <v>7464</v>
      </c>
      <c r="E7201">
        <v>748617</v>
      </c>
      <c r="F7201" s="288">
        <v>47.146500000000003</v>
      </c>
      <c r="G7201" t="s">
        <v>77</v>
      </c>
      <c r="H7201" s="289" t="s">
        <v>13445</v>
      </c>
      <c r="I7201" s="289" t="s">
        <v>13412</v>
      </c>
      <c r="J7201" s="289" t="s">
        <v>13416</v>
      </c>
      <c r="K7201" s="281">
        <v>-0.88183230673599999</v>
      </c>
      <c r="L7201" s="279" t="s">
        <v>278</v>
      </c>
    </row>
    <row r="7202" spans="1:12" x14ac:dyDescent="0.25">
      <c r="A7202" s="279" t="s">
        <v>277</v>
      </c>
      <c r="B7202" s="279" t="s">
        <v>276</v>
      </c>
      <c r="C7202" s="279" t="s">
        <v>276</v>
      </c>
      <c r="D7202" s="279" t="s">
        <v>7610</v>
      </c>
      <c r="E7202">
        <v>703109</v>
      </c>
      <c r="F7202" s="288">
        <v>47.146500000000003</v>
      </c>
      <c r="G7202" t="s">
        <v>77</v>
      </c>
      <c r="H7202" s="289" t="s">
        <v>13444</v>
      </c>
      <c r="I7202" s="289" t="s">
        <v>13412</v>
      </c>
      <c r="J7202" s="289" t="s">
        <v>13422</v>
      </c>
      <c r="K7202" s="281">
        <v>-0.51064897997900005</v>
      </c>
      <c r="L7202" s="279" t="s">
        <v>278</v>
      </c>
    </row>
    <row r="7203" spans="1:12" x14ac:dyDescent="0.25">
      <c r="A7203" s="279" t="s">
        <v>277</v>
      </c>
      <c r="B7203" s="279" t="s">
        <v>276</v>
      </c>
      <c r="C7203" s="279" t="s">
        <v>276</v>
      </c>
      <c r="D7203" s="279" t="s">
        <v>7761</v>
      </c>
      <c r="E7203">
        <v>686875</v>
      </c>
      <c r="F7203" s="288">
        <v>47.146500000000003</v>
      </c>
      <c r="G7203" t="s">
        <v>76</v>
      </c>
      <c r="H7203" s="289" t="s">
        <v>13411</v>
      </c>
      <c r="I7203" s="289" t="s">
        <v>13412</v>
      </c>
      <c r="J7203" s="289" t="s">
        <v>13416</v>
      </c>
      <c r="K7203" s="281">
        <v>0.68140623662900002</v>
      </c>
      <c r="L7203" s="279" t="s">
        <v>293</v>
      </c>
    </row>
    <row r="7204" spans="1:12" x14ac:dyDescent="0.25">
      <c r="A7204" s="279" t="s">
        <v>277</v>
      </c>
      <c r="B7204" s="279" t="s">
        <v>276</v>
      </c>
      <c r="C7204" s="279" t="s">
        <v>276</v>
      </c>
      <c r="D7204" s="279" t="s">
        <v>7807</v>
      </c>
      <c r="E7204">
        <v>710873</v>
      </c>
      <c r="F7204" s="288">
        <v>47.146500000000003</v>
      </c>
      <c r="G7204" t="s">
        <v>76</v>
      </c>
      <c r="H7204" s="289" t="s">
        <v>13445</v>
      </c>
      <c r="I7204" s="289" t="s">
        <v>13412</v>
      </c>
      <c r="J7204" s="289" t="s">
        <v>13416</v>
      </c>
      <c r="K7204" s="281">
        <v>-0.93625360554299997</v>
      </c>
      <c r="L7204" s="279" t="s">
        <v>278</v>
      </c>
    </row>
    <row r="7205" spans="1:12" x14ac:dyDescent="0.25">
      <c r="A7205" s="279" t="s">
        <v>277</v>
      </c>
      <c r="B7205" s="279" t="s">
        <v>276</v>
      </c>
      <c r="C7205" s="279" t="s">
        <v>276</v>
      </c>
      <c r="D7205" s="279" t="s">
        <v>7846</v>
      </c>
      <c r="E7205">
        <v>710571</v>
      </c>
      <c r="F7205" s="288">
        <v>47.146500000000003</v>
      </c>
      <c r="G7205" t="s">
        <v>77</v>
      </c>
      <c r="H7205" s="289" t="s">
        <v>13445</v>
      </c>
      <c r="I7205" s="289" t="s">
        <v>13412</v>
      </c>
      <c r="J7205" s="289" t="s">
        <v>13416</v>
      </c>
      <c r="K7205" s="281">
        <v>-0.52774142603100005</v>
      </c>
      <c r="L7205" s="279" t="s">
        <v>278</v>
      </c>
    </row>
    <row r="7206" spans="1:12" x14ac:dyDescent="0.25">
      <c r="A7206" s="279" t="s">
        <v>277</v>
      </c>
      <c r="B7206" s="279" t="s">
        <v>276</v>
      </c>
      <c r="C7206" s="279" t="s">
        <v>276</v>
      </c>
      <c r="D7206" s="279" t="s">
        <v>7865</v>
      </c>
      <c r="E7206">
        <v>710814</v>
      </c>
      <c r="F7206" s="288">
        <v>47.146500000000003</v>
      </c>
      <c r="G7206" t="s">
        <v>76</v>
      </c>
      <c r="H7206" s="289" t="s">
        <v>13445</v>
      </c>
      <c r="I7206" s="289" t="s">
        <v>13412</v>
      </c>
      <c r="J7206" s="289" t="s">
        <v>13416</v>
      </c>
      <c r="K7206" s="281">
        <v>-0.96901560085399996</v>
      </c>
      <c r="L7206" s="279" t="s">
        <v>278</v>
      </c>
    </row>
    <row r="7207" spans="1:12" x14ac:dyDescent="0.25">
      <c r="A7207" s="279" t="s">
        <v>277</v>
      </c>
      <c r="B7207" s="279" t="s">
        <v>276</v>
      </c>
      <c r="C7207" s="279" t="s">
        <v>276</v>
      </c>
      <c r="D7207" s="279" t="s">
        <v>7922</v>
      </c>
      <c r="E7207">
        <v>747467</v>
      </c>
      <c r="F7207" s="288">
        <v>47.146500000000003</v>
      </c>
      <c r="G7207" t="s">
        <v>77</v>
      </c>
      <c r="H7207" s="289" t="s">
        <v>13444</v>
      </c>
      <c r="I7207" s="289" t="s">
        <v>13412</v>
      </c>
      <c r="J7207" s="289" t="s">
        <v>13417</v>
      </c>
      <c r="K7207" s="281">
        <v>1.1529171135799999E-2</v>
      </c>
      <c r="L7207" s="279" t="s">
        <v>271</v>
      </c>
    </row>
    <row r="7208" spans="1:12" x14ac:dyDescent="0.25">
      <c r="A7208" s="279" t="s">
        <v>277</v>
      </c>
      <c r="B7208" s="279" t="s">
        <v>276</v>
      </c>
      <c r="C7208" s="279" t="s">
        <v>276</v>
      </c>
      <c r="D7208" s="279" t="s">
        <v>7927</v>
      </c>
      <c r="E7208">
        <v>747475</v>
      </c>
      <c r="F7208" s="288">
        <v>47.146500000000003</v>
      </c>
      <c r="G7208" t="s">
        <v>77</v>
      </c>
      <c r="H7208" s="289" t="s">
        <v>13444</v>
      </c>
      <c r="I7208" s="289" t="s">
        <v>13412</v>
      </c>
      <c r="J7208" s="289" t="s">
        <v>13416</v>
      </c>
      <c r="K7208" s="281">
        <v>-0.39904928257400002</v>
      </c>
      <c r="L7208" s="279" t="s">
        <v>278</v>
      </c>
    </row>
    <row r="7209" spans="1:12" x14ac:dyDescent="0.25">
      <c r="A7209" s="279" t="s">
        <v>277</v>
      </c>
      <c r="B7209" s="279" t="s">
        <v>276</v>
      </c>
      <c r="C7209" s="279" t="s">
        <v>276</v>
      </c>
      <c r="D7209" s="279" t="s">
        <v>7980</v>
      </c>
      <c r="E7209">
        <v>685909</v>
      </c>
      <c r="F7209" s="288">
        <v>47.146500000000003</v>
      </c>
      <c r="G7209" t="s">
        <v>76</v>
      </c>
      <c r="H7209" s="289" t="s">
        <v>13445</v>
      </c>
      <c r="I7209" s="289" t="s">
        <v>13412</v>
      </c>
      <c r="J7209" s="289" t="s">
        <v>13416</v>
      </c>
      <c r="K7209" s="281">
        <v>-0.94799614040000002</v>
      </c>
      <c r="L7209" s="279" t="s">
        <v>278</v>
      </c>
    </row>
    <row r="7210" spans="1:12" x14ac:dyDescent="0.25">
      <c r="A7210" s="279" t="s">
        <v>277</v>
      </c>
      <c r="B7210" s="279" t="s">
        <v>276</v>
      </c>
      <c r="C7210" s="279" t="s">
        <v>276</v>
      </c>
      <c r="D7210" s="279" t="s">
        <v>7996</v>
      </c>
      <c r="E7210">
        <v>624764</v>
      </c>
      <c r="F7210" s="288">
        <v>47.146500000000003</v>
      </c>
      <c r="G7210" t="s">
        <v>76</v>
      </c>
      <c r="H7210" s="289" t="s">
        <v>13444</v>
      </c>
      <c r="I7210" s="289" t="s">
        <v>13412</v>
      </c>
      <c r="J7210" s="289" t="s">
        <v>13417</v>
      </c>
      <c r="K7210" s="281">
        <v>-0.49334715788299999</v>
      </c>
      <c r="L7210" s="279" t="s">
        <v>278</v>
      </c>
    </row>
    <row r="7211" spans="1:12" x14ac:dyDescent="0.25">
      <c r="A7211" s="279" t="s">
        <v>277</v>
      </c>
      <c r="B7211" s="279" t="s">
        <v>276</v>
      </c>
      <c r="C7211" s="279" t="s">
        <v>276</v>
      </c>
      <c r="D7211" s="279" t="s">
        <v>8024</v>
      </c>
      <c r="E7211">
        <v>604585</v>
      </c>
      <c r="F7211" s="288">
        <v>47.146500000000003</v>
      </c>
      <c r="G7211" t="s">
        <v>76</v>
      </c>
      <c r="H7211" s="289" t="s">
        <v>13444</v>
      </c>
      <c r="I7211" s="289" t="s">
        <v>13412</v>
      </c>
      <c r="J7211" s="289" t="s">
        <v>13422</v>
      </c>
      <c r="K7211" s="281">
        <v>0.60425506884000002</v>
      </c>
      <c r="L7211" s="279" t="s">
        <v>293</v>
      </c>
    </row>
    <row r="7212" spans="1:12" x14ac:dyDescent="0.25">
      <c r="A7212" s="279" t="s">
        <v>277</v>
      </c>
      <c r="B7212" s="279" t="s">
        <v>276</v>
      </c>
      <c r="C7212" s="279" t="s">
        <v>276</v>
      </c>
      <c r="D7212" s="279" t="s">
        <v>8026</v>
      </c>
      <c r="E7212">
        <v>608726</v>
      </c>
      <c r="F7212" s="288">
        <v>47.146500000000003</v>
      </c>
      <c r="G7212" t="s">
        <v>76</v>
      </c>
      <c r="H7212" s="289" t="s">
        <v>13445</v>
      </c>
      <c r="I7212" s="289" t="s">
        <v>13412</v>
      </c>
      <c r="J7212" s="289" t="s">
        <v>13416</v>
      </c>
      <c r="K7212" s="281">
        <v>-0.71029251716599995</v>
      </c>
      <c r="L7212" s="279" t="s">
        <v>278</v>
      </c>
    </row>
    <row r="7213" spans="1:12" x14ac:dyDescent="0.25">
      <c r="A7213" s="279" t="s">
        <v>277</v>
      </c>
      <c r="B7213" s="279" t="s">
        <v>276</v>
      </c>
      <c r="C7213" s="279" t="s">
        <v>276</v>
      </c>
      <c r="D7213" s="279" t="s">
        <v>8041</v>
      </c>
      <c r="E7213">
        <v>643378</v>
      </c>
      <c r="F7213" s="288">
        <v>47.146500000000003</v>
      </c>
      <c r="G7213" t="s">
        <v>76</v>
      </c>
      <c r="H7213" s="289" t="s">
        <v>13434</v>
      </c>
      <c r="I7213" s="289" t="s">
        <v>13412</v>
      </c>
      <c r="J7213" s="289" t="s">
        <v>13422</v>
      </c>
      <c r="K7213" s="281">
        <v>-9.8515017865799998E-2</v>
      </c>
      <c r="L7213" s="279" t="s">
        <v>278</v>
      </c>
    </row>
    <row r="7214" spans="1:12" x14ac:dyDescent="0.25">
      <c r="A7214" s="279" t="s">
        <v>277</v>
      </c>
      <c r="B7214" s="279" t="s">
        <v>276</v>
      </c>
      <c r="C7214" s="279" t="s">
        <v>276</v>
      </c>
      <c r="D7214" s="279" t="s">
        <v>8072</v>
      </c>
      <c r="E7214">
        <v>616699</v>
      </c>
      <c r="F7214" s="288">
        <v>47.146500000000003</v>
      </c>
      <c r="G7214" t="s">
        <v>76</v>
      </c>
      <c r="H7214" s="289" t="s">
        <v>13445</v>
      </c>
      <c r="I7214" s="289" t="s">
        <v>13412</v>
      </c>
      <c r="J7214" s="289" t="s">
        <v>13416</v>
      </c>
      <c r="K7214" s="281">
        <v>-0.51959908490899998</v>
      </c>
      <c r="L7214" s="279" t="s">
        <v>278</v>
      </c>
    </row>
    <row r="7215" spans="1:12" x14ac:dyDescent="0.25">
      <c r="A7215" s="279" t="s">
        <v>277</v>
      </c>
      <c r="B7215" s="279" t="s">
        <v>276</v>
      </c>
      <c r="C7215" s="279" t="s">
        <v>276</v>
      </c>
      <c r="D7215" s="279" t="s">
        <v>8075</v>
      </c>
      <c r="E7215">
        <v>628468</v>
      </c>
      <c r="F7215" s="288">
        <v>47.146500000000003</v>
      </c>
      <c r="G7215" t="s">
        <v>77</v>
      </c>
      <c r="H7215" s="289" t="s">
        <v>13444</v>
      </c>
      <c r="I7215" s="289" t="s">
        <v>13412</v>
      </c>
      <c r="J7215" s="289" t="s">
        <v>13417</v>
      </c>
      <c r="K7215" s="281">
        <v>-0.240073786628</v>
      </c>
      <c r="L7215" s="279" t="s">
        <v>278</v>
      </c>
    </row>
    <row r="7216" spans="1:12" x14ac:dyDescent="0.25">
      <c r="A7216" s="279" t="s">
        <v>277</v>
      </c>
      <c r="B7216" s="279" t="s">
        <v>276</v>
      </c>
      <c r="C7216" s="279" t="s">
        <v>276</v>
      </c>
      <c r="D7216" s="279" t="s">
        <v>8078</v>
      </c>
      <c r="E7216">
        <v>618845</v>
      </c>
      <c r="F7216" s="288">
        <v>47.146500000000003</v>
      </c>
      <c r="G7216" t="s">
        <v>77</v>
      </c>
      <c r="H7216" s="289" t="s">
        <v>13434</v>
      </c>
      <c r="I7216" s="289" t="s">
        <v>13412</v>
      </c>
      <c r="J7216" s="289" t="s">
        <v>13423</v>
      </c>
      <c r="K7216" s="281">
        <v>0.26662594200299999</v>
      </c>
      <c r="L7216" s="279" t="s">
        <v>271</v>
      </c>
    </row>
    <row r="7217" spans="1:12" x14ac:dyDescent="0.25">
      <c r="A7217" s="279" t="s">
        <v>277</v>
      </c>
      <c r="B7217" s="279" t="s">
        <v>276</v>
      </c>
      <c r="C7217" s="279" t="s">
        <v>276</v>
      </c>
      <c r="D7217" s="279" t="s">
        <v>8079</v>
      </c>
      <c r="E7217">
        <v>779784</v>
      </c>
      <c r="F7217" s="288">
        <v>47.146500000000003</v>
      </c>
      <c r="G7217" t="s">
        <v>77</v>
      </c>
      <c r="H7217" s="289" t="s">
        <v>13444</v>
      </c>
      <c r="I7217" s="289" t="s">
        <v>13412</v>
      </c>
      <c r="J7217" s="289" t="s">
        <v>13417</v>
      </c>
      <c r="K7217" s="281">
        <v>0.269268353781</v>
      </c>
      <c r="L7217" s="279" t="s">
        <v>271</v>
      </c>
    </row>
    <row r="7218" spans="1:12" x14ac:dyDescent="0.25">
      <c r="A7218" s="279" t="s">
        <v>277</v>
      </c>
      <c r="B7218" s="279" t="s">
        <v>276</v>
      </c>
      <c r="C7218" s="279" t="s">
        <v>276</v>
      </c>
      <c r="D7218" s="279" t="s">
        <v>8082</v>
      </c>
      <c r="E7218">
        <v>763161</v>
      </c>
      <c r="F7218" s="288">
        <v>47.146500000000003</v>
      </c>
      <c r="G7218" t="s">
        <v>77</v>
      </c>
      <c r="H7218" s="289" t="s">
        <v>13445</v>
      </c>
      <c r="I7218" s="289" t="s">
        <v>13412</v>
      </c>
      <c r="J7218" s="289" t="s">
        <v>13416</v>
      </c>
      <c r="K7218" s="281">
        <v>-0.120542780585</v>
      </c>
      <c r="L7218" s="279" t="s">
        <v>278</v>
      </c>
    </row>
    <row r="7219" spans="1:12" x14ac:dyDescent="0.25">
      <c r="A7219" s="279" t="s">
        <v>277</v>
      </c>
      <c r="B7219" s="279" t="s">
        <v>276</v>
      </c>
      <c r="C7219" s="279" t="s">
        <v>276</v>
      </c>
      <c r="D7219" s="279" t="s">
        <v>8275</v>
      </c>
      <c r="E7219">
        <v>775428</v>
      </c>
      <c r="F7219" s="288">
        <v>47.146500000000003</v>
      </c>
      <c r="G7219" t="s">
        <v>76</v>
      </c>
      <c r="H7219" s="289" t="s">
        <v>13445</v>
      </c>
      <c r="I7219" s="289" t="s">
        <v>13412</v>
      </c>
      <c r="J7219" s="289" t="s">
        <v>13417</v>
      </c>
      <c r="K7219" s="281">
        <v>-0.44026169566200002</v>
      </c>
      <c r="L7219" s="279" t="s">
        <v>278</v>
      </c>
    </row>
    <row r="7220" spans="1:12" x14ac:dyDescent="0.25">
      <c r="A7220" s="279" t="s">
        <v>277</v>
      </c>
      <c r="B7220" s="279" t="s">
        <v>276</v>
      </c>
      <c r="C7220" s="279" t="s">
        <v>276</v>
      </c>
      <c r="D7220" s="279" t="s">
        <v>8325</v>
      </c>
      <c r="E7220">
        <v>763578</v>
      </c>
      <c r="F7220" s="288">
        <v>47.146500000000003</v>
      </c>
      <c r="G7220" t="s">
        <v>77</v>
      </c>
      <c r="H7220" s="289" t="s">
        <v>13444</v>
      </c>
      <c r="I7220" s="289" t="s">
        <v>13412</v>
      </c>
      <c r="J7220" s="289" t="s">
        <v>13422</v>
      </c>
      <c r="K7220" s="281">
        <v>-5.33297174589E-2</v>
      </c>
      <c r="L7220" s="279" t="s">
        <v>278</v>
      </c>
    </row>
    <row r="7221" spans="1:12" x14ac:dyDescent="0.25">
      <c r="A7221" s="279" t="s">
        <v>277</v>
      </c>
      <c r="B7221" s="279" t="s">
        <v>276</v>
      </c>
      <c r="C7221" s="279" t="s">
        <v>276</v>
      </c>
      <c r="D7221" s="279" t="s">
        <v>8436</v>
      </c>
      <c r="E7221">
        <v>763527</v>
      </c>
      <c r="F7221" s="288">
        <v>47.146500000000003</v>
      </c>
      <c r="G7221" t="s">
        <v>76</v>
      </c>
      <c r="H7221" s="289" t="s">
        <v>13434</v>
      </c>
      <c r="I7221" s="289" t="s">
        <v>13412</v>
      </c>
      <c r="J7221" s="289" t="s">
        <v>13422</v>
      </c>
      <c r="K7221" s="281">
        <v>-6.2768864530700005E-2</v>
      </c>
      <c r="L7221" s="279" t="s">
        <v>278</v>
      </c>
    </row>
    <row r="7222" spans="1:12" x14ac:dyDescent="0.25">
      <c r="A7222" s="279" t="s">
        <v>277</v>
      </c>
      <c r="B7222" s="279" t="s">
        <v>276</v>
      </c>
      <c r="C7222" s="279" t="s">
        <v>276</v>
      </c>
      <c r="D7222" s="279" t="s">
        <v>8445</v>
      </c>
      <c r="E7222">
        <v>763438</v>
      </c>
      <c r="F7222" s="288">
        <v>47.146500000000003</v>
      </c>
      <c r="G7222" t="s">
        <v>77</v>
      </c>
      <c r="H7222" s="289" t="s">
        <v>13445</v>
      </c>
      <c r="I7222" s="289" t="s">
        <v>13413</v>
      </c>
      <c r="J7222" s="289" t="s">
        <v>13416</v>
      </c>
      <c r="K7222" s="281">
        <v>-0.59116279956899997</v>
      </c>
      <c r="L7222" s="279" t="s">
        <v>278</v>
      </c>
    </row>
    <row r="7223" spans="1:12" x14ac:dyDescent="0.25">
      <c r="A7223" s="279" t="s">
        <v>277</v>
      </c>
      <c r="B7223" s="279" t="s">
        <v>276</v>
      </c>
      <c r="C7223" s="279" t="s">
        <v>276</v>
      </c>
      <c r="D7223" s="279" t="s">
        <v>8599</v>
      </c>
      <c r="E7223">
        <v>699071</v>
      </c>
      <c r="F7223" s="288">
        <v>47.146500000000003</v>
      </c>
      <c r="G7223" t="s">
        <v>77</v>
      </c>
      <c r="H7223" s="289" t="s">
        <v>13434</v>
      </c>
      <c r="I7223" s="289" t="s">
        <v>13412</v>
      </c>
      <c r="J7223" s="289" t="s">
        <v>13423</v>
      </c>
      <c r="K7223" s="281">
        <v>0.35700577896300001</v>
      </c>
      <c r="L7223" s="279" t="s">
        <v>271</v>
      </c>
    </row>
    <row r="7224" spans="1:12" x14ac:dyDescent="0.25">
      <c r="A7224" s="279" t="s">
        <v>277</v>
      </c>
      <c r="B7224" s="279" t="s">
        <v>276</v>
      </c>
      <c r="C7224" s="279" t="s">
        <v>276</v>
      </c>
      <c r="D7224" s="279" t="s">
        <v>8679</v>
      </c>
      <c r="E7224">
        <v>672033</v>
      </c>
      <c r="F7224" s="288">
        <v>47.146500000000003</v>
      </c>
      <c r="G7224" t="s">
        <v>76</v>
      </c>
      <c r="H7224" s="289" t="s">
        <v>13445</v>
      </c>
      <c r="I7224" s="289" t="s">
        <v>13412</v>
      </c>
      <c r="J7224" s="289" t="s">
        <v>13416</v>
      </c>
      <c r="K7224" s="281">
        <v>-0.57216601782800003</v>
      </c>
      <c r="L7224" s="279" t="s">
        <v>278</v>
      </c>
    </row>
    <row r="7225" spans="1:12" x14ac:dyDescent="0.25">
      <c r="A7225" s="279" t="s">
        <v>277</v>
      </c>
      <c r="B7225" s="279" t="s">
        <v>276</v>
      </c>
      <c r="C7225" s="279" t="s">
        <v>276</v>
      </c>
      <c r="D7225" s="279" t="s">
        <v>8812</v>
      </c>
      <c r="E7225">
        <v>633275</v>
      </c>
      <c r="F7225" s="288">
        <v>47.146500000000003</v>
      </c>
      <c r="G7225" t="s">
        <v>77</v>
      </c>
      <c r="H7225" s="289" t="s">
        <v>13445</v>
      </c>
      <c r="I7225" s="289" t="s">
        <v>13412</v>
      </c>
      <c r="J7225" s="289" t="s">
        <v>13422</v>
      </c>
      <c r="K7225" s="281">
        <v>0.12737165527700001</v>
      </c>
      <c r="L7225" s="279" t="s">
        <v>271</v>
      </c>
    </row>
    <row r="7226" spans="1:12" x14ac:dyDescent="0.25">
      <c r="A7226" s="279" t="s">
        <v>277</v>
      </c>
      <c r="B7226" s="279" t="s">
        <v>276</v>
      </c>
      <c r="C7226" s="279" t="s">
        <v>276</v>
      </c>
      <c r="D7226" s="279" t="s">
        <v>8990</v>
      </c>
      <c r="E7226">
        <v>604593</v>
      </c>
      <c r="F7226" s="288">
        <v>47.146500000000003</v>
      </c>
      <c r="G7226" t="s">
        <v>77</v>
      </c>
      <c r="H7226" s="289" t="s">
        <v>13434</v>
      </c>
      <c r="I7226" s="289" t="s">
        <v>13412</v>
      </c>
      <c r="J7226" s="289" t="s">
        <v>13423</v>
      </c>
      <c r="K7226" s="281">
        <v>0.21929179885200001</v>
      </c>
      <c r="L7226" s="279" t="s">
        <v>271</v>
      </c>
    </row>
    <row r="7227" spans="1:12" x14ac:dyDescent="0.25">
      <c r="A7227" s="279" t="s">
        <v>277</v>
      </c>
      <c r="B7227" s="279" t="s">
        <v>276</v>
      </c>
      <c r="C7227" s="279" t="s">
        <v>276</v>
      </c>
      <c r="D7227" s="279" t="s">
        <v>9048</v>
      </c>
      <c r="E7227">
        <v>718157</v>
      </c>
      <c r="F7227" s="288">
        <v>47.146500000000003</v>
      </c>
      <c r="G7227" t="s">
        <v>76</v>
      </c>
      <c r="H7227" s="289" t="s">
        <v>13445</v>
      </c>
      <c r="I7227" s="289" t="s">
        <v>13412</v>
      </c>
      <c r="J7227" s="289" t="s">
        <v>13416</v>
      </c>
      <c r="K7227" s="281">
        <v>-0.87067743879299997</v>
      </c>
      <c r="L7227" s="279" t="s">
        <v>278</v>
      </c>
    </row>
    <row r="7228" spans="1:12" x14ac:dyDescent="0.25">
      <c r="A7228" s="279" t="s">
        <v>277</v>
      </c>
      <c r="B7228" s="279" t="s">
        <v>276</v>
      </c>
      <c r="C7228" s="279" t="s">
        <v>276</v>
      </c>
      <c r="D7228" s="279" t="s">
        <v>9199</v>
      </c>
      <c r="E7228">
        <v>766747</v>
      </c>
      <c r="F7228" s="288">
        <v>47.146500000000003</v>
      </c>
      <c r="G7228" t="s">
        <v>76</v>
      </c>
      <c r="H7228" s="289" t="s">
        <v>13445</v>
      </c>
      <c r="I7228" s="289" t="s">
        <v>13412</v>
      </c>
      <c r="J7228" s="289" t="s">
        <v>13416</v>
      </c>
      <c r="K7228" s="281">
        <v>0.54954166038999996</v>
      </c>
      <c r="L7228" s="279" t="s">
        <v>293</v>
      </c>
    </row>
    <row r="7229" spans="1:12" x14ac:dyDescent="0.25">
      <c r="A7229" s="279" t="s">
        <v>277</v>
      </c>
      <c r="B7229" s="279" t="s">
        <v>276</v>
      </c>
      <c r="C7229" s="279" t="s">
        <v>276</v>
      </c>
      <c r="D7229" s="279" t="s">
        <v>9464</v>
      </c>
      <c r="E7229">
        <v>652351</v>
      </c>
      <c r="F7229" s="288">
        <v>47.146500000000003</v>
      </c>
      <c r="G7229" t="s">
        <v>77</v>
      </c>
      <c r="H7229" s="289" t="s">
        <v>13444</v>
      </c>
      <c r="I7229" s="289" t="s">
        <v>13412</v>
      </c>
      <c r="J7229" s="289" t="s">
        <v>13422</v>
      </c>
      <c r="K7229" s="281">
        <v>4.4577507510400002E-2</v>
      </c>
      <c r="L7229" s="279" t="s">
        <v>271</v>
      </c>
    </row>
    <row r="7230" spans="1:12" x14ac:dyDescent="0.25">
      <c r="A7230" s="279" t="s">
        <v>277</v>
      </c>
      <c r="B7230" s="279" t="s">
        <v>276</v>
      </c>
      <c r="C7230" s="279" t="s">
        <v>276</v>
      </c>
      <c r="D7230" s="279" t="s">
        <v>9475</v>
      </c>
      <c r="E7230">
        <v>780260</v>
      </c>
      <c r="F7230" s="288">
        <v>47.146500000000003</v>
      </c>
      <c r="G7230" t="s">
        <v>77</v>
      </c>
      <c r="H7230" s="289" t="s">
        <v>13445</v>
      </c>
      <c r="I7230" s="289" t="s">
        <v>13412</v>
      </c>
      <c r="J7230" s="289" t="s">
        <v>13417</v>
      </c>
      <c r="K7230" s="281">
        <v>-0.25208951880899999</v>
      </c>
      <c r="L7230" s="279" t="s">
        <v>278</v>
      </c>
    </row>
    <row r="7231" spans="1:12" x14ac:dyDescent="0.25">
      <c r="A7231" s="279" t="s">
        <v>277</v>
      </c>
      <c r="B7231" s="279" t="s">
        <v>276</v>
      </c>
      <c r="C7231" s="279" t="s">
        <v>276</v>
      </c>
      <c r="D7231" s="279" t="s">
        <v>9517</v>
      </c>
      <c r="E7231">
        <v>699098</v>
      </c>
      <c r="F7231" s="288">
        <v>47.146500000000003</v>
      </c>
      <c r="G7231" t="s">
        <v>76</v>
      </c>
      <c r="H7231" s="289" t="s">
        <v>13445</v>
      </c>
      <c r="I7231" s="289" t="s">
        <v>13412</v>
      </c>
      <c r="J7231" s="289" t="s">
        <v>13416</v>
      </c>
      <c r="K7231" s="281">
        <v>-0.53984755461699996</v>
      </c>
      <c r="L7231" s="279" t="s">
        <v>278</v>
      </c>
    </row>
    <row r="7232" spans="1:12" x14ac:dyDescent="0.25">
      <c r="A7232" s="279" t="s">
        <v>277</v>
      </c>
      <c r="B7232" s="279" t="s">
        <v>276</v>
      </c>
      <c r="C7232" s="279" t="s">
        <v>276</v>
      </c>
      <c r="D7232" s="279" t="s">
        <v>9659</v>
      </c>
      <c r="E7232">
        <v>718149</v>
      </c>
      <c r="F7232" s="288">
        <v>47.146500000000003</v>
      </c>
      <c r="G7232" t="s">
        <v>76</v>
      </c>
      <c r="H7232" s="289" t="s">
        <v>13445</v>
      </c>
      <c r="I7232" s="289" t="s">
        <v>13412</v>
      </c>
      <c r="J7232" s="289" t="s">
        <v>13416</v>
      </c>
      <c r="K7232" s="281">
        <v>-0.58375883051199995</v>
      </c>
      <c r="L7232" s="279" t="s">
        <v>278</v>
      </c>
    </row>
    <row r="7233" spans="1:12" x14ac:dyDescent="0.25">
      <c r="A7233" s="279" t="s">
        <v>277</v>
      </c>
      <c r="B7233" s="279" t="s">
        <v>276</v>
      </c>
      <c r="C7233" s="279" t="s">
        <v>276</v>
      </c>
      <c r="D7233" s="279" t="s">
        <v>9778</v>
      </c>
      <c r="E7233">
        <v>641227</v>
      </c>
      <c r="F7233" s="288">
        <v>47.146500000000003</v>
      </c>
      <c r="G7233" t="s">
        <v>77</v>
      </c>
      <c r="H7233" s="289" t="s">
        <v>13445</v>
      </c>
      <c r="I7233" s="289" t="s">
        <v>13412</v>
      </c>
      <c r="J7233" s="289" t="s">
        <v>13417</v>
      </c>
      <c r="K7233" s="281">
        <v>-0.36358396283599997</v>
      </c>
      <c r="L7233" s="279" t="s">
        <v>278</v>
      </c>
    </row>
    <row r="7234" spans="1:12" x14ac:dyDescent="0.25">
      <c r="A7234" s="279" t="s">
        <v>277</v>
      </c>
      <c r="B7234" s="279" t="s">
        <v>276</v>
      </c>
      <c r="C7234" s="279" t="s">
        <v>276</v>
      </c>
      <c r="D7234" s="279" t="s">
        <v>9780</v>
      </c>
      <c r="E7234">
        <v>689921</v>
      </c>
      <c r="F7234" s="288">
        <v>47.146500000000003</v>
      </c>
      <c r="G7234" t="s">
        <v>77</v>
      </c>
      <c r="H7234" s="289" t="s">
        <v>13445</v>
      </c>
      <c r="I7234" s="289" t="s">
        <v>13414</v>
      </c>
      <c r="J7234" s="289" t="s">
        <v>13417</v>
      </c>
      <c r="K7234" s="281">
        <v>-0.53688592234599997</v>
      </c>
      <c r="L7234" s="279" t="s">
        <v>278</v>
      </c>
    </row>
    <row r="7235" spans="1:12" x14ac:dyDescent="0.25">
      <c r="A7235" s="279" t="s">
        <v>277</v>
      </c>
      <c r="B7235" s="279" t="s">
        <v>276</v>
      </c>
      <c r="C7235" s="279" t="s">
        <v>276</v>
      </c>
      <c r="D7235" s="279" t="s">
        <v>9785</v>
      </c>
      <c r="E7235">
        <v>686921</v>
      </c>
      <c r="F7235" s="288">
        <v>47.146500000000003</v>
      </c>
      <c r="G7235" t="s">
        <v>77</v>
      </c>
      <c r="H7235" s="289" t="s">
        <v>13445</v>
      </c>
      <c r="I7235" s="289" t="s">
        <v>13412</v>
      </c>
      <c r="J7235" s="289" t="s">
        <v>13416</v>
      </c>
      <c r="K7235" s="281">
        <v>-0.60584746999299999</v>
      </c>
      <c r="L7235" s="279" t="s">
        <v>278</v>
      </c>
    </row>
    <row r="7236" spans="1:12" x14ac:dyDescent="0.25">
      <c r="A7236" s="279" t="s">
        <v>277</v>
      </c>
      <c r="B7236" s="279" t="s">
        <v>276</v>
      </c>
      <c r="C7236" s="279" t="s">
        <v>276</v>
      </c>
      <c r="D7236" s="279" t="s">
        <v>9804</v>
      </c>
      <c r="E7236">
        <v>669288</v>
      </c>
      <c r="F7236" s="288">
        <v>47.146500000000003</v>
      </c>
      <c r="G7236" t="s">
        <v>76</v>
      </c>
      <c r="H7236" s="289" t="s">
        <v>13445</v>
      </c>
      <c r="I7236" s="289" t="s">
        <v>13412</v>
      </c>
      <c r="J7236" s="289" t="s">
        <v>13416</v>
      </c>
      <c r="K7236" s="281">
        <v>0.10652702022299999</v>
      </c>
      <c r="L7236" s="279" t="s">
        <v>271</v>
      </c>
    </row>
    <row r="7237" spans="1:12" x14ac:dyDescent="0.25">
      <c r="A7237" s="279" t="s">
        <v>277</v>
      </c>
      <c r="B7237" s="279" t="s">
        <v>276</v>
      </c>
      <c r="C7237" s="279" t="s">
        <v>276</v>
      </c>
      <c r="D7237" s="279" t="s">
        <v>9828</v>
      </c>
      <c r="E7237">
        <v>699110</v>
      </c>
      <c r="F7237" s="288">
        <v>47.146500000000003</v>
      </c>
      <c r="G7237" t="s">
        <v>76</v>
      </c>
      <c r="H7237" s="289" t="s">
        <v>13445</v>
      </c>
      <c r="I7237" s="289" t="s">
        <v>13412</v>
      </c>
      <c r="J7237" s="289" t="s">
        <v>13416</v>
      </c>
      <c r="K7237" s="281">
        <v>-0.57682627073799997</v>
      </c>
      <c r="L7237" s="279" t="s">
        <v>278</v>
      </c>
    </row>
    <row r="7238" spans="1:12" x14ac:dyDescent="0.25">
      <c r="A7238" s="279" t="s">
        <v>277</v>
      </c>
      <c r="B7238" s="279" t="s">
        <v>276</v>
      </c>
      <c r="C7238" s="279" t="s">
        <v>276</v>
      </c>
      <c r="D7238" s="279" t="s">
        <v>9860</v>
      </c>
      <c r="E7238">
        <v>796620</v>
      </c>
      <c r="F7238" s="288">
        <v>47.146500000000003</v>
      </c>
      <c r="G7238" t="s">
        <v>76</v>
      </c>
      <c r="H7238" s="289" t="s">
        <v>13445</v>
      </c>
      <c r="I7238" s="289" t="s">
        <v>13412</v>
      </c>
      <c r="J7238" s="289" t="s">
        <v>13416</v>
      </c>
      <c r="K7238" s="281">
        <v>-0.85946450923399997</v>
      </c>
      <c r="L7238" s="279" t="s">
        <v>278</v>
      </c>
    </row>
    <row r="7239" spans="1:12" x14ac:dyDescent="0.25">
      <c r="A7239" s="279" t="s">
        <v>277</v>
      </c>
      <c r="B7239" s="279" t="s">
        <v>276</v>
      </c>
      <c r="C7239" s="279" t="s">
        <v>276</v>
      </c>
      <c r="D7239" s="279" t="s">
        <v>9873</v>
      </c>
      <c r="E7239">
        <v>621030</v>
      </c>
      <c r="F7239" s="288">
        <v>47.146500000000003</v>
      </c>
      <c r="G7239" t="s">
        <v>77</v>
      </c>
      <c r="H7239" s="289" t="s">
        <v>13445</v>
      </c>
      <c r="I7239" s="289" t="s">
        <v>13412</v>
      </c>
      <c r="J7239" s="289" t="s">
        <v>13417</v>
      </c>
      <c r="K7239" s="281">
        <v>-0.118274588518</v>
      </c>
      <c r="L7239" s="279" t="s">
        <v>278</v>
      </c>
    </row>
    <row r="7240" spans="1:12" x14ac:dyDescent="0.25">
      <c r="A7240" s="279" t="s">
        <v>277</v>
      </c>
      <c r="B7240" s="279" t="s">
        <v>276</v>
      </c>
      <c r="C7240" s="279" t="s">
        <v>276</v>
      </c>
      <c r="D7240" s="279" t="s">
        <v>9876</v>
      </c>
      <c r="E7240">
        <v>674338</v>
      </c>
      <c r="F7240" s="288">
        <v>47.146500000000003</v>
      </c>
      <c r="G7240" t="s">
        <v>76</v>
      </c>
      <c r="H7240" s="289" t="s">
        <v>13444</v>
      </c>
      <c r="I7240" s="289" t="s">
        <v>13413</v>
      </c>
      <c r="J7240" s="289" t="s">
        <v>13417</v>
      </c>
      <c r="K7240" s="281">
        <v>0.33213189996199999</v>
      </c>
      <c r="L7240" s="279" t="s">
        <v>271</v>
      </c>
    </row>
    <row r="7241" spans="1:12" x14ac:dyDescent="0.25">
      <c r="A7241" s="279" t="s">
        <v>277</v>
      </c>
      <c r="B7241" s="279" t="s">
        <v>276</v>
      </c>
      <c r="C7241" s="279" t="s">
        <v>276</v>
      </c>
      <c r="D7241" s="279" t="s">
        <v>9894</v>
      </c>
      <c r="E7241">
        <v>990191</v>
      </c>
      <c r="F7241" s="288">
        <v>47.146500000000003</v>
      </c>
      <c r="G7241" t="s">
        <v>76</v>
      </c>
      <c r="H7241" s="289" t="s">
        <v>13445</v>
      </c>
      <c r="I7241" s="289" t="s">
        <v>13412</v>
      </c>
      <c r="J7241" s="289" t="s">
        <v>13416</v>
      </c>
      <c r="K7241" s="281">
        <v>-0.87595561833000002</v>
      </c>
      <c r="L7241" s="279" t="s">
        <v>278</v>
      </c>
    </row>
    <row r="7242" spans="1:12" x14ac:dyDescent="0.25">
      <c r="A7242" s="279" t="s">
        <v>277</v>
      </c>
      <c r="B7242" s="279" t="s">
        <v>276</v>
      </c>
      <c r="C7242" s="279" t="s">
        <v>276</v>
      </c>
      <c r="D7242" s="279" t="s">
        <v>9918</v>
      </c>
      <c r="E7242">
        <v>990256</v>
      </c>
      <c r="F7242" s="288">
        <v>47.146500000000003</v>
      </c>
      <c r="G7242" t="s">
        <v>76</v>
      </c>
      <c r="H7242" s="289" t="s">
        <v>13445</v>
      </c>
      <c r="I7242" s="289" t="s">
        <v>13412</v>
      </c>
      <c r="J7242" s="289" t="s">
        <v>13416</v>
      </c>
      <c r="K7242" s="281">
        <v>-0.71940730185199997</v>
      </c>
      <c r="L7242" s="279" t="s">
        <v>278</v>
      </c>
    </row>
    <row r="7243" spans="1:12" x14ac:dyDescent="0.25">
      <c r="A7243" s="279" t="s">
        <v>277</v>
      </c>
      <c r="B7243" s="279" t="s">
        <v>276</v>
      </c>
      <c r="C7243" s="279" t="s">
        <v>276</v>
      </c>
      <c r="D7243" s="279" t="s">
        <v>10082</v>
      </c>
      <c r="E7243">
        <v>689351</v>
      </c>
      <c r="F7243" s="288">
        <v>47.146500000000003</v>
      </c>
      <c r="G7243" t="s">
        <v>77</v>
      </c>
      <c r="H7243" s="289" t="s">
        <v>13445</v>
      </c>
      <c r="I7243" s="289" t="s">
        <v>13412</v>
      </c>
      <c r="J7243" s="289" t="s">
        <v>13422</v>
      </c>
      <c r="K7243" s="281">
        <v>-0.12738683944099999</v>
      </c>
      <c r="L7243" s="279" t="s">
        <v>278</v>
      </c>
    </row>
    <row r="7244" spans="1:12" x14ac:dyDescent="0.25">
      <c r="A7244" s="279" t="s">
        <v>277</v>
      </c>
      <c r="B7244" s="279" t="s">
        <v>276</v>
      </c>
      <c r="C7244" s="279" t="s">
        <v>276</v>
      </c>
      <c r="D7244" s="279" t="s">
        <v>10095</v>
      </c>
      <c r="E7244">
        <v>737747</v>
      </c>
      <c r="F7244" s="288">
        <v>47.146500000000003</v>
      </c>
      <c r="G7244" t="s">
        <v>76</v>
      </c>
      <c r="H7244" s="289" t="s">
        <v>13445</v>
      </c>
      <c r="I7244" s="289" t="s">
        <v>13412</v>
      </c>
      <c r="J7244" s="289" t="s">
        <v>13416</v>
      </c>
      <c r="K7244" s="281">
        <v>1.33411758513</v>
      </c>
      <c r="L7244" s="279" t="s">
        <v>335</v>
      </c>
    </row>
    <row r="7245" spans="1:12" x14ac:dyDescent="0.25">
      <c r="A7245" s="279" t="s">
        <v>277</v>
      </c>
      <c r="B7245" s="279" t="s">
        <v>276</v>
      </c>
      <c r="C7245" s="279" t="s">
        <v>276</v>
      </c>
      <c r="D7245" s="279" t="s">
        <v>10178</v>
      </c>
      <c r="E7245">
        <v>699101</v>
      </c>
      <c r="F7245" s="288">
        <v>47.146500000000003</v>
      </c>
      <c r="G7245" t="s">
        <v>76</v>
      </c>
      <c r="H7245" s="289" t="s">
        <v>13434</v>
      </c>
      <c r="I7245" s="289" t="s">
        <v>13412</v>
      </c>
      <c r="J7245" s="289" t="s">
        <v>13422</v>
      </c>
      <c r="K7245" s="281">
        <v>-0.43035653864700002</v>
      </c>
      <c r="L7245" s="279" t="s">
        <v>278</v>
      </c>
    </row>
    <row r="7246" spans="1:12" x14ac:dyDescent="0.25">
      <c r="A7246" s="279" t="s">
        <v>277</v>
      </c>
      <c r="B7246" s="279" t="s">
        <v>276</v>
      </c>
      <c r="C7246" s="279" t="s">
        <v>276</v>
      </c>
      <c r="D7246" s="279" t="s">
        <v>10187</v>
      </c>
      <c r="E7246">
        <v>722855</v>
      </c>
      <c r="F7246" s="288">
        <v>47.146500000000003</v>
      </c>
      <c r="G7246" t="s">
        <v>77</v>
      </c>
      <c r="H7246" s="289" t="s">
        <v>13445</v>
      </c>
      <c r="I7246" s="289" t="s">
        <v>13412</v>
      </c>
      <c r="J7246" s="289" t="s">
        <v>13416</v>
      </c>
      <c r="K7246" s="281">
        <v>-0.72083603001999996</v>
      </c>
      <c r="L7246" s="279" t="s">
        <v>278</v>
      </c>
    </row>
    <row r="7247" spans="1:12" x14ac:dyDescent="0.25">
      <c r="A7247" s="279" t="s">
        <v>277</v>
      </c>
      <c r="B7247" s="279" t="s">
        <v>276</v>
      </c>
      <c r="C7247" s="279" t="s">
        <v>276</v>
      </c>
      <c r="D7247" s="279" t="s">
        <v>10221</v>
      </c>
      <c r="E7247">
        <v>724301</v>
      </c>
      <c r="F7247" s="288">
        <v>47.146500000000003</v>
      </c>
      <c r="G7247" t="s">
        <v>77</v>
      </c>
      <c r="H7247" s="289" t="s">
        <v>13434</v>
      </c>
      <c r="I7247" s="289" t="s">
        <v>13412</v>
      </c>
      <c r="J7247" s="289" t="s">
        <v>13423</v>
      </c>
      <c r="K7247" s="281">
        <v>0.37217588023100001</v>
      </c>
      <c r="L7247" s="279" t="s">
        <v>271</v>
      </c>
    </row>
    <row r="7248" spans="1:12" x14ac:dyDescent="0.25">
      <c r="A7248" s="279" t="s">
        <v>277</v>
      </c>
      <c r="B7248" s="279" t="s">
        <v>276</v>
      </c>
      <c r="C7248" s="279" t="s">
        <v>276</v>
      </c>
      <c r="D7248" s="279" t="s">
        <v>10275</v>
      </c>
      <c r="E7248">
        <v>688665</v>
      </c>
      <c r="F7248" s="288">
        <v>47.146500000000003</v>
      </c>
      <c r="G7248" t="s">
        <v>76</v>
      </c>
      <c r="H7248" s="289" t="s">
        <v>13445</v>
      </c>
      <c r="I7248" s="289" t="s">
        <v>13412</v>
      </c>
      <c r="J7248" s="289" t="s">
        <v>13416</v>
      </c>
      <c r="K7248" s="281">
        <v>-0.24763177496700001</v>
      </c>
      <c r="L7248" s="279" t="s">
        <v>278</v>
      </c>
    </row>
    <row r="7249" spans="1:12" x14ac:dyDescent="0.25">
      <c r="A7249" s="279" t="s">
        <v>277</v>
      </c>
      <c r="B7249" s="279" t="s">
        <v>276</v>
      </c>
      <c r="C7249" s="279" t="s">
        <v>276</v>
      </c>
      <c r="D7249" s="279" t="s">
        <v>10304</v>
      </c>
      <c r="E7249">
        <v>637181</v>
      </c>
      <c r="F7249" s="288">
        <v>47.146500000000003</v>
      </c>
      <c r="G7249" t="s">
        <v>76</v>
      </c>
      <c r="H7249" s="289" t="s">
        <v>13445</v>
      </c>
      <c r="I7249" s="289" t="s">
        <v>13412</v>
      </c>
      <c r="J7249" s="289" t="s">
        <v>13416</v>
      </c>
      <c r="K7249" s="281">
        <v>6.5187107680200002E-2</v>
      </c>
      <c r="L7249" s="279" t="s">
        <v>271</v>
      </c>
    </row>
    <row r="7250" spans="1:12" x14ac:dyDescent="0.25">
      <c r="A7250" s="279" t="s">
        <v>277</v>
      </c>
      <c r="B7250" s="279" t="s">
        <v>276</v>
      </c>
      <c r="C7250" s="279" t="s">
        <v>276</v>
      </c>
      <c r="D7250" s="279" t="s">
        <v>10336</v>
      </c>
      <c r="E7250">
        <v>671487</v>
      </c>
      <c r="F7250" s="288">
        <v>47.146500000000003</v>
      </c>
      <c r="G7250" t="s">
        <v>76</v>
      </c>
      <c r="H7250" s="289" t="s">
        <v>13434</v>
      </c>
      <c r="I7250" s="289" t="s">
        <v>13412</v>
      </c>
      <c r="J7250" s="289" t="s">
        <v>13417</v>
      </c>
      <c r="K7250" s="281">
        <v>1.0362594646800001</v>
      </c>
      <c r="L7250" s="279" t="s">
        <v>335</v>
      </c>
    </row>
    <row r="7251" spans="1:12" x14ac:dyDescent="0.25">
      <c r="A7251" s="279" t="s">
        <v>277</v>
      </c>
      <c r="B7251" s="279" t="s">
        <v>276</v>
      </c>
      <c r="C7251" s="279" t="s">
        <v>276</v>
      </c>
      <c r="D7251" s="279" t="s">
        <v>10383</v>
      </c>
      <c r="E7251">
        <v>630225</v>
      </c>
      <c r="F7251" s="288">
        <v>47.146500000000003</v>
      </c>
      <c r="G7251" t="s">
        <v>77</v>
      </c>
      <c r="H7251" s="289" t="s">
        <v>13445</v>
      </c>
      <c r="I7251" s="289" t="s">
        <v>13412</v>
      </c>
      <c r="J7251" s="289" t="s">
        <v>13422</v>
      </c>
      <c r="K7251" s="281">
        <v>-0.82091016207300005</v>
      </c>
      <c r="L7251" s="279" t="s">
        <v>278</v>
      </c>
    </row>
    <row r="7252" spans="1:12" x14ac:dyDescent="0.25">
      <c r="A7252" s="279" t="s">
        <v>277</v>
      </c>
      <c r="B7252" s="279" t="s">
        <v>276</v>
      </c>
      <c r="C7252" s="279" t="s">
        <v>276</v>
      </c>
      <c r="D7252" s="279" t="s">
        <v>10499</v>
      </c>
      <c r="E7252">
        <v>650544</v>
      </c>
      <c r="F7252" s="288">
        <v>47.146500000000003</v>
      </c>
      <c r="G7252" t="s">
        <v>76</v>
      </c>
      <c r="H7252" s="289" t="s">
        <v>13445</v>
      </c>
      <c r="I7252" s="289" t="s">
        <v>13412</v>
      </c>
      <c r="J7252" s="289" t="s">
        <v>13416</v>
      </c>
      <c r="K7252" s="281">
        <v>-0.34155265049200001</v>
      </c>
      <c r="L7252" s="279" t="s">
        <v>278</v>
      </c>
    </row>
    <row r="7253" spans="1:12" x14ac:dyDescent="0.25">
      <c r="A7253" s="279" t="s">
        <v>277</v>
      </c>
      <c r="B7253" s="279" t="s">
        <v>276</v>
      </c>
      <c r="C7253" s="279" t="s">
        <v>276</v>
      </c>
      <c r="D7253" s="279" t="s">
        <v>10525</v>
      </c>
      <c r="E7253">
        <v>705063</v>
      </c>
      <c r="F7253" s="288">
        <v>47.146500000000003</v>
      </c>
      <c r="G7253" t="s">
        <v>77</v>
      </c>
      <c r="H7253" s="289" t="s">
        <v>13434</v>
      </c>
      <c r="I7253" s="289" t="s">
        <v>13412</v>
      </c>
      <c r="J7253" s="289" t="s">
        <v>13422</v>
      </c>
      <c r="K7253" s="281">
        <v>0.57080130720900002</v>
      </c>
      <c r="L7253" s="279" t="s">
        <v>293</v>
      </c>
    </row>
    <row r="7254" spans="1:12" x14ac:dyDescent="0.25">
      <c r="A7254" s="279" t="s">
        <v>277</v>
      </c>
      <c r="B7254" s="279" t="s">
        <v>276</v>
      </c>
      <c r="C7254" s="279" t="s">
        <v>276</v>
      </c>
      <c r="D7254" s="279" t="s">
        <v>10548</v>
      </c>
      <c r="E7254">
        <v>701548</v>
      </c>
      <c r="F7254" s="288">
        <v>47.146500000000003</v>
      </c>
      <c r="G7254" t="s">
        <v>77</v>
      </c>
      <c r="H7254" s="289" t="s">
        <v>13444</v>
      </c>
      <c r="I7254" s="289" t="s">
        <v>13412</v>
      </c>
      <c r="J7254" s="289" t="s">
        <v>13417</v>
      </c>
      <c r="K7254" s="281">
        <v>4.5528218396999998E-2</v>
      </c>
      <c r="L7254" s="279" t="s">
        <v>271</v>
      </c>
    </row>
    <row r="7255" spans="1:12" x14ac:dyDescent="0.25">
      <c r="A7255" s="279" t="s">
        <v>277</v>
      </c>
      <c r="B7255" s="279" t="s">
        <v>276</v>
      </c>
      <c r="C7255" s="279" t="s">
        <v>276</v>
      </c>
      <c r="D7255" s="279" t="s">
        <v>10554</v>
      </c>
      <c r="E7255">
        <v>642061</v>
      </c>
      <c r="F7255" s="288">
        <v>47.146500000000003</v>
      </c>
      <c r="G7255" t="s">
        <v>77</v>
      </c>
      <c r="H7255" s="289" t="s">
        <v>13445</v>
      </c>
      <c r="I7255" s="289" t="s">
        <v>13412</v>
      </c>
      <c r="J7255" s="289" t="s">
        <v>13422</v>
      </c>
      <c r="K7255" s="281">
        <v>-0.37551872203699999</v>
      </c>
      <c r="L7255" s="279" t="s">
        <v>278</v>
      </c>
    </row>
    <row r="7256" spans="1:12" x14ac:dyDescent="0.25">
      <c r="A7256" s="279" t="s">
        <v>277</v>
      </c>
      <c r="B7256" s="279" t="s">
        <v>276</v>
      </c>
      <c r="C7256" s="279" t="s">
        <v>276</v>
      </c>
      <c r="D7256" s="279" t="s">
        <v>10688</v>
      </c>
      <c r="E7256">
        <v>710946</v>
      </c>
      <c r="F7256" s="288">
        <v>47.146500000000003</v>
      </c>
      <c r="G7256" t="s">
        <v>77</v>
      </c>
      <c r="H7256" s="289" t="s">
        <v>13445</v>
      </c>
      <c r="I7256" s="289" t="s">
        <v>13412</v>
      </c>
      <c r="J7256" s="289" t="s">
        <v>13417</v>
      </c>
      <c r="K7256" s="281">
        <v>-0.49078578751399998</v>
      </c>
      <c r="L7256" s="279" t="s">
        <v>278</v>
      </c>
    </row>
    <row r="7257" spans="1:12" x14ac:dyDescent="0.25">
      <c r="A7257" s="279" t="s">
        <v>277</v>
      </c>
      <c r="B7257" s="279" t="s">
        <v>276</v>
      </c>
      <c r="C7257" s="279" t="s">
        <v>276</v>
      </c>
      <c r="D7257" s="279" t="s">
        <v>10697</v>
      </c>
      <c r="E7257">
        <v>768871</v>
      </c>
      <c r="F7257" s="288">
        <v>47.146500000000003</v>
      </c>
      <c r="G7257" t="s">
        <v>76</v>
      </c>
      <c r="H7257" s="289" t="s">
        <v>13434</v>
      </c>
      <c r="I7257" s="289" t="s">
        <v>13412</v>
      </c>
      <c r="J7257" s="289" t="s">
        <v>13422</v>
      </c>
      <c r="K7257" s="281">
        <v>0.14502318609100001</v>
      </c>
      <c r="L7257" s="279" t="s">
        <v>271</v>
      </c>
    </row>
    <row r="7258" spans="1:12" x14ac:dyDescent="0.25">
      <c r="A7258" s="279" t="s">
        <v>277</v>
      </c>
      <c r="B7258" s="279" t="s">
        <v>276</v>
      </c>
      <c r="C7258" s="279" t="s">
        <v>276</v>
      </c>
      <c r="D7258" s="279" t="s">
        <v>10706</v>
      </c>
      <c r="E7258">
        <v>650536</v>
      </c>
      <c r="F7258" s="288">
        <v>47.146500000000003</v>
      </c>
      <c r="G7258" t="s">
        <v>76</v>
      </c>
      <c r="H7258" s="289" t="s">
        <v>13411</v>
      </c>
      <c r="I7258" s="289" t="s">
        <v>13412</v>
      </c>
      <c r="J7258" s="289" t="s">
        <v>13423</v>
      </c>
      <c r="K7258" s="281">
        <v>0.90049112944300003</v>
      </c>
      <c r="L7258" s="279" t="s">
        <v>293</v>
      </c>
    </row>
    <row r="7259" spans="1:12" x14ac:dyDescent="0.25">
      <c r="A7259" s="279" t="s">
        <v>277</v>
      </c>
      <c r="B7259" s="279" t="s">
        <v>276</v>
      </c>
      <c r="C7259" s="279" t="s">
        <v>276</v>
      </c>
      <c r="D7259" s="279" t="s">
        <v>10893</v>
      </c>
      <c r="E7259">
        <v>672041</v>
      </c>
      <c r="F7259" s="288">
        <v>47.146500000000003</v>
      </c>
      <c r="G7259" t="s">
        <v>76</v>
      </c>
      <c r="H7259" s="289" t="s">
        <v>13445</v>
      </c>
      <c r="I7259" s="289" t="s">
        <v>13412</v>
      </c>
      <c r="J7259" s="289" t="s">
        <v>13416</v>
      </c>
      <c r="K7259" s="281">
        <v>-0.65214964804700004</v>
      </c>
      <c r="L7259" s="279" t="s">
        <v>278</v>
      </c>
    </row>
    <row r="7260" spans="1:12" x14ac:dyDescent="0.25">
      <c r="A7260" s="279" t="s">
        <v>277</v>
      </c>
      <c r="B7260" s="279" t="s">
        <v>276</v>
      </c>
      <c r="C7260" s="279" t="s">
        <v>276</v>
      </c>
      <c r="D7260" s="279" t="s">
        <v>11120</v>
      </c>
      <c r="E7260">
        <v>621056</v>
      </c>
      <c r="F7260" s="288">
        <v>47.146500000000003</v>
      </c>
      <c r="G7260" t="s">
        <v>76</v>
      </c>
      <c r="H7260" s="289" t="s">
        <v>13445</v>
      </c>
      <c r="I7260" s="289" t="s">
        <v>13412</v>
      </c>
      <c r="J7260" s="289" t="s">
        <v>13416</v>
      </c>
      <c r="K7260" s="281">
        <v>-0.57310229645400002</v>
      </c>
      <c r="L7260" s="279" t="s">
        <v>278</v>
      </c>
    </row>
    <row r="7261" spans="1:12" x14ac:dyDescent="0.25">
      <c r="A7261" s="279" t="s">
        <v>277</v>
      </c>
      <c r="B7261" s="279" t="s">
        <v>276</v>
      </c>
      <c r="C7261" s="279" t="s">
        <v>276</v>
      </c>
      <c r="D7261" s="279" t="s">
        <v>11157</v>
      </c>
      <c r="E7261">
        <v>601985</v>
      </c>
      <c r="F7261" s="288">
        <v>47.146500000000003</v>
      </c>
      <c r="G7261" t="s">
        <v>77</v>
      </c>
      <c r="H7261" s="289" t="s">
        <v>13444</v>
      </c>
      <c r="I7261" s="289" t="s">
        <v>13412</v>
      </c>
      <c r="J7261" s="289" t="s">
        <v>13417</v>
      </c>
      <c r="K7261" s="281">
        <v>-3.6381441413200002E-2</v>
      </c>
      <c r="L7261" s="279" t="s">
        <v>278</v>
      </c>
    </row>
    <row r="7262" spans="1:12" x14ac:dyDescent="0.25">
      <c r="A7262" s="279" t="s">
        <v>277</v>
      </c>
      <c r="B7262" s="279" t="s">
        <v>276</v>
      </c>
      <c r="C7262" s="279" t="s">
        <v>276</v>
      </c>
      <c r="D7262" s="279" t="s">
        <v>11170</v>
      </c>
      <c r="E7262">
        <v>650111</v>
      </c>
      <c r="F7262" s="288">
        <v>47.146500000000003</v>
      </c>
      <c r="G7262" t="s">
        <v>76</v>
      </c>
      <c r="H7262" s="289" t="s">
        <v>13445</v>
      </c>
      <c r="I7262" s="289" t="s">
        <v>13412</v>
      </c>
      <c r="J7262" s="289" t="s">
        <v>13416</v>
      </c>
      <c r="K7262" s="281">
        <v>-0.253314938263</v>
      </c>
      <c r="L7262" s="279" t="s">
        <v>278</v>
      </c>
    </row>
    <row r="7263" spans="1:12" x14ac:dyDescent="0.25">
      <c r="A7263" s="279" t="s">
        <v>277</v>
      </c>
      <c r="B7263" s="279" t="s">
        <v>276</v>
      </c>
      <c r="C7263" s="279" t="s">
        <v>276</v>
      </c>
      <c r="D7263" s="279" t="s">
        <v>11171</v>
      </c>
      <c r="E7263">
        <v>693421</v>
      </c>
      <c r="F7263" s="288">
        <v>47.146500000000003</v>
      </c>
      <c r="G7263" t="s">
        <v>76</v>
      </c>
      <c r="H7263" s="289" t="s">
        <v>13445</v>
      </c>
      <c r="I7263" s="289" t="s">
        <v>13412</v>
      </c>
      <c r="J7263" s="289" t="s">
        <v>13416</v>
      </c>
      <c r="K7263" s="281">
        <v>-0.69150238586400004</v>
      </c>
      <c r="L7263" s="279" t="s">
        <v>278</v>
      </c>
    </row>
    <row r="7264" spans="1:12" x14ac:dyDescent="0.25">
      <c r="A7264" s="279" t="s">
        <v>277</v>
      </c>
      <c r="B7264" s="279" t="s">
        <v>276</v>
      </c>
      <c r="C7264" s="279" t="s">
        <v>276</v>
      </c>
      <c r="D7264" s="279" t="s">
        <v>11208</v>
      </c>
      <c r="E7264">
        <v>782009</v>
      </c>
      <c r="F7264" s="288">
        <v>47.146500000000003</v>
      </c>
      <c r="G7264" t="s">
        <v>76</v>
      </c>
      <c r="H7264" s="289" t="s">
        <v>13434</v>
      </c>
      <c r="I7264" s="289" t="s">
        <v>13412</v>
      </c>
      <c r="J7264" s="289" t="s">
        <v>13417</v>
      </c>
      <c r="K7264" s="281">
        <v>0.34023142705199999</v>
      </c>
      <c r="L7264" s="279" t="s">
        <v>271</v>
      </c>
    </row>
    <row r="7265" spans="1:12" x14ac:dyDescent="0.25">
      <c r="A7265" s="279" t="s">
        <v>277</v>
      </c>
      <c r="B7265" s="279" t="s">
        <v>276</v>
      </c>
      <c r="C7265" s="279" t="s">
        <v>276</v>
      </c>
      <c r="D7265" s="279" t="s">
        <v>11225</v>
      </c>
      <c r="E7265">
        <v>779792</v>
      </c>
      <c r="F7265" s="288">
        <v>47.146500000000003</v>
      </c>
      <c r="G7265" t="s">
        <v>76</v>
      </c>
      <c r="H7265" s="289" t="s">
        <v>13444</v>
      </c>
      <c r="I7265" s="289" t="s">
        <v>13412</v>
      </c>
      <c r="J7265" s="289" t="s">
        <v>13422</v>
      </c>
      <c r="K7265" s="281">
        <v>0.37079820817999998</v>
      </c>
      <c r="L7265" s="279" t="s">
        <v>271</v>
      </c>
    </row>
    <row r="7266" spans="1:12" x14ac:dyDescent="0.25">
      <c r="A7266" s="279" t="s">
        <v>277</v>
      </c>
      <c r="B7266" s="279" t="s">
        <v>276</v>
      </c>
      <c r="C7266" s="279" t="s">
        <v>276</v>
      </c>
      <c r="D7266" s="279" t="s">
        <v>11294</v>
      </c>
      <c r="E7266">
        <v>650102</v>
      </c>
      <c r="F7266" s="288">
        <v>47.146500000000003</v>
      </c>
      <c r="G7266" t="s">
        <v>77</v>
      </c>
      <c r="H7266" s="289" t="s">
        <v>13434</v>
      </c>
      <c r="I7266" s="289" t="s">
        <v>13412</v>
      </c>
      <c r="J7266" s="289" t="s">
        <v>13422</v>
      </c>
      <c r="K7266" s="281">
        <v>-0.20935805690500001</v>
      </c>
      <c r="L7266" s="279" t="s">
        <v>278</v>
      </c>
    </row>
    <row r="7267" spans="1:12" x14ac:dyDescent="0.25">
      <c r="A7267" s="279" t="s">
        <v>277</v>
      </c>
      <c r="B7267" s="279" t="s">
        <v>276</v>
      </c>
      <c r="C7267" s="279" t="s">
        <v>276</v>
      </c>
      <c r="D7267" s="279" t="s">
        <v>11426</v>
      </c>
      <c r="E7267">
        <v>600661</v>
      </c>
      <c r="F7267" s="288">
        <v>47.146500000000003</v>
      </c>
      <c r="G7267" t="s">
        <v>77</v>
      </c>
      <c r="H7267" s="289" t="s">
        <v>13444</v>
      </c>
      <c r="I7267" s="289" t="s">
        <v>13412</v>
      </c>
      <c r="J7267" s="289" t="s">
        <v>13422</v>
      </c>
      <c r="K7267" s="281">
        <v>3.9695302517300003E-2</v>
      </c>
      <c r="L7267" s="279" t="s">
        <v>271</v>
      </c>
    </row>
    <row r="7268" spans="1:12" x14ac:dyDescent="0.25">
      <c r="A7268" s="279" t="s">
        <v>277</v>
      </c>
      <c r="B7268" s="279" t="s">
        <v>276</v>
      </c>
      <c r="C7268" s="279" t="s">
        <v>276</v>
      </c>
      <c r="D7268" s="279" t="s">
        <v>11434</v>
      </c>
      <c r="E7268">
        <v>757462</v>
      </c>
      <c r="F7268" s="288">
        <v>47.146500000000003</v>
      </c>
      <c r="G7268" t="s">
        <v>77</v>
      </c>
      <c r="H7268" s="289" t="s">
        <v>13445</v>
      </c>
      <c r="I7268" s="289" t="s">
        <v>13412</v>
      </c>
      <c r="J7268" s="289" t="s">
        <v>13417</v>
      </c>
      <c r="K7268" s="281">
        <v>-0.33729458966300002</v>
      </c>
      <c r="L7268" s="279" t="s">
        <v>278</v>
      </c>
    </row>
    <row r="7269" spans="1:12" x14ac:dyDescent="0.25">
      <c r="A7269" s="279" t="s">
        <v>277</v>
      </c>
      <c r="B7269" s="279" t="s">
        <v>276</v>
      </c>
      <c r="C7269" s="279" t="s">
        <v>276</v>
      </c>
      <c r="D7269" s="279" t="s">
        <v>11553</v>
      </c>
      <c r="E7269">
        <v>696986</v>
      </c>
      <c r="F7269" s="288">
        <v>47.146500000000003</v>
      </c>
      <c r="G7269" t="s">
        <v>77</v>
      </c>
      <c r="H7269" s="289" t="s">
        <v>13411</v>
      </c>
      <c r="I7269" s="289" t="s">
        <v>13412</v>
      </c>
      <c r="J7269" s="289" t="s">
        <v>13423</v>
      </c>
      <c r="K7269" s="281">
        <v>0.668151376194</v>
      </c>
      <c r="L7269" s="279" t="s">
        <v>293</v>
      </c>
    </row>
    <row r="7270" spans="1:12" x14ac:dyDescent="0.25">
      <c r="A7270" s="279" t="s">
        <v>277</v>
      </c>
      <c r="B7270" s="279" t="s">
        <v>276</v>
      </c>
      <c r="C7270" s="279" t="s">
        <v>276</v>
      </c>
      <c r="D7270" s="279" t="s">
        <v>11634</v>
      </c>
      <c r="E7270">
        <v>718165</v>
      </c>
      <c r="F7270" s="288">
        <v>47.146500000000003</v>
      </c>
      <c r="G7270" t="s">
        <v>77</v>
      </c>
      <c r="H7270" s="289" t="s">
        <v>13444</v>
      </c>
      <c r="I7270" s="289" t="s">
        <v>13412</v>
      </c>
      <c r="J7270" s="289" t="s">
        <v>13417</v>
      </c>
      <c r="K7270" s="281">
        <v>0.13647444274699999</v>
      </c>
      <c r="L7270" s="279" t="s">
        <v>271</v>
      </c>
    </row>
    <row r="7271" spans="1:12" x14ac:dyDescent="0.25">
      <c r="A7271" s="279" t="s">
        <v>277</v>
      </c>
      <c r="B7271" s="279" t="s">
        <v>276</v>
      </c>
      <c r="C7271" s="279" t="s">
        <v>276</v>
      </c>
      <c r="D7271" s="279" t="s">
        <v>11637</v>
      </c>
      <c r="E7271">
        <v>745626</v>
      </c>
      <c r="F7271" s="288">
        <v>47.146500000000003</v>
      </c>
      <c r="G7271" t="s">
        <v>76</v>
      </c>
      <c r="H7271" s="289" t="s">
        <v>13444</v>
      </c>
      <c r="I7271" s="289" t="s">
        <v>13412</v>
      </c>
      <c r="J7271" s="289" t="s">
        <v>13422</v>
      </c>
      <c r="K7271" s="281">
        <v>-0.50568718899599996</v>
      </c>
      <c r="L7271" s="279" t="s">
        <v>278</v>
      </c>
    </row>
    <row r="7272" spans="1:12" x14ac:dyDescent="0.25">
      <c r="A7272" s="279" t="s">
        <v>277</v>
      </c>
      <c r="B7272" s="279" t="s">
        <v>276</v>
      </c>
      <c r="C7272" s="279" t="s">
        <v>276</v>
      </c>
      <c r="D7272" s="279" t="s">
        <v>11697</v>
      </c>
      <c r="E7272">
        <v>930504</v>
      </c>
      <c r="F7272" s="288">
        <v>47.146500000000003</v>
      </c>
      <c r="G7272" t="s">
        <v>76</v>
      </c>
      <c r="H7272" s="289" t="s">
        <v>13445</v>
      </c>
      <c r="I7272" s="289" t="s">
        <v>13412</v>
      </c>
      <c r="J7272" s="289" t="s">
        <v>13416</v>
      </c>
      <c r="K7272" s="281">
        <v>-0.72812600000000005</v>
      </c>
      <c r="L7272" s="279" t="s">
        <v>278</v>
      </c>
    </row>
    <row r="7273" spans="1:12" x14ac:dyDescent="0.25">
      <c r="A7273" s="279" t="s">
        <v>277</v>
      </c>
      <c r="B7273" s="279" t="s">
        <v>276</v>
      </c>
      <c r="C7273" s="279" t="s">
        <v>276</v>
      </c>
      <c r="D7273" s="279" t="s">
        <v>11698</v>
      </c>
      <c r="E7273">
        <v>930610</v>
      </c>
      <c r="F7273" s="288">
        <v>47.146500000000003</v>
      </c>
      <c r="G7273" t="s">
        <v>76</v>
      </c>
      <c r="H7273" s="289" t="s">
        <v>13445</v>
      </c>
      <c r="I7273" s="289" t="s">
        <v>13412</v>
      </c>
      <c r="J7273" s="289" t="s">
        <v>13416</v>
      </c>
      <c r="K7273" s="281">
        <v>-0.33249000000000001</v>
      </c>
      <c r="L7273" s="279" t="s">
        <v>278</v>
      </c>
    </row>
    <row r="7274" spans="1:12" x14ac:dyDescent="0.25">
      <c r="A7274" s="279" t="s">
        <v>277</v>
      </c>
      <c r="B7274" s="279" t="s">
        <v>276</v>
      </c>
      <c r="C7274" s="279" t="s">
        <v>276</v>
      </c>
      <c r="D7274" s="279" t="s">
        <v>11705</v>
      </c>
      <c r="E7274">
        <v>930636</v>
      </c>
      <c r="F7274" s="288">
        <v>47.146500000000003</v>
      </c>
      <c r="G7274" t="s">
        <v>76</v>
      </c>
      <c r="H7274" s="289" t="s">
        <v>13445</v>
      </c>
      <c r="I7274" s="289" t="s">
        <v>13412</v>
      </c>
      <c r="J7274" s="289" t="s">
        <v>13416</v>
      </c>
      <c r="K7274" s="281">
        <v>-0.461615</v>
      </c>
      <c r="L7274" s="279" t="s">
        <v>278</v>
      </c>
    </row>
    <row r="7275" spans="1:12" x14ac:dyDescent="0.25">
      <c r="A7275" s="279" t="s">
        <v>277</v>
      </c>
      <c r="B7275" s="279" t="s">
        <v>276</v>
      </c>
      <c r="C7275" s="279" t="s">
        <v>276</v>
      </c>
      <c r="D7275" s="279" t="s">
        <v>11718</v>
      </c>
      <c r="E7275">
        <v>920673</v>
      </c>
      <c r="F7275" s="288">
        <v>47.146500000000003</v>
      </c>
      <c r="G7275" t="s">
        <v>76</v>
      </c>
      <c r="H7275" s="289" t="s">
        <v>13445</v>
      </c>
      <c r="I7275" s="289" t="s">
        <v>13412</v>
      </c>
      <c r="J7275" s="289" t="s">
        <v>13416</v>
      </c>
      <c r="K7275" s="281">
        <v>-0.42805535014399998</v>
      </c>
      <c r="L7275" s="279" t="s">
        <v>278</v>
      </c>
    </row>
    <row r="7276" spans="1:12" x14ac:dyDescent="0.25">
      <c r="A7276" s="279" t="s">
        <v>277</v>
      </c>
      <c r="B7276" s="279" t="s">
        <v>276</v>
      </c>
      <c r="C7276" s="279" t="s">
        <v>276</v>
      </c>
      <c r="D7276" s="279" t="s">
        <v>11860</v>
      </c>
      <c r="E7276">
        <v>692611</v>
      </c>
      <c r="F7276" s="288">
        <v>47.146500000000003</v>
      </c>
      <c r="G7276" t="s">
        <v>77</v>
      </c>
      <c r="H7276" s="289" t="s">
        <v>13444</v>
      </c>
      <c r="I7276" s="289" t="s">
        <v>13412</v>
      </c>
      <c r="J7276" s="289" t="s">
        <v>13417</v>
      </c>
      <c r="K7276" s="281">
        <v>-1.5583446039E-2</v>
      </c>
      <c r="L7276" s="279" t="s">
        <v>278</v>
      </c>
    </row>
    <row r="7277" spans="1:12" x14ac:dyDescent="0.25">
      <c r="A7277" s="279" t="s">
        <v>277</v>
      </c>
      <c r="B7277" s="279" t="s">
        <v>276</v>
      </c>
      <c r="C7277" s="279" t="s">
        <v>276</v>
      </c>
      <c r="D7277" s="279" t="s">
        <v>11906</v>
      </c>
      <c r="E7277">
        <v>929930</v>
      </c>
      <c r="F7277" s="288">
        <v>47.146500000000003</v>
      </c>
      <c r="G7277" t="s">
        <v>76</v>
      </c>
      <c r="H7277" s="289" t="s">
        <v>13445</v>
      </c>
      <c r="I7277" s="289" t="s">
        <v>13412</v>
      </c>
      <c r="J7277" s="289" t="s">
        <v>13416</v>
      </c>
      <c r="K7277" s="281">
        <v>-0.72414999999999996</v>
      </c>
      <c r="L7277" s="279" t="s">
        <v>278</v>
      </c>
    </row>
    <row r="7278" spans="1:12" x14ac:dyDescent="0.25">
      <c r="A7278" s="279" t="s">
        <v>277</v>
      </c>
      <c r="B7278" s="279" t="s">
        <v>276</v>
      </c>
      <c r="C7278" s="279" t="s">
        <v>276</v>
      </c>
      <c r="D7278" s="279" t="s">
        <v>11932</v>
      </c>
      <c r="E7278">
        <v>930563</v>
      </c>
      <c r="F7278" s="288">
        <v>47.146500000000003</v>
      </c>
      <c r="G7278" t="s">
        <v>76</v>
      </c>
      <c r="H7278" s="289" t="s">
        <v>13445</v>
      </c>
      <c r="I7278" s="289" t="s">
        <v>13412</v>
      </c>
      <c r="J7278" s="289" t="s">
        <v>13416</v>
      </c>
      <c r="K7278" s="281">
        <v>-0.690303</v>
      </c>
      <c r="L7278" s="279" t="s">
        <v>278</v>
      </c>
    </row>
    <row r="7279" spans="1:12" x14ac:dyDescent="0.25">
      <c r="A7279" s="279" t="s">
        <v>277</v>
      </c>
      <c r="B7279" s="279" t="s">
        <v>276</v>
      </c>
      <c r="C7279" s="279" t="s">
        <v>276</v>
      </c>
      <c r="D7279" s="279" t="s">
        <v>11935</v>
      </c>
      <c r="E7279">
        <v>930539</v>
      </c>
      <c r="F7279" s="288">
        <v>47.146500000000003</v>
      </c>
      <c r="G7279" t="s">
        <v>76</v>
      </c>
      <c r="H7279" s="289" t="s">
        <v>13445</v>
      </c>
      <c r="I7279" s="289" t="s">
        <v>13412</v>
      </c>
      <c r="J7279" s="289" t="s">
        <v>13416</v>
      </c>
      <c r="K7279" s="281">
        <v>-0.86211800000000005</v>
      </c>
      <c r="L7279" s="279" t="s">
        <v>278</v>
      </c>
    </row>
    <row r="7280" spans="1:12" x14ac:dyDescent="0.25">
      <c r="A7280" s="279" t="s">
        <v>277</v>
      </c>
      <c r="B7280" s="279" t="s">
        <v>276</v>
      </c>
      <c r="C7280" s="279" t="s">
        <v>276</v>
      </c>
      <c r="D7280" s="279" t="s">
        <v>11936</v>
      </c>
      <c r="E7280">
        <v>930547</v>
      </c>
      <c r="F7280" s="288">
        <v>47.146500000000003</v>
      </c>
      <c r="G7280" t="s">
        <v>76</v>
      </c>
      <c r="H7280" s="289" t="s">
        <v>13445</v>
      </c>
      <c r="I7280" s="289" t="s">
        <v>13412</v>
      </c>
      <c r="J7280" s="289" t="s">
        <v>13416</v>
      </c>
      <c r="K7280" s="281">
        <v>-0.86211800000000005</v>
      </c>
      <c r="L7280" s="279" t="s">
        <v>278</v>
      </c>
    </row>
    <row r="7281" spans="1:12" x14ac:dyDescent="0.25">
      <c r="A7281" s="279" t="s">
        <v>277</v>
      </c>
      <c r="B7281" s="279" t="s">
        <v>276</v>
      </c>
      <c r="C7281" s="279" t="s">
        <v>276</v>
      </c>
      <c r="D7281" s="279" t="s">
        <v>11953</v>
      </c>
      <c r="E7281">
        <v>661406</v>
      </c>
      <c r="F7281" s="288">
        <v>47.146500000000003</v>
      </c>
      <c r="G7281" t="s">
        <v>77</v>
      </c>
      <c r="H7281" s="289" t="s">
        <v>13434</v>
      </c>
      <c r="I7281" s="289" t="s">
        <v>13412</v>
      </c>
      <c r="J7281" s="289" t="s">
        <v>13423</v>
      </c>
      <c r="K7281" s="281">
        <v>2.3359871111700001E-2</v>
      </c>
      <c r="L7281" s="279" t="s">
        <v>271</v>
      </c>
    </row>
    <row r="7282" spans="1:12" x14ac:dyDescent="0.25">
      <c r="A7282" s="279" t="s">
        <v>277</v>
      </c>
      <c r="B7282" s="279" t="s">
        <v>276</v>
      </c>
      <c r="C7282" s="279" t="s">
        <v>276</v>
      </c>
      <c r="D7282" s="279" t="s">
        <v>11958</v>
      </c>
      <c r="E7282">
        <v>930628</v>
      </c>
      <c r="F7282" s="288">
        <v>47.146500000000003</v>
      </c>
      <c r="G7282" t="s">
        <v>76</v>
      </c>
      <c r="H7282" s="289" t="s">
        <v>13445</v>
      </c>
      <c r="I7282" s="289" t="s">
        <v>13412</v>
      </c>
      <c r="J7282" s="289" t="s">
        <v>13416</v>
      </c>
      <c r="K7282" s="281">
        <v>-3.3249000000000001E-2</v>
      </c>
      <c r="L7282" s="279" t="s">
        <v>278</v>
      </c>
    </row>
    <row r="7283" spans="1:12" x14ac:dyDescent="0.25">
      <c r="A7283" s="279" t="s">
        <v>277</v>
      </c>
      <c r="B7283" s="279" t="s">
        <v>276</v>
      </c>
      <c r="C7283" s="279" t="s">
        <v>276</v>
      </c>
      <c r="D7283" s="279" t="s">
        <v>11995</v>
      </c>
      <c r="E7283">
        <v>930571</v>
      </c>
      <c r="F7283" s="288">
        <v>47.146500000000003</v>
      </c>
      <c r="G7283" t="s">
        <v>76</v>
      </c>
      <c r="H7283" s="289" t="s">
        <v>13445</v>
      </c>
      <c r="I7283" s="289" t="s">
        <v>13412</v>
      </c>
      <c r="J7283" s="289" t="s">
        <v>13416</v>
      </c>
      <c r="K7283" s="281">
        <v>-0.49809773762600001</v>
      </c>
      <c r="L7283" s="279" t="s">
        <v>278</v>
      </c>
    </row>
    <row r="7284" spans="1:12" x14ac:dyDescent="0.25">
      <c r="A7284" s="279" t="s">
        <v>277</v>
      </c>
      <c r="B7284" s="279" t="s">
        <v>276</v>
      </c>
      <c r="C7284" s="279" t="s">
        <v>276</v>
      </c>
      <c r="D7284" s="279" t="s">
        <v>12000</v>
      </c>
      <c r="E7284">
        <v>930555</v>
      </c>
      <c r="F7284" s="288">
        <v>47.146500000000003</v>
      </c>
      <c r="G7284" t="s">
        <v>76</v>
      </c>
      <c r="H7284" s="289" t="s">
        <v>13445</v>
      </c>
      <c r="I7284" s="289" t="s">
        <v>13412</v>
      </c>
      <c r="J7284" s="289" t="s">
        <v>13416</v>
      </c>
      <c r="K7284" s="281">
        <v>-0.45406999999999997</v>
      </c>
      <c r="L7284" s="279" t="s">
        <v>278</v>
      </c>
    </row>
    <row r="7285" spans="1:12" x14ac:dyDescent="0.25">
      <c r="A7285" s="279" t="s">
        <v>277</v>
      </c>
      <c r="B7285" s="279" t="s">
        <v>276</v>
      </c>
      <c r="C7285" s="279" t="s">
        <v>276</v>
      </c>
      <c r="D7285" s="279" t="s">
        <v>12001</v>
      </c>
      <c r="E7285">
        <v>930521</v>
      </c>
      <c r="F7285" s="288">
        <v>47.146500000000003</v>
      </c>
      <c r="G7285" t="s">
        <v>76</v>
      </c>
      <c r="H7285" s="289" t="s">
        <v>13445</v>
      </c>
      <c r="I7285" s="289" t="s">
        <v>13412</v>
      </c>
      <c r="J7285" s="289" t="s">
        <v>13416</v>
      </c>
      <c r="K7285" s="281">
        <v>-1.06978372235</v>
      </c>
      <c r="L7285" s="279" t="s">
        <v>278</v>
      </c>
    </row>
    <row r="7286" spans="1:12" x14ac:dyDescent="0.25">
      <c r="A7286" s="279" t="s">
        <v>277</v>
      </c>
      <c r="B7286" s="279" t="s">
        <v>276</v>
      </c>
      <c r="C7286" s="279" t="s">
        <v>276</v>
      </c>
      <c r="D7286" s="279" t="s">
        <v>12112</v>
      </c>
      <c r="E7286">
        <v>672564</v>
      </c>
      <c r="F7286" s="288">
        <v>47.146500000000003</v>
      </c>
      <c r="G7286" t="s">
        <v>77</v>
      </c>
      <c r="H7286" s="289" t="s">
        <v>13444</v>
      </c>
      <c r="I7286" s="289" t="s">
        <v>13412</v>
      </c>
      <c r="J7286" s="289" t="s">
        <v>13422</v>
      </c>
      <c r="K7286" s="281">
        <v>0.54037990627800003</v>
      </c>
      <c r="L7286" s="279" t="s">
        <v>293</v>
      </c>
    </row>
    <row r="7287" spans="1:12" x14ac:dyDescent="0.25">
      <c r="A7287" s="279" t="s">
        <v>277</v>
      </c>
      <c r="B7287" s="279" t="s">
        <v>276</v>
      </c>
      <c r="C7287" s="279" t="s">
        <v>276</v>
      </c>
      <c r="D7287" s="279" t="s">
        <v>12148</v>
      </c>
      <c r="E7287">
        <v>930598</v>
      </c>
      <c r="F7287" s="288">
        <v>47.146500000000003</v>
      </c>
      <c r="G7287" t="s">
        <v>76</v>
      </c>
      <c r="H7287" s="289" t="s">
        <v>13445</v>
      </c>
      <c r="I7287" s="289" t="s">
        <v>13412</v>
      </c>
      <c r="J7287" s="289" t="s">
        <v>13416</v>
      </c>
      <c r="K7287" s="281">
        <v>-0.33324900000000002</v>
      </c>
      <c r="L7287" s="279" t="s">
        <v>278</v>
      </c>
    </row>
    <row r="7288" spans="1:12" x14ac:dyDescent="0.25">
      <c r="A7288" s="279" t="s">
        <v>277</v>
      </c>
      <c r="B7288" s="279" t="s">
        <v>276</v>
      </c>
      <c r="C7288" s="279" t="s">
        <v>276</v>
      </c>
      <c r="D7288" s="279" t="s">
        <v>12179</v>
      </c>
      <c r="E7288">
        <v>930580</v>
      </c>
      <c r="F7288" s="288">
        <v>47.146500000000003</v>
      </c>
      <c r="G7288" t="s">
        <v>76</v>
      </c>
      <c r="H7288" s="289" t="s">
        <v>13445</v>
      </c>
      <c r="I7288" s="289" t="s">
        <v>13412</v>
      </c>
      <c r="J7288" s="289" t="s">
        <v>13416</v>
      </c>
      <c r="K7288" s="281">
        <v>-0.23857900000000001</v>
      </c>
      <c r="L7288" s="279" t="s">
        <v>278</v>
      </c>
    </row>
    <row r="7289" spans="1:12" x14ac:dyDescent="0.25">
      <c r="A7289" s="279" t="s">
        <v>277</v>
      </c>
      <c r="B7289" s="279" t="s">
        <v>276</v>
      </c>
      <c r="C7289" s="279" t="s">
        <v>276</v>
      </c>
      <c r="D7289" s="279" t="s">
        <v>12468</v>
      </c>
      <c r="E7289">
        <v>640166</v>
      </c>
      <c r="F7289" s="288">
        <v>47.146500000000003</v>
      </c>
      <c r="G7289" t="s">
        <v>77</v>
      </c>
      <c r="H7289" s="289" t="s">
        <v>13445</v>
      </c>
      <c r="I7289" s="289" t="s">
        <v>13412</v>
      </c>
      <c r="J7289" s="289" t="s">
        <v>13417</v>
      </c>
      <c r="K7289" s="281">
        <v>-0.78650308667500002</v>
      </c>
      <c r="L7289" s="279" t="s">
        <v>278</v>
      </c>
    </row>
    <row r="7290" spans="1:12" x14ac:dyDescent="0.25">
      <c r="A7290" s="279" t="s">
        <v>277</v>
      </c>
      <c r="B7290" s="279" t="s">
        <v>276</v>
      </c>
      <c r="C7290" s="279" t="s">
        <v>276</v>
      </c>
      <c r="D7290" s="279" t="s">
        <v>12480</v>
      </c>
      <c r="E7290">
        <v>766739</v>
      </c>
      <c r="F7290" s="288">
        <v>47.146500000000003</v>
      </c>
      <c r="G7290" t="s">
        <v>76</v>
      </c>
      <c r="H7290" s="289" t="s">
        <v>13434</v>
      </c>
      <c r="I7290" s="289" t="s">
        <v>13412</v>
      </c>
      <c r="J7290" s="289" t="s">
        <v>13422</v>
      </c>
      <c r="K7290" s="281">
        <v>-3.25891595788E-2</v>
      </c>
      <c r="L7290" s="279" t="s">
        <v>278</v>
      </c>
    </row>
    <row r="7291" spans="1:12" x14ac:dyDescent="0.25">
      <c r="A7291" s="279" t="s">
        <v>277</v>
      </c>
      <c r="B7291" s="279" t="s">
        <v>276</v>
      </c>
      <c r="C7291" s="279" t="s">
        <v>276</v>
      </c>
      <c r="D7291" s="279" t="s">
        <v>12650</v>
      </c>
      <c r="E7291">
        <v>701386</v>
      </c>
      <c r="F7291" s="288">
        <v>47.146500000000003</v>
      </c>
      <c r="G7291" t="s">
        <v>76</v>
      </c>
      <c r="H7291" s="289" t="s">
        <v>13445</v>
      </c>
      <c r="I7291" s="289" t="s">
        <v>13412</v>
      </c>
      <c r="J7291" s="289" t="s">
        <v>13416</v>
      </c>
      <c r="K7291" s="281">
        <v>-0.80965041016600003</v>
      </c>
      <c r="L7291" s="279" t="s">
        <v>278</v>
      </c>
    </row>
    <row r="7292" spans="1:12" x14ac:dyDescent="0.25">
      <c r="A7292" s="279" t="s">
        <v>277</v>
      </c>
      <c r="B7292" s="279" t="s">
        <v>276</v>
      </c>
      <c r="C7292" s="279" t="s">
        <v>276</v>
      </c>
      <c r="D7292" s="279" t="s">
        <v>12695</v>
      </c>
      <c r="E7292">
        <v>696854</v>
      </c>
      <c r="F7292" s="288">
        <v>47.146500000000003</v>
      </c>
      <c r="G7292" t="s">
        <v>76</v>
      </c>
      <c r="H7292" s="289" t="s">
        <v>13444</v>
      </c>
      <c r="I7292" s="289" t="s">
        <v>13412</v>
      </c>
      <c r="J7292" s="289" t="s">
        <v>13422</v>
      </c>
      <c r="K7292" s="281">
        <v>-0.66883234588600005</v>
      </c>
      <c r="L7292" s="279" t="s">
        <v>278</v>
      </c>
    </row>
    <row r="7293" spans="1:12" x14ac:dyDescent="0.25">
      <c r="A7293" s="279" t="s">
        <v>277</v>
      </c>
      <c r="B7293" s="279" t="s">
        <v>276</v>
      </c>
      <c r="C7293" s="279" t="s">
        <v>276</v>
      </c>
      <c r="D7293" s="279" t="s">
        <v>12770</v>
      </c>
      <c r="E7293">
        <v>644412</v>
      </c>
      <c r="F7293" s="288">
        <v>47.146500000000003</v>
      </c>
      <c r="G7293" t="s">
        <v>76</v>
      </c>
      <c r="H7293" s="289" t="s">
        <v>13445</v>
      </c>
      <c r="I7293" s="289" t="s">
        <v>13412</v>
      </c>
      <c r="J7293" s="289" t="s">
        <v>13422</v>
      </c>
      <c r="K7293" s="281">
        <v>-0.55517671028899995</v>
      </c>
      <c r="L7293" s="279" t="s">
        <v>278</v>
      </c>
    </row>
    <row r="7294" spans="1:12" x14ac:dyDescent="0.25">
      <c r="A7294" s="279" t="s">
        <v>277</v>
      </c>
      <c r="B7294" s="279" t="s">
        <v>276</v>
      </c>
      <c r="C7294" s="279" t="s">
        <v>276</v>
      </c>
      <c r="D7294" s="279" t="s">
        <v>12961</v>
      </c>
      <c r="E7294">
        <v>604607</v>
      </c>
      <c r="F7294" s="288">
        <v>47.146500000000003</v>
      </c>
      <c r="G7294" t="s">
        <v>76</v>
      </c>
      <c r="H7294" s="289" t="s">
        <v>13411</v>
      </c>
      <c r="I7294" s="289" t="s">
        <v>13413</v>
      </c>
      <c r="J7294" s="289" t="s">
        <v>13422</v>
      </c>
      <c r="K7294" s="281">
        <v>0.28792222510999999</v>
      </c>
      <c r="L7294" s="279" t="s">
        <v>271</v>
      </c>
    </row>
    <row r="7295" spans="1:12" x14ac:dyDescent="0.25">
      <c r="A7295" s="279" t="s">
        <v>277</v>
      </c>
      <c r="B7295" s="279" t="s">
        <v>276</v>
      </c>
      <c r="C7295" s="279" t="s">
        <v>276</v>
      </c>
      <c r="D7295" s="279" t="s">
        <v>13033</v>
      </c>
      <c r="E7295">
        <v>683272</v>
      </c>
      <c r="F7295" s="288">
        <v>47.146500000000003</v>
      </c>
      <c r="G7295" t="s">
        <v>76</v>
      </c>
      <c r="H7295" s="289" t="s">
        <v>13445</v>
      </c>
      <c r="I7295" s="289" t="s">
        <v>13412</v>
      </c>
      <c r="J7295" s="289" t="s">
        <v>13416</v>
      </c>
      <c r="K7295" s="281">
        <v>-1.0325560979599999</v>
      </c>
      <c r="L7295" s="279" t="s">
        <v>278</v>
      </c>
    </row>
    <row r="7296" spans="1:12" x14ac:dyDescent="0.25">
      <c r="A7296" s="279" t="s">
        <v>277</v>
      </c>
      <c r="B7296" s="279" t="s">
        <v>276</v>
      </c>
      <c r="C7296" s="279" t="s">
        <v>276</v>
      </c>
      <c r="D7296" s="279" t="s">
        <v>13074</v>
      </c>
      <c r="E7296">
        <v>757454</v>
      </c>
      <c r="F7296" s="288">
        <v>47.146500000000003</v>
      </c>
      <c r="G7296" t="s">
        <v>77</v>
      </c>
      <c r="H7296" s="289" t="s">
        <v>13445</v>
      </c>
      <c r="I7296" s="289" t="s">
        <v>13412</v>
      </c>
      <c r="J7296" s="289" t="s">
        <v>13417</v>
      </c>
      <c r="K7296" s="281">
        <v>-0.59319105165200003</v>
      </c>
      <c r="L7296" s="279" t="s">
        <v>278</v>
      </c>
    </row>
    <row r="7297" spans="1:12" x14ac:dyDescent="0.25">
      <c r="A7297" s="279" t="s">
        <v>277</v>
      </c>
      <c r="B7297" s="279" t="s">
        <v>276</v>
      </c>
      <c r="C7297" s="279" t="s">
        <v>276</v>
      </c>
      <c r="D7297" s="279" t="s">
        <v>13236</v>
      </c>
      <c r="E7297">
        <v>701416</v>
      </c>
      <c r="F7297" s="288">
        <v>47.146500000000003</v>
      </c>
      <c r="G7297" t="s">
        <v>76</v>
      </c>
      <c r="H7297" s="289" t="s">
        <v>13445</v>
      </c>
      <c r="I7297" s="289" t="s">
        <v>13412</v>
      </c>
      <c r="J7297" s="289" t="s">
        <v>13416</v>
      </c>
      <c r="K7297" s="281">
        <v>-0.82876000790299997</v>
      </c>
      <c r="L7297" s="279" t="s">
        <v>278</v>
      </c>
    </row>
    <row r="7298" spans="1:12" x14ac:dyDescent="0.25">
      <c r="A7298" s="279" t="s">
        <v>277</v>
      </c>
      <c r="B7298" s="279" t="s">
        <v>276</v>
      </c>
      <c r="C7298" s="279" t="s">
        <v>276</v>
      </c>
      <c r="D7298" s="279" t="s">
        <v>13304</v>
      </c>
      <c r="E7298">
        <v>684848</v>
      </c>
      <c r="F7298" s="288">
        <v>47.146500000000003</v>
      </c>
      <c r="G7298" t="s">
        <v>76</v>
      </c>
      <c r="H7298" s="289" t="s">
        <v>13445</v>
      </c>
      <c r="I7298" s="289" t="s">
        <v>13412</v>
      </c>
      <c r="J7298" s="289" t="s">
        <v>13416</v>
      </c>
      <c r="K7298" s="281">
        <v>0.50639724723099999</v>
      </c>
      <c r="L7298" s="279" t="s">
        <v>293</v>
      </c>
    </row>
    <row r="7299" spans="1:12" x14ac:dyDescent="0.25">
      <c r="A7299" s="279" t="s">
        <v>285</v>
      </c>
      <c r="B7299" s="279" t="s">
        <v>382</v>
      </c>
      <c r="C7299" s="279" t="s">
        <v>382</v>
      </c>
      <c r="D7299" s="279" t="s">
        <v>381</v>
      </c>
      <c r="E7299">
        <v>636495</v>
      </c>
      <c r="F7299" s="288">
        <v>46.897999999999996</v>
      </c>
      <c r="G7299" t="s">
        <v>76</v>
      </c>
      <c r="H7299" s="289" t="s">
        <v>13434</v>
      </c>
      <c r="I7299" s="289" t="s">
        <v>13412</v>
      </c>
      <c r="J7299" s="289" t="s">
        <v>13417</v>
      </c>
      <c r="K7299" s="281">
        <v>0.16744603677</v>
      </c>
      <c r="L7299" s="279" t="s">
        <v>271</v>
      </c>
    </row>
    <row r="7300" spans="1:12" x14ac:dyDescent="0.25">
      <c r="A7300" s="279" t="s">
        <v>285</v>
      </c>
      <c r="B7300" s="279" t="s">
        <v>382</v>
      </c>
      <c r="C7300" s="279" t="s">
        <v>382</v>
      </c>
      <c r="D7300" s="279" t="s">
        <v>402</v>
      </c>
      <c r="E7300">
        <v>640786</v>
      </c>
      <c r="F7300" s="288">
        <v>46.897999999999996</v>
      </c>
      <c r="G7300" t="s">
        <v>77</v>
      </c>
      <c r="H7300" s="289" t="s">
        <v>13445</v>
      </c>
      <c r="I7300" s="289" t="s">
        <v>13412</v>
      </c>
      <c r="J7300" s="289" t="s">
        <v>13417</v>
      </c>
      <c r="K7300" s="281">
        <v>-7.4474447329499996E-2</v>
      </c>
      <c r="L7300" s="279" t="s">
        <v>278</v>
      </c>
    </row>
    <row r="7301" spans="1:12" x14ac:dyDescent="0.25">
      <c r="A7301" s="279" t="s">
        <v>285</v>
      </c>
      <c r="B7301" s="279" t="s">
        <v>382</v>
      </c>
      <c r="C7301" s="279" t="s">
        <v>382</v>
      </c>
      <c r="D7301" s="279" t="s">
        <v>403</v>
      </c>
      <c r="E7301">
        <v>640816</v>
      </c>
      <c r="F7301" s="288">
        <v>46.897999999999996</v>
      </c>
      <c r="G7301" t="s">
        <v>77</v>
      </c>
      <c r="H7301" s="289" t="s">
        <v>13444</v>
      </c>
      <c r="I7301" s="289" t="s">
        <v>13412</v>
      </c>
      <c r="J7301" s="289" t="s">
        <v>13422</v>
      </c>
      <c r="K7301" s="281">
        <v>-2.1676778698500002E-2</v>
      </c>
      <c r="L7301" s="279" t="s">
        <v>278</v>
      </c>
    </row>
    <row r="7302" spans="1:12" x14ac:dyDescent="0.25">
      <c r="A7302" s="279" t="s">
        <v>285</v>
      </c>
      <c r="B7302" s="279" t="s">
        <v>382</v>
      </c>
      <c r="C7302" s="279" t="s">
        <v>382</v>
      </c>
      <c r="D7302" s="279" t="s">
        <v>521</v>
      </c>
      <c r="E7302">
        <v>684074</v>
      </c>
      <c r="F7302" s="288">
        <v>46.897999999999996</v>
      </c>
      <c r="G7302" t="s">
        <v>76</v>
      </c>
      <c r="H7302" s="289" t="s">
        <v>13445</v>
      </c>
      <c r="I7302" s="289" t="s">
        <v>13412</v>
      </c>
      <c r="J7302" s="289" t="s">
        <v>13416</v>
      </c>
      <c r="K7302" s="281">
        <v>-0.75399106395899995</v>
      </c>
      <c r="L7302" s="279" t="s">
        <v>278</v>
      </c>
    </row>
    <row r="7303" spans="1:12" x14ac:dyDescent="0.25">
      <c r="A7303" s="279" t="s">
        <v>285</v>
      </c>
      <c r="B7303" s="279" t="s">
        <v>382</v>
      </c>
      <c r="C7303" s="279" t="s">
        <v>382</v>
      </c>
      <c r="D7303" s="279" t="s">
        <v>728</v>
      </c>
      <c r="E7303">
        <v>636223</v>
      </c>
      <c r="F7303" s="288">
        <v>46.897999999999996</v>
      </c>
      <c r="G7303" t="s">
        <v>77</v>
      </c>
      <c r="H7303" s="289" t="s">
        <v>13444</v>
      </c>
      <c r="I7303" s="289" t="s">
        <v>13412</v>
      </c>
      <c r="J7303" s="289" t="s">
        <v>13417</v>
      </c>
      <c r="K7303" s="281">
        <v>-0.45861828802600002</v>
      </c>
      <c r="L7303" s="279" t="s">
        <v>278</v>
      </c>
    </row>
    <row r="7304" spans="1:12" x14ac:dyDescent="0.25">
      <c r="A7304" s="279" t="s">
        <v>285</v>
      </c>
      <c r="B7304" s="279" t="s">
        <v>382</v>
      </c>
      <c r="C7304" s="279" t="s">
        <v>382</v>
      </c>
      <c r="D7304" s="279" t="s">
        <v>785</v>
      </c>
      <c r="E7304">
        <v>745863</v>
      </c>
      <c r="F7304" s="288">
        <v>46.897999999999996</v>
      </c>
      <c r="G7304" t="s">
        <v>77</v>
      </c>
      <c r="H7304" s="289" t="s">
        <v>13434</v>
      </c>
      <c r="I7304" s="289" t="s">
        <v>13412</v>
      </c>
      <c r="J7304" s="289" t="s">
        <v>13422</v>
      </c>
      <c r="K7304" s="281">
        <v>0.66368482550600005</v>
      </c>
      <c r="L7304" s="279" t="s">
        <v>293</v>
      </c>
    </row>
    <row r="7305" spans="1:12" x14ac:dyDescent="0.25">
      <c r="A7305" s="279" t="s">
        <v>285</v>
      </c>
      <c r="B7305" s="279" t="s">
        <v>382</v>
      </c>
      <c r="C7305" s="279" t="s">
        <v>382</v>
      </c>
      <c r="D7305" s="279" t="s">
        <v>835</v>
      </c>
      <c r="E7305">
        <v>602591</v>
      </c>
      <c r="F7305" s="288">
        <v>46.897999999999996</v>
      </c>
      <c r="G7305" t="s">
        <v>76</v>
      </c>
      <c r="H7305" s="289" t="s">
        <v>13411</v>
      </c>
      <c r="I7305" s="289" t="s">
        <v>13412</v>
      </c>
      <c r="J7305" s="289" t="s">
        <v>13417</v>
      </c>
      <c r="K7305" s="281">
        <v>0.137819151946</v>
      </c>
      <c r="L7305" s="279" t="s">
        <v>271</v>
      </c>
    </row>
    <row r="7306" spans="1:12" x14ac:dyDescent="0.25">
      <c r="A7306" s="279" t="s">
        <v>285</v>
      </c>
      <c r="B7306" s="279" t="s">
        <v>382</v>
      </c>
      <c r="C7306" s="279" t="s">
        <v>382</v>
      </c>
      <c r="D7306" s="279" t="s">
        <v>935</v>
      </c>
      <c r="E7306">
        <v>660035</v>
      </c>
      <c r="F7306" s="288">
        <v>46.897999999999996</v>
      </c>
      <c r="G7306" t="s">
        <v>76</v>
      </c>
      <c r="H7306" s="289" t="s">
        <v>13434</v>
      </c>
      <c r="I7306" s="289" t="s">
        <v>13412</v>
      </c>
      <c r="J7306" s="289" t="s">
        <v>13422</v>
      </c>
      <c r="K7306" s="281">
        <v>0.120694233842</v>
      </c>
      <c r="L7306" s="279" t="s">
        <v>271</v>
      </c>
    </row>
    <row r="7307" spans="1:12" x14ac:dyDescent="0.25">
      <c r="A7307" s="279" t="s">
        <v>285</v>
      </c>
      <c r="B7307" s="279" t="s">
        <v>382</v>
      </c>
      <c r="C7307" s="279" t="s">
        <v>382</v>
      </c>
      <c r="D7307" s="279" t="s">
        <v>1073</v>
      </c>
      <c r="E7307">
        <v>750280</v>
      </c>
      <c r="F7307" s="288">
        <v>46.897999999999996</v>
      </c>
      <c r="G7307" t="s">
        <v>77</v>
      </c>
      <c r="H7307" s="289" t="s">
        <v>13434</v>
      </c>
      <c r="I7307" s="289" t="s">
        <v>13412</v>
      </c>
      <c r="J7307" s="289" t="s">
        <v>13422</v>
      </c>
      <c r="K7307" s="281">
        <v>0.159594533057</v>
      </c>
      <c r="L7307" s="279" t="s">
        <v>271</v>
      </c>
    </row>
    <row r="7308" spans="1:12" x14ac:dyDescent="0.25">
      <c r="A7308" s="279" t="s">
        <v>285</v>
      </c>
      <c r="B7308" s="279" t="s">
        <v>382</v>
      </c>
      <c r="C7308" s="279" t="s">
        <v>382</v>
      </c>
      <c r="D7308" s="279" t="s">
        <v>1074</v>
      </c>
      <c r="E7308">
        <v>759180</v>
      </c>
      <c r="F7308" s="288">
        <v>46.897999999999996</v>
      </c>
      <c r="G7308" t="s">
        <v>77</v>
      </c>
      <c r="H7308" s="289" t="s">
        <v>13434</v>
      </c>
      <c r="I7308" s="289" t="s">
        <v>13412</v>
      </c>
      <c r="J7308" s="289" t="s">
        <v>13423</v>
      </c>
      <c r="K7308" s="281">
        <v>0.92879551149899997</v>
      </c>
      <c r="L7308" s="279" t="s">
        <v>293</v>
      </c>
    </row>
    <row r="7309" spans="1:12" x14ac:dyDescent="0.25">
      <c r="A7309" s="279" t="s">
        <v>285</v>
      </c>
      <c r="B7309" s="279" t="s">
        <v>382</v>
      </c>
      <c r="C7309" s="279" t="s">
        <v>382</v>
      </c>
      <c r="D7309" s="279" t="s">
        <v>1328</v>
      </c>
      <c r="E7309">
        <v>639036</v>
      </c>
      <c r="F7309" s="288">
        <v>46.897999999999996</v>
      </c>
      <c r="G7309" t="s">
        <v>77</v>
      </c>
      <c r="H7309" s="289" t="s">
        <v>13444</v>
      </c>
      <c r="I7309" s="289" t="s">
        <v>13412</v>
      </c>
      <c r="J7309" s="289" t="s">
        <v>13422</v>
      </c>
      <c r="K7309" s="281">
        <v>1.6429461405500001</v>
      </c>
      <c r="L7309" s="279" t="s">
        <v>428</v>
      </c>
    </row>
    <row r="7310" spans="1:12" x14ac:dyDescent="0.25">
      <c r="A7310" s="279" t="s">
        <v>285</v>
      </c>
      <c r="B7310" s="279" t="s">
        <v>382</v>
      </c>
      <c r="C7310" s="279" t="s">
        <v>382</v>
      </c>
      <c r="D7310" s="279" t="s">
        <v>1485</v>
      </c>
      <c r="E7310">
        <v>613142</v>
      </c>
      <c r="F7310" s="288">
        <v>46.897999999999996</v>
      </c>
      <c r="G7310" t="s">
        <v>77</v>
      </c>
      <c r="H7310" s="289" t="s">
        <v>13444</v>
      </c>
      <c r="I7310" s="289" t="s">
        <v>13412</v>
      </c>
      <c r="J7310" s="289" t="s">
        <v>13422</v>
      </c>
      <c r="K7310" s="281">
        <v>-0.65701435257399998</v>
      </c>
      <c r="L7310" s="279" t="s">
        <v>278</v>
      </c>
    </row>
    <row r="7311" spans="1:12" x14ac:dyDescent="0.25">
      <c r="A7311" s="279" t="s">
        <v>285</v>
      </c>
      <c r="B7311" s="279" t="s">
        <v>382</v>
      </c>
      <c r="C7311" s="279" t="s">
        <v>382</v>
      </c>
      <c r="D7311" s="279" t="s">
        <v>1743</v>
      </c>
      <c r="E7311">
        <v>724637</v>
      </c>
      <c r="F7311" s="288">
        <v>46.897999999999996</v>
      </c>
      <c r="G7311" t="s">
        <v>76</v>
      </c>
      <c r="H7311" s="289" t="s">
        <v>13434</v>
      </c>
      <c r="I7311" s="289" t="s">
        <v>13412</v>
      </c>
      <c r="J7311" s="289" t="s">
        <v>13417</v>
      </c>
      <c r="K7311" s="281">
        <v>0.244509820824</v>
      </c>
      <c r="L7311" s="279" t="s">
        <v>271</v>
      </c>
    </row>
    <row r="7312" spans="1:12" x14ac:dyDescent="0.25">
      <c r="A7312" s="279" t="s">
        <v>285</v>
      </c>
      <c r="B7312" s="279" t="s">
        <v>382</v>
      </c>
      <c r="C7312" s="279" t="s">
        <v>382</v>
      </c>
      <c r="D7312" s="279" t="s">
        <v>2240</v>
      </c>
      <c r="E7312">
        <v>656488</v>
      </c>
      <c r="F7312" s="288">
        <v>46.897999999999996</v>
      </c>
      <c r="G7312" t="s">
        <v>77</v>
      </c>
      <c r="H7312" s="289" t="s">
        <v>13434</v>
      </c>
      <c r="I7312" s="289" t="s">
        <v>13412</v>
      </c>
      <c r="J7312" s="289" t="s">
        <v>13422</v>
      </c>
      <c r="K7312" s="281">
        <v>0.172216035938</v>
      </c>
      <c r="L7312" s="279" t="s">
        <v>271</v>
      </c>
    </row>
    <row r="7313" spans="1:12" x14ac:dyDescent="0.25">
      <c r="A7313" s="279" t="s">
        <v>285</v>
      </c>
      <c r="B7313" s="279" t="s">
        <v>382</v>
      </c>
      <c r="C7313" s="279" t="s">
        <v>382</v>
      </c>
      <c r="D7313" s="279" t="s">
        <v>2331</v>
      </c>
      <c r="E7313">
        <v>615536</v>
      </c>
      <c r="F7313" s="288">
        <v>46.897999999999996</v>
      </c>
      <c r="G7313" t="s">
        <v>77</v>
      </c>
      <c r="H7313" s="289" t="s">
        <v>13434</v>
      </c>
      <c r="I7313" s="289" t="s">
        <v>13412</v>
      </c>
      <c r="J7313" s="289" t="s">
        <v>13417</v>
      </c>
      <c r="K7313" s="281">
        <v>-0.21837169914900001</v>
      </c>
      <c r="L7313" s="279" t="s">
        <v>278</v>
      </c>
    </row>
    <row r="7314" spans="1:12" x14ac:dyDescent="0.25">
      <c r="A7314" s="279" t="s">
        <v>285</v>
      </c>
      <c r="B7314" s="279" t="s">
        <v>382</v>
      </c>
      <c r="C7314" s="279" t="s">
        <v>382</v>
      </c>
      <c r="D7314" s="279" t="s">
        <v>2386</v>
      </c>
      <c r="E7314">
        <v>640794</v>
      </c>
      <c r="F7314" s="288">
        <v>46.897999999999996</v>
      </c>
      <c r="G7314" t="s">
        <v>77</v>
      </c>
      <c r="H7314" s="289" t="s">
        <v>13444</v>
      </c>
      <c r="I7314" s="289" t="s">
        <v>13412</v>
      </c>
      <c r="J7314" s="289" t="s">
        <v>13422</v>
      </c>
      <c r="K7314" s="281">
        <v>-0.37034527692399999</v>
      </c>
      <c r="L7314" s="279" t="s">
        <v>278</v>
      </c>
    </row>
    <row r="7315" spans="1:12" x14ac:dyDescent="0.25">
      <c r="A7315" s="279" t="s">
        <v>285</v>
      </c>
      <c r="B7315" s="279" t="s">
        <v>382</v>
      </c>
      <c r="C7315" s="279" t="s">
        <v>382</v>
      </c>
      <c r="D7315" s="279" t="s">
        <v>2486</v>
      </c>
      <c r="E7315">
        <v>636509</v>
      </c>
      <c r="F7315" s="288">
        <v>46.897999999999996</v>
      </c>
      <c r="G7315" t="s">
        <v>76</v>
      </c>
      <c r="H7315" s="289" t="s">
        <v>13445</v>
      </c>
      <c r="I7315" s="289" t="s">
        <v>13412</v>
      </c>
      <c r="J7315" s="289" t="s">
        <v>13416</v>
      </c>
      <c r="K7315" s="281">
        <v>-0.32278640407999998</v>
      </c>
      <c r="L7315" s="279" t="s">
        <v>278</v>
      </c>
    </row>
    <row r="7316" spans="1:12" x14ac:dyDescent="0.25">
      <c r="A7316" s="279" t="s">
        <v>285</v>
      </c>
      <c r="B7316" s="279" t="s">
        <v>382</v>
      </c>
      <c r="C7316" s="279" t="s">
        <v>382</v>
      </c>
      <c r="D7316" s="279" t="s">
        <v>2573</v>
      </c>
      <c r="E7316">
        <v>706809</v>
      </c>
      <c r="F7316" s="288">
        <v>46.897999999999996</v>
      </c>
      <c r="G7316" t="s">
        <v>77</v>
      </c>
      <c r="H7316" s="289" t="s">
        <v>13444</v>
      </c>
      <c r="I7316" s="289" t="s">
        <v>13412</v>
      </c>
      <c r="J7316" s="289" t="s">
        <v>13416</v>
      </c>
      <c r="K7316" s="281">
        <v>0.222187561442</v>
      </c>
      <c r="L7316" s="279" t="s">
        <v>271</v>
      </c>
    </row>
    <row r="7317" spans="1:12" x14ac:dyDescent="0.25">
      <c r="A7317" s="279" t="s">
        <v>285</v>
      </c>
      <c r="B7317" s="279" t="s">
        <v>382</v>
      </c>
      <c r="C7317" s="279" t="s">
        <v>382</v>
      </c>
      <c r="D7317" s="279" t="s">
        <v>2583</v>
      </c>
      <c r="E7317">
        <v>651141</v>
      </c>
      <c r="F7317" s="288">
        <v>46.897999999999996</v>
      </c>
      <c r="G7317" t="s">
        <v>77</v>
      </c>
      <c r="H7317" s="289" t="s">
        <v>13434</v>
      </c>
      <c r="I7317" s="289" t="s">
        <v>13412</v>
      </c>
      <c r="J7317" s="289" t="s">
        <v>13423</v>
      </c>
      <c r="K7317" s="281">
        <v>-0.13442323076099999</v>
      </c>
      <c r="L7317" s="279" t="s">
        <v>278</v>
      </c>
    </row>
    <row r="7318" spans="1:12" x14ac:dyDescent="0.25">
      <c r="A7318" s="279" t="s">
        <v>285</v>
      </c>
      <c r="B7318" s="279" t="s">
        <v>382</v>
      </c>
      <c r="C7318" s="279" t="s">
        <v>382</v>
      </c>
      <c r="D7318" s="279" t="s">
        <v>2601</v>
      </c>
      <c r="E7318">
        <v>654876</v>
      </c>
      <c r="F7318" s="288">
        <v>46.897999999999996</v>
      </c>
      <c r="G7318" t="s">
        <v>77</v>
      </c>
      <c r="H7318" s="289" t="s">
        <v>13411</v>
      </c>
      <c r="I7318" s="289" t="s">
        <v>13412</v>
      </c>
      <c r="J7318" s="289" t="s">
        <v>13423</v>
      </c>
      <c r="K7318" s="281">
        <v>0.25612776348100003</v>
      </c>
      <c r="L7318" s="279" t="s">
        <v>271</v>
      </c>
    </row>
    <row r="7319" spans="1:12" x14ac:dyDescent="0.25">
      <c r="A7319" s="279" t="s">
        <v>285</v>
      </c>
      <c r="B7319" s="279" t="s">
        <v>382</v>
      </c>
      <c r="C7319" s="279" t="s">
        <v>382</v>
      </c>
      <c r="D7319" s="279" t="s">
        <v>2603</v>
      </c>
      <c r="E7319">
        <v>646822</v>
      </c>
      <c r="F7319" s="288">
        <v>46.897999999999996</v>
      </c>
      <c r="G7319" t="s">
        <v>76</v>
      </c>
      <c r="H7319" s="289" t="s">
        <v>13445</v>
      </c>
      <c r="I7319" s="289" t="s">
        <v>13412</v>
      </c>
      <c r="J7319" s="289" t="s">
        <v>13416</v>
      </c>
      <c r="K7319" s="281">
        <v>-0.582112263982</v>
      </c>
      <c r="L7319" s="279" t="s">
        <v>278</v>
      </c>
    </row>
    <row r="7320" spans="1:12" x14ac:dyDescent="0.25">
      <c r="A7320" s="279" t="s">
        <v>285</v>
      </c>
      <c r="B7320" s="279" t="s">
        <v>382</v>
      </c>
      <c r="C7320" s="279" t="s">
        <v>382</v>
      </c>
      <c r="D7320" s="279" t="s">
        <v>2619</v>
      </c>
      <c r="E7320">
        <v>778826</v>
      </c>
      <c r="F7320" s="288">
        <v>46.897999999999996</v>
      </c>
      <c r="G7320" t="s">
        <v>77</v>
      </c>
      <c r="H7320" s="289" t="s">
        <v>13444</v>
      </c>
      <c r="I7320" s="289" t="s">
        <v>13412</v>
      </c>
      <c r="J7320" s="289" t="s">
        <v>13422</v>
      </c>
      <c r="K7320" s="281">
        <v>-0.32889471525399999</v>
      </c>
      <c r="L7320" s="279" t="s">
        <v>278</v>
      </c>
    </row>
    <row r="7321" spans="1:12" x14ac:dyDescent="0.25">
      <c r="A7321" s="279" t="s">
        <v>285</v>
      </c>
      <c r="B7321" s="279" t="s">
        <v>382</v>
      </c>
      <c r="C7321" s="279" t="s">
        <v>382</v>
      </c>
      <c r="D7321" s="279" t="s">
        <v>2684</v>
      </c>
      <c r="E7321">
        <v>711870</v>
      </c>
      <c r="F7321" s="288">
        <v>46.897999999999996</v>
      </c>
      <c r="G7321" t="s">
        <v>77</v>
      </c>
      <c r="H7321" s="289" t="s">
        <v>13444</v>
      </c>
      <c r="I7321" s="289" t="s">
        <v>13412</v>
      </c>
      <c r="J7321" s="289" t="s">
        <v>13423</v>
      </c>
      <c r="K7321" s="281">
        <v>-0.32193974669499997</v>
      </c>
      <c r="L7321" s="279" t="s">
        <v>278</v>
      </c>
    </row>
    <row r="7322" spans="1:12" x14ac:dyDescent="0.25">
      <c r="A7322" s="279" t="s">
        <v>285</v>
      </c>
      <c r="B7322" s="279" t="s">
        <v>382</v>
      </c>
      <c r="C7322" s="279" t="s">
        <v>382</v>
      </c>
      <c r="D7322" s="279" t="s">
        <v>2696</v>
      </c>
      <c r="E7322">
        <v>696820</v>
      </c>
      <c r="F7322" s="288">
        <v>46.897999999999996</v>
      </c>
      <c r="G7322" t="s">
        <v>77</v>
      </c>
      <c r="H7322" s="289" t="s">
        <v>13444</v>
      </c>
      <c r="I7322" s="289" t="s">
        <v>13412</v>
      </c>
      <c r="J7322" s="289" t="s">
        <v>13422</v>
      </c>
      <c r="K7322" s="281">
        <v>-1.1156491748600001E-2</v>
      </c>
      <c r="L7322" s="279" t="s">
        <v>278</v>
      </c>
    </row>
    <row r="7323" spans="1:12" x14ac:dyDescent="0.25">
      <c r="A7323" s="279" t="s">
        <v>285</v>
      </c>
      <c r="B7323" s="279" t="s">
        <v>382</v>
      </c>
      <c r="C7323" s="279" t="s">
        <v>382</v>
      </c>
      <c r="D7323" s="279" t="s">
        <v>2826</v>
      </c>
      <c r="E7323">
        <v>770205</v>
      </c>
      <c r="F7323" s="288">
        <v>46.897999999999996</v>
      </c>
      <c r="G7323" t="s">
        <v>77</v>
      </c>
      <c r="H7323" s="289" t="s">
        <v>13444</v>
      </c>
      <c r="I7323" s="289" t="s">
        <v>13412</v>
      </c>
      <c r="J7323" s="289" t="s">
        <v>13422</v>
      </c>
      <c r="K7323" s="281">
        <v>0.36643161041599998</v>
      </c>
      <c r="L7323" s="279" t="s">
        <v>271</v>
      </c>
    </row>
    <row r="7324" spans="1:12" x14ac:dyDescent="0.25">
      <c r="A7324" s="279" t="s">
        <v>285</v>
      </c>
      <c r="B7324" s="279" t="s">
        <v>382</v>
      </c>
      <c r="C7324" s="279" t="s">
        <v>382</v>
      </c>
      <c r="D7324" s="279" t="s">
        <v>2965</v>
      </c>
      <c r="E7324">
        <v>711560</v>
      </c>
      <c r="F7324" s="288">
        <v>46.897999999999996</v>
      </c>
      <c r="G7324" t="s">
        <v>76</v>
      </c>
      <c r="H7324" s="289" t="s">
        <v>13445</v>
      </c>
      <c r="I7324" s="289" t="s">
        <v>13412</v>
      </c>
      <c r="J7324" s="289" t="s">
        <v>13416</v>
      </c>
      <c r="K7324" s="281">
        <v>-0.99495648296200001</v>
      </c>
      <c r="L7324" s="279" t="s">
        <v>278</v>
      </c>
    </row>
    <row r="7325" spans="1:12" x14ac:dyDescent="0.25">
      <c r="A7325" s="279" t="s">
        <v>285</v>
      </c>
      <c r="B7325" s="279" t="s">
        <v>382</v>
      </c>
      <c r="C7325" s="279" t="s">
        <v>382</v>
      </c>
      <c r="D7325" s="279" t="s">
        <v>3147</v>
      </c>
      <c r="E7325">
        <v>777188</v>
      </c>
      <c r="F7325" s="288">
        <v>46.897999999999996</v>
      </c>
      <c r="G7325" t="s">
        <v>77</v>
      </c>
      <c r="H7325" s="289" t="s">
        <v>13444</v>
      </c>
      <c r="I7325" s="289" t="s">
        <v>13412</v>
      </c>
      <c r="J7325" s="289" t="s">
        <v>13423</v>
      </c>
      <c r="K7325" s="281">
        <v>-0.40181226815499999</v>
      </c>
      <c r="L7325" s="279" t="s">
        <v>278</v>
      </c>
    </row>
    <row r="7326" spans="1:12" x14ac:dyDescent="0.25">
      <c r="A7326" s="279" t="s">
        <v>285</v>
      </c>
      <c r="B7326" s="279" t="s">
        <v>382</v>
      </c>
      <c r="C7326" s="279" t="s">
        <v>382</v>
      </c>
      <c r="D7326" s="279" t="s">
        <v>3182</v>
      </c>
      <c r="E7326">
        <v>605875</v>
      </c>
      <c r="F7326" s="288">
        <v>46.897999999999996</v>
      </c>
      <c r="G7326" t="s">
        <v>76</v>
      </c>
      <c r="H7326" s="289" t="s">
        <v>13445</v>
      </c>
      <c r="I7326" s="289" t="s">
        <v>13412</v>
      </c>
      <c r="J7326" s="289" t="s">
        <v>13416</v>
      </c>
      <c r="K7326" s="281">
        <v>-0.29811787857200001</v>
      </c>
      <c r="L7326" s="279" t="s">
        <v>278</v>
      </c>
    </row>
    <row r="7327" spans="1:12" x14ac:dyDescent="0.25">
      <c r="A7327" s="279" t="s">
        <v>285</v>
      </c>
      <c r="B7327" s="279" t="s">
        <v>382</v>
      </c>
      <c r="C7327" s="279" t="s">
        <v>382</v>
      </c>
      <c r="D7327" s="279" t="s">
        <v>3289</v>
      </c>
      <c r="E7327">
        <v>645036</v>
      </c>
      <c r="F7327" s="288">
        <v>46.897999999999996</v>
      </c>
      <c r="G7327" t="s">
        <v>76</v>
      </c>
      <c r="H7327" s="289" t="s">
        <v>13411</v>
      </c>
      <c r="I7327" s="289" t="s">
        <v>13412</v>
      </c>
      <c r="J7327" s="289" t="s">
        <v>13422</v>
      </c>
      <c r="K7327" s="281">
        <v>-4.2865157233600001E-2</v>
      </c>
      <c r="L7327" s="279" t="s">
        <v>278</v>
      </c>
    </row>
    <row r="7328" spans="1:12" x14ac:dyDescent="0.25">
      <c r="A7328" s="279" t="s">
        <v>285</v>
      </c>
      <c r="B7328" s="279" t="s">
        <v>382</v>
      </c>
      <c r="C7328" s="279" t="s">
        <v>382</v>
      </c>
      <c r="D7328" s="279" t="s">
        <v>3366</v>
      </c>
      <c r="E7328">
        <v>646601</v>
      </c>
      <c r="F7328" s="288">
        <v>46.897999999999996</v>
      </c>
      <c r="G7328" t="s">
        <v>76</v>
      </c>
      <c r="H7328" s="289" t="s">
        <v>13434</v>
      </c>
      <c r="I7328" s="289" t="s">
        <v>13412</v>
      </c>
      <c r="J7328" s="289" t="s">
        <v>13417</v>
      </c>
      <c r="K7328" s="281">
        <v>0.89291122785999999</v>
      </c>
      <c r="L7328" s="279" t="s">
        <v>293</v>
      </c>
    </row>
    <row r="7329" spans="1:12" x14ac:dyDescent="0.25">
      <c r="A7329" s="279" t="s">
        <v>285</v>
      </c>
      <c r="B7329" s="279" t="s">
        <v>382</v>
      </c>
      <c r="C7329" s="279" t="s">
        <v>382</v>
      </c>
      <c r="D7329" s="279" t="s">
        <v>3375</v>
      </c>
      <c r="E7329">
        <v>640824</v>
      </c>
      <c r="F7329" s="288">
        <v>46.897999999999996</v>
      </c>
      <c r="G7329" t="s">
        <v>76</v>
      </c>
      <c r="H7329" s="289" t="s">
        <v>13434</v>
      </c>
      <c r="I7329" s="289" t="s">
        <v>13412</v>
      </c>
      <c r="J7329" s="289" t="s">
        <v>13417</v>
      </c>
      <c r="K7329" s="281">
        <v>-0.113585109044</v>
      </c>
      <c r="L7329" s="279" t="s">
        <v>278</v>
      </c>
    </row>
    <row r="7330" spans="1:12" x14ac:dyDescent="0.25">
      <c r="A7330" s="279" t="s">
        <v>285</v>
      </c>
      <c r="B7330" s="279" t="s">
        <v>382</v>
      </c>
      <c r="C7330" s="279" t="s">
        <v>382</v>
      </c>
      <c r="D7330" s="279" t="s">
        <v>3394</v>
      </c>
      <c r="E7330">
        <v>777170</v>
      </c>
      <c r="F7330" s="288">
        <v>46.897999999999996</v>
      </c>
      <c r="G7330" t="s">
        <v>76</v>
      </c>
      <c r="H7330" s="289" t="s">
        <v>13445</v>
      </c>
      <c r="I7330" s="289" t="s">
        <v>13412</v>
      </c>
      <c r="J7330" s="289" t="s">
        <v>13416</v>
      </c>
      <c r="K7330" s="281">
        <v>-1.0434708476700001</v>
      </c>
      <c r="L7330" s="279" t="s">
        <v>278</v>
      </c>
    </row>
    <row r="7331" spans="1:12" x14ac:dyDescent="0.25">
      <c r="A7331" s="279" t="s">
        <v>285</v>
      </c>
      <c r="B7331" s="279" t="s">
        <v>382</v>
      </c>
      <c r="C7331" s="279" t="s">
        <v>382</v>
      </c>
      <c r="D7331" s="279" t="s">
        <v>3431</v>
      </c>
      <c r="E7331">
        <v>656631</v>
      </c>
      <c r="F7331" s="288">
        <v>46.897999999999996</v>
      </c>
      <c r="G7331" t="s">
        <v>77</v>
      </c>
      <c r="H7331" s="289" t="s">
        <v>13444</v>
      </c>
      <c r="I7331" s="289" t="s">
        <v>13412</v>
      </c>
      <c r="J7331" s="289" t="s">
        <v>13417</v>
      </c>
      <c r="K7331" s="281">
        <v>-0.45765729757599999</v>
      </c>
      <c r="L7331" s="279" t="s">
        <v>278</v>
      </c>
    </row>
    <row r="7332" spans="1:12" x14ac:dyDescent="0.25">
      <c r="A7332" s="279" t="s">
        <v>285</v>
      </c>
      <c r="B7332" s="279" t="s">
        <v>382</v>
      </c>
      <c r="C7332" s="279" t="s">
        <v>382</v>
      </c>
      <c r="D7332" s="279" t="s">
        <v>3482</v>
      </c>
      <c r="E7332">
        <v>764817</v>
      </c>
      <c r="F7332" s="288">
        <v>46.897999999999996</v>
      </c>
      <c r="G7332" t="s">
        <v>76</v>
      </c>
      <c r="H7332" s="289" t="s">
        <v>13445</v>
      </c>
      <c r="I7332" s="289" t="s">
        <v>13412</v>
      </c>
      <c r="J7332" s="289" t="s">
        <v>13416</v>
      </c>
      <c r="K7332" s="281">
        <v>-0.90234646801700003</v>
      </c>
      <c r="L7332" s="279" t="s">
        <v>278</v>
      </c>
    </row>
    <row r="7333" spans="1:12" x14ac:dyDescent="0.25">
      <c r="A7333" s="279" t="s">
        <v>285</v>
      </c>
      <c r="B7333" s="279" t="s">
        <v>382</v>
      </c>
      <c r="C7333" s="279" t="s">
        <v>382</v>
      </c>
      <c r="D7333" s="279" t="s">
        <v>3568</v>
      </c>
      <c r="E7333">
        <v>615510</v>
      </c>
      <c r="F7333" s="288">
        <v>46.897999999999996</v>
      </c>
      <c r="G7333" t="s">
        <v>76</v>
      </c>
      <c r="H7333" s="289" t="s">
        <v>13445</v>
      </c>
      <c r="I7333" s="289" t="s">
        <v>13412</v>
      </c>
      <c r="J7333" s="289" t="s">
        <v>13416</v>
      </c>
      <c r="K7333" s="281">
        <v>-0.21903908670399999</v>
      </c>
      <c r="L7333" s="279" t="s">
        <v>278</v>
      </c>
    </row>
    <row r="7334" spans="1:12" x14ac:dyDescent="0.25">
      <c r="A7334" s="279" t="s">
        <v>285</v>
      </c>
      <c r="B7334" s="279" t="s">
        <v>382</v>
      </c>
      <c r="C7334" s="279" t="s">
        <v>382</v>
      </c>
      <c r="D7334" s="279" t="s">
        <v>3585</v>
      </c>
      <c r="E7334">
        <v>615552</v>
      </c>
      <c r="F7334" s="288">
        <v>46.897999999999996</v>
      </c>
      <c r="G7334" t="s">
        <v>76</v>
      </c>
      <c r="H7334" s="289" t="s">
        <v>13434</v>
      </c>
      <c r="I7334" s="289" t="s">
        <v>13412</v>
      </c>
      <c r="J7334" s="289" t="s">
        <v>13417</v>
      </c>
      <c r="K7334" s="281">
        <v>0.85415238940500005</v>
      </c>
      <c r="L7334" s="279" t="s">
        <v>293</v>
      </c>
    </row>
    <row r="7335" spans="1:12" x14ac:dyDescent="0.25">
      <c r="A7335" s="279" t="s">
        <v>285</v>
      </c>
      <c r="B7335" s="279" t="s">
        <v>382</v>
      </c>
      <c r="C7335" s="279" t="s">
        <v>382</v>
      </c>
      <c r="D7335" s="279" t="s">
        <v>3586</v>
      </c>
      <c r="E7335">
        <v>783609</v>
      </c>
      <c r="F7335" s="288">
        <v>46.897999999999996</v>
      </c>
      <c r="G7335" t="s">
        <v>76</v>
      </c>
      <c r="H7335" s="289" t="s">
        <v>13444</v>
      </c>
      <c r="I7335" s="289" t="s">
        <v>13412</v>
      </c>
      <c r="J7335" s="289" t="s">
        <v>13423</v>
      </c>
      <c r="K7335" s="281">
        <v>-0.22464380053300001</v>
      </c>
      <c r="L7335" s="279" t="s">
        <v>278</v>
      </c>
    </row>
    <row r="7336" spans="1:12" x14ac:dyDescent="0.25">
      <c r="A7336" s="279" t="s">
        <v>285</v>
      </c>
      <c r="B7336" s="279" t="s">
        <v>382</v>
      </c>
      <c r="C7336" s="279" t="s">
        <v>382</v>
      </c>
      <c r="D7336" s="279" t="s">
        <v>3606</v>
      </c>
      <c r="E7336">
        <v>786691</v>
      </c>
      <c r="F7336" s="288">
        <v>46.897999999999996</v>
      </c>
      <c r="G7336" t="s">
        <v>77</v>
      </c>
      <c r="H7336" s="289" t="s">
        <v>13434</v>
      </c>
      <c r="I7336" s="289" t="s">
        <v>13412</v>
      </c>
      <c r="J7336" s="289" t="s">
        <v>13422</v>
      </c>
      <c r="K7336" s="281">
        <v>-0.34582859138400002</v>
      </c>
      <c r="L7336" s="279" t="s">
        <v>278</v>
      </c>
    </row>
    <row r="7337" spans="1:12" x14ac:dyDescent="0.25">
      <c r="A7337" s="279" t="s">
        <v>285</v>
      </c>
      <c r="B7337" s="279" t="s">
        <v>382</v>
      </c>
      <c r="C7337" s="279" t="s">
        <v>382</v>
      </c>
      <c r="D7337" s="279" t="s">
        <v>3612</v>
      </c>
      <c r="E7337">
        <v>680184</v>
      </c>
      <c r="F7337" s="288">
        <v>46.897999999999996</v>
      </c>
      <c r="G7337" t="s">
        <v>76</v>
      </c>
      <c r="H7337" s="289" t="s">
        <v>13444</v>
      </c>
      <c r="I7337" s="289" t="s">
        <v>13412</v>
      </c>
      <c r="J7337" s="289" t="s">
        <v>13422</v>
      </c>
      <c r="K7337" s="281">
        <v>-0.50211800891199998</v>
      </c>
      <c r="L7337" s="279" t="s">
        <v>278</v>
      </c>
    </row>
    <row r="7338" spans="1:12" x14ac:dyDescent="0.25">
      <c r="A7338" s="279" t="s">
        <v>285</v>
      </c>
      <c r="B7338" s="279" t="s">
        <v>382</v>
      </c>
      <c r="C7338" s="279" t="s">
        <v>382</v>
      </c>
      <c r="D7338" s="279" t="s">
        <v>3872</v>
      </c>
      <c r="E7338">
        <v>750832</v>
      </c>
      <c r="F7338" s="288">
        <v>46.897999999999996</v>
      </c>
      <c r="G7338" t="s">
        <v>77</v>
      </c>
      <c r="H7338" s="289" t="s">
        <v>13434</v>
      </c>
      <c r="I7338" s="289" t="s">
        <v>13412</v>
      </c>
      <c r="J7338" s="289" t="s">
        <v>13422</v>
      </c>
      <c r="K7338" s="281">
        <v>-7.9040473036399994E-2</v>
      </c>
      <c r="L7338" s="279" t="s">
        <v>278</v>
      </c>
    </row>
    <row r="7339" spans="1:12" x14ac:dyDescent="0.25">
      <c r="A7339" s="279" t="s">
        <v>285</v>
      </c>
      <c r="B7339" s="279" t="s">
        <v>382</v>
      </c>
      <c r="C7339" s="279" t="s">
        <v>382</v>
      </c>
      <c r="D7339" s="279" t="s">
        <v>3878</v>
      </c>
      <c r="E7339">
        <v>625876</v>
      </c>
      <c r="F7339" s="288">
        <v>46.897999999999996</v>
      </c>
      <c r="G7339" t="s">
        <v>77</v>
      </c>
      <c r="H7339" s="289" t="s">
        <v>13434</v>
      </c>
      <c r="I7339" s="289" t="s">
        <v>13412</v>
      </c>
      <c r="J7339" s="289" t="s">
        <v>13422</v>
      </c>
      <c r="K7339" s="281">
        <v>-0.117957454079</v>
      </c>
      <c r="L7339" s="279" t="s">
        <v>278</v>
      </c>
    </row>
    <row r="7340" spans="1:12" x14ac:dyDescent="0.25">
      <c r="A7340" s="279" t="s">
        <v>285</v>
      </c>
      <c r="B7340" s="279" t="s">
        <v>382</v>
      </c>
      <c r="C7340" s="279" t="s">
        <v>382</v>
      </c>
      <c r="D7340" s="279" t="s">
        <v>3941</v>
      </c>
      <c r="E7340">
        <v>645044</v>
      </c>
      <c r="F7340" s="288">
        <v>46.897999999999996</v>
      </c>
      <c r="G7340" t="s">
        <v>76</v>
      </c>
      <c r="H7340" s="289" t="s">
        <v>13445</v>
      </c>
      <c r="I7340" s="289" t="s">
        <v>13412</v>
      </c>
      <c r="J7340" s="289" t="s">
        <v>13422</v>
      </c>
      <c r="K7340" s="281">
        <v>-0.85984563850100004</v>
      </c>
      <c r="L7340" s="279" t="s">
        <v>278</v>
      </c>
    </row>
    <row r="7341" spans="1:12" x14ac:dyDescent="0.25">
      <c r="A7341" s="279" t="s">
        <v>285</v>
      </c>
      <c r="B7341" s="279" t="s">
        <v>382</v>
      </c>
      <c r="C7341" s="279" t="s">
        <v>382</v>
      </c>
      <c r="D7341" s="279" t="s">
        <v>4013</v>
      </c>
      <c r="E7341">
        <v>679992</v>
      </c>
      <c r="F7341" s="288">
        <v>46.897999999999996</v>
      </c>
      <c r="G7341" t="s">
        <v>76</v>
      </c>
      <c r="H7341" s="289" t="s">
        <v>13444</v>
      </c>
      <c r="I7341" s="289" t="s">
        <v>13412</v>
      </c>
      <c r="J7341" s="289" t="s">
        <v>13417</v>
      </c>
      <c r="K7341" s="281">
        <v>-0.36735704607899999</v>
      </c>
      <c r="L7341" s="279" t="s">
        <v>278</v>
      </c>
    </row>
    <row r="7342" spans="1:12" x14ac:dyDescent="0.25">
      <c r="A7342" s="279" t="s">
        <v>285</v>
      </c>
      <c r="B7342" s="279" t="s">
        <v>382</v>
      </c>
      <c r="C7342" s="279" t="s">
        <v>382</v>
      </c>
      <c r="D7342" s="279" t="s">
        <v>4029</v>
      </c>
      <c r="E7342">
        <v>698237</v>
      </c>
      <c r="F7342" s="288">
        <v>46.897999999999996</v>
      </c>
      <c r="G7342" t="s">
        <v>76</v>
      </c>
      <c r="H7342" s="289" t="s">
        <v>13444</v>
      </c>
      <c r="I7342" s="289" t="s">
        <v>13412</v>
      </c>
      <c r="J7342" s="289" t="s">
        <v>13416</v>
      </c>
      <c r="K7342" s="281">
        <v>0.26714797500600002</v>
      </c>
      <c r="L7342" s="279" t="s">
        <v>271</v>
      </c>
    </row>
    <row r="7343" spans="1:12" x14ac:dyDescent="0.25">
      <c r="A7343" s="279" t="s">
        <v>285</v>
      </c>
      <c r="B7343" s="279" t="s">
        <v>382</v>
      </c>
      <c r="C7343" s="279" t="s">
        <v>382</v>
      </c>
      <c r="D7343" s="279" t="s">
        <v>4042</v>
      </c>
      <c r="E7343">
        <v>781134</v>
      </c>
      <c r="F7343" s="288">
        <v>46.897999999999996</v>
      </c>
      <c r="G7343" t="s">
        <v>77</v>
      </c>
      <c r="H7343" s="289" t="s">
        <v>13444</v>
      </c>
      <c r="I7343" s="289" t="s">
        <v>13412</v>
      </c>
      <c r="J7343" s="289" t="s">
        <v>13416</v>
      </c>
      <c r="K7343" s="281">
        <v>-0.41501553551800002</v>
      </c>
      <c r="L7343" s="279" t="s">
        <v>278</v>
      </c>
    </row>
    <row r="7344" spans="1:12" x14ac:dyDescent="0.25">
      <c r="A7344" s="279" t="s">
        <v>285</v>
      </c>
      <c r="B7344" s="279" t="s">
        <v>382</v>
      </c>
      <c r="C7344" s="279" t="s">
        <v>382</v>
      </c>
      <c r="D7344" s="279" t="s">
        <v>4416</v>
      </c>
      <c r="E7344">
        <v>789411</v>
      </c>
      <c r="F7344" s="288">
        <v>46.897999999999996</v>
      </c>
      <c r="G7344" t="s">
        <v>76</v>
      </c>
      <c r="H7344" s="289" t="s">
        <v>13445</v>
      </c>
      <c r="I7344" s="289" t="s">
        <v>13412</v>
      </c>
      <c r="J7344" s="289" t="s">
        <v>13416</v>
      </c>
      <c r="K7344" s="281">
        <v>-0.87822860829799998</v>
      </c>
      <c r="L7344" s="279" t="s">
        <v>278</v>
      </c>
    </row>
    <row r="7345" spans="1:12" x14ac:dyDescent="0.25">
      <c r="A7345" s="279" t="s">
        <v>285</v>
      </c>
      <c r="B7345" s="279" t="s">
        <v>382</v>
      </c>
      <c r="C7345" s="279" t="s">
        <v>382</v>
      </c>
      <c r="D7345" s="279" t="s">
        <v>4900</v>
      </c>
      <c r="E7345">
        <v>675440</v>
      </c>
      <c r="F7345" s="288">
        <v>46.897999999999996</v>
      </c>
      <c r="G7345" t="s">
        <v>77</v>
      </c>
      <c r="H7345" s="289" t="s">
        <v>13434</v>
      </c>
      <c r="I7345" s="289" t="s">
        <v>13412</v>
      </c>
      <c r="J7345" s="289" t="s">
        <v>13422</v>
      </c>
      <c r="K7345" s="281">
        <v>-0.30566726964500002</v>
      </c>
      <c r="L7345" s="279" t="s">
        <v>278</v>
      </c>
    </row>
    <row r="7346" spans="1:12" x14ac:dyDescent="0.25">
      <c r="A7346" s="279" t="s">
        <v>285</v>
      </c>
      <c r="B7346" s="279" t="s">
        <v>382</v>
      </c>
      <c r="C7346" s="279" t="s">
        <v>382</v>
      </c>
      <c r="D7346" s="279" t="s">
        <v>4974</v>
      </c>
      <c r="E7346">
        <v>752479</v>
      </c>
      <c r="F7346" s="288">
        <v>46.897999999999996</v>
      </c>
      <c r="G7346" t="s">
        <v>77</v>
      </c>
      <c r="H7346" s="289" t="s">
        <v>13434</v>
      </c>
      <c r="I7346" s="289" t="s">
        <v>13412</v>
      </c>
      <c r="J7346" s="289" t="s">
        <v>13417</v>
      </c>
      <c r="K7346" s="281">
        <v>0.14353814059200001</v>
      </c>
      <c r="L7346" s="279" t="s">
        <v>271</v>
      </c>
    </row>
    <row r="7347" spans="1:12" x14ac:dyDescent="0.25">
      <c r="A7347" s="279" t="s">
        <v>285</v>
      </c>
      <c r="B7347" s="279" t="s">
        <v>382</v>
      </c>
      <c r="C7347" s="279" t="s">
        <v>382</v>
      </c>
      <c r="D7347" s="279" t="s">
        <v>5100</v>
      </c>
      <c r="E7347">
        <v>783595</v>
      </c>
      <c r="F7347" s="288">
        <v>46.897999999999996</v>
      </c>
      <c r="G7347" t="s">
        <v>76</v>
      </c>
      <c r="H7347" s="289" t="s">
        <v>13444</v>
      </c>
      <c r="I7347" s="289" t="s">
        <v>13412</v>
      </c>
      <c r="J7347" s="289" t="s">
        <v>13423</v>
      </c>
      <c r="K7347" s="281">
        <v>-0.196544104143</v>
      </c>
      <c r="L7347" s="279" t="s">
        <v>278</v>
      </c>
    </row>
    <row r="7348" spans="1:12" x14ac:dyDescent="0.25">
      <c r="A7348" s="279" t="s">
        <v>285</v>
      </c>
      <c r="B7348" s="279" t="s">
        <v>382</v>
      </c>
      <c r="C7348" s="279" t="s">
        <v>382</v>
      </c>
      <c r="D7348" s="279" t="s">
        <v>5192</v>
      </c>
      <c r="E7348">
        <v>606987</v>
      </c>
      <c r="F7348" s="288">
        <v>46.897999999999996</v>
      </c>
      <c r="G7348" t="s">
        <v>77</v>
      </c>
      <c r="H7348" s="289" t="s">
        <v>13434</v>
      </c>
      <c r="I7348" s="289" t="s">
        <v>13412</v>
      </c>
      <c r="J7348" s="289" t="s">
        <v>13423</v>
      </c>
      <c r="K7348" s="281">
        <v>0.51431275528499998</v>
      </c>
      <c r="L7348" s="279" t="s">
        <v>293</v>
      </c>
    </row>
    <row r="7349" spans="1:12" x14ac:dyDescent="0.25">
      <c r="A7349" s="279" t="s">
        <v>285</v>
      </c>
      <c r="B7349" s="279" t="s">
        <v>382</v>
      </c>
      <c r="C7349" s="279" t="s">
        <v>382</v>
      </c>
      <c r="D7349" s="279" t="s">
        <v>5303</v>
      </c>
      <c r="E7349">
        <v>678562</v>
      </c>
      <c r="F7349" s="288">
        <v>46.897999999999996</v>
      </c>
      <c r="G7349" t="s">
        <v>76</v>
      </c>
      <c r="H7349" s="289" t="s">
        <v>13434</v>
      </c>
      <c r="I7349" s="289" t="s">
        <v>13412</v>
      </c>
      <c r="J7349" s="289" t="s">
        <v>13416</v>
      </c>
      <c r="K7349" s="281">
        <v>-0.41616067116</v>
      </c>
      <c r="L7349" s="279" t="s">
        <v>278</v>
      </c>
    </row>
    <row r="7350" spans="1:12" x14ac:dyDescent="0.25">
      <c r="A7350" s="279" t="s">
        <v>285</v>
      </c>
      <c r="B7350" s="279" t="s">
        <v>382</v>
      </c>
      <c r="C7350" s="279" t="s">
        <v>382</v>
      </c>
      <c r="D7350" s="279" t="s">
        <v>5324</v>
      </c>
      <c r="E7350">
        <v>786021</v>
      </c>
      <c r="F7350" s="288">
        <v>46.897999999999996</v>
      </c>
      <c r="G7350" t="s">
        <v>76</v>
      </c>
      <c r="H7350" s="289" t="s">
        <v>13434</v>
      </c>
      <c r="I7350" s="289" t="s">
        <v>13412</v>
      </c>
      <c r="J7350" s="289" t="s">
        <v>13423</v>
      </c>
      <c r="K7350" s="281">
        <v>0.36467129218799998</v>
      </c>
      <c r="L7350" s="279" t="s">
        <v>271</v>
      </c>
    </row>
    <row r="7351" spans="1:12" x14ac:dyDescent="0.25">
      <c r="A7351" s="279" t="s">
        <v>285</v>
      </c>
      <c r="B7351" s="279" t="s">
        <v>382</v>
      </c>
      <c r="C7351" s="279" t="s">
        <v>382</v>
      </c>
      <c r="D7351" s="279" t="s">
        <v>5575</v>
      </c>
      <c r="E7351">
        <v>645052</v>
      </c>
      <c r="F7351" s="288">
        <v>46.897999999999996</v>
      </c>
      <c r="G7351" t="s">
        <v>76</v>
      </c>
      <c r="H7351" s="289" t="s">
        <v>13445</v>
      </c>
      <c r="I7351" s="289" t="s">
        <v>13412</v>
      </c>
      <c r="J7351" s="289" t="s">
        <v>13416</v>
      </c>
      <c r="K7351" s="281">
        <v>-0.93036293534799996</v>
      </c>
      <c r="L7351" s="279" t="s">
        <v>278</v>
      </c>
    </row>
    <row r="7352" spans="1:12" x14ac:dyDescent="0.25">
      <c r="A7352" s="279" t="s">
        <v>285</v>
      </c>
      <c r="B7352" s="279" t="s">
        <v>382</v>
      </c>
      <c r="C7352" s="279" t="s">
        <v>382</v>
      </c>
      <c r="D7352" s="279" t="s">
        <v>5601</v>
      </c>
      <c r="E7352">
        <v>624756</v>
      </c>
      <c r="F7352" s="288">
        <v>46.897999999999996</v>
      </c>
      <c r="G7352" t="s">
        <v>77</v>
      </c>
      <c r="H7352" s="289" t="s">
        <v>13434</v>
      </c>
      <c r="I7352" s="289" t="s">
        <v>13412</v>
      </c>
      <c r="J7352" s="289" t="s">
        <v>13417</v>
      </c>
      <c r="K7352" s="281">
        <v>0.28687773790400001</v>
      </c>
      <c r="L7352" s="279" t="s">
        <v>271</v>
      </c>
    </row>
    <row r="7353" spans="1:12" x14ac:dyDescent="0.25">
      <c r="A7353" s="279" t="s">
        <v>285</v>
      </c>
      <c r="B7353" s="279" t="s">
        <v>382</v>
      </c>
      <c r="C7353" s="279" t="s">
        <v>382</v>
      </c>
      <c r="D7353" s="279" t="s">
        <v>5673</v>
      </c>
      <c r="E7353">
        <v>671878</v>
      </c>
      <c r="F7353" s="288">
        <v>46.897999999999996</v>
      </c>
      <c r="G7353" t="s">
        <v>76</v>
      </c>
      <c r="H7353" s="289" t="s">
        <v>13444</v>
      </c>
      <c r="I7353" s="289" t="s">
        <v>13412</v>
      </c>
      <c r="J7353" s="289" t="s">
        <v>13417</v>
      </c>
      <c r="K7353" s="281">
        <v>0.29146251318600003</v>
      </c>
      <c r="L7353" s="279" t="s">
        <v>271</v>
      </c>
    </row>
    <row r="7354" spans="1:12" x14ac:dyDescent="0.25">
      <c r="A7354" s="279" t="s">
        <v>285</v>
      </c>
      <c r="B7354" s="279" t="s">
        <v>382</v>
      </c>
      <c r="C7354" s="279" t="s">
        <v>382</v>
      </c>
      <c r="D7354" s="279" t="s">
        <v>5752</v>
      </c>
      <c r="E7354">
        <v>609382</v>
      </c>
      <c r="F7354" s="288">
        <v>46.897999999999996</v>
      </c>
      <c r="G7354" t="s">
        <v>77</v>
      </c>
      <c r="H7354" s="289" t="s">
        <v>13444</v>
      </c>
      <c r="I7354" s="289" t="s">
        <v>13412</v>
      </c>
      <c r="J7354" s="289" t="s">
        <v>13417</v>
      </c>
      <c r="K7354" s="281">
        <v>-0.16695171448000001</v>
      </c>
      <c r="L7354" s="279" t="s">
        <v>278</v>
      </c>
    </row>
    <row r="7355" spans="1:12" x14ac:dyDescent="0.25">
      <c r="A7355" s="279" t="s">
        <v>285</v>
      </c>
      <c r="B7355" s="279" t="s">
        <v>382</v>
      </c>
      <c r="C7355" s="279" t="s">
        <v>382</v>
      </c>
      <c r="D7355" s="279" t="s">
        <v>5785</v>
      </c>
      <c r="E7355">
        <v>716481</v>
      </c>
      <c r="F7355" s="288">
        <v>46.897999999999996</v>
      </c>
      <c r="G7355" t="s">
        <v>77</v>
      </c>
      <c r="H7355" s="289" t="s">
        <v>13444</v>
      </c>
      <c r="I7355" s="289" t="s">
        <v>13412</v>
      </c>
      <c r="J7355" s="289" t="s">
        <v>13422</v>
      </c>
      <c r="K7355" s="281">
        <v>0.17898425405999999</v>
      </c>
      <c r="L7355" s="279" t="s">
        <v>271</v>
      </c>
    </row>
    <row r="7356" spans="1:12" x14ac:dyDescent="0.25">
      <c r="A7356" s="279" t="s">
        <v>285</v>
      </c>
      <c r="B7356" s="279" t="s">
        <v>382</v>
      </c>
      <c r="C7356" s="279" t="s">
        <v>382</v>
      </c>
      <c r="D7356" s="279" t="s">
        <v>5820</v>
      </c>
      <c r="E7356">
        <v>639869</v>
      </c>
      <c r="F7356" s="288">
        <v>46.897999999999996</v>
      </c>
      <c r="G7356" t="s">
        <v>76</v>
      </c>
      <c r="H7356" s="289" t="s">
        <v>13444</v>
      </c>
      <c r="I7356" s="289" t="s">
        <v>13412</v>
      </c>
      <c r="J7356" s="289" t="s">
        <v>13422</v>
      </c>
      <c r="K7356" s="281">
        <v>0.27874992766500001</v>
      </c>
      <c r="L7356" s="279" t="s">
        <v>271</v>
      </c>
    </row>
    <row r="7357" spans="1:12" x14ac:dyDescent="0.25">
      <c r="A7357" s="279" t="s">
        <v>285</v>
      </c>
      <c r="B7357" s="279" t="s">
        <v>382</v>
      </c>
      <c r="C7357" s="279" t="s">
        <v>382</v>
      </c>
      <c r="D7357" s="279" t="s">
        <v>5855</v>
      </c>
      <c r="E7357">
        <v>630969</v>
      </c>
      <c r="F7357" s="288">
        <v>46.897999999999996</v>
      </c>
      <c r="G7357" t="s">
        <v>76</v>
      </c>
      <c r="H7357" s="289" t="s">
        <v>13434</v>
      </c>
      <c r="I7357" s="289" t="s">
        <v>13412</v>
      </c>
      <c r="J7357" s="289" t="s">
        <v>13417</v>
      </c>
      <c r="K7357" s="281">
        <v>-0.51035203776500004</v>
      </c>
      <c r="L7357" s="279" t="s">
        <v>278</v>
      </c>
    </row>
    <row r="7358" spans="1:12" x14ac:dyDescent="0.25">
      <c r="A7358" s="279" t="s">
        <v>285</v>
      </c>
      <c r="B7358" s="279" t="s">
        <v>382</v>
      </c>
      <c r="C7358" s="279" t="s">
        <v>382</v>
      </c>
      <c r="D7358" s="279" t="s">
        <v>5975</v>
      </c>
      <c r="E7358">
        <v>711730</v>
      </c>
      <c r="F7358" s="288">
        <v>46.897999999999996</v>
      </c>
      <c r="G7358" t="s">
        <v>77</v>
      </c>
      <c r="H7358" s="289" t="s">
        <v>13444</v>
      </c>
      <c r="I7358" s="289" t="s">
        <v>13412</v>
      </c>
      <c r="J7358" s="289" t="s">
        <v>13422</v>
      </c>
      <c r="K7358" s="281">
        <v>-0.182579949076</v>
      </c>
      <c r="L7358" s="279" t="s">
        <v>278</v>
      </c>
    </row>
    <row r="7359" spans="1:12" x14ac:dyDescent="0.25">
      <c r="A7359" s="279" t="s">
        <v>285</v>
      </c>
      <c r="B7359" s="279" t="s">
        <v>382</v>
      </c>
      <c r="C7359" s="279" t="s">
        <v>382</v>
      </c>
      <c r="D7359" s="279" t="s">
        <v>6203</v>
      </c>
      <c r="E7359">
        <v>698601</v>
      </c>
      <c r="F7359" s="288">
        <v>46.897999999999996</v>
      </c>
      <c r="G7359" t="s">
        <v>77</v>
      </c>
      <c r="H7359" s="289" t="s">
        <v>13434</v>
      </c>
      <c r="I7359" s="289" t="s">
        <v>13412</v>
      </c>
      <c r="J7359" s="289" t="s">
        <v>13422</v>
      </c>
      <c r="K7359" s="281">
        <v>-7.0422538377800006E-2</v>
      </c>
      <c r="L7359" s="279" t="s">
        <v>278</v>
      </c>
    </row>
    <row r="7360" spans="1:12" x14ac:dyDescent="0.25">
      <c r="A7360" s="279" t="s">
        <v>285</v>
      </c>
      <c r="B7360" s="279" t="s">
        <v>382</v>
      </c>
      <c r="C7360" s="279" t="s">
        <v>382</v>
      </c>
      <c r="D7360" s="279" t="s">
        <v>6207</v>
      </c>
      <c r="E7360">
        <v>711811</v>
      </c>
      <c r="F7360" s="288">
        <v>46.897999999999996</v>
      </c>
      <c r="G7360" t="s">
        <v>76</v>
      </c>
      <c r="H7360" s="289" t="s">
        <v>13445</v>
      </c>
      <c r="I7360" s="289" t="s">
        <v>13412</v>
      </c>
      <c r="J7360" s="289" t="s">
        <v>13417</v>
      </c>
      <c r="K7360" s="281">
        <v>-0.64147850454199995</v>
      </c>
      <c r="L7360" s="279" t="s">
        <v>278</v>
      </c>
    </row>
    <row r="7361" spans="1:12" x14ac:dyDescent="0.25">
      <c r="A7361" s="279" t="s">
        <v>285</v>
      </c>
      <c r="B7361" s="279" t="s">
        <v>382</v>
      </c>
      <c r="C7361" s="279" t="s">
        <v>382</v>
      </c>
      <c r="D7361" s="279" t="s">
        <v>6215</v>
      </c>
      <c r="E7361">
        <v>797006</v>
      </c>
      <c r="F7361" s="288">
        <v>46.897999999999996</v>
      </c>
      <c r="G7361" t="s">
        <v>76</v>
      </c>
      <c r="H7361" s="289" t="s">
        <v>13411</v>
      </c>
      <c r="I7361" s="289" t="s">
        <v>13412</v>
      </c>
      <c r="J7361" s="289" t="s">
        <v>13423</v>
      </c>
      <c r="K7361" s="281">
        <v>-0.23885794113700001</v>
      </c>
      <c r="L7361" s="279" t="s">
        <v>278</v>
      </c>
    </row>
    <row r="7362" spans="1:12" x14ac:dyDescent="0.25">
      <c r="A7362" s="279" t="s">
        <v>285</v>
      </c>
      <c r="B7362" s="279" t="s">
        <v>382</v>
      </c>
      <c r="C7362" s="279" t="s">
        <v>382</v>
      </c>
      <c r="D7362" s="279" t="s">
        <v>6286</v>
      </c>
      <c r="E7362">
        <v>706388</v>
      </c>
      <c r="F7362" s="288">
        <v>46.897999999999996</v>
      </c>
      <c r="G7362" t="s">
        <v>77</v>
      </c>
      <c r="H7362" s="289" t="s">
        <v>13434</v>
      </c>
      <c r="I7362" s="289" t="s">
        <v>13412</v>
      </c>
      <c r="J7362" s="289" t="s">
        <v>13417</v>
      </c>
      <c r="K7362" s="281">
        <v>-0.45923767429000001</v>
      </c>
      <c r="L7362" s="279" t="s">
        <v>278</v>
      </c>
    </row>
    <row r="7363" spans="1:12" x14ac:dyDescent="0.25">
      <c r="A7363" s="279" t="s">
        <v>285</v>
      </c>
      <c r="B7363" s="279" t="s">
        <v>382</v>
      </c>
      <c r="C7363" s="279" t="s">
        <v>382</v>
      </c>
      <c r="D7363" s="279" t="s">
        <v>6318</v>
      </c>
      <c r="E7363">
        <v>758752</v>
      </c>
      <c r="F7363" s="288">
        <v>46.897999999999996</v>
      </c>
      <c r="G7363" t="s">
        <v>77</v>
      </c>
      <c r="H7363" s="289" t="s">
        <v>13444</v>
      </c>
      <c r="I7363" s="289" t="s">
        <v>13412</v>
      </c>
      <c r="J7363" s="289" t="s">
        <v>13422</v>
      </c>
      <c r="K7363" s="281">
        <v>-0.15389838201</v>
      </c>
      <c r="L7363" s="279" t="s">
        <v>278</v>
      </c>
    </row>
    <row r="7364" spans="1:12" x14ac:dyDescent="0.25">
      <c r="A7364" s="279" t="s">
        <v>285</v>
      </c>
      <c r="B7364" s="279" t="s">
        <v>382</v>
      </c>
      <c r="C7364" s="279" t="s">
        <v>382</v>
      </c>
      <c r="D7364" s="279" t="s">
        <v>6364</v>
      </c>
      <c r="E7364">
        <v>721085</v>
      </c>
      <c r="F7364" s="288">
        <v>46.897999999999996</v>
      </c>
      <c r="G7364" t="s">
        <v>77</v>
      </c>
      <c r="H7364" s="289" t="s">
        <v>13411</v>
      </c>
      <c r="I7364" s="289" t="s">
        <v>13412</v>
      </c>
      <c r="J7364" s="289" t="s">
        <v>13423</v>
      </c>
      <c r="K7364" s="281">
        <v>0.82027074423799995</v>
      </c>
      <c r="L7364" s="279" t="s">
        <v>293</v>
      </c>
    </row>
    <row r="7365" spans="1:12" x14ac:dyDescent="0.25">
      <c r="A7365" s="279" t="s">
        <v>285</v>
      </c>
      <c r="B7365" s="279" t="s">
        <v>382</v>
      </c>
      <c r="C7365" s="279" t="s">
        <v>382</v>
      </c>
      <c r="D7365" s="279" t="s">
        <v>6499</v>
      </c>
      <c r="E7365">
        <v>601616</v>
      </c>
      <c r="F7365" s="288">
        <v>46.897999999999996</v>
      </c>
      <c r="G7365" t="s">
        <v>77</v>
      </c>
      <c r="H7365" s="289" t="s">
        <v>13411</v>
      </c>
      <c r="I7365" s="289" t="s">
        <v>13412</v>
      </c>
      <c r="J7365" s="289" t="s">
        <v>13422</v>
      </c>
      <c r="K7365" s="281">
        <v>-8.1371313451999994E-2</v>
      </c>
      <c r="L7365" s="279" t="s">
        <v>278</v>
      </c>
    </row>
    <row r="7366" spans="1:12" x14ac:dyDescent="0.25">
      <c r="A7366" s="279" t="s">
        <v>285</v>
      </c>
      <c r="B7366" s="279" t="s">
        <v>382</v>
      </c>
      <c r="C7366" s="279" t="s">
        <v>382</v>
      </c>
      <c r="D7366" s="279" t="s">
        <v>6510</v>
      </c>
      <c r="E7366">
        <v>613151</v>
      </c>
      <c r="F7366" s="288">
        <v>46.897999999999996</v>
      </c>
      <c r="G7366" t="s">
        <v>77</v>
      </c>
      <c r="H7366" s="289" t="s">
        <v>13444</v>
      </c>
      <c r="I7366" s="289" t="s">
        <v>13412</v>
      </c>
      <c r="J7366" s="289" t="s">
        <v>13417</v>
      </c>
      <c r="K7366" s="281">
        <v>-7.2783337008700003E-2</v>
      </c>
      <c r="L7366" s="279" t="s">
        <v>278</v>
      </c>
    </row>
    <row r="7367" spans="1:12" x14ac:dyDescent="0.25">
      <c r="A7367" s="279" t="s">
        <v>285</v>
      </c>
      <c r="B7367" s="279" t="s">
        <v>382</v>
      </c>
      <c r="C7367" s="279" t="s">
        <v>382</v>
      </c>
      <c r="D7367" s="279" t="s">
        <v>6608</v>
      </c>
      <c r="E7367">
        <v>798371</v>
      </c>
      <c r="F7367" s="288">
        <v>46.897999999999996</v>
      </c>
      <c r="G7367" t="s">
        <v>76</v>
      </c>
      <c r="H7367" s="289" t="s">
        <v>13445</v>
      </c>
      <c r="I7367" s="289" t="s">
        <v>13412</v>
      </c>
      <c r="J7367" s="289" t="s">
        <v>13416</v>
      </c>
      <c r="K7367" s="281">
        <v>-0.45407278734099998</v>
      </c>
      <c r="L7367" s="279" t="s">
        <v>278</v>
      </c>
    </row>
    <row r="7368" spans="1:12" x14ac:dyDescent="0.25">
      <c r="A7368" s="279" t="s">
        <v>285</v>
      </c>
      <c r="B7368" s="279" t="s">
        <v>382</v>
      </c>
      <c r="C7368" s="279" t="s">
        <v>382</v>
      </c>
      <c r="D7368" s="279" t="s">
        <v>6778</v>
      </c>
      <c r="E7368">
        <v>690490</v>
      </c>
      <c r="F7368" s="288">
        <v>46.897999999999996</v>
      </c>
      <c r="G7368" t="s">
        <v>77</v>
      </c>
      <c r="H7368" s="289" t="s">
        <v>13434</v>
      </c>
      <c r="I7368" s="289" t="s">
        <v>13412</v>
      </c>
      <c r="J7368" s="289" t="s">
        <v>13422</v>
      </c>
      <c r="K7368" s="281">
        <v>0.26343685608200001</v>
      </c>
      <c r="L7368" s="279" t="s">
        <v>271</v>
      </c>
    </row>
    <row r="7369" spans="1:12" x14ac:dyDescent="0.25">
      <c r="A7369" s="279" t="s">
        <v>285</v>
      </c>
      <c r="B7369" s="279" t="s">
        <v>382</v>
      </c>
      <c r="C7369" s="279" t="s">
        <v>382</v>
      </c>
      <c r="D7369" s="279" t="s">
        <v>6914</v>
      </c>
      <c r="E7369">
        <v>706647</v>
      </c>
      <c r="F7369" s="288">
        <v>46.897999999999996</v>
      </c>
      <c r="G7369" t="s">
        <v>77</v>
      </c>
      <c r="H7369" s="289" t="s">
        <v>13444</v>
      </c>
      <c r="I7369" s="289" t="s">
        <v>13412</v>
      </c>
      <c r="J7369" s="289" t="s">
        <v>13416</v>
      </c>
      <c r="K7369" s="281">
        <v>0.26858463176699998</v>
      </c>
      <c r="L7369" s="279" t="s">
        <v>271</v>
      </c>
    </row>
    <row r="7370" spans="1:12" x14ac:dyDescent="0.25">
      <c r="A7370" s="279" t="s">
        <v>285</v>
      </c>
      <c r="B7370" s="279" t="s">
        <v>382</v>
      </c>
      <c r="C7370" s="279" t="s">
        <v>382</v>
      </c>
      <c r="D7370" s="279" t="s">
        <v>6963</v>
      </c>
      <c r="E7370">
        <v>659380</v>
      </c>
      <c r="F7370" s="288">
        <v>46.897999999999996</v>
      </c>
      <c r="G7370" t="s">
        <v>77</v>
      </c>
      <c r="H7370" s="289" t="s">
        <v>13444</v>
      </c>
      <c r="I7370" s="289" t="s">
        <v>13412</v>
      </c>
      <c r="J7370" s="289" t="s">
        <v>13422</v>
      </c>
      <c r="K7370" s="281">
        <v>0.61545728235200003</v>
      </c>
      <c r="L7370" s="279" t="s">
        <v>293</v>
      </c>
    </row>
    <row r="7371" spans="1:12" x14ac:dyDescent="0.25">
      <c r="A7371" s="279" t="s">
        <v>285</v>
      </c>
      <c r="B7371" s="279" t="s">
        <v>382</v>
      </c>
      <c r="C7371" s="279" t="s">
        <v>382</v>
      </c>
      <c r="D7371" s="279" t="s">
        <v>7126</v>
      </c>
      <c r="E7371">
        <v>613100</v>
      </c>
      <c r="F7371" s="288">
        <v>46.897999999999996</v>
      </c>
      <c r="G7371" t="s">
        <v>77</v>
      </c>
      <c r="H7371" s="289" t="s">
        <v>13444</v>
      </c>
      <c r="I7371" s="289" t="s">
        <v>13412</v>
      </c>
      <c r="J7371" s="289" t="s">
        <v>13422</v>
      </c>
      <c r="K7371" s="281">
        <v>0.68683880699099997</v>
      </c>
      <c r="L7371" s="279" t="s">
        <v>293</v>
      </c>
    </row>
    <row r="7372" spans="1:12" x14ac:dyDescent="0.25">
      <c r="A7372" s="279" t="s">
        <v>285</v>
      </c>
      <c r="B7372" s="279" t="s">
        <v>382</v>
      </c>
      <c r="C7372" s="279" t="s">
        <v>382</v>
      </c>
      <c r="D7372" s="279" t="s">
        <v>7134</v>
      </c>
      <c r="E7372">
        <v>675431</v>
      </c>
      <c r="F7372" s="288">
        <v>46.897999999999996</v>
      </c>
      <c r="G7372" t="s">
        <v>76</v>
      </c>
      <c r="H7372" s="289" t="s">
        <v>13445</v>
      </c>
      <c r="I7372" s="289" t="s">
        <v>13412</v>
      </c>
      <c r="J7372" s="289" t="s">
        <v>13416</v>
      </c>
      <c r="K7372" s="281">
        <v>-0.65250374406699996</v>
      </c>
      <c r="L7372" s="279" t="s">
        <v>278</v>
      </c>
    </row>
    <row r="7373" spans="1:12" x14ac:dyDescent="0.25">
      <c r="A7373" s="279" t="s">
        <v>285</v>
      </c>
      <c r="B7373" s="279" t="s">
        <v>382</v>
      </c>
      <c r="C7373" s="279" t="s">
        <v>382</v>
      </c>
      <c r="D7373" s="279" t="s">
        <v>7219</v>
      </c>
      <c r="E7373">
        <v>755826</v>
      </c>
      <c r="F7373" s="288">
        <v>46.897999999999996</v>
      </c>
      <c r="G7373" t="s">
        <v>77</v>
      </c>
      <c r="H7373" s="289" t="s">
        <v>13411</v>
      </c>
      <c r="I7373" s="289" t="s">
        <v>13412</v>
      </c>
      <c r="J7373" s="289" t="s">
        <v>13422</v>
      </c>
      <c r="K7373" s="281">
        <v>0.39635769426</v>
      </c>
      <c r="L7373" s="279" t="s">
        <v>271</v>
      </c>
    </row>
    <row r="7374" spans="1:12" x14ac:dyDescent="0.25">
      <c r="A7374" s="279" t="s">
        <v>285</v>
      </c>
      <c r="B7374" s="279" t="s">
        <v>382</v>
      </c>
      <c r="C7374" s="279" t="s">
        <v>382</v>
      </c>
      <c r="D7374" s="279" t="s">
        <v>7267</v>
      </c>
      <c r="E7374">
        <v>625418</v>
      </c>
      <c r="F7374" s="288">
        <v>46.897999999999996</v>
      </c>
      <c r="G7374" t="s">
        <v>77</v>
      </c>
      <c r="H7374" s="289" t="s">
        <v>13434</v>
      </c>
      <c r="I7374" s="289" t="s">
        <v>13412</v>
      </c>
      <c r="J7374" s="289" t="s">
        <v>13417</v>
      </c>
      <c r="K7374" s="281">
        <v>0.34420530569699997</v>
      </c>
      <c r="L7374" s="279" t="s">
        <v>271</v>
      </c>
    </row>
    <row r="7375" spans="1:12" x14ac:dyDescent="0.25">
      <c r="A7375" s="279" t="s">
        <v>285</v>
      </c>
      <c r="B7375" s="279" t="s">
        <v>382</v>
      </c>
      <c r="C7375" s="279" t="s">
        <v>382</v>
      </c>
      <c r="D7375" s="279" t="s">
        <v>7323</v>
      </c>
      <c r="E7375">
        <v>637491</v>
      </c>
      <c r="F7375" s="288">
        <v>46.897999999999996</v>
      </c>
      <c r="G7375" t="s">
        <v>77</v>
      </c>
      <c r="H7375" s="289" t="s">
        <v>13434</v>
      </c>
      <c r="I7375" s="289" t="s">
        <v>13412</v>
      </c>
      <c r="J7375" s="289" t="s">
        <v>13417</v>
      </c>
      <c r="K7375" s="281">
        <v>1.0673841312700001</v>
      </c>
      <c r="L7375" s="279" t="s">
        <v>335</v>
      </c>
    </row>
    <row r="7376" spans="1:12" x14ac:dyDescent="0.25">
      <c r="A7376" s="279" t="s">
        <v>285</v>
      </c>
      <c r="B7376" s="279" t="s">
        <v>382</v>
      </c>
      <c r="C7376" s="279" t="s">
        <v>382</v>
      </c>
      <c r="D7376" s="279" t="s">
        <v>7386</v>
      </c>
      <c r="E7376">
        <v>667340</v>
      </c>
      <c r="F7376" s="288">
        <v>46.897999999999996</v>
      </c>
      <c r="G7376" t="s">
        <v>77</v>
      </c>
      <c r="H7376" s="289" t="s">
        <v>13434</v>
      </c>
      <c r="I7376" s="289" t="s">
        <v>13412</v>
      </c>
      <c r="J7376" s="289" t="s">
        <v>13423</v>
      </c>
      <c r="K7376" s="281">
        <v>0.90408509924199998</v>
      </c>
      <c r="L7376" s="279" t="s">
        <v>293</v>
      </c>
    </row>
    <row r="7377" spans="1:12" x14ac:dyDescent="0.25">
      <c r="A7377" s="279" t="s">
        <v>285</v>
      </c>
      <c r="B7377" s="279" t="s">
        <v>382</v>
      </c>
      <c r="C7377" s="279" t="s">
        <v>382</v>
      </c>
      <c r="D7377" s="279" t="s">
        <v>7488</v>
      </c>
      <c r="E7377">
        <v>630454</v>
      </c>
      <c r="F7377" s="288">
        <v>46.897999999999996</v>
      </c>
      <c r="G7377" t="s">
        <v>77</v>
      </c>
      <c r="H7377" s="289" t="s">
        <v>13444</v>
      </c>
      <c r="I7377" s="289" t="s">
        <v>13412</v>
      </c>
      <c r="J7377" s="289" t="s">
        <v>13422</v>
      </c>
      <c r="K7377" s="281">
        <v>-9.2829611261800005E-2</v>
      </c>
      <c r="L7377" s="279" t="s">
        <v>278</v>
      </c>
    </row>
    <row r="7378" spans="1:12" x14ac:dyDescent="0.25">
      <c r="A7378" s="279" t="s">
        <v>285</v>
      </c>
      <c r="B7378" s="279" t="s">
        <v>382</v>
      </c>
      <c r="C7378" s="279" t="s">
        <v>382</v>
      </c>
      <c r="D7378" s="279" t="s">
        <v>7704</v>
      </c>
      <c r="E7378">
        <v>762474</v>
      </c>
      <c r="F7378" s="288">
        <v>46.897999999999996</v>
      </c>
      <c r="G7378" t="s">
        <v>77</v>
      </c>
      <c r="H7378" s="289" t="s">
        <v>13444</v>
      </c>
      <c r="I7378" s="289" t="s">
        <v>13412</v>
      </c>
      <c r="J7378" s="289" t="s">
        <v>13417</v>
      </c>
      <c r="K7378" s="281">
        <v>-0.19246221951100001</v>
      </c>
      <c r="L7378" s="279" t="s">
        <v>278</v>
      </c>
    </row>
    <row r="7379" spans="1:12" x14ac:dyDescent="0.25">
      <c r="A7379" s="279" t="s">
        <v>285</v>
      </c>
      <c r="B7379" s="279" t="s">
        <v>382</v>
      </c>
      <c r="C7379" s="279" t="s">
        <v>382</v>
      </c>
      <c r="D7379" s="279" t="s">
        <v>7748</v>
      </c>
      <c r="E7379">
        <v>763110</v>
      </c>
      <c r="F7379" s="288">
        <v>46.897999999999996</v>
      </c>
      <c r="G7379" t="s">
        <v>77</v>
      </c>
      <c r="H7379" s="289" t="s">
        <v>13434</v>
      </c>
      <c r="I7379" s="289" t="s">
        <v>13412</v>
      </c>
      <c r="J7379" s="289" t="s">
        <v>13417</v>
      </c>
      <c r="K7379" s="281">
        <v>0.63378970181399996</v>
      </c>
      <c r="L7379" s="279" t="s">
        <v>293</v>
      </c>
    </row>
    <row r="7380" spans="1:12" x14ac:dyDescent="0.25">
      <c r="A7380" s="279" t="s">
        <v>285</v>
      </c>
      <c r="B7380" s="279" t="s">
        <v>382</v>
      </c>
      <c r="C7380" s="279" t="s">
        <v>382</v>
      </c>
      <c r="D7380" s="279" t="s">
        <v>7819</v>
      </c>
      <c r="E7380">
        <v>711578</v>
      </c>
      <c r="F7380" s="288">
        <v>46.897999999999996</v>
      </c>
      <c r="G7380" t="s">
        <v>76</v>
      </c>
      <c r="H7380" s="289" t="s">
        <v>13444</v>
      </c>
      <c r="I7380" s="289" t="s">
        <v>13412</v>
      </c>
      <c r="J7380" s="289" t="s">
        <v>13417</v>
      </c>
      <c r="K7380" s="281">
        <v>-0.72992786125300002</v>
      </c>
      <c r="L7380" s="279" t="s">
        <v>278</v>
      </c>
    </row>
    <row r="7381" spans="1:12" x14ac:dyDescent="0.25">
      <c r="A7381" s="279" t="s">
        <v>285</v>
      </c>
      <c r="B7381" s="279" t="s">
        <v>382</v>
      </c>
      <c r="C7381" s="279" t="s">
        <v>382</v>
      </c>
      <c r="D7381" s="279" t="s">
        <v>7824</v>
      </c>
      <c r="E7381">
        <v>711845</v>
      </c>
      <c r="F7381" s="288">
        <v>46.897999999999996</v>
      </c>
      <c r="G7381" t="s">
        <v>77</v>
      </c>
      <c r="H7381" s="289" t="s">
        <v>13444</v>
      </c>
      <c r="I7381" s="289" t="s">
        <v>13412</v>
      </c>
      <c r="J7381" s="289" t="s">
        <v>13417</v>
      </c>
      <c r="K7381" s="281">
        <v>0.72672611328699999</v>
      </c>
      <c r="L7381" s="279" t="s">
        <v>293</v>
      </c>
    </row>
    <row r="7382" spans="1:12" x14ac:dyDescent="0.25">
      <c r="A7382" s="279" t="s">
        <v>285</v>
      </c>
      <c r="B7382" s="279" t="s">
        <v>382</v>
      </c>
      <c r="C7382" s="279" t="s">
        <v>382</v>
      </c>
      <c r="D7382" s="279" t="s">
        <v>7930</v>
      </c>
      <c r="E7382">
        <v>655040</v>
      </c>
      <c r="F7382" s="288">
        <v>46.897999999999996</v>
      </c>
      <c r="G7382" t="s">
        <v>76</v>
      </c>
      <c r="H7382" s="289" t="s">
        <v>13434</v>
      </c>
      <c r="I7382" s="289" t="s">
        <v>13412</v>
      </c>
      <c r="J7382" s="289" t="s">
        <v>13423</v>
      </c>
      <c r="K7382" s="281">
        <v>0.67959586605300004</v>
      </c>
      <c r="L7382" s="279" t="s">
        <v>293</v>
      </c>
    </row>
    <row r="7383" spans="1:12" x14ac:dyDescent="0.25">
      <c r="A7383" s="279" t="s">
        <v>285</v>
      </c>
      <c r="B7383" s="279" t="s">
        <v>382</v>
      </c>
      <c r="C7383" s="279" t="s">
        <v>382</v>
      </c>
      <c r="D7383" s="279" t="s">
        <v>7946</v>
      </c>
      <c r="E7383">
        <v>627437</v>
      </c>
      <c r="F7383" s="288">
        <v>46.897999999999996</v>
      </c>
      <c r="G7383" t="s">
        <v>76</v>
      </c>
      <c r="H7383" s="289" t="s">
        <v>13434</v>
      </c>
      <c r="I7383" s="289" t="s">
        <v>13412</v>
      </c>
      <c r="J7383" s="289" t="s">
        <v>13417</v>
      </c>
      <c r="K7383" s="281">
        <v>0.34454153802800003</v>
      </c>
      <c r="L7383" s="279" t="s">
        <v>271</v>
      </c>
    </row>
    <row r="7384" spans="1:12" x14ac:dyDescent="0.25">
      <c r="A7384" s="279" t="s">
        <v>285</v>
      </c>
      <c r="B7384" s="279" t="s">
        <v>382</v>
      </c>
      <c r="C7384" s="279" t="s">
        <v>382</v>
      </c>
      <c r="D7384" s="279" t="s">
        <v>8386</v>
      </c>
      <c r="E7384">
        <v>786624</v>
      </c>
      <c r="F7384" s="288">
        <v>46.897999999999996</v>
      </c>
      <c r="G7384" t="s">
        <v>76</v>
      </c>
      <c r="H7384" s="289" t="s">
        <v>13434</v>
      </c>
      <c r="I7384" s="289" t="s">
        <v>13412</v>
      </c>
      <c r="J7384" s="289" t="s">
        <v>13417</v>
      </c>
      <c r="K7384" s="281">
        <v>-0.37192082814100003</v>
      </c>
      <c r="L7384" s="279" t="s">
        <v>278</v>
      </c>
    </row>
    <row r="7385" spans="1:12" x14ac:dyDescent="0.25">
      <c r="A7385" s="279" t="s">
        <v>285</v>
      </c>
      <c r="B7385" s="279" t="s">
        <v>382</v>
      </c>
      <c r="C7385" s="279" t="s">
        <v>382</v>
      </c>
      <c r="D7385" s="279" t="s">
        <v>8407</v>
      </c>
      <c r="E7385">
        <v>674231</v>
      </c>
      <c r="F7385" s="288">
        <v>46.897999999999996</v>
      </c>
      <c r="G7385" t="s">
        <v>77</v>
      </c>
      <c r="H7385" s="289" t="s">
        <v>13444</v>
      </c>
      <c r="I7385" s="289" t="s">
        <v>13412</v>
      </c>
      <c r="J7385" s="289" t="s">
        <v>13422</v>
      </c>
      <c r="K7385" s="281">
        <v>0.18603776831300001</v>
      </c>
      <c r="L7385" s="279" t="s">
        <v>271</v>
      </c>
    </row>
    <row r="7386" spans="1:12" x14ac:dyDescent="0.25">
      <c r="A7386" s="279" t="s">
        <v>285</v>
      </c>
      <c r="B7386" s="279" t="s">
        <v>382</v>
      </c>
      <c r="C7386" s="279" t="s">
        <v>382</v>
      </c>
      <c r="D7386" s="279" t="s">
        <v>8418</v>
      </c>
      <c r="E7386">
        <v>639711</v>
      </c>
      <c r="F7386" s="288">
        <v>46.897999999999996</v>
      </c>
      <c r="G7386" t="s">
        <v>77</v>
      </c>
      <c r="H7386" s="289" t="s">
        <v>13434</v>
      </c>
      <c r="I7386" s="289" t="s">
        <v>13412</v>
      </c>
      <c r="J7386" s="289" t="s">
        <v>13422</v>
      </c>
      <c r="K7386" s="281">
        <v>0.179666737114</v>
      </c>
      <c r="L7386" s="279" t="s">
        <v>271</v>
      </c>
    </row>
    <row r="7387" spans="1:12" x14ac:dyDescent="0.25">
      <c r="A7387" s="279" t="s">
        <v>285</v>
      </c>
      <c r="B7387" s="279" t="s">
        <v>382</v>
      </c>
      <c r="C7387" s="279" t="s">
        <v>382</v>
      </c>
      <c r="D7387" s="279" t="s">
        <v>8461</v>
      </c>
      <c r="E7387">
        <v>615544</v>
      </c>
      <c r="F7387" s="288">
        <v>46.897999999999996</v>
      </c>
      <c r="G7387" t="s">
        <v>76</v>
      </c>
      <c r="H7387" s="289" t="s">
        <v>13445</v>
      </c>
      <c r="I7387" s="289" t="s">
        <v>13412</v>
      </c>
      <c r="J7387" s="289" t="s">
        <v>13416</v>
      </c>
      <c r="K7387" s="281">
        <v>-0.91612338858300002</v>
      </c>
      <c r="L7387" s="279" t="s">
        <v>278</v>
      </c>
    </row>
    <row r="7388" spans="1:12" x14ac:dyDescent="0.25">
      <c r="A7388" s="279" t="s">
        <v>285</v>
      </c>
      <c r="B7388" s="279" t="s">
        <v>382</v>
      </c>
      <c r="C7388" s="279" t="s">
        <v>382</v>
      </c>
      <c r="D7388" s="279" t="s">
        <v>8478</v>
      </c>
      <c r="E7388">
        <v>736830</v>
      </c>
      <c r="F7388" s="288">
        <v>46.897999999999996</v>
      </c>
      <c r="G7388" t="s">
        <v>77</v>
      </c>
      <c r="H7388" s="289" t="s">
        <v>13434</v>
      </c>
      <c r="I7388" s="289" t="s">
        <v>13412</v>
      </c>
      <c r="J7388" s="289" t="s">
        <v>13417</v>
      </c>
      <c r="K7388" s="281">
        <v>0.36964411337399999</v>
      </c>
      <c r="L7388" s="279" t="s">
        <v>271</v>
      </c>
    </row>
    <row r="7389" spans="1:12" x14ac:dyDescent="0.25">
      <c r="A7389" s="279" t="s">
        <v>285</v>
      </c>
      <c r="B7389" s="279" t="s">
        <v>382</v>
      </c>
      <c r="C7389" s="279" t="s">
        <v>382</v>
      </c>
      <c r="D7389" s="279" t="s">
        <v>8485</v>
      </c>
      <c r="E7389">
        <v>773166</v>
      </c>
      <c r="F7389" s="288">
        <v>46.897999999999996</v>
      </c>
      <c r="G7389" t="s">
        <v>76</v>
      </c>
      <c r="H7389" s="289" t="s">
        <v>13444</v>
      </c>
      <c r="I7389" s="289" t="s">
        <v>13412</v>
      </c>
      <c r="J7389" s="289" t="s">
        <v>13422</v>
      </c>
      <c r="K7389" s="281">
        <v>0.78857794491699995</v>
      </c>
      <c r="L7389" s="279" t="s">
        <v>293</v>
      </c>
    </row>
    <row r="7390" spans="1:12" x14ac:dyDescent="0.25">
      <c r="A7390" s="279" t="s">
        <v>285</v>
      </c>
      <c r="B7390" s="279" t="s">
        <v>382</v>
      </c>
      <c r="C7390" s="279" t="s">
        <v>382</v>
      </c>
      <c r="D7390" s="279" t="s">
        <v>8612</v>
      </c>
      <c r="E7390">
        <v>763888</v>
      </c>
      <c r="F7390" s="288">
        <v>46.897999999999996</v>
      </c>
      <c r="G7390" t="s">
        <v>76</v>
      </c>
      <c r="H7390" s="289" t="s">
        <v>13445</v>
      </c>
      <c r="I7390" s="289" t="s">
        <v>13412</v>
      </c>
      <c r="J7390" s="289" t="s">
        <v>13416</v>
      </c>
      <c r="K7390" s="281">
        <v>-0.26954677644300001</v>
      </c>
      <c r="L7390" s="279" t="s">
        <v>278</v>
      </c>
    </row>
    <row r="7391" spans="1:12" x14ac:dyDescent="0.25">
      <c r="A7391" s="279" t="s">
        <v>285</v>
      </c>
      <c r="B7391" s="279" t="s">
        <v>382</v>
      </c>
      <c r="C7391" s="279" t="s">
        <v>382</v>
      </c>
      <c r="D7391" s="279" t="s">
        <v>8670</v>
      </c>
      <c r="E7391">
        <v>606332</v>
      </c>
      <c r="F7391" s="288">
        <v>46.897999999999996</v>
      </c>
      <c r="G7391" t="s">
        <v>76</v>
      </c>
      <c r="H7391" s="289" t="s">
        <v>13411</v>
      </c>
      <c r="I7391" s="289" t="s">
        <v>13412</v>
      </c>
      <c r="J7391" s="289" t="s">
        <v>13417</v>
      </c>
      <c r="K7391" s="281">
        <v>0.63229687185000005</v>
      </c>
      <c r="L7391" s="279" t="s">
        <v>293</v>
      </c>
    </row>
    <row r="7392" spans="1:12" x14ac:dyDescent="0.25">
      <c r="A7392" s="279" t="s">
        <v>285</v>
      </c>
      <c r="B7392" s="279" t="s">
        <v>382</v>
      </c>
      <c r="C7392" s="279" t="s">
        <v>382</v>
      </c>
      <c r="D7392" s="279" t="s">
        <v>8700</v>
      </c>
      <c r="E7392">
        <v>791237</v>
      </c>
      <c r="F7392" s="288">
        <v>46.897999999999996</v>
      </c>
      <c r="G7392" t="s">
        <v>76</v>
      </c>
      <c r="H7392" s="289" t="s">
        <v>13444</v>
      </c>
      <c r="I7392" s="289" t="s">
        <v>13412</v>
      </c>
      <c r="J7392" s="289" t="s">
        <v>13417</v>
      </c>
      <c r="K7392" s="281">
        <v>-0.252124831607</v>
      </c>
      <c r="L7392" s="279" t="s">
        <v>278</v>
      </c>
    </row>
    <row r="7393" spans="1:12" x14ac:dyDescent="0.25">
      <c r="A7393" s="279" t="s">
        <v>285</v>
      </c>
      <c r="B7393" s="279" t="s">
        <v>382</v>
      </c>
      <c r="C7393" s="279" t="s">
        <v>382</v>
      </c>
      <c r="D7393" s="279" t="s">
        <v>8735</v>
      </c>
      <c r="E7393">
        <v>640140</v>
      </c>
      <c r="F7393" s="288">
        <v>46.897999999999996</v>
      </c>
      <c r="G7393" t="s">
        <v>77</v>
      </c>
      <c r="H7393" s="289" t="s">
        <v>13434</v>
      </c>
      <c r="I7393" s="289" t="s">
        <v>13412</v>
      </c>
      <c r="J7393" s="289" t="s">
        <v>13423</v>
      </c>
      <c r="K7393" s="281">
        <v>0.26869789580300002</v>
      </c>
      <c r="L7393" s="279" t="s">
        <v>271</v>
      </c>
    </row>
    <row r="7394" spans="1:12" x14ac:dyDescent="0.25">
      <c r="A7394" s="279" t="s">
        <v>285</v>
      </c>
      <c r="B7394" s="279" t="s">
        <v>382</v>
      </c>
      <c r="C7394" s="279" t="s">
        <v>382</v>
      </c>
      <c r="D7394" s="279" t="s">
        <v>8738</v>
      </c>
      <c r="E7394">
        <v>688410</v>
      </c>
      <c r="F7394" s="288">
        <v>46.897999999999996</v>
      </c>
      <c r="G7394" t="s">
        <v>76</v>
      </c>
      <c r="H7394" s="289" t="s">
        <v>13434</v>
      </c>
      <c r="I7394" s="289" t="s">
        <v>13412</v>
      </c>
      <c r="J7394" s="289" t="s">
        <v>13416</v>
      </c>
      <c r="K7394" s="281">
        <v>9.6137194944299995E-2</v>
      </c>
      <c r="L7394" s="279" t="s">
        <v>271</v>
      </c>
    </row>
    <row r="7395" spans="1:12" x14ac:dyDescent="0.25">
      <c r="A7395" s="279" t="s">
        <v>285</v>
      </c>
      <c r="B7395" s="279" t="s">
        <v>382</v>
      </c>
      <c r="C7395" s="279" t="s">
        <v>382</v>
      </c>
      <c r="D7395" s="279" t="s">
        <v>8739</v>
      </c>
      <c r="E7395">
        <v>694061</v>
      </c>
      <c r="F7395" s="288">
        <v>46.897999999999996</v>
      </c>
      <c r="G7395" t="s">
        <v>77</v>
      </c>
      <c r="H7395" s="289" t="s">
        <v>13434</v>
      </c>
      <c r="I7395" s="289" t="s">
        <v>13412</v>
      </c>
      <c r="J7395" s="289" t="s">
        <v>13422</v>
      </c>
      <c r="K7395" s="281">
        <v>0.48035315182299998</v>
      </c>
      <c r="L7395" s="279" t="s">
        <v>271</v>
      </c>
    </row>
    <row r="7396" spans="1:12" x14ac:dyDescent="0.25">
      <c r="A7396" s="279" t="s">
        <v>285</v>
      </c>
      <c r="B7396" s="279" t="s">
        <v>382</v>
      </c>
      <c r="C7396" s="279" t="s">
        <v>382</v>
      </c>
      <c r="D7396" s="279" t="s">
        <v>8752</v>
      </c>
      <c r="E7396">
        <v>766780</v>
      </c>
      <c r="F7396" s="288">
        <v>46.897999999999996</v>
      </c>
      <c r="G7396" t="s">
        <v>76</v>
      </c>
      <c r="H7396" s="289" t="s">
        <v>13434</v>
      </c>
      <c r="I7396" s="289" t="s">
        <v>13412</v>
      </c>
      <c r="J7396" s="289" t="s">
        <v>13417</v>
      </c>
      <c r="K7396" s="281">
        <v>-0.40790525776600001</v>
      </c>
      <c r="L7396" s="279" t="s">
        <v>278</v>
      </c>
    </row>
    <row r="7397" spans="1:12" x14ac:dyDescent="0.25">
      <c r="A7397" s="279" t="s">
        <v>285</v>
      </c>
      <c r="B7397" s="279" t="s">
        <v>382</v>
      </c>
      <c r="C7397" s="279" t="s">
        <v>382</v>
      </c>
      <c r="D7397" s="279" t="s">
        <v>8772</v>
      </c>
      <c r="E7397">
        <v>691895</v>
      </c>
      <c r="F7397" s="288">
        <v>46.897999999999996</v>
      </c>
      <c r="G7397" t="s">
        <v>76</v>
      </c>
      <c r="H7397" s="289" t="s">
        <v>13434</v>
      </c>
      <c r="I7397" s="289" t="s">
        <v>13412</v>
      </c>
      <c r="J7397" s="289" t="s">
        <v>13417</v>
      </c>
      <c r="K7397" s="281">
        <v>0.20584382700000001</v>
      </c>
      <c r="L7397" s="279" t="s">
        <v>271</v>
      </c>
    </row>
    <row r="7398" spans="1:12" x14ac:dyDescent="0.25">
      <c r="A7398" s="279" t="s">
        <v>285</v>
      </c>
      <c r="B7398" s="279" t="s">
        <v>382</v>
      </c>
      <c r="C7398" s="279" t="s">
        <v>382</v>
      </c>
      <c r="D7398" s="279" t="s">
        <v>8778</v>
      </c>
      <c r="E7398">
        <v>640808</v>
      </c>
      <c r="F7398" s="288">
        <v>46.897999999999996</v>
      </c>
      <c r="G7398" t="s">
        <v>77</v>
      </c>
      <c r="H7398" s="289" t="s">
        <v>13444</v>
      </c>
      <c r="I7398" s="289" t="s">
        <v>13412</v>
      </c>
      <c r="J7398" s="289" t="s">
        <v>13423</v>
      </c>
      <c r="K7398" s="281">
        <v>-0.27345249162200003</v>
      </c>
      <c r="L7398" s="279" t="s">
        <v>278</v>
      </c>
    </row>
    <row r="7399" spans="1:12" x14ac:dyDescent="0.25">
      <c r="A7399" s="279" t="s">
        <v>285</v>
      </c>
      <c r="B7399" s="279" t="s">
        <v>382</v>
      </c>
      <c r="C7399" s="279" t="s">
        <v>382</v>
      </c>
      <c r="D7399" s="279" t="s">
        <v>8873</v>
      </c>
      <c r="E7399">
        <v>754625</v>
      </c>
      <c r="F7399" s="288">
        <v>46.897999999999996</v>
      </c>
      <c r="G7399" t="s">
        <v>76</v>
      </c>
      <c r="H7399" s="289" t="s">
        <v>13444</v>
      </c>
      <c r="I7399" s="289" t="s">
        <v>13412</v>
      </c>
      <c r="J7399" s="289" t="s">
        <v>13417</v>
      </c>
      <c r="K7399" s="281">
        <v>-0.51118758783700002</v>
      </c>
      <c r="L7399" s="279" t="s">
        <v>278</v>
      </c>
    </row>
    <row r="7400" spans="1:12" x14ac:dyDescent="0.25">
      <c r="A7400" s="279" t="s">
        <v>285</v>
      </c>
      <c r="B7400" s="279" t="s">
        <v>382</v>
      </c>
      <c r="C7400" s="279" t="s">
        <v>382</v>
      </c>
      <c r="D7400" s="279" t="s">
        <v>9006</v>
      </c>
      <c r="E7400">
        <v>656691</v>
      </c>
      <c r="F7400" s="288">
        <v>46.897999999999996</v>
      </c>
      <c r="G7400" t="s">
        <v>76</v>
      </c>
      <c r="H7400" s="289" t="s">
        <v>13444</v>
      </c>
      <c r="I7400" s="289" t="s">
        <v>13412</v>
      </c>
      <c r="J7400" s="289" t="s">
        <v>13416</v>
      </c>
      <c r="K7400" s="281">
        <v>-0.46418734101999998</v>
      </c>
      <c r="L7400" s="279" t="s">
        <v>278</v>
      </c>
    </row>
    <row r="7401" spans="1:12" x14ac:dyDescent="0.25">
      <c r="A7401" s="279" t="s">
        <v>285</v>
      </c>
      <c r="B7401" s="279" t="s">
        <v>382</v>
      </c>
      <c r="C7401" s="279" t="s">
        <v>382</v>
      </c>
      <c r="D7401" s="279" t="s">
        <v>9254</v>
      </c>
      <c r="E7401">
        <v>738018</v>
      </c>
      <c r="F7401" s="288">
        <v>46.897999999999996</v>
      </c>
      <c r="G7401" t="s">
        <v>77</v>
      </c>
      <c r="H7401" s="289" t="s">
        <v>13444</v>
      </c>
      <c r="I7401" s="289" t="s">
        <v>13412</v>
      </c>
      <c r="J7401" s="289" t="s">
        <v>13422</v>
      </c>
      <c r="K7401" s="281">
        <v>-0.57919121921600003</v>
      </c>
      <c r="L7401" s="279" t="s">
        <v>278</v>
      </c>
    </row>
    <row r="7402" spans="1:12" x14ac:dyDescent="0.25">
      <c r="A7402" s="279" t="s">
        <v>285</v>
      </c>
      <c r="B7402" s="279" t="s">
        <v>382</v>
      </c>
      <c r="C7402" s="279" t="s">
        <v>382</v>
      </c>
      <c r="D7402" s="279" t="s">
        <v>9596</v>
      </c>
      <c r="E7402">
        <v>723916</v>
      </c>
      <c r="F7402" s="288">
        <v>46.897999999999996</v>
      </c>
      <c r="G7402" t="s">
        <v>76</v>
      </c>
      <c r="H7402" s="289" t="s">
        <v>13445</v>
      </c>
      <c r="I7402" s="289" t="s">
        <v>13412</v>
      </c>
      <c r="J7402" s="289" t="s">
        <v>13423</v>
      </c>
      <c r="K7402" s="281">
        <v>-0.48541085912900001</v>
      </c>
      <c r="L7402" s="279" t="s">
        <v>278</v>
      </c>
    </row>
    <row r="7403" spans="1:12" x14ac:dyDescent="0.25">
      <c r="A7403" s="279" t="s">
        <v>285</v>
      </c>
      <c r="B7403" s="279" t="s">
        <v>382</v>
      </c>
      <c r="C7403" s="279" t="s">
        <v>382</v>
      </c>
      <c r="D7403" s="279" t="s">
        <v>9694</v>
      </c>
      <c r="E7403">
        <v>606529</v>
      </c>
      <c r="F7403" s="288">
        <v>46.897999999999996</v>
      </c>
      <c r="G7403" t="s">
        <v>77</v>
      </c>
      <c r="H7403" s="289" t="s">
        <v>13444</v>
      </c>
      <c r="I7403" s="289" t="s">
        <v>13412</v>
      </c>
      <c r="J7403" s="289" t="s">
        <v>13423</v>
      </c>
      <c r="K7403" s="281">
        <v>1.4412673976999999</v>
      </c>
      <c r="L7403" s="279" t="s">
        <v>335</v>
      </c>
    </row>
    <row r="7404" spans="1:12" x14ac:dyDescent="0.25">
      <c r="A7404" s="279" t="s">
        <v>285</v>
      </c>
      <c r="B7404" s="279" t="s">
        <v>382</v>
      </c>
      <c r="C7404" s="279" t="s">
        <v>382</v>
      </c>
      <c r="D7404" s="279" t="s">
        <v>9775</v>
      </c>
      <c r="E7404">
        <v>740438</v>
      </c>
      <c r="F7404" s="288">
        <v>46.897999999999996</v>
      </c>
      <c r="G7404" t="s">
        <v>77</v>
      </c>
      <c r="H7404" s="289" t="s">
        <v>13434</v>
      </c>
      <c r="I7404" s="289" t="s">
        <v>13412</v>
      </c>
      <c r="J7404" s="289" t="s">
        <v>13422</v>
      </c>
      <c r="K7404" s="281">
        <v>-0.13301139244400001</v>
      </c>
      <c r="L7404" s="279" t="s">
        <v>278</v>
      </c>
    </row>
    <row r="7405" spans="1:12" x14ac:dyDescent="0.25">
      <c r="A7405" s="279" t="s">
        <v>285</v>
      </c>
      <c r="B7405" s="279" t="s">
        <v>382</v>
      </c>
      <c r="C7405" s="279" t="s">
        <v>382</v>
      </c>
      <c r="D7405" s="279" t="s">
        <v>10088</v>
      </c>
      <c r="E7405">
        <v>781151</v>
      </c>
      <c r="F7405" s="288">
        <v>46.897999999999996</v>
      </c>
      <c r="G7405" t="s">
        <v>77</v>
      </c>
      <c r="H7405" s="289" t="s">
        <v>13444</v>
      </c>
      <c r="I7405" s="289" t="s">
        <v>13412</v>
      </c>
      <c r="J7405" s="289" t="s">
        <v>13417</v>
      </c>
      <c r="K7405" s="281">
        <v>0.46805625818699997</v>
      </c>
      <c r="L7405" s="279" t="s">
        <v>271</v>
      </c>
    </row>
    <row r="7406" spans="1:12" x14ac:dyDescent="0.25">
      <c r="A7406" s="279" t="s">
        <v>285</v>
      </c>
      <c r="B7406" s="279" t="s">
        <v>382</v>
      </c>
      <c r="C7406" s="279" t="s">
        <v>382</v>
      </c>
      <c r="D7406" s="279" t="s">
        <v>10137</v>
      </c>
      <c r="E7406">
        <v>755435</v>
      </c>
      <c r="F7406" s="288">
        <v>46.897999999999996</v>
      </c>
      <c r="G7406" t="s">
        <v>77</v>
      </c>
      <c r="H7406" s="289" t="s">
        <v>13434</v>
      </c>
      <c r="I7406" s="289" t="s">
        <v>13412</v>
      </c>
      <c r="J7406" s="289" t="s">
        <v>13422</v>
      </c>
      <c r="K7406" s="281">
        <v>0.19140925409599999</v>
      </c>
      <c r="L7406" s="279" t="s">
        <v>271</v>
      </c>
    </row>
    <row r="7407" spans="1:12" x14ac:dyDescent="0.25">
      <c r="A7407" s="279" t="s">
        <v>285</v>
      </c>
      <c r="B7407" s="279" t="s">
        <v>382</v>
      </c>
      <c r="C7407" s="279" t="s">
        <v>382</v>
      </c>
      <c r="D7407" s="279" t="s">
        <v>10409</v>
      </c>
      <c r="E7407">
        <v>646814</v>
      </c>
      <c r="F7407" s="288">
        <v>46.897999999999996</v>
      </c>
      <c r="G7407" t="s">
        <v>76</v>
      </c>
      <c r="H7407" s="289" t="s">
        <v>13411</v>
      </c>
      <c r="I7407" s="289" t="s">
        <v>13412</v>
      </c>
      <c r="J7407" s="289" t="s">
        <v>13416</v>
      </c>
      <c r="K7407" s="281">
        <v>-0.30991376694200001</v>
      </c>
      <c r="L7407" s="279" t="s">
        <v>278</v>
      </c>
    </row>
    <row r="7408" spans="1:12" x14ac:dyDescent="0.25">
      <c r="A7408" s="279" t="s">
        <v>285</v>
      </c>
      <c r="B7408" s="279" t="s">
        <v>382</v>
      </c>
      <c r="C7408" s="279" t="s">
        <v>382</v>
      </c>
      <c r="D7408" s="279" t="s">
        <v>10414</v>
      </c>
      <c r="E7408">
        <v>781142</v>
      </c>
      <c r="F7408" s="288">
        <v>46.897999999999996</v>
      </c>
      <c r="G7408" t="s">
        <v>76</v>
      </c>
      <c r="H7408" s="289" t="s">
        <v>13445</v>
      </c>
      <c r="I7408" s="289" t="s">
        <v>13412</v>
      </c>
      <c r="J7408" s="289" t="s">
        <v>13422</v>
      </c>
      <c r="K7408" s="281">
        <v>-0.63589193897899998</v>
      </c>
      <c r="L7408" s="279" t="s">
        <v>278</v>
      </c>
    </row>
    <row r="7409" spans="1:12" x14ac:dyDescent="0.25">
      <c r="A7409" s="279" t="s">
        <v>285</v>
      </c>
      <c r="B7409" s="279" t="s">
        <v>382</v>
      </c>
      <c r="C7409" s="279" t="s">
        <v>382</v>
      </c>
      <c r="D7409" s="279" t="s">
        <v>10448</v>
      </c>
      <c r="E7409">
        <v>628638</v>
      </c>
      <c r="F7409" s="288">
        <v>46.897999999999996</v>
      </c>
      <c r="G7409" t="s">
        <v>77</v>
      </c>
      <c r="H7409" s="289" t="s">
        <v>13445</v>
      </c>
      <c r="I7409" s="289" t="s">
        <v>13412</v>
      </c>
      <c r="J7409" s="289" t="s">
        <v>13416</v>
      </c>
      <c r="K7409" s="281">
        <v>-0.27968887376599999</v>
      </c>
      <c r="L7409" s="279" t="s">
        <v>278</v>
      </c>
    </row>
    <row r="7410" spans="1:12" x14ac:dyDescent="0.25">
      <c r="A7410" s="279" t="s">
        <v>285</v>
      </c>
      <c r="B7410" s="279" t="s">
        <v>382</v>
      </c>
      <c r="C7410" s="279" t="s">
        <v>382</v>
      </c>
      <c r="D7410" s="279" t="s">
        <v>10602</v>
      </c>
      <c r="E7410">
        <v>686018</v>
      </c>
      <c r="F7410" s="288">
        <v>46.897999999999996</v>
      </c>
      <c r="G7410" t="s">
        <v>77</v>
      </c>
      <c r="H7410" s="289" t="s">
        <v>13444</v>
      </c>
      <c r="I7410" s="289" t="s">
        <v>13412</v>
      </c>
      <c r="J7410" s="289" t="s">
        <v>13422</v>
      </c>
      <c r="K7410" s="281">
        <v>0.290555333187</v>
      </c>
      <c r="L7410" s="279" t="s">
        <v>271</v>
      </c>
    </row>
    <row r="7411" spans="1:12" x14ac:dyDescent="0.25">
      <c r="A7411" s="279" t="s">
        <v>285</v>
      </c>
      <c r="B7411" s="279" t="s">
        <v>382</v>
      </c>
      <c r="C7411" s="279" t="s">
        <v>382</v>
      </c>
      <c r="D7411" s="279" t="s">
        <v>10641</v>
      </c>
      <c r="E7411">
        <v>711756</v>
      </c>
      <c r="F7411" s="288">
        <v>46.897999999999996</v>
      </c>
      <c r="G7411" t="s">
        <v>77</v>
      </c>
      <c r="H7411" s="289" t="s">
        <v>13444</v>
      </c>
      <c r="I7411" s="289" t="s">
        <v>13412</v>
      </c>
      <c r="J7411" s="289" t="s">
        <v>13423</v>
      </c>
      <c r="K7411" s="281">
        <v>0.45880147419299999</v>
      </c>
      <c r="L7411" s="279" t="s">
        <v>271</v>
      </c>
    </row>
    <row r="7412" spans="1:12" x14ac:dyDescent="0.25">
      <c r="A7412" s="279" t="s">
        <v>285</v>
      </c>
      <c r="B7412" s="279" t="s">
        <v>382</v>
      </c>
      <c r="C7412" s="279" t="s">
        <v>382</v>
      </c>
      <c r="D7412" s="279" t="s">
        <v>10736</v>
      </c>
      <c r="E7412">
        <v>748943</v>
      </c>
      <c r="F7412" s="288">
        <v>46.897999999999996</v>
      </c>
      <c r="G7412" t="s">
        <v>77</v>
      </c>
      <c r="H7412" s="289" t="s">
        <v>13434</v>
      </c>
      <c r="I7412" s="289" t="s">
        <v>13412</v>
      </c>
      <c r="J7412" s="289" t="s">
        <v>13417</v>
      </c>
      <c r="K7412" s="281">
        <v>-0.175462675347</v>
      </c>
      <c r="L7412" s="279" t="s">
        <v>278</v>
      </c>
    </row>
    <row r="7413" spans="1:12" x14ac:dyDescent="0.25">
      <c r="A7413" s="279" t="s">
        <v>285</v>
      </c>
      <c r="B7413" s="279" t="s">
        <v>382</v>
      </c>
      <c r="C7413" s="279" t="s">
        <v>382</v>
      </c>
      <c r="D7413" s="279" t="s">
        <v>10751</v>
      </c>
      <c r="E7413">
        <v>778770</v>
      </c>
      <c r="F7413" s="288">
        <v>46.897999999999996</v>
      </c>
      <c r="G7413" t="s">
        <v>77</v>
      </c>
      <c r="H7413" s="289" t="s">
        <v>13444</v>
      </c>
      <c r="I7413" s="289" t="s">
        <v>13412</v>
      </c>
      <c r="J7413" s="289" t="s">
        <v>13422</v>
      </c>
      <c r="K7413" s="281">
        <v>0.50601716141099995</v>
      </c>
      <c r="L7413" s="279" t="s">
        <v>293</v>
      </c>
    </row>
    <row r="7414" spans="1:12" x14ac:dyDescent="0.25">
      <c r="A7414" s="279" t="s">
        <v>285</v>
      </c>
      <c r="B7414" s="279" t="s">
        <v>382</v>
      </c>
      <c r="C7414" s="279" t="s">
        <v>382</v>
      </c>
      <c r="D7414" s="279" t="s">
        <v>10816</v>
      </c>
      <c r="E7414">
        <v>681440</v>
      </c>
      <c r="F7414" s="288">
        <v>46.897999999999996</v>
      </c>
      <c r="G7414" t="s">
        <v>76</v>
      </c>
      <c r="H7414" s="289" t="s">
        <v>13411</v>
      </c>
      <c r="I7414" s="289" t="s">
        <v>13412</v>
      </c>
      <c r="J7414" s="289" t="s">
        <v>13422</v>
      </c>
      <c r="K7414" s="281">
        <v>-0.43900674718100002</v>
      </c>
      <c r="L7414" s="279" t="s">
        <v>278</v>
      </c>
    </row>
    <row r="7415" spans="1:12" x14ac:dyDescent="0.25">
      <c r="A7415" s="279" t="s">
        <v>285</v>
      </c>
      <c r="B7415" s="279" t="s">
        <v>382</v>
      </c>
      <c r="C7415" s="279" t="s">
        <v>382</v>
      </c>
      <c r="D7415" s="279" t="s">
        <v>11015</v>
      </c>
      <c r="E7415">
        <v>606189</v>
      </c>
      <c r="F7415" s="288">
        <v>46.897999999999996</v>
      </c>
      <c r="G7415" t="s">
        <v>77</v>
      </c>
      <c r="H7415" s="289" t="s">
        <v>13434</v>
      </c>
      <c r="I7415" s="289" t="s">
        <v>13412</v>
      </c>
      <c r="J7415" s="289" t="s">
        <v>13422</v>
      </c>
      <c r="K7415" s="281">
        <v>0.26662785936099997</v>
      </c>
      <c r="L7415" s="279" t="s">
        <v>271</v>
      </c>
    </row>
    <row r="7416" spans="1:12" x14ac:dyDescent="0.25">
      <c r="A7416" s="279" t="s">
        <v>285</v>
      </c>
      <c r="B7416" s="279" t="s">
        <v>382</v>
      </c>
      <c r="C7416" s="279" t="s">
        <v>382</v>
      </c>
      <c r="D7416" s="279" t="s">
        <v>11030</v>
      </c>
      <c r="E7416">
        <v>707309</v>
      </c>
      <c r="F7416" s="288">
        <v>46.897999999999996</v>
      </c>
      <c r="G7416" t="s">
        <v>77</v>
      </c>
      <c r="H7416" s="289" t="s">
        <v>13434</v>
      </c>
      <c r="I7416" s="289" t="s">
        <v>13412</v>
      </c>
      <c r="J7416" s="289" t="s">
        <v>13422</v>
      </c>
      <c r="K7416" s="281">
        <v>0.162438028397</v>
      </c>
      <c r="L7416" s="279" t="s">
        <v>271</v>
      </c>
    </row>
    <row r="7417" spans="1:12" x14ac:dyDescent="0.25">
      <c r="A7417" s="279" t="s">
        <v>285</v>
      </c>
      <c r="B7417" s="279" t="s">
        <v>382</v>
      </c>
      <c r="C7417" s="279" t="s">
        <v>382</v>
      </c>
      <c r="D7417" s="279" t="s">
        <v>11222</v>
      </c>
      <c r="E7417">
        <v>782998</v>
      </c>
      <c r="F7417" s="288">
        <v>46.897999999999996</v>
      </c>
      <c r="G7417" t="s">
        <v>77</v>
      </c>
      <c r="H7417" s="289" t="s">
        <v>13444</v>
      </c>
      <c r="I7417" s="289" t="s">
        <v>13412</v>
      </c>
      <c r="J7417" s="289" t="s">
        <v>13417</v>
      </c>
      <c r="K7417" s="281">
        <v>0.174414516711</v>
      </c>
      <c r="L7417" s="279" t="s">
        <v>271</v>
      </c>
    </row>
    <row r="7418" spans="1:12" x14ac:dyDescent="0.25">
      <c r="A7418" s="279" t="s">
        <v>285</v>
      </c>
      <c r="B7418" s="279" t="s">
        <v>382</v>
      </c>
      <c r="C7418" s="279" t="s">
        <v>382</v>
      </c>
      <c r="D7418" s="279" t="s">
        <v>11264</v>
      </c>
      <c r="E7418">
        <v>738824</v>
      </c>
      <c r="F7418" s="288">
        <v>46.897999999999996</v>
      </c>
      <c r="G7418" t="s">
        <v>77</v>
      </c>
      <c r="H7418" s="289" t="s">
        <v>13444</v>
      </c>
      <c r="I7418" s="289" t="s">
        <v>13412</v>
      </c>
      <c r="J7418" s="289" t="s">
        <v>13417</v>
      </c>
      <c r="K7418" s="281">
        <v>3.37915520022E-2</v>
      </c>
      <c r="L7418" s="279" t="s">
        <v>271</v>
      </c>
    </row>
    <row r="7419" spans="1:12" x14ac:dyDescent="0.25">
      <c r="A7419" s="279" t="s">
        <v>285</v>
      </c>
      <c r="B7419" s="279" t="s">
        <v>382</v>
      </c>
      <c r="C7419" s="279" t="s">
        <v>382</v>
      </c>
      <c r="D7419" s="279" t="s">
        <v>11371</v>
      </c>
      <c r="E7419">
        <v>763390</v>
      </c>
      <c r="F7419" s="288">
        <v>46.897999999999996</v>
      </c>
      <c r="G7419" t="s">
        <v>77</v>
      </c>
      <c r="H7419" s="289" t="s">
        <v>13444</v>
      </c>
      <c r="I7419" s="289" t="s">
        <v>13412</v>
      </c>
      <c r="J7419" s="289" t="s">
        <v>13423</v>
      </c>
      <c r="K7419" s="281">
        <v>0.67250089265199997</v>
      </c>
      <c r="L7419" s="279" t="s">
        <v>293</v>
      </c>
    </row>
    <row r="7420" spans="1:12" x14ac:dyDescent="0.25">
      <c r="A7420" s="279" t="s">
        <v>285</v>
      </c>
      <c r="B7420" s="279" t="s">
        <v>382</v>
      </c>
      <c r="C7420" s="279" t="s">
        <v>382</v>
      </c>
      <c r="D7420" s="279" t="s">
        <v>11540</v>
      </c>
      <c r="E7420">
        <v>619761</v>
      </c>
      <c r="F7420" s="288">
        <v>46.897999999999996</v>
      </c>
      <c r="G7420" t="s">
        <v>77</v>
      </c>
      <c r="H7420" s="289" t="s">
        <v>13434</v>
      </c>
      <c r="I7420" s="289" t="s">
        <v>13412</v>
      </c>
      <c r="J7420" s="289" t="s">
        <v>13417</v>
      </c>
      <c r="K7420" s="281">
        <v>-0.121664597448</v>
      </c>
      <c r="L7420" s="279" t="s">
        <v>278</v>
      </c>
    </row>
    <row r="7421" spans="1:12" x14ac:dyDescent="0.25">
      <c r="A7421" s="279" t="s">
        <v>285</v>
      </c>
      <c r="B7421" s="279" t="s">
        <v>382</v>
      </c>
      <c r="C7421" s="279" t="s">
        <v>382</v>
      </c>
      <c r="D7421" s="279" t="s">
        <v>11812</v>
      </c>
      <c r="E7421">
        <v>630951</v>
      </c>
      <c r="F7421" s="288">
        <v>46.897999999999996</v>
      </c>
      <c r="G7421" t="s">
        <v>76</v>
      </c>
      <c r="H7421" s="289" t="s">
        <v>13411</v>
      </c>
      <c r="I7421" s="289" t="s">
        <v>13412</v>
      </c>
      <c r="J7421" s="289" t="s">
        <v>13422</v>
      </c>
      <c r="K7421" s="281">
        <v>-0.63366888800499999</v>
      </c>
      <c r="L7421" s="279" t="s">
        <v>278</v>
      </c>
    </row>
    <row r="7422" spans="1:12" x14ac:dyDescent="0.25">
      <c r="A7422" s="279" t="s">
        <v>285</v>
      </c>
      <c r="B7422" s="279" t="s">
        <v>382</v>
      </c>
      <c r="C7422" s="279" t="s">
        <v>382</v>
      </c>
      <c r="D7422" s="279" t="s">
        <v>11815</v>
      </c>
      <c r="E7422">
        <v>614718</v>
      </c>
      <c r="F7422" s="288">
        <v>46.897999999999996</v>
      </c>
      <c r="G7422" t="s">
        <v>77</v>
      </c>
      <c r="H7422" s="289" t="s">
        <v>13444</v>
      </c>
      <c r="I7422" s="289" t="s">
        <v>13412</v>
      </c>
      <c r="J7422" s="289" t="s">
        <v>13422</v>
      </c>
      <c r="K7422" s="281">
        <v>0.72461680739599998</v>
      </c>
      <c r="L7422" s="279" t="s">
        <v>293</v>
      </c>
    </row>
    <row r="7423" spans="1:12" x14ac:dyDescent="0.25">
      <c r="A7423" s="279" t="s">
        <v>285</v>
      </c>
      <c r="B7423" s="279" t="s">
        <v>382</v>
      </c>
      <c r="C7423" s="279" t="s">
        <v>382</v>
      </c>
      <c r="D7423" s="279" t="s">
        <v>11945</v>
      </c>
      <c r="E7423">
        <v>609714</v>
      </c>
      <c r="F7423" s="288">
        <v>46.897999999999996</v>
      </c>
      <c r="G7423" t="s">
        <v>76</v>
      </c>
      <c r="H7423" s="289" t="s">
        <v>13444</v>
      </c>
      <c r="I7423" s="289" t="s">
        <v>13412</v>
      </c>
      <c r="J7423" s="289" t="s">
        <v>13417</v>
      </c>
      <c r="K7423" s="281">
        <v>0.55171734371000003</v>
      </c>
      <c r="L7423" s="279" t="s">
        <v>293</v>
      </c>
    </row>
    <row r="7424" spans="1:12" x14ac:dyDescent="0.25">
      <c r="A7424" s="279" t="s">
        <v>285</v>
      </c>
      <c r="B7424" s="279" t="s">
        <v>382</v>
      </c>
      <c r="C7424" s="279" t="s">
        <v>382</v>
      </c>
      <c r="D7424" s="279" t="s">
        <v>12167</v>
      </c>
      <c r="E7424">
        <v>639508</v>
      </c>
      <c r="F7424" s="288">
        <v>46.897999999999996</v>
      </c>
      <c r="G7424" t="s">
        <v>77</v>
      </c>
      <c r="H7424" s="289" t="s">
        <v>13434</v>
      </c>
      <c r="I7424" s="289" t="s">
        <v>13412</v>
      </c>
      <c r="J7424" s="289" t="s">
        <v>13422</v>
      </c>
      <c r="K7424" s="281">
        <v>-8.3534877680300004E-2</v>
      </c>
      <c r="L7424" s="279" t="s">
        <v>278</v>
      </c>
    </row>
    <row r="7425" spans="1:12" x14ac:dyDescent="0.25">
      <c r="A7425" s="279" t="s">
        <v>285</v>
      </c>
      <c r="B7425" s="279" t="s">
        <v>382</v>
      </c>
      <c r="C7425" s="279" t="s">
        <v>382</v>
      </c>
      <c r="D7425" s="279" t="s">
        <v>12223</v>
      </c>
      <c r="E7425">
        <v>646580</v>
      </c>
      <c r="F7425" s="288">
        <v>46.897999999999996</v>
      </c>
      <c r="G7425" t="s">
        <v>76</v>
      </c>
      <c r="H7425" s="289" t="s">
        <v>13434</v>
      </c>
      <c r="I7425" s="289" t="s">
        <v>13412</v>
      </c>
      <c r="J7425" s="289" t="s">
        <v>13416</v>
      </c>
      <c r="K7425" s="281">
        <v>-0.11704430982400001</v>
      </c>
      <c r="L7425" s="279" t="s">
        <v>278</v>
      </c>
    </row>
    <row r="7426" spans="1:12" x14ac:dyDescent="0.25">
      <c r="A7426" s="279" t="s">
        <v>285</v>
      </c>
      <c r="B7426" s="279" t="s">
        <v>382</v>
      </c>
      <c r="C7426" s="279" t="s">
        <v>382</v>
      </c>
      <c r="D7426" s="279" t="s">
        <v>12242</v>
      </c>
      <c r="E7426">
        <v>706817</v>
      </c>
      <c r="F7426" s="288">
        <v>46.897999999999996</v>
      </c>
      <c r="G7426" t="s">
        <v>76</v>
      </c>
      <c r="H7426" s="289" t="s">
        <v>13434</v>
      </c>
      <c r="I7426" s="289" t="s">
        <v>13412</v>
      </c>
      <c r="J7426" s="289" t="s">
        <v>13422</v>
      </c>
      <c r="K7426" s="281">
        <v>-0.477626044084</v>
      </c>
      <c r="L7426" s="279" t="s">
        <v>278</v>
      </c>
    </row>
    <row r="7427" spans="1:12" x14ac:dyDescent="0.25">
      <c r="A7427" s="279" t="s">
        <v>285</v>
      </c>
      <c r="B7427" s="279" t="s">
        <v>382</v>
      </c>
      <c r="C7427" s="279" t="s">
        <v>382</v>
      </c>
      <c r="D7427" s="279" t="s">
        <v>12450</v>
      </c>
      <c r="E7427">
        <v>656496</v>
      </c>
      <c r="F7427" s="288">
        <v>46.897999999999996</v>
      </c>
      <c r="G7427" t="s">
        <v>76</v>
      </c>
      <c r="H7427" s="289" t="s">
        <v>13434</v>
      </c>
      <c r="I7427" s="289" t="s">
        <v>13412</v>
      </c>
      <c r="J7427" s="289" t="s">
        <v>13417</v>
      </c>
      <c r="K7427" s="281">
        <v>-0.353084361407</v>
      </c>
      <c r="L7427" s="279" t="s">
        <v>278</v>
      </c>
    </row>
    <row r="7428" spans="1:12" x14ac:dyDescent="0.25">
      <c r="A7428" s="279" t="s">
        <v>285</v>
      </c>
      <c r="B7428" s="279" t="s">
        <v>382</v>
      </c>
      <c r="C7428" s="279" t="s">
        <v>382</v>
      </c>
      <c r="D7428" s="279" t="s">
        <v>12507</v>
      </c>
      <c r="E7428">
        <v>777196</v>
      </c>
      <c r="F7428" s="288">
        <v>46.897999999999996</v>
      </c>
      <c r="G7428" t="s">
        <v>77</v>
      </c>
      <c r="H7428" s="289" t="s">
        <v>13444</v>
      </c>
      <c r="I7428" s="289" t="s">
        <v>13412</v>
      </c>
      <c r="J7428" s="289" t="s">
        <v>13422</v>
      </c>
      <c r="K7428" s="281">
        <v>-0.43903150506900002</v>
      </c>
      <c r="L7428" s="279" t="s">
        <v>278</v>
      </c>
    </row>
    <row r="7429" spans="1:12" x14ac:dyDescent="0.25">
      <c r="A7429" s="279" t="s">
        <v>285</v>
      </c>
      <c r="B7429" s="279" t="s">
        <v>382</v>
      </c>
      <c r="C7429" s="279" t="s">
        <v>382</v>
      </c>
      <c r="D7429" s="279" t="s">
        <v>12634</v>
      </c>
      <c r="E7429">
        <v>695149</v>
      </c>
      <c r="F7429" s="288">
        <v>46.897999999999996</v>
      </c>
      <c r="G7429" t="s">
        <v>77</v>
      </c>
      <c r="H7429" s="289" t="s">
        <v>13444</v>
      </c>
      <c r="I7429" s="289" t="s">
        <v>13412</v>
      </c>
      <c r="J7429" s="289" t="s">
        <v>13422</v>
      </c>
      <c r="K7429" s="281">
        <v>-4.0720279709299999E-2</v>
      </c>
      <c r="L7429" s="279" t="s">
        <v>278</v>
      </c>
    </row>
    <row r="7430" spans="1:12" x14ac:dyDescent="0.25">
      <c r="A7430" s="279" t="s">
        <v>285</v>
      </c>
      <c r="B7430" s="279" t="s">
        <v>382</v>
      </c>
      <c r="C7430" s="279" t="s">
        <v>382</v>
      </c>
      <c r="D7430" s="279" t="s">
        <v>12671</v>
      </c>
      <c r="E7430">
        <v>793230</v>
      </c>
      <c r="F7430" s="288">
        <v>46.897999999999996</v>
      </c>
      <c r="G7430" t="s">
        <v>76</v>
      </c>
      <c r="H7430" s="289" t="s">
        <v>13434</v>
      </c>
      <c r="I7430" s="289" t="s">
        <v>13412</v>
      </c>
      <c r="J7430" s="289" t="s">
        <v>13417</v>
      </c>
      <c r="K7430" s="281">
        <v>-0.41496030264299999</v>
      </c>
      <c r="L7430" s="279" t="s">
        <v>278</v>
      </c>
    </row>
    <row r="7431" spans="1:12" x14ac:dyDescent="0.25">
      <c r="A7431" s="279" t="s">
        <v>285</v>
      </c>
      <c r="B7431" s="279" t="s">
        <v>382</v>
      </c>
      <c r="C7431" s="279" t="s">
        <v>382</v>
      </c>
      <c r="D7431" s="279" t="s">
        <v>12751</v>
      </c>
      <c r="E7431">
        <v>675458</v>
      </c>
      <c r="F7431" s="288">
        <v>46.897999999999996</v>
      </c>
      <c r="G7431" t="s">
        <v>76</v>
      </c>
      <c r="H7431" s="289" t="s">
        <v>13434</v>
      </c>
      <c r="I7431" s="289" t="s">
        <v>13412</v>
      </c>
      <c r="J7431" s="289" t="s">
        <v>13417</v>
      </c>
      <c r="K7431" s="281">
        <v>-0.18977967572099999</v>
      </c>
      <c r="L7431" s="279" t="s">
        <v>278</v>
      </c>
    </row>
    <row r="7432" spans="1:12" x14ac:dyDescent="0.25">
      <c r="A7432" s="279" t="s">
        <v>285</v>
      </c>
      <c r="B7432" s="279" t="s">
        <v>382</v>
      </c>
      <c r="C7432" s="279" t="s">
        <v>382</v>
      </c>
      <c r="D7432" s="279" t="s">
        <v>12852</v>
      </c>
      <c r="E7432">
        <v>680991</v>
      </c>
      <c r="F7432" s="288">
        <v>46.897999999999996</v>
      </c>
      <c r="G7432" t="s">
        <v>76</v>
      </c>
      <c r="H7432" s="289" t="s">
        <v>13444</v>
      </c>
      <c r="I7432" s="289" t="s">
        <v>13412</v>
      </c>
      <c r="J7432" s="289" t="s">
        <v>13423</v>
      </c>
      <c r="K7432" s="281">
        <v>-0.26890269894899999</v>
      </c>
      <c r="L7432" s="279" t="s">
        <v>278</v>
      </c>
    </row>
    <row r="7433" spans="1:12" x14ac:dyDescent="0.25">
      <c r="A7433" s="279" t="s">
        <v>285</v>
      </c>
      <c r="B7433" s="279" t="s">
        <v>382</v>
      </c>
      <c r="C7433" s="279" t="s">
        <v>382</v>
      </c>
      <c r="D7433" s="279" t="s">
        <v>13045</v>
      </c>
      <c r="E7433">
        <v>783081</v>
      </c>
      <c r="F7433" s="288">
        <v>46.897999999999996</v>
      </c>
      <c r="G7433" t="s">
        <v>76</v>
      </c>
      <c r="H7433" s="289" t="s">
        <v>13445</v>
      </c>
      <c r="I7433" s="289" t="s">
        <v>13412</v>
      </c>
      <c r="J7433" s="289" t="s">
        <v>13423</v>
      </c>
      <c r="K7433" s="281">
        <v>-0.69030263996100005</v>
      </c>
      <c r="L7433" s="279" t="s">
        <v>278</v>
      </c>
    </row>
    <row r="7434" spans="1:12" x14ac:dyDescent="0.25">
      <c r="A7434" s="279" t="s">
        <v>285</v>
      </c>
      <c r="B7434" s="279" t="s">
        <v>382</v>
      </c>
      <c r="C7434" s="279" t="s">
        <v>382</v>
      </c>
      <c r="D7434" s="279" t="s">
        <v>13093</v>
      </c>
      <c r="E7434">
        <v>710113</v>
      </c>
      <c r="F7434" s="288">
        <v>46.897999999999996</v>
      </c>
      <c r="G7434" t="s">
        <v>77</v>
      </c>
      <c r="H7434" s="289" t="s">
        <v>13444</v>
      </c>
      <c r="I7434" s="289" t="s">
        <v>13412</v>
      </c>
      <c r="J7434" s="289" t="s">
        <v>13422</v>
      </c>
      <c r="K7434" s="281">
        <v>0.64008952591199997</v>
      </c>
      <c r="L7434" s="279" t="s">
        <v>293</v>
      </c>
    </row>
    <row r="7435" spans="1:12" x14ac:dyDescent="0.25">
      <c r="A7435" s="279" t="s">
        <v>285</v>
      </c>
      <c r="B7435" s="279" t="s">
        <v>382</v>
      </c>
      <c r="C7435" s="279" t="s">
        <v>382</v>
      </c>
      <c r="D7435" s="279" t="s">
        <v>13242</v>
      </c>
      <c r="E7435">
        <v>692778</v>
      </c>
      <c r="F7435" s="288">
        <v>46.897999999999996</v>
      </c>
      <c r="G7435" t="s">
        <v>77</v>
      </c>
      <c r="H7435" s="289" t="s">
        <v>13434</v>
      </c>
      <c r="I7435" s="289" t="s">
        <v>13412</v>
      </c>
      <c r="J7435" s="289" t="s">
        <v>13417</v>
      </c>
      <c r="K7435" s="281">
        <v>0.243040347292</v>
      </c>
      <c r="L7435" s="279" t="s">
        <v>271</v>
      </c>
    </row>
    <row r="7436" spans="1:12" x14ac:dyDescent="0.25">
      <c r="A7436" s="279" t="s">
        <v>285</v>
      </c>
      <c r="B7436" s="279" t="s">
        <v>382</v>
      </c>
      <c r="C7436" s="279" t="s">
        <v>382</v>
      </c>
      <c r="D7436" s="279" t="s">
        <v>13298</v>
      </c>
      <c r="E7436">
        <v>670782</v>
      </c>
      <c r="F7436" s="288">
        <v>46.897999999999996</v>
      </c>
      <c r="G7436" t="s">
        <v>76</v>
      </c>
      <c r="H7436" s="289" t="s">
        <v>13434</v>
      </c>
      <c r="I7436" s="289" t="s">
        <v>13412</v>
      </c>
      <c r="J7436" s="289" t="s">
        <v>13422</v>
      </c>
      <c r="K7436" s="281">
        <v>0.35231410676399999</v>
      </c>
      <c r="L7436" s="279" t="s">
        <v>271</v>
      </c>
    </row>
    <row r="7437" spans="1:12" x14ac:dyDescent="0.25">
      <c r="A7437" s="279" t="s">
        <v>285</v>
      </c>
      <c r="B7437" s="279" t="s">
        <v>382</v>
      </c>
      <c r="C7437" s="279" t="s">
        <v>382</v>
      </c>
      <c r="D7437" s="279" t="s">
        <v>13323</v>
      </c>
      <c r="E7437">
        <v>615501</v>
      </c>
      <c r="F7437" s="288">
        <v>46.897999999999996</v>
      </c>
      <c r="G7437" t="s">
        <v>77</v>
      </c>
      <c r="H7437" s="289" t="s">
        <v>13434</v>
      </c>
      <c r="I7437" s="289" t="s">
        <v>13412</v>
      </c>
      <c r="J7437" s="289" t="s">
        <v>13422</v>
      </c>
      <c r="K7437" s="281">
        <v>3.3196753896700001E-3</v>
      </c>
      <c r="L7437" s="279" t="s">
        <v>271</v>
      </c>
    </row>
    <row r="7438" spans="1:12" x14ac:dyDescent="0.25">
      <c r="A7438" s="279" t="s">
        <v>285</v>
      </c>
      <c r="B7438" s="279" t="s">
        <v>462</v>
      </c>
      <c r="C7438" s="279" t="s">
        <v>382</v>
      </c>
      <c r="D7438" s="279" t="s">
        <v>461</v>
      </c>
      <c r="E7438">
        <v>666319</v>
      </c>
      <c r="F7438" s="288">
        <v>27.800999999999998</v>
      </c>
      <c r="G7438" t="s">
        <v>77</v>
      </c>
      <c r="H7438" s="289" t="s">
        <v>13434</v>
      </c>
      <c r="I7438" s="289" t="s">
        <v>13412</v>
      </c>
      <c r="J7438" s="289" t="s">
        <v>13417</v>
      </c>
      <c r="K7438" s="281">
        <v>1.05928450027</v>
      </c>
      <c r="L7438" s="279" t="s">
        <v>335</v>
      </c>
    </row>
    <row r="7439" spans="1:12" x14ac:dyDescent="0.25">
      <c r="A7439" s="279" t="s">
        <v>285</v>
      </c>
      <c r="B7439" s="279" t="s">
        <v>462</v>
      </c>
      <c r="C7439" s="279" t="s">
        <v>382</v>
      </c>
      <c r="D7439" s="279" t="s">
        <v>574</v>
      </c>
      <c r="E7439">
        <v>715433</v>
      </c>
      <c r="F7439" s="288">
        <v>27.800999999999998</v>
      </c>
      <c r="G7439" t="s">
        <v>76</v>
      </c>
      <c r="H7439" s="289" t="s">
        <v>13445</v>
      </c>
      <c r="I7439" s="289" t="s">
        <v>13412</v>
      </c>
      <c r="J7439" s="289" t="s">
        <v>13416</v>
      </c>
      <c r="K7439" s="281">
        <v>-0.85321014635699999</v>
      </c>
      <c r="L7439" s="279" t="s">
        <v>278</v>
      </c>
    </row>
    <row r="7440" spans="1:12" x14ac:dyDescent="0.25">
      <c r="A7440" s="279" t="s">
        <v>285</v>
      </c>
      <c r="B7440" s="279" t="s">
        <v>462</v>
      </c>
      <c r="C7440" s="279" t="s">
        <v>382</v>
      </c>
      <c r="D7440" s="279" t="s">
        <v>596</v>
      </c>
      <c r="E7440">
        <v>713937</v>
      </c>
      <c r="F7440" s="288">
        <v>27.800999999999998</v>
      </c>
      <c r="G7440" t="s">
        <v>76</v>
      </c>
      <c r="H7440" s="289" t="s">
        <v>13445</v>
      </c>
      <c r="I7440" s="289" t="s">
        <v>13412</v>
      </c>
      <c r="J7440" s="289" t="s">
        <v>13416</v>
      </c>
      <c r="K7440" s="281">
        <v>-0.866433453124</v>
      </c>
      <c r="L7440" s="279" t="s">
        <v>278</v>
      </c>
    </row>
    <row r="7441" spans="1:12" x14ac:dyDescent="0.25">
      <c r="A7441" s="279" t="s">
        <v>285</v>
      </c>
      <c r="B7441" s="279" t="s">
        <v>462</v>
      </c>
      <c r="C7441" s="279" t="s">
        <v>382</v>
      </c>
      <c r="D7441" s="279" t="s">
        <v>597</v>
      </c>
      <c r="E7441">
        <v>714941</v>
      </c>
      <c r="F7441" s="288">
        <v>27.800999999999998</v>
      </c>
      <c r="G7441" t="s">
        <v>76</v>
      </c>
      <c r="H7441" s="289" t="s">
        <v>13445</v>
      </c>
      <c r="I7441" s="289" t="s">
        <v>13412</v>
      </c>
      <c r="J7441" s="289" t="s">
        <v>13416</v>
      </c>
      <c r="K7441" s="281">
        <v>-0.58644180248599997</v>
      </c>
      <c r="L7441" s="279" t="s">
        <v>278</v>
      </c>
    </row>
    <row r="7442" spans="1:12" x14ac:dyDescent="0.25">
      <c r="A7442" s="279" t="s">
        <v>285</v>
      </c>
      <c r="B7442" s="279" t="s">
        <v>462</v>
      </c>
      <c r="C7442" s="279" t="s">
        <v>382</v>
      </c>
      <c r="D7442" s="279" t="s">
        <v>616</v>
      </c>
      <c r="E7442">
        <v>720470</v>
      </c>
      <c r="F7442" s="288">
        <v>27.800999999999998</v>
      </c>
      <c r="G7442" t="s">
        <v>76</v>
      </c>
      <c r="H7442" s="289" t="s">
        <v>13445</v>
      </c>
      <c r="I7442" s="289" t="s">
        <v>13412</v>
      </c>
      <c r="J7442" s="289" t="s">
        <v>13416</v>
      </c>
      <c r="K7442" s="281">
        <v>-0.58224432026100004</v>
      </c>
      <c r="L7442" s="279" t="s">
        <v>278</v>
      </c>
    </row>
    <row r="7443" spans="1:12" x14ac:dyDescent="0.25">
      <c r="A7443" s="279" t="s">
        <v>285</v>
      </c>
      <c r="B7443" s="279" t="s">
        <v>462</v>
      </c>
      <c r="C7443" s="279" t="s">
        <v>382</v>
      </c>
      <c r="D7443" s="279" t="s">
        <v>768</v>
      </c>
      <c r="E7443">
        <v>643297</v>
      </c>
      <c r="F7443" s="288">
        <v>27.800999999999998</v>
      </c>
      <c r="G7443" t="s">
        <v>77</v>
      </c>
      <c r="H7443" s="289" t="s">
        <v>13411</v>
      </c>
      <c r="I7443" s="289" t="s">
        <v>13412</v>
      </c>
      <c r="J7443" s="289" t="s">
        <v>13417</v>
      </c>
      <c r="K7443" s="281">
        <v>0.40423771048500001</v>
      </c>
      <c r="L7443" s="279" t="s">
        <v>271</v>
      </c>
    </row>
    <row r="7444" spans="1:12" x14ac:dyDescent="0.25">
      <c r="A7444" s="279" t="s">
        <v>285</v>
      </c>
      <c r="B7444" s="279" t="s">
        <v>462</v>
      </c>
      <c r="C7444" s="279" t="s">
        <v>382</v>
      </c>
      <c r="D7444" s="279" t="s">
        <v>928</v>
      </c>
      <c r="E7444">
        <v>714071</v>
      </c>
      <c r="F7444" s="288">
        <v>27.800999999999998</v>
      </c>
      <c r="G7444" t="s">
        <v>76</v>
      </c>
      <c r="H7444" s="289" t="s">
        <v>13445</v>
      </c>
      <c r="I7444" s="289" t="s">
        <v>13412</v>
      </c>
      <c r="J7444" s="289" t="s">
        <v>13416</v>
      </c>
      <c r="K7444" s="281">
        <v>-0.94605057046999996</v>
      </c>
      <c r="L7444" s="279" t="s">
        <v>278</v>
      </c>
    </row>
    <row r="7445" spans="1:12" x14ac:dyDescent="0.25">
      <c r="A7445" s="279" t="s">
        <v>285</v>
      </c>
      <c r="B7445" s="279" t="s">
        <v>462</v>
      </c>
      <c r="C7445" s="279" t="s">
        <v>382</v>
      </c>
      <c r="D7445" s="279" t="s">
        <v>995</v>
      </c>
      <c r="E7445">
        <v>714585</v>
      </c>
      <c r="F7445" s="288">
        <v>27.800999999999998</v>
      </c>
      <c r="G7445" t="s">
        <v>76</v>
      </c>
      <c r="H7445" s="289" t="s">
        <v>13445</v>
      </c>
      <c r="I7445" s="289" t="s">
        <v>13412</v>
      </c>
      <c r="J7445" s="289" t="s">
        <v>13416</v>
      </c>
      <c r="K7445" s="281">
        <v>-0.65669489315999996</v>
      </c>
      <c r="L7445" s="279" t="s">
        <v>278</v>
      </c>
    </row>
    <row r="7446" spans="1:12" x14ac:dyDescent="0.25">
      <c r="A7446" s="279" t="s">
        <v>285</v>
      </c>
      <c r="B7446" s="279" t="s">
        <v>462</v>
      </c>
      <c r="C7446" s="279" t="s">
        <v>382</v>
      </c>
      <c r="D7446" s="279" t="s">
        <v>1027</v>
      </c>
      <c r="E7446">
        <v>798894</v>
      </c>
      <c r="F7446" s="288">
        <v>27.800999999999998</v>
      </c>
      <c r="G7446" t="s">
        <v>76</v>
      </c>
      <c r="H7446" s="289" t="s">
        <v>13445</v>
      </c>
      <c r="I7446" s="289" t="s">
        <v>13412</v>
      </c>
      <c r="J7446" s="289" t="s">
        <v>13416</v>
      </c>
      <c r="K7446" s="281">
        <v>-0.94763639128199995</v>
      </c>
      <c r="L7446" s="279" t="s">
        <v>278</v>
      </c>
    </row>
    <row r="7447" spans="1:12" x14ac:dyDescent="0.25">
      <c r="A7447" s="279" t="s">
        <v>285</v>
      </c>
      <c r="B7447" s="279" t="s">
        <v>462</v>
      </c>
      <c r="C7447" s="279" t="s">
        <v>382</v>
      </c>
      <c r="D7447" s="279" t="s">
        <v>2194</v>
      </c>
      <c r="E7447">
        <v>753947</v>
      </c>
      <c r="F7447" s="288">
        <v>27.800999999999998</v>
      </c>
      <c r="G7447" t="s">
        <v>77</v>
      </c>
      <c r="H7447" s="289" t="s">
        <v>13434</v>
      </c>
      <c r="I7447" s="289" t="s">
        <v>13412</v>
      </c>
      <c r="J7447" s="289" t="s">
        <v>13417</v>
      </c>
      <c r="K7447" s="281">
        <v>0.53654005795199999</v>
      </c>
      <c r="L7447" s="279" t="s">
        <v>293</v>
      </c>
    </row>
    <row r="7448" spans="1:12" x14ac:dyDescent="0.25">
      <c r="A7448" s="279" t="s">
        <v>285</v>
      </c>
      <c r="B7448" s="279" t="s">
        <v>462</v>
      </c>
      <c r="C7448" s="279" t="s">
        <v>382</v>
      </c>
      <c r="D7448" s="279" t="s">
        <v>2307</v>
      </c>
      <c r="E7448">
        <v>792004</v>
      </c>
      <c r="F7448" s="288">
        <v>27.800999999999998</v>
      </c>
      <c r="G7448" t="s">
        <v>77</v>
      </c>
      <c r="H7448" s="289" t="s">
        <v>13411</v>
      </c>
      <c r="I7448" s="289" t="s">
        <v>13412</v>
      </c>
      <c r="J7448" s="289" t="s">
        <v>13417</v>
      </c>
      <c r="K7448" s="281">
        <v>-0.143012756223</v>
      </c>
      <c r="L7448" s="279" t="s">
        <v>278</v>
      </c>
    </row>
    <row r="7449" spans="1:12" x14ac:dyDescent="0.25">
      <c r="A7449" s="279" t="s">
        <v>285</v>
      </c>
      <c r="B7449" s="279" t="s">
        <v>462</v>
      </c>
      <c r="C7449" s="279" t="s">
        <v>382</v>
      </c>
      <c r="D7449" s="279" t="s">
        <v>2701</v>
      </c>
      <c r="E7449">
        <v>715506</v>
      </c>
      <c r="F7449" s="288">
        <v>27.800999999999998</v>
      </c>
      <c r="G7449" t="s">
        <v>76</v>
      </c>
      <c r="H7449" s="289" t="s">
        <v>13444</v>
      </c>
      <c r="I7449" s="289" t="s">
        <v>13412</v>
      </c>
      <c r="J7449" s="289" t="s">
        <v>13423</v>
      </c>
      <c r="K7449" s="281">
        <v>0.17636438554700001</v>
      </c>
      <c r="L7449" s="279" t="s">
        <v>271</v>
      </c>
    </row>
    <row r="7450" spans="1:12" x14ac:dyDescent="0.25">
      <c r="A7450" s="279" t="s">
        <v>285</v>
      </c>
      <c r="B7450" s="279" t="s">
        <v>462</v>
      </c>
      <c r="C7450" s="279" t="s">
        <v>382</v>
      </c>
      <c r="D7450" s="279" t="s">
        <v>2707</v>
      </c>
      <c r="E7450">
        <v>681458</v>
      </c>
      <c r="F7450" s="288">
        <v>27.800999999999998</v>
      </c>
      <c r="G7450" t="s">
        <v>76</v>
      </c>
      <c r="H7450" s="289" t="s">
        <v>13445</v>
      </c>
      <c r="I7450" s="289" t="s">
        <v>13412</v>
      </c>
      <c r="J7450" s="289" t="s">
        <v>13416</v>
      </c>
      <c r="K7450" s="281">
        <v>-0.44116769045400001</v>
      </c>
      <c r="L7450" s="279" t="s">
        <v>278</v>
      </c>
    </row>
    <row r="7451" spans="1:12" x14ac:dyDescent="0.25">
      <c r="A7451" s="279" t="s">
        <v>285</v>
      </c>
      <c r="B7451" s="279" t="s">
        <v>462</v>
      </c>
      <c r="C7451" s="279" t="s">
        <v>382</v>
      </c>
      <c r="D7451" s="279" t="s">
        <v>2905</v>
      </c>
      <c r="E7451">
        <v>714241</v>
      </c>
      <c r="F7451" s="288">
        <v>27.800999999999998</v>
      </c>
      <c r="G7451" t="s">
        <v>76</v>
      </c>
      <c r="H7451" s="289" t="s">
        <v>13445</v>
      </c>
      <c r="I7451" s="289" t="s">
        <v>13412</v>
      </c>
      <c r="J7451" s="289" t="s">
        <v>13416</v>
      </c>
      <c r="K7451" s="281">
        <v>-0.98755599020700002</v>
      </c>
      <c r="L7451" s="279" t="s">
        <v>278</v>
      </c>
    </row>
    <row r="7452" spans="1:12" x14ac:dyDescent="0.25">
      <c r="A7452" s="279" t="s">
        <v>285</v>
      </c>
      <c r="B7452" s="279" t="s">
        <v>462</v>
      </c>
      <c r="C7452" s="279" t="s">
        <v>382</v>
      </c>
      <c r="D7452" s="279" t="s">
        <v>2963</v>
      </c>
      <c r="E7452">
        <v>785601</v>
      </c>
      <c r="F7452" s="288">
        <v>27.800999999999998</v>
      </c>
      <c r="G7452" t="s">
        <v>77</v>
      </c>
      <c r="H7452" s="289" t="s">
        <v>13444</v>
      </c>
      <c r="I7452" s="289" t="s">
        <v>13412</v>
      </c>
      <c r="J7452" s="289" t="s">
        <v>13417</v>
      </c>
      <c r="K7452" s="281">
        <v>0.25188428699999998</v>
      </c>
      <c r="L7452" s="279" t="s">
        <v>271</v>
      </c>
    </row>
    <row r="7453" spans="1:12" x14ac:dyDescent="0.25">
      <c r="A7453" s="279" t="s">
        <v>285</v>
      </c>
      <c r="B7453" s="279" t="s">
        <v>462</v>
      </c>
      <c r="C7453" s="279" t="s">
        <v>382</v>
      </c>
      <c r="D7453" s="279" t="s">
        <v>2990</v>
      </c>
      <c r="E7453">
        <v>714089</v>
      </c>
      <c r="F7453" s="288">
        <v>27.800999999999998</v>
      </c>
      <c r="G7453" t="s">
        <v>76</v>
      </c>
      <c r="H7453" s="289" t="s">
        <v>13445</v>
      </c>
      <c r="I7453" s="289" t="s">
        <v>13412</v>
      </c>
      <c r="J7453" s="289" t="s">
        <v>13416</v>
      </c>
      <c r="K7453" s="281">
        <v>-1.05744956252</v>
      </c>
      <c r="L7453" s="279" t="s">
        <v>278</v>
      </c>
    </row>
    <row r="7454" spans="1:12" x14ac:dyDescent="0.25">
      <c r="A7454" s="279" t="s">
        <v>285</v>
      </c>
      <c r="B7454" s="279" t="s">
        <v>462</v>
      </c>
      <c r="C7454" s="279" t="s">
        <v>382</v>
      </c>
      <c r="D7454" s="279" t="s">
        <v>3111</v>
      </c>
      <c r="E7454">
        <v>600393</v>
      </c>
      <c r="F7454" s="288">
        <v>27.800999999999998</v>
      </c>
      <c r="G7454" t="s">
        <v>76</v>
      </c>
      <c r="H7454" s="289" t="s">
        <v>13445</v>
      </c>
      <c r="I7454" s="289" t="s">
        <v>13412</v>
      </c>
      <c r="J7454" s="289" t="s">
        <v>13416</v>
      </c>
      <c r="K7454" s="281">
        <v>-1.0418262926299999</v>
      </c>
      <c r="L7454" s="279" t="s">
        <v>278</v>
      </c>
    </row>
    <row r="7455" spans="1:12" x14ac:dyDescent="0.25">
      <c r="A7455" s="279" t="s">
        <v>285</v>
      </c>
      <c r="B7455" s="279" t="s">
        <v>462</v>
      </c>
      <c r="C7455" s="279" t="s">
        <v>382</v>
      </c>
      <c r="D7455" s="279" t="s">
        <v>3446</v>
      </c>
      <c r="E7455">
        <v>618756</v>
      </c>
      <c r="F7455" s="288">
        <v>27.800999999999998</v>
      </c>
      <c r="G7455" t="s">
        <v>76</v>
      </c>
      <c r="H7455" s="289" t="s">
        <v>13411</v>
      </c>
      <c r="I7455" s="289" t="s">
        <v>13412</v>
      </c>
      <c r="J7455" s="289" t="s">
        <v>13417</v>
      </c>
      <c r="K7455" s="281">
        <v>-2.00789866617E-2</v>
      </c>
      <c r="L7455" s="279" t="s">
        <v>278</v>
      </c>
    </row>
    <row r="7456" spans="1:12" x14ac:dyDescent="0.25">
      <c r="A7456" s="279" t="s">
        <v>285</v>
      </c>
      <c r="B7456" s="279" t="s">
        <v>462</v>
      </c>
      <c r="C7456" s="279" t="s">
        <v>382</v>
      </c>
      <c r="D7456" s="279" t="s">
        <v>3548</v>
      </c>
      <c r="E7456">
        <v>786683</v>
      </c>
      <c r="F7456" s="288">
        <v>27.800999999999998</v>
      </c>
      <c r="G7456" t="s">
        <v>77</v>
      </c>
      <c r="H7456" s="289" t="s">
        <v>13434</v>
      </c>
      <c r="I7456" s="289" t="s">
        <v>13412</v>
      </c>
      <c r="J7456" s="289" t="s">
        <v>13417</v>
      </c>
      <c r="K7456" s="281">
        <v>0.49393318114899998</v>
      </c>
      <c r="L7456" s="279" t="s">
        <v>271</v>
      </c>
    </row>
    <row r="7457" spans="1:12" x14ac:dyDescent="0.25">
      <c r="A7457" s="279" t="s">
        <v>285</v>
      </c>
      <c r="B7457" s="279" t="s">
        <v>462</v>
      </c>
      <c r="C7457" s="279" t="s">
        <v>382</v>
      </c>
      <c r="D7457" s="279" t="s">
        <v>3854</v>
      </c>
      <c r="E7457">
        <v>733474</v>
      </c>
      <c r="F7457" s="288">
        <v>27.800999999999998</v>
      </c>
      <c r="G7457" t="s">
        <v>76</v>
      </c>
      <c r="H7457" s="289" t="s">
        <v>13434</v>
      </c>
      <c r="I7457" s="289" t="s">
        <v>13412</v>
      </c>
      <c r="J7457" s="289" t="s">
        <v>13416</v>
      </c>
      <c r="K7457" s="281">
        <v>-0.39465521091099998</v>
      </c>
      <c r="L7457" s="279" t="s">
        <v>278</v>
      </c>
    </row>
    <row r="7458" spans="1:12" x14ac:dyDescent="0.25">
      <c r="A7458" s="279" t="s">
        <v>285</v>
      </c>
      <c r="B7458" s="279" t="s">
        <v>462</v>
      </c>
      <c r="C7458" s="279" t="s">
        <v>382</v>
      </c>
      <c r="D7458" s="279" t="s">
        <v>4100</v>
      </c>
      <c r="E7458">
        <v>715620</v>
      </c>
      <c r="F7458" s="288">
        <v>27.800999999999998</v>
      </c>
      <c r="G7458" t="s">
        <v>76</v>
      </c>
      <c r="H7458" s="289" t="s">
        <v>13445</v>
      </c>
      <c r="I7458" s="289" t="s">
        <v>13412</v>
      </c>
      <c r="J7458" s="289" t="s">
        <v>13417</v>
      </c>
      <c r="K7458" s="281">
        <v>-0.61414936012999999</v>
      </c>
      <c r="L7458" s="279" t="s">
        <v>278</v>
      </c>
    </row>
    <row r="7459" spans="1:12" x14ac:dyDescent="0.25">
      <c r="A7459" s="279" t="s">
        <v>285</v>
      </c>
      <c r="B7459" s="279" t="s">
        <v>462</v>
      </c>
      <c r="C7459" s="279" t="s">
        <v>382</v>
      </c>
      <c r="D7459" s="279" t="s">
        <v>4748</v>
      </c>
      <c r="E7459">
        <v>713520</v>
      </c>
      <c r="F7459" s="288">
        <v>27.800999999999998</v>
      </c>
      <c r="G7459" t="s">
        <v>76</v>
      </c>
      <c r="H7459" s="289" t="s">
        <v>13445</v>
      </c>
      <c r="I7459" s="289" t="s">
        <v>13412</v>
      </c>
      <c r="J7459" s="289" t="s">
        <v>13416</v>
      </c>
      <c r="K7459" s="281">
        <v>-0.94572998039</v>
      </c>
      <c r="L7459" s="279" t="s">
        <v>278</v>
      </c>
    </row>
    <row r="7460" spans="1:12" x14ac:dyDescent="0.25">
      <c r="A7460" s="279" t="s">
        <v>285</v>
      </c>
      <c r="B7460" s="279" t="s">
        <v>462</v>
      </c>
      <c r="C7460" s="279" t="s">
        <v>382</v>
      </c>
      <c r="D7460" s="279" t="s">
        <v>4813</v>
      </c>
      <c r="E7460">
        <v>629545</v>
      </c>
      <c r="F7460" s="288">
        <v>27.800999999999998</v>
      </c>
      <c r="G7460" t="s">
        <v>77</v>
      </c>
      <c r="H7460" s="289" t="s">
        <v>13434</v>
      </c>
      <c r="I7460" s="289" t="s">
        <v>13412</v>
      </c>
      <c r="J7460" s="289" t="s">
        <v>13417</v>
      </c>
      <c r="K7460" s="281">
        <v>0.24643710958199999</v>
      </c>
      <c r="L7460" s="279" t="s">
        <v>271</v>
      </c>
    </row>
    <row r="7461" spans="1:12" x14ac:dyDescent="0.25">
      <c r="A7461" s="279" t="s">
        <v>285</v>
      </c>
      <c r="B7461" s="279" t="s">
        <v>462</v>
      </c>
      <c r="C7461" s="279" t="s">
        <v>382</v>
      </c>
      <c r="D7461" s="279" t="s">
        <v>5382</v>
      </c>
      <c r="E7461">
        <v>721671</v>
      </c>
      <c r="F7461" s="288">
        <v>27.800999999999998</v>
      </c>
      <c r="G7461" t="s">
        <v>76</v>
      </c>
      <c r="H7461" s="289" t="s">
        <v>13445</v>
      </c>
      <c r="I7461" s="289" t="s">
        <v>13412</v>
      </c>
      <c r="J7461" s="289" t="s">
        <v>13416</v>
      </c>
      <c r="K7461" s="281">
        <v>0.65407210950799999</v>
      </c>
      <c r="L7461" s="279" t="s">
        <v>293</v>
      </c>
    </row>
    <row r="7462" spans="1:12" x14ac:dyDescent="0.25">
      <c r="A7462" s="279" t="s">
        <v>285</v>
      </c>
      <c r="B7462" s="279" t="s">
        <v>462</v>
      </c>
      <c r="C7462" s="279" t="s">
        <v>382</v>
      </c>
      <c r="D7462" s="279" t="s">
        <v>5654</v>
      </c>
      <c r="E7462">
        <v>646075</v>
      </c>
      <c r="F7462" s="288">
        <v>27.800999999999998</v>
      </c>
      <c r="G7462" t="s">
        <v>77</v>
      </c>
      <c r="H7462" s="289" t="s">
        <v>13434</v>
      </c>
      <c r="I7462" s="289" t="s">
        <v>13412</v>
      </c>
      <c r="J7462" s="289" t="s">
        <v>13417</v>
      </c>
      <c r="K7462" s="281">
        <v>-0.29856611763200003</v>
      </c>
      <c r="L7462" s="279" t="s">
        <v>278</v>
      </c>
    </row>
    <row r="7463" spans="1:12" x14ac:dyDescent="0.25">
      <c r="A7463" s="279" t="s">
        <v>285</v>
      </c>
      <c r="B7463" s="279" t="s">
        <v>462</v>
      </c>
      <c r="C7463" s="279" t="s">
        <v>382</v>
      </c>
      <c r="D7463" s="279" t="s">
        <v>6012</v>
      </c>
      <c r="E7463">
        <v>715221</v>
      </c>
      <c r="F7463" s="288">
        <v>27.800999999999998</v>
      </c>
      <c r="G7463" t="s">
        <v>76</v>
      </c>
      <c r="H7463" s="289" t="s">
        <v>13445</v>
      </c>
      <c r="I7463" s="289" t="s">
        <v>13412</v>
      </c>
      <c r="J7463" s="289" t="s">
        <v>13416</v>
      </c>
      <c r="K7463" s="281">
        <v>-0.53692121277299998</v>
      </c>
      <c r="L7463" s="279" t="s">
        <v>278</v>
      </c>
    </row>
    <row r="7464" spans="1:12" x14ac:dyDescent="0.25">
      <c r="A7464" s="279" t="s">
        <v>285</v>
      </c>
      <c r="B7464" s="279" t="s">
        <v>462</v>
      </c>
      <c r="C7464" s="279" t="s">
        <v>382</v>
      </c>
      <c r="D7464" s="279" t="s">
        <v>6025</v>
      </c>
      <c r="E7464">
        <v>713970</v>
      </c>
      <c r="F7464" s="288">
        <v>27.800999999999998</v>
      </c>
      <c r="G7464" t="s">
        <v>76</v>
      </c>
      <c r="H7464" s="289" t="s">
        <v>13445</v>
      </c>
      <c r="I7464" s="289" t="s">
        <v>13412</v>
      </c>
      <c r="J7464" s="289" t="s">
        <v>13416</v>
      </c>
      <c r="K7464" s="281">
        <v>-1.0163356964600001</v>
      </c>
      <c r="L7464" s="279" t="s">
        <v>278</v>
      </c>
    </row>
    <row r="7465" spans="1:12" x14ac:dyDescent="0.25">
      <c r="A7465" s="279" t="s">
        <v>285</v>
      </c>
      <c r="B7465" s="279" t="s">
        <v>462</v>
      </c>
      <c r="C7465" s="279" t="s">
        <v>382</v>
      </c>
      <c r="D7465" s="279" t="s">
        <v>6759</v>
      </c>
      <c r="E7465">
        <v>714917</v>
      </c>
      <c r="F7465" s="288">
        <v>27.800999999999998</v>
      </c>
      <c r="G7465" t="s">
        <v>76</v>
      </c>
      <c r="H7465" s="289" t="s">
        <v>13445</v>
      </c>
      <c r="I7465" s="289" t="s">
        <v>13412</v>
      </c>
      <c r="J7465" s="289" t="s">
        <v>13416</v>
      </c>
      <c r="K7465" s="281">
        <v>-0.57446807824500001</v>
      </c>
      <c r="L7465" s="279" t="s">
        <v>278</v>
      </c>
    </row>
    <row r="7466" spans="1:12" x14ac:dyDescent="0.25">
      <c r="A7466" s="279" t="s">
        <v>285</v>
      </c>
      <c r="B7466" s="279" t="s">
        <v>462</v>
      </c>
      <c r="C7466" s="279" t="s">
        <v>382</v>
      </c>
      <c r="D7466" s="279" t="s">
        <v>6763</v>
      </c>
      <c r="E7466">
        <v>667366</v>
      </c>
      <c r="F7466" s="288">
        <v>27.800999999999998</v>
      </c>
      <c r="G7466" t="s">
        <v>76</v>
      </c>
      <c r="H7466" s="289" t="s">
        <v>13444</v>
      </c>
      <c r="I7466" s="289" t="s">
        <v>13412</v>
      </c>
      <c r="J7466" s="289" t="s">
        <v>13416</v>
      </c>
      <c r="K7466" s="281">
        <v>-0.67197273740399999</v>
      </c>
      <c r="L7466" s="279" t="s">
        <v>278</v>
      </c>
    </row>
    <row r="7467" spans="1:12" x14ac:dyDescent="0.25">
      <c r="A7467" s="279" t="s">
        <v>285</v>
      </c>
      <c r="B7467" s="279" t="s">
        <v>462</v>
      </c>
      <c r="C7467" s="279" t="s">
        <v>382</v>
      </c>
      <c r="D7467" s="279" t="s">
        <v>7670</v>
      </c>
      <c r="E7467">
        <v>725081</v>
      </c>
      <c r="F7467" s="288">
        <v>27.800999999999998</v>
      </c>
      <c r="G7467" t="s">
        <v>77</v>
      </c>
      <c r="H7467" s="289" t="s">
        <v>13444</v>
      </c>
      <c r="I7467" s="289" t="s">
        <v>13412</v>
      </c>
      <c r="J7467" s="289" t="s">
        <v>13422</v>
      </c>
      <c r="K7467" s="281">
        <v>1.2300365418899999</v>
      </c>
      <c r="L7467" s="279" t="s">
        <v>335</v>
      </c>
    </row>
    <row r="7468" spans="1:12" x14ac:dyDescent="0.25">
      <c r="A7468" s="279" t="s">
        <v>285</v>
      </c>
      <c r="B7468" s="279" t="s">
        <v>462</v>
      </c>
      <c r="C7468" s="279" t="s">
        <v>382</v>
      </c>
      <c r="D7468" s="279" t="s">
        <v>7825</v>
      </c>
      <c r="E7468">
        <v>714305</v>
      </c>
      <c r="F7468" s="288">
        <v>27.800999999999998</v>
      </c>
      <c r="G7468" t="s">
        <v>76</v>
      </c>
      <c r="H7468" s="289" t="s">
        <v>13445</v>
      </c>
      <c r="I7468" s="289" t="s">
        <v>13412</v>
      </c>
      <c r="J7468" s="289" t="s">
        <v>13416</v>
      </c>
      <c r="K7468" s="281">
        <v>-0.95726082646699995</v>
      </c>
      <c r="L7468" s="279" t="s">
        <v>278</v>
      </c>
    </row>
    <row r="7469" spans="1:12" x14ac:dyDescent="0.25">
      <c r="A7469" s="279" t="s">
        <v>285</v>
      </c>
      <c r="B7469" s="279" t="s">
        <v>462</v>
      </c>
      <c r="C7469" s="279" t="s">
        <v>382</v>
      </c>
      <c r="D7469" s="279" t="s">
        <v>7831</v>
      </c>
      <c r="E7469">
        <v>714534</v>
      </c>
      <c r="F7469" s="288">
        <v>27.800999999999998</v>
      </c>
      <c r="G7469" t="s">
        <v>76</v>
      </c>
      <c r="H7469" s="289" t="s">
        <v>13445</v>
      </c>
      <c r="I7469" s="289" t="s">
        <v>13412</v>
      </c>
      <c r="J7469" s="289" t="s">
        <v>13416</v>
      </c>
      <c r="K7469" s="281">
        <v>-0.64910124248000001</v>
      </c>
      <c r="L7469" s="279" t="s">
        <v>278</v>
      </c>
    </row>
    <row r="7470" spans="1:12" x14ac:dyDescent="0.25">
      <c r="A7470" s="279" t="s">
        <v>285</v>
      </c>
      <c r="B7470" s="279" t="s">
        <v>462</v>
      </c>
      <c r="C7470" s="279" t="s">
        <v>382</v>
      </c>
      <c r="D7470" s="279" t="s">
        <v>7832</v>
      </c>
      <c r="E7470">
        <v>714691</v>
      </c>
      <c r="F7470" s="288">
        <v>27.800999999999998</v>
      </c>
      <c r="G7470" t="s">
        <v>76</v>
      </c>
      <c r="H7470" s="289" t="s">
        <v>13444</v>
      </c>
      <c r="I7470" s="289" t="s">
        <v>13412</v>
      </c>
      <c r="J7470" s="289" t="s">
        <v>13416</v>
      </c>
      <c r="K7470" s="281">
        <v>0.17772208009599999</v>
      </c>
      <c r="L7470" s="279" t="s">
        <v>271</v>
      </c>
    </row>
    <row r="7471" spans="1:12" x14ac:dyDescent="0.25">
      <c r="A7471" s="279" t="s">
        <v>285</v>
      </c>
      <c r="B7471" s="279" t="s">
        <v>462</v>
      </c>
      <c r="C7471" s="279" t="s">
        <v>382</v>
      </c>
      <c r="D7471" s="279" t="s">
        <v>7850</v>
      </c>
      <c r="E7471">
        <v>673722</v>
      </c>
      <c r="F7471" s="288">
        <v>27.800999999999998</v>
      </c>
      <c r="G7471" t="s">
        <v>77</v>
      </c>
      <c r="H7471" s="289" t="s">
        <v>13434</v>
      </c>
      <c r="I7471" s="289" t="s">
        <v>13412</v>
      </c>
      <c r="J7471" s="289" t="s">
        <v>13417</v>
      </c>
      <c r="K7471" s="281">
        <v>0.85745162664700003</v>
      </c>
      <c r="L7471" s="279" t="s">
        <v>293</v>
      </c>
    </row>
    <row r="7472" spans="1:12" x14ac:dyDescent="0.25">
      <c r="A7472" s="279" t="s">
        <v>285</v>
      </c>
      <c r="B7472" s="279" t="s">
        <v>462</v>
      </c>
      <c r="C7472" s="279" t="s">
        <v>382</v>
      </c>
      <c r="D7472" s="279" t="s">
        <v>7853</v>
      </c>
      <c r="E7472">
        <v>715174</v>
      </c>
      <c r="F7472" s="288">
        <v>27.800999999999998</v>
      </c>
      <c r="G7472" t="s">
        <v>77</v>
      </c>
      <c r="H7472" s="289" t="s">
        <v>13434</v>
      </c>
      <c r="I7472" s="289" t="s">
        <v>13412</v>
      </c>
      <c r="J7472" s="289" t="s">
        <v>13422</v>
      </c>
      <c r="K7472" s="281">
        <v>1.2120732037199999</v>
      </c>
      <c r="L7472" s="279" t="s">
        <v>335</v>
      </c>
    </row>
    <row r="7473" spans="1:12" x14ac:dyDescent="0.25">
      <c r="A7473" s="279" t="s">
        <v>285</v>
      </c>
      <c r="B7473" s="279" t="s">
        <v>462</v>
      </c>
      <c r="C7473" s="279" t="s">
        <v>382</v>
      </c>
      <c r="D7473" s="279" t="s">
        <v>7858</v>
      </c>
      <c r="E7473">
        <v>715018</v>
      </c>
      <c r="F7473" s="288">
        <v>27.800999999999998</v>
      </c>
      <c r="G7473" t="s">
        <v>76</v>
      </c>
      <c r="H7473" s="289" t="s">
        <v>13445</v>
      </c>
      <c r="I7473" s="289" t="s">
        <v>13412</v>
      </c>
      <c r="J7473" s="289" t="s">
        <v>13416</v>
      </c>
      <c r="K7473" s="281">
        <v>-0.43165679550800001</v>
      </c>
      <c r="L7473" s="279" t="s">
        <v>278</v>
      </c>
    </row>
    <row r="7474" spans="1:12" x14ac:dyDescent="0.25">
      <c r="A7474" s="279" t="s">
        <v>285</v>
      </c>
      <c r="B7474" s="279" t="s">
        <v>462</v>
      </c>
      <c r="C7474" s="279" t="s">
        <v>382</v>
      </c>
      <c r="D7474" s="279" t="s">
        <v>8085</v>
      </c>
      <c r="E7474">
        <v>709808</v>
      </c>
      <c r="F7474" s="288">
        <v>27.800999999999998</v>
      </c>
      <c r="G7474" t="s">
        <v>77</v>
      </c>
      <c r="H7474" s="289" t="s">
        <v>13434</v>
      </c>
      <c r="I7474" s="289" t="s">
        <v>13412</v>
      </c>
      <c r="J7474" s="289" t="s">
        <v>13417</v>
      </c>
      <c r="K7474" s="281">
        <v>1.1487372574100001</v>
      </c>
      <c r="L7474" s="279" t="s">
        <v>335</v>
      </c>
    </row>
    <row r="7475" spans="1:12" x14ac:dyDescent="0.25">
      <c r="A7475" s="279" t="s">
        <v>285</v>
      </c>
      <c r="B7475" s="279" t="s">
        <v>462</v>
      </c>
      <c r="C7475" s="279" t="s">
        <v>382</v>
      </c>
      <c r="D7475" s="279" t="s">
        <v>8263</v>
      </c>
      <c r="E7475">
        <v>715379</v>
      </c>
      <c r="F7475" s="288">
        <v>27.800999999999998</v>
      </c>
      <c r="G7475" t="s">
        <v>76</v>
      </c>
      <c r="H7475" s="289" t="s">
        <v>13434</v>
      </c>
      <c r="I7475" s="289" t="s">
        <v>13412</v>
      </c>
      <c r="J7475" s="289" t="s">
        <v>13416</v>
      </c>
      <c r="K7475" s="281">
        <v>-0.138979715546</v>
      </c>
      <c r="L7475" s="279" t="s">
        <v>278</v>
      </c>
    </row>
    <row r="7476" spans="1:12" x14ac:dyDescent="0.25">
      <c r="A7476" s="279" t="s">
        <v>285</v>
      </c>
      <c r="B7476" s="279" t="s">
        <v>462</v>
      </c>
      <c r="C7476" s="279" t="s">
        <v>382</v>
      </c>
      <c r="D7476" s="279" t="s">
        <v>8633</v>
      </c>
      <c r="E7476">
        <v>762342</v>
      </c>
      <c r="F7476" s="288">
        <v>27.800999999999998</v>
      </c>
      <c r="G7476" t="s">
        <v>77</v>
      </c>
      <c r="H7476" s="289" t="s">
        <v>13444</v>
      </c>
      <c r="I7476" s="289" t="s">
        <v>13412</v>
      </c>
      <c r="J7476" s="289" t="s">
        <v>13416</v>
      </c>
      <c r="K7476" s="281">
        <v>-0.27927951167499998</v>
      </c>
      <c r="L7476" s="279" t="s">
        <v>278</v>
      </c>
    </row>
    <row r="7477" spans="1:12" x14ac:dyDescent="0.25">
      <c r="A7477" s="279" t="s">
        <v>285</v>
      </c>
      <c r="B7477" s="279" t="s">
        <v>462</v>
      </c>
      <c r="C7477" s="279" t="s">
        <v>382</v>
      </c>
      <c r="D7477" s="279" t="s">
        <v>9007</v>
      </c>
      <c r="E7477">
        <v>715085</v>
      </c>
      <c r="F7477" s="288">
        <v>27.800999999999998</v>
      </c>
      <c r="G7477" t="s">
        <v>77</v>
      </c>
      <c r="H7477" s="289" t="s">
        <v>13444</v>
      </c>
      <c r="I7477" s="289" t="s">
        <v>13412</v>
      </c>
      <c r="J7477" s="289" t="s">
        <v>13417</v>
      </c>
      <c r="K7477" s="281">
        <v>-0.38855751635300001</v>
      </c>
      <c r="L7477" s="279" t="s">
        <v>278</v>
      </c>
    </row>
    <row r="7478" spans="1:12" x14ac:dyDescent="0.25">
      <c r="A7478" s="279" t="s">
        <v>285</v>
      </c>
      <c r="B7478" s="279" t="s">
        <v>462</v>
      </c>
      <c r="C7478" s="279" t="s">
        <v>382</v>
      </c>
      <c r="D7478" s="279" t="s">
        <v>9013</v>
      </c>
      <c r="E7478">
        <v>714224</v>
      </c>
      <c r="F7478" s="288">
        <v>27.800999999999998</v>
      </c>
      <c r="G7478" t="s">
        <v>76</v>
      </c>
      <c r="H7478" s="289" t="s">
        <v>13445</v>
      </c>
      <c r="I7478" s="289" t="s">
        <v>13412</v>
      </c>
      <c r="J7478" s="289" t="s">
        <v>13416</v>
      </c>
      <c r="K7478" s="281">
        <v>-0.97417440696199997</v>
      </c>
      <c r="L7478" s="279" t="s">
        <v>278</v>
      </c>
    </row>
    <row r="7479" spans="1:12" x14ac:dyDescent="0.25">
      <c r="A7479" s="279" t="s">
        <v>285</v>
      </c>
      <c r="B7479" s="279" t="s">
        <v>462</v>
      </c>
      <c r="C7479" s="279" t="s">
        <v>382</v>
      </c>
      <c r="D7479" s="279" t="s">
        <v>9387</v>
      </c>
      <c r="E7479">
        <v>715301</v>
      </c>
      <c r="F7479" s="288">
        <v>27.800999999999998</v>
      </c>
      <c r="G7479" t="s">
        <v>76</v>
      </c>
      <c r="H7479" s="289" t="s">
        <v>13445</v>
      </c>
      <c r="I7479" s="289" t="s">
        <v>13412</v>
      </c>
      <c r="J7479" s="289" t="s">
        <v>13416</v>
      </c>
      <c r="K7479" s="281">
        <v>-0.23343688575400001</v>
      </c>
      <c r="L7479" s="279" t="s">
        <v>278</v>
      </c>
    </row>
    <row r="7480" spans="1:12" x14ac:dyDescent="0.25">
      <c r="A7480" s="279" t="s">
        <v>285</v>
      </c>
      <c r="B7480" s="279" t="s">
        <v>462</v>
      </c>
      <c r="C7480" s="279" t="s">
        <v>382</v>
      </c>
      <c r="D7480" s="279" t="s">
        <v>9791</v>
      </c>
      <c r="E7480">
        <v>704946</v>
      </c>
      <c r="F7480" s="288">
        <v>27.800999999999998</v>
      </c>
      <c r="G7480" t="s">
        <v>76</v>
      </c>
      <c r="H7480" s="289" t="s">
        <v>13445</v>
      </c>
      <c r="I7480" s="289" t="s">
        <v>13412</v>
      </c>
      <c r="J7480" s="289" t="s">
        <v>13416</v>
      </c>
      <c r="K7480" s="281">
        <v>1.33135891843E-2</v>
      </c>
      <c r="L7480" s="279" t="s">
        <v>271</v>
      </c>
    </row>
    <row r="7481" spans="1:12" x14ac:dyDescent="0.25">
      <c r="A7481" s="279" t="s">
        <v>285</v>
      </c>
      <c r="B7481" s="279" t="s">
        <v>462</v>
      </c>
      <c r="C7481" s="279" t="s">
        <v>382</v>
      </c>
      <c r="D7481" s="279" t="s">
        <v>9950</v>
      </c>
      <c r="E7481">
        <v>776033</v>
      </c>
      <c r="F7481" s="288">
        <v>27.800999999999998</v>
      </c>
      <c r="G7481" t="s">
        <v>76</v>
      </c>
      <c r="H7481" s="289" t="s">
        <v>13445</v>
      </c>
      <c r="I7481" s="289" t="s">
        <v>13412</v>
      </c>
      <c r="J7481" s="289" t="s">
        <v>13416</v>
      </c>
      <c r="K7481" s="281">
        <v>-0.30720063628599997</v>
      </c>
      <c r="L7481" s="279" t="s">
        <v>278</v>
      </c>
    </row>
    <row r="7482" spans="1:12" x14ac:dyDescent="0.25">
      <c r="A7482" s="279" t="s">
        <v>285</v>
      </c>
      <c r="B7482" s="279" t="s">
        <v>462</v>
      </c>
      <c r="C7482" s="279" t="s">
        <v>382</v>
      </c>
      <c r="D7482" s="279" t="s">
        <v>10633</v>
      </c>
      <c r="E7482">
        <v>713830</v>
      </c>
      <c r="F7482" s="288">
        <v>27.800999999999998</v>
      </c>
      <c r="G7482" t="s">
        <v>76</v>
      </c>
      <c r="H7482" s="289" t="s">
        <v>13445</v>
      </c>
      <c r="I7482" s="289" t="s">
        <v>13412</v>
      </c>
      <c r="J7482" s="289" t="s">
        <v>13416</v>
      </c>
      <c r="K7482" s="281">
        <v>-0.92296807164000005</v>
      </c>
      <c r="L7482" s="279" t="s">
        <v>278</v>
      </c>
    </row>
    <row r="7483" spans="1:12" x14ac:dyDescent="0.25">
      <c r="A7483" s="279" t="s">
        <v>285</v>
      </c>
      <c r="B7483" s="279" t="s">
        <v>462</v>
      </c>
      <c r="C7483" s="279" t="s">
        <v>382</v>
      </c>
      <c r="D7483" s="279" t="s">
        <v>10655</v>
      </c>
      <c r="E7483">
        <v>753661</v>
      </c>
      <c r="F7483" s="288">
        <v>27.800999999999998</v>
      </c>
      <c r="G7483" t="s">
        <v>77</v>
      </c>
      <c r="H7483" s="289" t="s">
        <v>13444</v>
      </c>
      <c r="I7483" s="289" t="s">
        <v>13412</v>
      </c>
      <c r="J7483" s="289" t="s">
        <v>13422</v>
      </c>
      <c r="K7483" s="281">
        <v>0.56008454924499995</v>
      </c>
      <c r="L7483" s="279" t="s">
        <v>293</v>
      </c>
    </row>
    <row r="7484" spans="1:12" x14ac:dyDescent="0.25">
      <c r="A7484" s="279" t="s">
        <v>285</v>
      </c>
      <c r="B7484" s="279" t="s">
        <v>462</v>
      </c>
      <c r="C7484" s="279" t="s">
        <v>382</v>
      </c>
      <c r="D7484" s="279" t="s">
        <v>10690</v>
      </c>
      <c r="E7484">
        <v>714828</v>
      </c>
      <c r="F7484" s="288">
        <v>27.800999999999998</v>
      </c>
      <c r="G7484" t="s">
        <v>76</v>
      </c>
      <c r="H7484" s="289" t="s">
        <v>13445</v>
      </c>
      <c r="I7484" s="289" t="s">
        <v>13412</v>
      </c>
      <c r="J7484" s="289" t="s">
        <v>13416</v>
      </c>
      <c r="K7484" s="281">
        <v>-0.51925902847200001</v>
      </c>
      <c r="L7484" s="279" t="s">
        <v>278</v>
      </c>
    </row>
    <row r="7485" spans="1:12" x14ac:dyDescent="0.25">
      <c r="A7485" s="279" t="s">
        <v>285</v>
      </c>
      <c r="B7485" s="279" t="s">
        <v>462</v>
      </c>
      <c r="C7485" s="279" t="s">
        <v>382</v>
      </c>
      <c r="D7485" s="279" t="s">
        <v>10734</v>
      </c>
      <c r="E7485">
        <v>714747</v>
      </c>
      <c r="F7485" s="288">
        <v>27.800999999999998</v>
      </c>
      <c r="G7485" t="s">
        <v>76</v>
      </c>
      <c r="H7485" s="289" t="s">
        <v>13445</v>
      </c>
      <c r="I7485" s="289" t="s">
        <v>13412</v>
      </c>
      <c r="J7485" s="289" t="s">
        <v>13416</v>
      </c>
      <c r="K7485" s="281">
        <v>-0.54765003573799997</v>
      </c>
      <c r="L7485" s="279" t="s">
        <v>278</v>
      </c>
    </row>
    <row r="7486" spans="1:12" x14ac:dyDescent="0.25">
      <c r="A7486" s="279" t="s">
        <v>285</v>
      </c>
      <c r="B7486" s="279" t="s">
        <v>462</v>
      </c>
      <c r="C7486" s="279" t="s">
        <v>382</v>
      </c>
      <c r="D7486" s="279" t="s">
        <v>11289</v>
      </c>
      <c r="E7486">
        <v>778591</v>
      </c>
      <c r="F7486" s="288">
        <v>27.800999999999998</v>
      </c>
      <c r="G7486" t="s">
        <v>77</v>
      </c>
      <c r="H7486" s="289" t="s">
        <v>13434</v>
      </c>
      <c r="I7486" s="289" t="s">
        <v>13412</v>
      </c>
      <c r="J7486" s="289" t="s">
        <v>13417</v>
      </c>
      <c r="K7486" s="281">
        <v>0.88429199081700005</v>
      </c>
      <c r="L7486" s="279" t="s">
        <v>293</v>
      </c>
    </row>
    <row r="7487" spans="1:12" x14ac:dyDescent="0.25">
      <c r="A7487" s="279" t="s">
        <v>285</v>
      </c>
      <c r="B7487" s="279" t="s">
        <v>462</v>
      </c>
      <c r="C7487" s="279" t="s">
        <v>382</v>
      </c>
      <c r="D7487" s="279" t="s">
        <v>11479</v>
      </c>
      <c r="E7487">
        <v>642720</v>
      </c>
      <c r="F7487" s="288">
        <v>27.800999999999998</v>
      </c>
      <c r="G7487" t="s">
        <v>76</v>
      </c>
      <c r="H7487" s="289" t="s">
        <v>13445</v>
      </c>
      <c r="I7487" s="289" t="s">
        <v>13412</v>
      </c>
      <c r="J7487" s="289" t="s">
        <v>13416</v>
      </c>
      <c r="K7487" s="281">
        <v>-8.7283422972700003E-2</v>
      </c>
      <c r="L7487" s="279" t="s">
        <v>278</v>
      </c>
    </row>
    <row r="7488" spans="1:12" x14ac:dyDescent="0.25">
      <c r="A7488" s="279" t="s">
        <v>285</v>
      </c>
      <c r="B7488" s="279" t="s">
        <v>462</v>
      </c>
      <c r="C7488" s="279" t="s">
        <v>382</v>
      </c>
      <c r="D7488" s="279" t="s">
        <v>11676</v>
      </c>
      <c r="E7488">
        <v>670723</v>
      </c>
      <c r="F7488" s="288">
        <v>27.800999999999998</v>
      </c>
      <c r="G7488" t="s">
        <v>77</v>
      </c>
      <c r="H7488" s="289" t="s">
        <v>13445</v>
      </c>
      <c r="I7488" s="289" t="s">
        <v>13412</v>
      </c>
      <c r="J7488" s="289" t="s">
        <v>13416</v>
      </c>
      <c r="K7488" s="281">
        <v>-0.73482733464000005</v>
      </c>
      <c r="L7488" s="279" t="s">
        <v>278</v>
      </c>
    </row>
    <row r="7489" spans="1:12" x14ac:dyDescent="0.25">
      <c r="A7489" s="279" t="s">
        <v>285</v>
      </c>
      <c r="B7489" s="279" t="s">
        <v>462</v>
      </c>
      <c r="C7489" s="279" t="s">
        <v>382</v>
      </c>
      <c r="D7489" s="279" t="s">
        <v>12260</v>
      </c>
      <c r="E7489">
        <v>713767</v>
      </c>
      <c r="F7489" s="288">
        <v>27.800999999999998</v>
      </c>
      <c r="G7489" t="s">
        <v>76</v>
      </c>
      <c r="H7489" s="289" t="s">
        <v>13445</v>
      </c>
      <c r="I7489" s="289" t="s">
        <v>13412</v>
      </c>
      <c r="J7489" s="289" t="s">
        <v>13416</v>
      </c>
      <c r="K7489" s="281">
        <v>-0.912016610999</v>
      </c>
      <c r="L7489" s="279" t="s">
        <v>278</v>
      </c>
    </row>
    <row r="7490" spans="1:12" x14ac:dyDescent="0.25">
      <c r="A7490" s="279" t="s">
        <v>285</v>
      </c>
      <c r="B7490" s="279" t="s">
        <v>462</v>
      </c>
      <c r="C7490" s="279" t="s">
        <v>382</v>
      </c>
      <c r="D7490" s="279" t="s">
        <v>13022</v>
      </c>
      <c r="E7490">
        <v>721689</v>
      </c>
      <c r="F7490" s="288">
        <v>27.800999999999998</v>
      </c>
      <c r="G7490" t="s">
        <v>77</v>
      </c>
      <c r="H7490" s="289" t="s">
        <v>13411</v>
      </c>
      <c r="I7490" s="289" t="s">
        <v>13412</v>
      </c>
      <c r="J7490" s="289" t="s">
        <v>13422</v>
      </c>
      <c r="K7490" s="281">
        <v>0.65728112911500003</v>
      </c>
      <c r="L7490" s="279" t="s">
        <v>293</v>
      </c>
    </row>
    <row r="7491" spans="1:12" x14ac:dyDescent="0.25">
      <c r="A7491" s="279" t="s">
        <v>312</v>
      </c>
      <c r="B7491" s="279" t="s">
        <v>376</v>
      </c>
      <c r="C7491" s="279" t="s">
        <v>376</v>
      </c>
      <c r="D7491" s="279" t="s">
        <v>375</v>
      </c>
      <c r="E7491">
        <v>619558</v>
      </c>
      <c r="F7491" s="288">
        <v>41.580999999999975</v>
      </c>
      <c r="G7491" t="s">
        <v>76</v>
      </c>
      <c r="H7491" s="289" t="s">
        <v>13445</v>
      </c>
      <c r="I7491" s="289" t="s">
        <v>13412</v>
      </c>
      <c r="J7491" s="289" t="s">
        <v>13416</v>
      </c>
      <c r="K7491" s="281">
        <v>-0.186841784279</v>
      </c>
      <c r="L7491" s="279" t="s">
        <v>278</v>
      </c>
    </row>
    <row r="7492" spans="1:12" x14ac:dyDescent="0.25">
      <c r="A7492" s="279" t="s">
        <v>312</v>
      </c>
      <c r="B7492" s="279" t="s">
        <v>376</v>
      </c>
      <c r="C7492" s="279" t="s">
        <v>376</v>
      </c>
      <c r="D7492" s="279" t="s">
        <v>518</v>
      </c>
      <c r="E7492">
        <v>682918</v>
      </c>
      <c r="F7492" s="288">
        <v>41.580999999999975</v>
      </c>
      <c r="G7492" t="s">
        <v>77</v>
      </c>
      <c r="H7492" s="289" t="s">
        <v>13445</v>
      </c>
      <c r="I7492" s="289" t="s">
        <v>13412</v>
      </c>
      <c r="J7492" s="289" t="s">
        <v>13416</v>
      </c>
      <c r="K7492" s="281">
        <v>0.40020323527000001</v>
      </c>
      <c r="L7492" s="279" t="s">
        <v>271</v>
      </c>
    </row>
    <row r="7493" spans="1:12" x14ac:dyDescent="0.25">
      <c r="A7493" s="279" t="s">
        <v>312</v>
      </c>
      <c r="B7493" s="279" t="s">
        <v>376</v>
      </c>
      <c r="C7493" s="279" t="s">
        <v>376</v>
      </c>
      <c r="D7493" s="279" t="s">
        <v>576</v>
      </c>
      <c r="E7493">
        <v>717959</v>
      </c>
      <c r="F7493" s="288">
        <v>41.580999999999975</v>
      </c>
      <c r="G7493" t="s">
        <v>76</v>
      </c>
      <c r="H7493" s="289" t="s">
        <v>13445</v>
      </c>
      <c r="I7493" s="289" t="s">
        <v>13412</v>
      </c>
      <c r="J7493" s="289" t="s">
        <v>13416</v>
      </c>
      <c r="K7493" s="281">
        <v>-0.52239311635399999</v>
      </c>
      <c r="L7493" s="279" t="s">
        <v>278</v>
      </c>
    </row>
    <row r="7494" spans="1:12" x14ac:dyDescent="0.25">
      <c r="A7494" s="279" t="s">
        <v>312</v>
      </c>
      <c r="B7494" s="279" t="s">
        <v>376</v>
      </c>
      <c r="C7494" s="279" t="s">
        <v>376</v>
      </c>
      <c r="D7494" s="279" t="s">
        <v>633</v>
      </c>
      <c r="E7494">
        <v>737194</v>
      </c>
      <c r="F7494" s="288">
        <v>41.580999999999975</v>
      </c>
      <c r="G7494" t="s">
        <v>76</v>
      </c>
      <c r="H7494" s="289" t="s">
        <v>13445</v>
      </c>
      <c r="I7494" s="289" t="s">
        <v>13412</v>
      </c>
      <c r="J7494" s="289" t="s">
        <v>13417</v>
      </c>
      <c r="K7494" s="281">
        <v>-0.22891455338899999</v>
      </c>
      <c r="L7494" s="279" t="s">
        <v>278</v>
      </c>
    </row>
    <row r="7495" spans="1:12" x14ac:dyDescent="0.25">
      <c r="A7495" s="279" t="s">
        <v>312</v>
      </c>
      <c r="B7495" s="279" t="s">
        <v>376</v>
      </c>
      <c r="C7495" s="279" t="s">
        <v>376</v>
      </c>
      <c r="D7495" s="279" t="s">
        <v>645</v>
      </c>
      <c r="E7495">
        <v>750468</v>
      </c>
      <c r="F7495" s="288">
        <v>41.580999999999975</v>
      </c>
      <c r="G7495" t="s">
        <v>76</v>
      </c>
      <c r="H7495" s="289" t="s">
        <v>13445</v>
      </c>
      <c r="I7495" s="289" t="s">
        <v>13412</v>
      </c>
      <c r="J7495" s="289" t="s">
        <v>13417</v>
      </c>
      <c r="K7495" s="281">
        <v>-0.68817634481699996</v>
      </c>
      <c r="L7495" s="279" t="s">
        <v>278</v>
      </c>
    </row>
    <row r="7496" spans="1:12" x14ac:dyDescent="0.25">
      <c r="A7496" s="279" t="s">
        <v>312</v>
      </c>
      <c r="B7496" s="279" t="s">
        <v>376</v>
      </c>
      <c r="C7496" s="279" t="s">
        <v>376</v>
      </c>
      <c r="D7496" s="279" t="s">
        <v>670</v>
      </c>
      <c r="E7496">
        <v>753068</v>
      </c>
      <c r="F7496" s="288">
        <v>41.580999999999975</v>
      </c>
      <c r="G7496" t="s">
        <v>76</v>
      </c>
      <c r="H7496" s="289" t="s">
        <v>13445</v>
      </c>
      <c r="I7496" s="289" t="s">
        <v>13412</v>
      </c>
      <c r="J7496" s="289" t="s">
        <v>13417</v>
      </c>
      <c r="K7496" s="281">
        <v>-0.25664556521699999</v>
      </c>
      <c r="L7496" s="279" t="s">
        <v>278</v>
      </c>
    </row>
    <row r="7497" spans="1:12" x14ac:dyDescent="0.25">
      <c r="A7497" s="279" t="s">
        <v>312</v>
      </c>
      <c r="B7497" s="279" t="s">
        <v>376</v>
      </c>
      <c r="C7497" s="279" t="s">
        <v>376</v>
      </c>
      <c r="D7497" s="279" t="s">
        <v>671</v>
      </c>
      <c r="E7497">
        <v>754366</v>
      </c>
      <c r="F7497" s="288">
        <v>41.580999999999975</v>
      </c>
      <c r="G7497" t="s">
        <v>76</v>
      </c>
      <c r="H7497" s="289" t="s">
        <v>13445</v>
      </c>
      <c r="I7497" s="289" t="s">
        <v>13412</v>
      </c>
      <c r="J7497" s="289" t="s">
        <v>13422</v>
      </c>
      <c r="K7497" s="281">
        <v>-0.247540362702</v>
      </c>
      <c r="L7497" s="279" t="s">
        <v>278</v>
      </c>
    </row>
    <row r="7498" spans="1:12" x14ac:dyDescent="0.25">
      <c r="A7498" s="279" t="s">
        <v>312</v>
      </c>
      <c r="B7498" s="279" t="s">
        <v>376</v>
      </c>
      <c r="C7498" s="279" t="s">
        <v>376</v>
      </c>
      <c r="D7498" s="279" t="s">
        <v>672</v>
      </c>
      <c r="E7498">
        <v>754412</v>
      </c>
      <c r="F7498" s="288">
        <v>41.580999999999975</v>
      </c>
      <c r="G7498" t="s">
        <v>77</v>
      </c>
      <c r="H7498" s="289" t="s">
        <v>13445</v>
      </c>
      <c r="I7498" s="289" t="s">
        <v>13412</v>
      </c>
      <c r="J7498" s="289" t="s">
        <v>13422</v>
      </c>
      <c r="K7498" s="281">
        <v>-0.1080656124</v>
      </c>
      <c r="L7498" s="279" t="s">
        <v>278</v>
      </c>
    </row>
    <row r="7499" spans="1:12" x14ac:dyDescent="0.25">
      <c r="A7499" s="279" t="s">
        <v>312</v>
      </c>
      <c r="B7499" s="279" t="s">
        <v>376</v>
      </c>
      <c r="C7499" s="279" t="s">
        <v>376</v>
      </c>
      <c r="D7499" s="279" t="s">
        <v>673</v>
      </c>
      <c r="E7499">
        <v>755371</v>
      </c>
      <c r="F7499" s="288">
        <v>41.580999999999975</v>
      </c>
      <c r="G7499" t="s">
        <v>76</v>
      </c>
      <c r="H7499" s="289" t="s">
        <v>13445</v>
      </c>
      <c r="I7499" s="289" t="s">
        <v>13412</v>
      </c>
      <c r="J7499" s="289" t="s">
        <v>13416</v>
      </c>
      <c r="K7499" s="281">
        <v>-0.56033433070799998</v>
      </c>
      <c r="L7499" s="279" t="s">
        <v>278</v>
      </c>
    </row>
    <row r="7500" spans="1:12" x14ac:dyDescent="0.25">
      <c r="A7500" s="279" t="s">
        <v>312</v>
      </c>
      <c r="B7500" s="279" t="s">
        <v>376</v>
      </c>
      <c r="C7500" s="279" t="s">
        <v>376</v>
      </c>
      <c r="D7500" s="279" t="s">
        <v>731</v>
      </c>
      <c r="E7500">
        <v>753076</v>
      </c>
      <c r="F7500" s="288">
        <v>41.580999999999975</v>
      </c>
      <c r="G7500" t="s">
        <v>76</v>
      </c>
      <c r="H7500" s="289" t="s">
        <v>13445</v>
      </c>
      <c r="I7500" s="289" t="s">
        <v>13412</v>
      </c>
      <c r="J7500" s="289" t="s">
        <v>13417</v>
      </c>
      <c r="K7500" s="281">
        <v>-0.34537684599200003</v>
      </c>
      <c r="L7500" s="279" t="s">
        <v>278</v>
      </c>
    </row>
    <row r="7501" spans="1:12" x14ac:dyDescent="0.25">
      <c r="A7501" s="279" t="s">
        <v>312</v>
      </c>
      <c r="B7501" s="279" t="s">
        <v>376</v>
      </c>
      <c r="C7501" s="279" t="s">
        <v>376</v>
      </c>
      <c r="D7501" s="279" t="s">
        <v>773</v>
      </c>
      <c r="E7501">
        <v>653012</v>
      </c>
      <c r="F7501" s="288">
        <v>41.580999999999975</v>
      </c>
      <c r="G7501" t="s">
        <v>77</v>
      </c>
      <c r="H7501" s="289" t="s">
        <v>13445</v>
      </c>
      <c r="I7501" s="289" t="s">
        <v>13412</v>
      </c>
      <c r="J7501" s="289" t="s">
        <v>13416</v>
      </c>
      <c r="K7501" s="281">
        <v>9.6017821375700002E-2</v>
      </c>
      <c r="L7501" s="279" t="s">
        <v>271</v>
      </c>
    </row>
    <row r="7502" spans="1:12" x14ac:dyDescent="0.25">
      <c r="A7502" s="279" t="s">
        <v>312</v>
      </c>
      <c r="B7502" s="279" t="s">
        <v>376</v>
      </c>
      <c r="C7502" s="279" t="s">
        <v>376</v>
      </c>
      <c r="D7502" s="279" t="s">
        <v>930</v>
      </c>
      <c r="E7502">
        <v>716341</v>
      </c>
      <c r="F7502" s="288">
        <v>41.580999999999975</v>
      </c>
      <c r="G7502" t="s">
        <v>76</v>
      </c>
      <c r="H7502" s="289" t="s">
        <v>13445</v>
      </c>
      <c r="I7502" s="289" t="s">
        <v>13412</v>
      </c>
      <c r="J7502" s="289" t="s">
        <v>13417</v>
      </c>
      <c r="K7502" s="281">
        <v>0.50182122649299998</v>
      </c>
      <c r="L7502" s="279" t="s">
        <v>293</v>
      </c>
    </row>
    <row r="7503" spans="1:12" x14ac:dyDescent="0.25">
      <c r="A7503" s="279" t="s">
        <v>312</v>
      </c>
      <c r="B7503" s="279" t="s">
        <v>376</v>
      </c>
      <c r="C7503" s="279" t="s">
        <v>376</v>
      </c>
      <c r="D7503" s="279" t="s">
        <v>954</v>
      </c>
      <c r="E7503">
        <v>679101</v>
      </c>
      <c r="F7503" s="288">
        <v>41.580999999999975</v>
      </c>
      <c r="G7503" t="s">
        <v>77</v>
      </c>
      <c r="H7503" s="289" t="s">
        <v>13445</v>
      </c>
      <c r="I7503" s="289" t="s">
        <v>13412</v>
      </c>
      <c r="J7503" s="289" t="s">
        <v>13416</v>
      </c>
      <c r="K7503" s="281">
        <v>-0.579771733279</v>
      </c>
      <c r="L7503" s="279" t="s">
        <v>278</v>
      </c>
    </row>
    <row r="7504" spans="1:12" x14ac:dyDescent="0.25">
      <c r="A7504" s="279" t="s">
        <v>312</v>
      </c>
      <c r="B7504" s="279" t="s">
        <v>376</v>
      </c>
      <c r="C7504" s="279" t="s">
        <v>376</v>
      </c>
      <c r="D7504" s="279" t="s">
        <v>1081</v>
      </c>
      <c r="E7504">
        <v>750476</v>
      </c>
      <c r="F7504" s="288">
        <v>41.580999999999975</v>
      </c>
      <c r="G7504" t="s">
        <v>77</v>
      </c>
      <c r="H7504" s="289" t="s">
        <v>13445</v>
      </c>
      <c r="I7504" s="289" t="s">
        <v>13412</v>
      </c>
      <c r="J7504" s="289" t="s">
        <v>13417</v>
      </c>
      <c r="K7504" s="281">
        <v>-0.59678579854000002</v>
      </c>
      <c r="L7504" s="279" t="s">
        <v>278</v>
      </c>
    </row>
    <row r="7505" spans="1:12" x14ac:dyDescent="0.25">
      <c r="A7505" s="279" t="s">
        <v>312</v>
      </c>
      <c r="B7505" s="279" t="s">
        <v>376</v>
      </c>
      <c r="C7505" s="279" t="s">
        <v>376</v>
      </c>
      <c r="D7505" s="279" t="s">
        <v>1082</v>
      </c>
      <c r="E7505">
        <v>721808</v>
      </c>
      <c r="F7505" s="288">
        <v>41.580999999999975</v>
      </c>
      <c r="G7505" t="s">
        <v>77</v>
      </c>
      <c r="H7505" s="289" t="s">
        <v>13445</v>
      </c>
      <c r="I7505" s="289" t="s">
        <v>13412</v>
      </c>
      <c r="J7505" s="289" t="s">
        <v>13423</v>
      </c>
      <c r="K7505" s="281">
        <v>-0.66946097445700004</v>
      </c>
      <c r="L7505" s="279" t="s">
        <v>278</v>
      </c>
    </row>
    <row r="7506" spans="1:12" x14ac:dyDescent="0.25">
      <c r="A7506" s="279" t="s">
        <v>312</v>
      </c>
      <c r="B7506" s="279" t="s">
        <v>376</v>
      </c>
      <c r="C7506" s="279" t="s">
        <v>376</v>
      </c>
      <c r="D7506" s="279" t="s">
        <v>1083</v>
      </c>
      <c r="E7506">
        <v>718084</v>
      </c>
      <c r="F7506" s="288">
        <v>41.580999999999975</v>
      </c>
      <c r="G7506" t="s">
        <v>76</v>
      </c>
      <c r="H7506" s="289" t="s">
        <v>13445</v>
      </c>
      <c r="I7506" s="289" t="s">
        <v>13412</v>
      </c>
      <c r="J7506" s="289" t="s">
        <v>13416</v>
      </c>
      <c r="K7506" s="281">
        <v>-1.0632055036800001</v>
      </c>
      <c r="L7506" s="279" t="s">
        <v>278</v>
      </c>
    </row>
    <row r="7507" spans="1:12" x14ac:dyDescent="0.25">
      <c r="A7507" s="279" t="s">
        <v>312</v>
      </c>
      <c r="B7507" s="279" t="s">
        <v>376</v>
      </c>
      <c r="C7507" s="279" t="s">
        <v>376</v>
      </c>
      <c r="D7507" s="279" t="s">
        <v>1298</v>
      </c>
      <c r="E7507">
        <v>657522</v>
      </c>
      <c r="F7507" s="288">
        <v>41.580999999999975</v>
      </c>
      <c r="G7507" t="s">
        <v>76</v>
      </c>
      <c r="H7507" s="289" t="s">
        <v>13445</v>
      </c>
      <c r="I7507" s="289" t="s">
        <v>13412</v>
      </c>
      <c r="J7507" s="289" t="s">
        <v>13417</v>
      </c>
      <c r="K7507" s="281">
        <v>-0.51363832654899999</v>
      </c>
      <c r="L7507" s="279" t="s">
        <v>278</v>
      </c>
    </row>
    <row r="7508" spans="1:12" x14ac:dyDescent="0.25">
      <c r="A7508" s="279" t="s">
        <v>312</v>
      </c>
      <c r="B7508" s="279" t="s">
        <v>376</v>
      </c>
      <c r="C7508" s="279" t="s">
        <v>376</v>
      </c>
      <c r="D7508" s="279" t="s">
        <v>1406</v>
      </c>
      <c r="E7508">
        <v>652369</v>
      </c>
      <c r="F7508" s="288">
        <v>41.580999999999975</v>
      </c>
      <c r="G7508" t="s">
        <v>77</v>
      </c>
      <c r="H7508" s="289" t="s">
        <v>13444</v>
      </c>
      <c r="I7508" s="289" t="s">
        <v>13412</v>
      </c>
      <c r="J7508" s="289" t="s">
        <v>13417</v>
      </c>
      <c r="K7508" s="281">
        <v>3.8790526577000002E-2</v>
      </c>
      <c r="L7508" s="279" t="s">
        <v>271</v>
      </c>
    </row>
    <row r="7509" spans="1:12" x14ac:dyDescent="0.25">
      <c r="A7509" s="279" t="s">
        <v>312</v>
      </c>
      <c r="B7509" s="279" t="s">
        <v>376</v>
      </c>
      <c r="C7509" s="279" t="s">
        <v>376</v>
      </c>
      <c r="D7509" s="279" t="s">
        <v>1419</v>
      </c>
      <c r="E7509">
        <v>744794</v>
      </c>
      <c r="F7509" s="288">
        <v>41.580999999999975</v>
      </c>
      <c r="G7509" t="s">
        <v>76</v>
      </c>
      <c r="H7509" s="289" t="s">
        <v>13445</v>
      </c>
      <c r="I7509" s="289" t="s">
        <v>13413</v>
      </c>
      <c r="J7509" s="289" t="s">
        <v>13416</v>
      </c>
      <c r="K7509" s="281">
        <v>-0.28514134071899999</v>
      </c>
      <c r="L7509" s="279" t="s">
        <v>278</v>
      </c>
    </row>
    <row r="7510" spans="1:12" x14ac:dyDescent="0.25">
      <c r="A7510" s="279" t="s">
        <v>312</v>
      </c>
      <c r="B7510" s="279" t="s">
        <v>376</v>
      </c>
      <c r="C7510" s="279" t="s">
        <v>376</v>
      </c>
      <c r="D7510" s="279" t="s">
        <v>1603</v>
      </c>
      <c r="E7510">
        <v>792250</v>
      </c>
      <c r="F7510" s="288">
        <v>41.580999999999975</v>
      </c>
      <c r="G7510" t="s">
        <v>76</v>
      </c>
      <c r="H7510" s="289" t="s">
        <v>13444</v>
      </c>
      <c r="I7510" s="289" t="s">
        <v>13412</v>
      </c>
      <c r="J7510" s="289" t="s">
        <v>13417</v>
      </c>
      <c r="K7510" s="281">
        <v>0.36022825789599999</v>
      </c>
      <c r="L7510" s="279" t="s">
        <v>271</v>
      </c>
    </row>
    <row r="7511" spans="1:12" x14ac:dyDescent="0.25">
      <c r="A7511" s="279" t="s">
        <v>312</v>
      </c>
      <c r="B7511" s="279" t="s">
        <v>376</v>
      </c>
      <c r="C7511" s="279" t="s">
        <v>376</v>
      </c>
      <c r="D7511" s="279" t="s">
        <v>1655</v>
      </c>
      <c r="E7511">
        <v>698482</v>
      </c>
      <c r="F7511" s="288">
        <v>41.580999999999975</v>
      </c>
      <c r="G7511" t="s">
        <v>77</v>
      </c>
      <c r="H7511" s="289" t="s">
        <v>13445</v>
      </c>
      <c r="I7511" s="289" t="s">
        <v>13412</v>
      </c>
      <c r="J7511" s="289" t="s">
        <v>13422</v>
      </c>
      <c r="K7511" s="281">
        <v>-4.9775466915200003E-2</v>
      </c>
      <c r="L7511" s="279" t="s">
        <v>278</v>
      </c>
    </row>
    <row r="7512" spans="1:12" x14ac:dyDescent="0.25">
      <c r="A7512" s="279" t="s">
        <v>312</v>
      </c>
      <c r="B7512" s="279" t="s">
        <v>376</v>
      </c>
      <c r="C7512" s="279" t="s">
        <v>376</v>
      </c>
      <c r="D7512" s="279" t="s">
        <v>1716</v>
      </c>
      <c r="E7512">
        <v>668079</v>
      </c>
      <c r="F7512" s="288">
        <v>41.580999999999975</v>
      </c>
      <c r="G7512" t="s">
        <v>76</v>
      </c>
      <c r="H7512" s="289" t="s">
        <v>13445</v>
      </c>
      <c r="I7512" s="289" t="s">
        <v>13413</v>
      </c>
      <c r="J7512" s="289" t="s">
        <v>13416</v>
      </c>
      <c r="K7512" s="281">
        <v>-0.531029603056</v>
      </c>
      <c r="L7512" s="279" t="s">
        <v>278</v>
      </c>
    </row>
    <row r="7513" spans="1:12" x14ac:dyDescent="0.25">
      <c r="A7513" s="279" t="s">
        <v>312</v>
      </c>
      <c r="B7513" s="279" t="s">
        <v>376</v>
      </c>
      <c r="C7513" s="279" t="s">
        <v>376</v>
      </c>
      <c r="D7513" s="279" t="s">
        <v>1795</v>
      </c>
      <c r="E7513">
        <v>755583</v>
      </c>
      <c r="F7513" s="288">
        <v>41.580999999999975</v>
      </c>
      <c r="G7513" t="s">
        <v>77</v>
      </c>
      <c r="H7513" s="289" t="s">
        <v>13444</v>
      </c>
      <c r="I7513" s="289" t="s">
        <v>13412</v>
      </c>
      <c r="J7513" s="289" t="s">
        <v>13423</v>
      </c>
      <c r="K7513" s="281">
        <v>0.32276549530400001</v>
      </c>
      <c r="L7513" s="279" t="s">
        <v>271</v>
      </c>
    </row>
    <row r="7514" spans="1:12" x14ac:dyDescent="0.25">
      <c r="A7514" s="279" t="s">
        <v>312</v>
      </c>
      <c r="B7514" s="279" t="s">
        <v>376</v>
      </c>
      <c r="C7514" s="279" t="s">
        <v>376</v>
      </c>
      <c r="D7514" s="279" t="s">
        <v>1796</v>
      </c>
      <c r="E7514">
        <v>760820</v>
      </c>
      <c r="F7514" s="288">
        <v>41.580999999999975</v>
      </c>
      <c r="G7514" t="s">
        <v>76</v>
      </c>
      <c r="H7514" s="289" t="s">
        <v>13444</v>
      </c>
      <c r="I7514" s="289" t="s">
        <v>13412</v>
      </c>
      <c r="J7514" s="289" t="s">
        <v>13417</v>
      </c>
      <c r="K7514" s="281">
        <v>-6.23337424342E-2</v>
      </c>
      <c r="L7514" s="279" t="s">
        <v>278</v>
      </c>
    </row>
    <row r="7515" spans="1:12" x14ac:dyDescent="0.25">
      <c r="A7515" s="279" t="s">
        <v>312</v>
      </c>
      <c r="B7515" s="279" t="s">
        <v>376</v>
      </c>
      <c r="C7515" s="279" t="s">
        <v>376</v>
      </c>
      <c r="D7515" s="279" t="s">
        <v>1924</v>
      </c>
      <c r="E7515">
        <v>780642</v>
      </c>
      <c r="F7515" s="288">
        <v>41.580999999999975</v>
      </c>
      <c r="G7515" t="s">
        <v>77</v>
      </c>
      <c r="H7515" s="289" t="s">
        <v>13445</v>
      </c>
      <c r="I7515" s="289" t="s">
        <v>13412</v>
      </c>
      <c r="J7515" s="289" t="s">
        <v>13417</v>
      </c>
      <c r="K7515" s="281">
        <v>-0.28918886624399998</v>
      </c>
      <c r="L7515" s="279" t="s">
        <v>278</v>
      </c>
    </row>
    <row r="7516" spans="1:12" x14ac:dyDescent="0.25">
      <c r="A7516" s="279" t="s">
        <v>312</v>
      </c>
      <c r="B7516" s="279" t="s">
        <v>376</v>
      </c>
      <c r="C7516" s="279" t="s">
        <v>376</v>
      </c>
      <c r="D7516" s="279" t="s">
        <v>2093</v>
      </c>
      <c r="E7516">
        <v>752452</v>
      </c>
      <c r="F7516" s="288">
        <v>41.580999999999975</v>
      </c>
      <c r="G7516" t="s">
        <v>77</v>
      </c>
      <c r="H7516" s="289" t="s">
        <v>13445</v>
      </c>
      <c r="I7516" s="289" t="s">
        <v>13412</v>
      </c>
      <c r="J7516" s="289" t="s">
        <v>13422</v>
      </c>
      <c r="K7516" s="281">
        <v>0.30980413815800001</v>
      </c>
      <c r="L7516" s="279" t="s">
        <v>271</v>
      </c>
    </row>
    <row r="7517" spans="1:12" x14ac:dyDescent="0.25">
      <c r="A7517" s="279" t="s">
        <v>312</v>
      </c>
      <c r="B7517" s="279" t="s">
        <v>376</v>
      </c>
      <c r="C7517" s="279" t="s">
        <v>376</v>
      </c>
      <c r="D7517" s="279" t="s">
        <v>2100</v>
      </c>
      <c r="E7517">
        <v>655384</v>
      </c>
      <c r="F7517" s="288">
        <v>41.580999999999975</v>
      </c>
      <c r="G7517" t="s">
        <v>77</v>
      </c>
      <c r="H7517" s="289" t="s">
        <v>13445</v>
      </c>
      <c r="I7517" s="289" t="s">
        <v>13412</v>
      </c>
      <c r="J7517" s="289" t="s">
        <v>13422</v>
      </c>
      <c r="K7517" s="281">
        <v>-0.102900747412</v>
      </c>
      <c r="L7517" s="279" t="s">
        <v>278</v>
      </c>
    </row>
    <row r="7518" spans="1:12" x14ac:dyDescent="0.25">
      <c r="A7518" s="279" t="s">
        <v>312</v>
      </c>
      <c r="B7518" s="279" t="s">
        <v>376</v>
      </c>
      <c r="C7518" s="279" t="s">
        <v>376</v>
      </c>
      <c r="D7518" s="279" t="s">
        <v>2101</v>
      </c>
      <c r="E7518">
        <v>603571</v>
      </c>
      <c r="F7518" s="288">
        <v>41.580999999999975</v>
      </c>
      <c r="G7518" t="s">
        <v>77</v>
      </c>
      <c r="H7518" s="289" t="s">
        <v>13445</v>
      </c>
      <c r="I7518" s="289" t="s">
        <v>13412</v>
      </c>
      <c r="J7518" s="289" t="s">
        <v>13422</v>
      </c>
      <c r="K7518" s="281">
        <v>-0.18521876086</v>
      </c>
      <c r="L7518" s="279" t="s">
        <v>278</v>
      </c>
    </row>
    <row r="7519" spans="1:12" x14ac:dyDescent="0.25">
      <c r="A7519" s="279" t="s">
        <v>312</v>
      </c>
      <c r="B7519" s="279" t="s">
        <v>376</v>
      </c>
      <c r="C7519" s="279" t="s">
        <v>376</v>
      </c>
      <c r="D7519" s="279" t="s">
        <v>2102</v>
      </c>
      <c r="E7519">
        <v>678821</v>
      </c>
      <c r="F7519" s="288">
        <v>41.580999999999975</v>
      </c>
      <c r="G7519" t="s">
        <v>77</v>
      </c>
      <c r="H7519" s="289" t="s">
        <v>13445</v>
      </c>
      <c r="I7519" s="289" t="s">
        <v>13413</v>
      </c>
      <c r="J7519" s="289" t="s">
        <v>13416</v>
      </c>
      <c r="K7519" s="281">
        <v>-0.47018916553500001</v>
      </c>
      <c r="L7519" s="279" t="s">
        <v>278</v>
      </c>
    </row>
    <row r="7520" spans="1:12" x14ac:dyDescent="0.25">
      <c r="A7520" s="279" t="s">
        <v>312</v>
      </c>
      <c r="B7520" s="279" t="s">
        <v>376</v>
      </c>
      <c r="C7520" s="279" t="s">
        <v>376</v>
      </c>
      <c r="D7520" s="279" t="s">
        <v>2120</v>
      </c>
      <c r="E7520">
        <v>760854</v>
      </c>
      <c r="F7520" s="288">
        <v>41.580999999999975</v>
      </c>
      <c r="G7520" t="s">
        <v>76</v>
      </c>
      <c r="H7520" s="289" t="s">
        <v>13445</v>
      </c>
      <c r="I7520" s="289" t="s">
        <v>13412</v>
      </c>
      <c r="J7520" s="289" t="s">
        <v>13416</v>
      </c>
      <c r="K7520" s="281">
        <v>-3.0625582593000002E-2</v>
      </c>
      <c r="L7520" s="279" t="s">
        <v>278</v>
      </c>
    </row>
    <row r="7521" spans="1:12" x14ac:dyDescent="0.25">
      <c r="A7521" s="279" t="s">
        <v>312</v>
      </c>
      <c r="B7521" s="279" t="s">
        <v>376</v>
      </c>
      <c r="C7521" s="279" t="s">
        <v>376</v>
      </c>
      <c r="D7521" s="279" t="s">
        <v>2149</v>
      </c>
      <c r="E7521">
        <v>788210</v>
      </c>
      <c r="F7521" s="288">
        <v>41.580999999999975</v>
      </c>
      <c r="G7521" t="s">
        <v>77</v>
      </c>
      <c r="H7521" s="289" t="s">
        <v>13445</v>
      </c>
      <c r="I7521" s="289" t="s">
        <v>13412</v>
      </c>
      <c r="J7521" s="289" t="s">
        <v>13423</v>
      </c>
      <c r="K7521" s="281">
        <v>-0.41485679689299998</v>
      </c>
      <c r="L7521" s="279" t="s">
        <v>278</v>
      </c>
    </row>
    <row r="7522" spans="1:12" x14ac:dyDescent="0.25">
      <c r="A7522" s="279" t="s">
        <v>312</v>
      </c>
      <c r="B7522" s="279" t="s">
        <v>376</v>
      </c>
      <c r="C7522" s="279" t="s">
        <v>376</v>
      </c>
      <c r="D7522" s="279" t="s">
        <v>2222</v>
      </c>
      <c r="E7522">
        <v>638951</v>
      </c>
      <c r="F7522" s="288">
        <v>41.580999999999975</v>
      </c>
      <c r="G7522" t="s">
        <v>77</v>
      </c>
      <c r="H7522" s="289" t="s">
        <v>13445</v>
      </c>
      <c r="I7522" s="289" t="s">
        <v>13414</v>
      </c>
      <c r="J7522" s="289" t="s">
        <v>13417</v>
      </c>
      <c r="K7522" s="281">
        <v>-0.29879094656400002</v>
      </c>
      <c r="L7522" s="279" t="s">
        <v>278</v>
      </c>
    </row>
    <row r="7523" spans="1:12" x14ac:dyDescent="0.25">
      <c r="A7523" s="279" t="s">
        <v>312</v>
      </c>
      <c r="B7523" s="279" t="s">
        <v>376</v>
      </c>
      <c r="C7523" s="279" t="s">
        <v>376</v>
      </c>
      <c r="D7523" s="279" t="s">
        <v>2293</v>
      </c>
      <c r="E7523">
        <v>617237</v>
      </c>
      <c r="F7523" s="288">
        <v>41.580999999999975</v>
      </c>
      <c r="G7523" t="s">
        <v>77</v>
      </c>
      <c r="H7523" s="289" t="s">
        <v>13445</v>
      </c>
      <c r="I7523" s="289" t="s">
        <v>13413</v>
      </c>
      <c r="J7523" s="289" t="s">
        <v>13423</v>
      </c>
      <c r="K7523" s="281">
        <v>0.26164329633599998</v>
      </c>
      <c r="L7523" s="279" t="s">
        <v>271</v>
      </c>
    </row>
    <row r="7524" spans="1:12" x14ac:dyDescent="0.25">
      <c r="A7524" s="279" t="s">
        <v>312</v>
      </c>
      <c r="B7524" s="279" t="s">
        <v>376</v>
      </c>
      <c r="C7524" s="279" t="s">
        <v>376</v>
      </c>
      <c r="D7524" s="279" t="s">
        <v>2376</v>
      </c>
      <c r="E7524">
        <v>632244</v>
      </c>
      <c r="F7524" s="288">
        <v>41.580999999999975</v>
      </c>
      <c r="G7524" t="s">
        <v>76</v>
      </c>
      <c r="H7524" s="289" t="s">
        <v>13445</v>
      </c>
      <c r="I7524" s="289" t="s">
        <v>13412</v>
      </c>
      <c r="J7524" s="289" t="s">
        <v>13416</v>
      </c>
      <c r="K7524" s="281">
        <v>0.309909981301</v>
      </c>
      <c r="L7524" s="279" t="s">
        <v>271</v>
      </c>
    </row>
    <row r="7525" spans="1:12" x14ac:dyDescent="0.25">
      <c r="A7525" s="279" t="s">
        <v>312</v>
      </c>
      <c r="B7525" s="279" t="s">
        <v>376</v>
      </c>
      <c r="C7525" s="279" t="s">
        <v>376</v>
      </c>
      <c r="D7525" s="279" t="s">
        <v>2501</v>
      </c>
      <c r="E7525">
        <v>724513</v>
      </c>
      <c r="F7525" s="288">
        <v>41.580999999999975</v>
      </c>
      <c r="G7525" t="s">
        <v>76</v>
      </c>
      <c r="H7525" s="289" t="s">
        <v>13445</v>
      </c>
      <c r="I7525" s="289" t="s">
        <v>13412</v>
      </c>
      <c r="J7525" s="289" t="s">
        <v>13416</v>
      </c>
      <c r="K7525" s="281">
        <v>-2.7243031296799999E-2</v>
      </c>
      <c r="L7525" s="279" t="s">
        <v>278</v>
      </c>
    </row>
    <row r="7526" spans="1:12" x14ac:dyDescent="0.25">
      <c r="A7526" s="279" t="s">
        <v>312</v>
      </c>
      <c r="B7526" s="279" t="s">
        <v>376</v>
      </c>
      <c r="C7526" s="279" t="s">
        <v>376</v>
      </c>
      <c r="D7526" s="279" t="s">
        <v>2550</v>
      </c>
      <c r="E7526">
        <v>664278</v>
      </c>
      <c r="F7526" s="288">
        <v>41.580999999999975</v>
      </c>
      <c r="G7526" t="s">
        <v>77</v>
      </c>
      <c r="H7526" s="289" t="s">
        <v>13445</v>
      </c>
      <c r="I7526" s="289" t="s">
        <v>13412</v>
      </c>
      <c r="J7526" s="289" t="s">
        <v>13417</v>
      </c>
      <c r="K7526" s="281">
        <v>0.69522812956299995</v>
      </c>
      <c r="L7526" s="279" t="s">
        <v>293</v>
      </c>
    </row>
    <row r="7527" spans="1:12" x14ac:dyDescent="0.25">
      <c r="A7527" s="279" t="s">
        <v>312</v>
      </c>
      <c r="B7527" s="279" t="s">
        <v>376</v>
      </c>
      <c r="C7527" s="279" t="s">
        <v>376</v>
      </c>
      <c r="D7527" s="279" t="s">
        <v>2589</v>
      </c>
      <c r="E7527">
        <v>664910</v>
      </c>
      <c r="F7527" s="288">
        <v>41.580999999999975</v>
      </c>
      <c r="G7527" t="s">
        <v>76</v>
      </c>
      <c r="H7527" s="289" t="s">
        <v>13445</v>
      </c>
      <c r="I7527" s="289" t="s">
        <v>13412</v>
      </c>
      <c r="J7527" s="289" t="s">
        <v>13416</v>
      </c>
      <c r="K7527" s="281">
        <v>-0.16581299967800001</v>
      </c>
      <c r="L7527" s="279" t="s">
        <v>278</v>
      </c>
    </row>
    <row r="7528" spans="1:12" x14ac:dyDescent="0.25">
      <c r="A7528" s="279" t="s">
        <v>312</v>
      </c>
      <c r="B7528" s="279" t="s">
        <v>376</v>
      </c>
      <c r="C7528" s="279" t="s">
        <v>376</v>
      </c>
      <c r="D7528" s="279" t="s">
        <v>2631</v>
      </c>
      <c r="E7528">
        <v>624802</v>
      </c>
      <c r="F7528" s="288">
        <v>41.580999999999975</v>
      </c>
      <c r="G7528" t="s">
        <v>77</v>
      </c>
      <c r="H7528" s="289" t="s">
        <v>13445</v>
      </c>
      <c r="I7528" s="289" t="s">
        <v>13412</v>
      </c>
      <c r="J7528" s="289" t="s">
        <v>13416</v>
      </c>
      <c r="K7528" s="281">
        <v>-7.1196300761800002E-2</v>
      </c>
      <c r="L7528" s="279" t="s">
        <v>278</v>
      </c>
    </row>
    <row r="7529" spans="1:12" x14ac:dyDescent="0.25">
      <c r="A7529" s="279" t="s">
        <v>312</v>
      </c>
      <c r="B7529" s="279" t="s">
        <v>376</v>
      </c>
      <c r="C7529" s="279" t="s">
        <v>376</v>
      </c>
      <c r="D7529" s="279" t="s">
        <v>2643</v>
      </c>
      <c r="E7529">
        <v>665410</v>
      </c>
      <c r="F7529" s="288">
        <v>41.580999999999975</v>
      </c>
      <c r="G7529" t="s">
        <v>76</v>
      </c>
      <c r="H7529" s="289" t="s">
        <v>13445</v>
      </c>
      <c r="I7529" s="289" t="s">
        <v>13412</v>
      </c>
      <c r="J7529" s="289" t="s">
        <v>13416</v>
      </c>
      <c r="K7529" s="281">
        <v>-0.249217580089</v>
      </c>
      <c r="L7529" s="279" t="s">
        <v>278</v>
      </c>
    </row>
    <row r="7530" spans="1:12" x14ac:dyDescent="0.25">
      <c r="A7530" s="279" t="s">
        <v>312</v>
      </c>
      <c r="B7530" s="279" t="s">
        <v>376</v>
      </c>
      <c r="C7530" s="279" t="s">
        <v>376</v>
      </c>
      <c r="D7530" s="279" t="s">
        <v>2667</v>
      </c>
      <c r="E7530">
        <v>780979</v>
      </c>
      <c r="F7530" s="288">
        <v>41.580999999999975</v>
      </c>
      <c r="G7530" t="s">
        <v>77</v>
      </c>
      <c r="H7530" s="289" t="s">
        <v>13445</v>
      </c>
      <c r="I7530" s="289" t="s">
        <v>13412</v>
      </c>
      <c r="J7530" s="289" t="s">
        <v>13416</v>
      </c>
      <c r="K7530" s="281">
        <v>-0.50413468408999995</v>
      </c>
      <c r="L7530" s="279" t="s">
        <v>278</v>
      </c>
    </row>
    <row r="7531" spans="1:12" x14ac:dyDescent="0.25">
      <c r="A7531" s="279" t="s">
        <v>312</v>
      </c>
      <c r="B7531" s="279" t="s">
        <v>376</v>
      </c>
      <c r="C7531" s="279" t="s">
        <v>376</v>
      </c>
      <c r="D7531" s="279" t="s">
        <v>2671</v>
      </c>
      <c r="E7531">
        <v>668702</v>
      </c>
      <c r="F7531" s="288">
        <v>41.580999999999975</v>
      </c>
      <c r="G7531" t="s">
        <v>76</v>
      </c>
      <c r="H7531" s="289" t="s">
        <v>13445</v>
      </c>
      <c r="I7531" s="289" t="s">
        <v>13413</v>
      </c>
      <c r="J7531" s="289" t="s">
        <v>13416</v>
      </c>
      <c r="K7531" s="281">
        <v>-0.59762646935399999</v>
      </c>
      <c r="L7531" s="279" t="s">
        <v>278</v>
      </c>
    </row>
    <row r="7532" spans="1:12" x14ac:dyDescent="0.25">
      <c r="A7532" s="279" t="s">
        <v>312</v>
      </c>
      <c r="B7532" s="279" t="s">
        <v>376</v>
      </c>
      <c r="C7532" s="279" t="s">
        <v>376</v>
      </c>
      <c r="D7532" s="279" t="s">
        <v>2970</v>
      </c>
      <c r="E7532">
        <v>740446</v>
      </c>
      <c r="F7532" s="288">
        <v>41.580999999999975</v>
      </c>
      <c r="G7532" t="s">
        <v>77</v>
      </c>
      <c r="H7532" s="289" t="s">
        <v>13445</v>
      </c>
      <c r="I7532" s="289" t="s">
        <v>13412</v>
      </c>
      <c r="J7532" s="289" t="s">
        <v>13422</v>
      </c>
      <c r="K7532" s="281">
        <v>1.3746853670600001</v>
      </c>
      <c r="L7532" s="279" t="s">
        <v>335</v>
      </c>
    </row>
    <row r="7533" spans="1:12" x14ac:dyDescent="0.25">
      <c r="A7533" s="279" t="s">
        <v>312</v>
      </c>
      <c r="B7533" s="279" t="s">
        <v>376</v>
      </c>
      <c r="C7533" s="279" t="s">
        <v>376</v>
      </c>
      <c r="D7533" s="279" t="s">
        <v>3125</v>
      </c>
      <c r="E7533">
        <v>773301</v>
      </c>
      <c r="F7533" s="288">
        <v>41.580999999999975</v>
      </c>
      <c r="G7533" t="s">
        <v>76</v>
      </c>
      <c r="H7533" s="289" t="s">
        <v>13445</v>
      </c>
      <c r="I7533" s="289" t="s">
        <v>13412</v>
      </c>
      <c r="J7533" s="289" t="s">
        <v>13416</v>
      </c>
      <c r="K7533" s="281">
        <v>-0.29425496954500002</v>
      </c>
      <c r="L7533" s="279" t="s">
        <v>278</v>
      </c>
    </row>
    <row r="7534" spans="1:12" x14ac:dyDescent="0.25">
      <c r="A7534" s="279" t="s">
        <v>312</v>
      </c>
      <c r="B7534" s="279" t="s">
        <v>376</v>
      </c>
      <c r="C7534" s="279" t="s">
        <v>376</v>
      </c>
      <c r="D7534" s="279" t="s">
        <v>3330</v>
      </c>
      <c r="E7534">
        <v>776955</v>
      </c>
      <c r="F7534" s="288">
        <v>41.580999999999975</v>
      </c>
      <c r="G7534" t="s">
        <v>77</v>
      </c>
      <c r="H7534" s="289" t="s">
        <v>13445</v>
      </c>
      <c r="I7534" s="289" t="s">
        <v>13412</v>
      </c>
      <c r="J7534" s="289" t="s">
        <v>13422</v>
      </c>
      <c r="K7534" s="281">
        <v>-9.0480006401299995E-2</v>
      </c>
      <c r="L7534" s="279" t="s">
        <v>278</v>
      </c>
    </row>
    <row r="7535" spans="1:12" x14ac:dyDescent="0.25">
      <c r="A7535" s="279" t="s">
        <v>312</v>
      </c>
      <c r="B7535" s="279" t="s">
        <v>376</v>
      </c>
      <c r="C7535" s="279" t="s">
        <v>376</v>
      </c>
      <c r="D7535" s="279" t="s">
        <v>3427</v>
      </c>
      <c r="E7535">
        <v>747149</v>
      </c>
      <c r="F7535" s="288">
        <v>41.580999999999975</v>
      </c>
      <c r="G7535" t="s">
        <v>77</v>
      </c>
      <c r="H7535" s="289" t="s">
        <v>13445</v>
      </c>
      <c r="I7535" s="289" t="s">
        <v>13413</v>
      </c>
      <c r="J7535" s="289" t="s">
        <v>13416</v>
      </c>
      <c r="K7535" s="281">
        <v>-0.30775893346099997</v>
      </c>
      <c r="L7535" s="279" t="s">
        <v>278</v>
      </c>
    </row>
    <row r="7536" spans="1:12" x14ac:dyDescent="0.25">
      <c r="A7536" s="279" t="s">
        <v>312</v>
      </c>
      <c r="B7536" s="279" t="s">
        <v>376</v>
      </c>
      <c r="C7536" s="279" t="s">
        <v>376</v>
      </c>
      <c r="D7536" s="279" t="s">
        <v>3496</v>
      </c>
      <c r="E7536">
        <v>709328</v>
      </c>
      <c r="F7536" s="288">
        <v>41.580999999999975</v>
      </c>
      <c r="G7536" t="s">
        <v>76</v>
      </c>
      <c r="H7536" s="289" t="s">
        <v>13445</v>
      </c>
      <c r="I7536" s="289" t="s">
        <v>13412</v>
      </c>
      <c r="J7536" s="289" t="s">
        <v>13416</v>
      </c>
      <c r="K7536" s="281">
        <v>-0.28709310865499998</v>
      </c>
      <c r="L7536" s="279" t="s">
        <v>278</v>
      </c>
    </row>
    <row r="7537" spans="1:12" x14ac:dyDescent="0.25">
      <c r="A7537" s="279" t="s">
        <v>312</v>
      </c>
      <c r="B7537" s="279" t="s">
        <v>376</v>
      </c>
      <c r="C7537" s="279" t="s">
        <v>376</v>
      </c>
      <c r="D7537" s="279" t="s">
        <v>3507</v>
      </c>
      <c r="E7537">
        <v>664286</v>
      </c>
      <c r="F7537" s="288">
        <v>41.580999999999975</v>
      </c>
      <c r="G7537" t="s">
        <v>77</v>
      </c>
      <c r="H7537" s="289" t="s">
        <v>13445</v>
      </c>
      <c r="I7537" s="289" t="s">
        <v>13412</v>
      </c>
      <c r="J7537" s="289" t="s">
        <v>13422</v>
      </c>
      <c r="K7537" s="281">
        <v>0.43102906371600003</v>
      </c>
      <c r="L7537" s="279" t="s">
        <v>271</v>
      </c>
    </row>
    <row r="7538" spans="1:12" x14ac:dyDescent="0.25">
      <c r="A7538" s="279" t="s">
        <v>312</v>
      </c>
      <c r="B7538" s="279" t="s">
        <v>376</v>
      </c>
      <c r="C7538" s="279" t="s">
        <v>376</v>
      </c>
      <c r="D7538" s="279" t="s">
        <v>3517</v>
      </c>
      <c r="E7538">
        <v>619990</v>
      </c>
      <c r="F7538" s="288">
        <v>41.580999999999975</v>
      </c>
      <c r="G7538" t="s">
        <v>76</v>
      </c>
      <c r="H7538" s="289" t="s">
        <v>13445</v>
      </c>
      <c r="I7538" s="289" t="s">
        <v>13412</v>
      </c>
      <c r="J7538" s="289" t="s">
        <v>13416</v>
      </c>
      <c r="K7538" s="281">
        <v>-0.36178300620999998</v>
      </c>
      <c r="L7538" s="279" t="s">
        <v>278</v>
      </c>
    </row>
    <row r="7539" spans="1:12" x14ac:dyDescent="0.25">
      <c r="A7539" s="279" t="s">
        <v>312</v>
      </c>
      <c r="B7539" s="279" t="s">
        <v>376</v>
      </c>
      <c r="C7539" s="279" t="s">
        <v>376</v>
      </c>
      <c r="D7539" s="279" t="s">
        <v>3638</v>
      </c>
      <c r="E7539">
        <v>679704</v>
      </c>
      <c r="F7539" s="288">
        <v>41.580999999999975</v>
      </c>
      <c r="G7539" t="s">
        <v>76</v>
      </c>
      <c r="H7539" s="289" t="s">
        <v>13445</v>
      </c>
      <c r="I7539" s="289" t="s">
        <v>13412</v>
      </c>
      <c r="J7539" s="289" t="s">
        <v>13416</v>
      </c>
      <c r="K7539" s="281">
        <v>-6.3366642771100004E-2</v>
      </c>
      <c r="L7539" s="279" t="s">
        <v>278</v>
      </c>
    </row>
    <row r="7540" spans="1:12" x14ac:dyDescent="0.25">
      <c r="A7540" s="279" t="s">
        <v>312</v>
      </c>
      <c r="B7540" s="279" t="s">
        <v>376</v>
      </c>
      <c r="C7540" s="279" t="s">
        <v>376</v>
      </c>
      <c r="D7540" s="279" t="s">
        <v>3683</v>
      </c>
      <c r="E7540">
        <v>784796</v>
      </c>
      <c r="F7540" s="288">
        <v>41.580999999999975</v>
      </c>
      <c r="G7540" t="s">
        <v>77</v>
      </c>
      <c r="H7540" s="289" t="s">
        <v>13445</v>
      </c>
      <c r="I7540" s="289" t="s">
        <v>13412</v>
      </c>
      <c r="J7540" s="289" t="s">
        <v>13422</v>
      </c>
      <c r="K7540" s="281">
        <v>1.5486066778800001</v>
      </c>
      <c r="L7540" s="279" t="s">
        <v>428</v>
      </c>
    </row>
    <row r="7541" spans="1:12" x14ac:dyDescent="0.25">
      <c r="A7541" s="279" t="s">
        <v>312</v>
      </c>
      <c r="B7541" s="279" t="s">
        <v>376</v>
      </c>
      <c r="C7541" s="279" t="s">
        <v>376</v>
      </c>
      <c r="D7541" s="279" t="s">
        <v>3887</v>
      </c>
      <c r="E7541">
        <v>681121</v>
      </c>
      <c r="F7541" s="288">
        <v>41.580999999999975</v>
      </c>
      <c r="G7541" t="s">
        <v>76</v>
      </c>
      <c r="H7541" s="289" t="s">
        <v>13445</v>
      </c>
      <c r="I7541" s="289" t="s">
        <v>13414</v>
      </c>
      <c r="J7541" s="289" t="s">
        <v>13416</v>
      </c>
      <c r="K7541" s="281">
        <v>0.397693637642</v>
      </c>
      <c r="L7541" s="279" t="s">
        <v>271</v>
      </c>
    </row>
    <row r="7542" spans="1:12" x14ac:dyDescent="0.25">
      <c r="A7542" s="279" t="s">
        <v>312</v>
      </c>
      <c r="B7542" s="279" t="s">
        <v>376</v>
      </c>
      <c r="C7542" s="279" t="s">
        <v>376</v>
      </c>
      <c r="D7542" s="279" t="s">
        <v>3900</v>
      </c>
      <c r="E7542">
        <v>692794</v>
      </c>
      <c r="F7542" s="288">
        <v>41.580999999999975</v>
      </c>
      <c r="G7542" t="s">
        <v>76</v>
      </c>
      <c r="H7542" s="289" t="s">
        <v>13445</v>
      </c>
      <c r="I7542" s="289" t="s">
        <v>13412</v>
      </c>
      <c r="J7542" s="289" t="s">
        <v>13416</v>
      </c>
      <c r="K7542" s="281">
        <v>-0.14303235472799999</v>
      </c>
      <c r="L7542" s="279" t="s">
        <v>278</v>
      </c>
    </row>
    <row r="7543" spans="1:12" x14ac:dyDescent="0.25">
      <c r="A7543" s="279" t="s">
        <v>312</v>
      </c>
      <c r="B7543" s="279" t="s">
        <v>376</v>
      </c>
      <c r="C7543" s="279" t="s">
        <v>376</v>
      </c>
      <c r="D7543" s="279" t="s">
        <v>3969</v>
      </c>
      <c r="E7543">
        <v>685283</v>
      </c>
      <c r="F7543" s="288">
        <v>41.580999999999975</v>
      </c>
      <c r="G7543" t="s">
        <v>76</v>
      </c>
      <c r="H7543" s="289" t="s">
        <v>13445</v>
      </c>
      <c r="I7543" s="289" t="s">
        <v>13412</v>
      </c>
      <c r="J7543" s="289" t="s">
        <v>13417</v>
      </c>
      <c r="K7543" s="281">
        <v>-3.84420838445E-2</v>
      </c>
      <c r="L7543" s="279" t="s">
        <v>278</v>
      </c>
    </row>
    <row r="7544" spans="1:12" x14ac:dyDescent="0.25">
      <c r="A7544" s="279" t="s">
        <v>312</v>
      </c>
      <c r="B7544" s="279" t="s">
        <v>376</v>
      </c>
      <c r="C7544" s="279" t="s">
        <v>376</v>
      </c>
      <c r="D7544" s="279" t="s">
        <v>3982</v>
      </c>
      <c r="E7544">
        <v>771597</v>
      </c>
      <c r="F7544" s="288">
        <v>41.580999999999975</v>
      </c>
      <c r="G7544" t="s">
        <v>77</v>
      </c>
      <c r="H7544" s="289" t="s">
        <v>13444</v>
      </c>
      <c r="I7544" s="289" t="s">
        <v>13412</v>
      </c>
      <c r="J7544" s="289" t="s">
        <v>13417</v>
      </c>
      <c r="K7544" s="281">
        <v>1.20434115212</v>
      </c>
      <c r="L7544" s="279" t="s">
        <v>335</v>
      </c>
    </row>
    <row r="7545" spans="1:12" x14ac:dyDescent="0.25">
      <c r="A7545" s="279" t="s">
        <v>312</v>
      </c>
      <c r="B7545" s="279" t="s">
        <v>376</v>
      </c>
      <c r="C7545" s="279" t="s">
        <v>376</v>
      </c>
      <c r="D7545" s="279" t="s">
        <v>4000</v>
      </c>
      <c r="E7545">
        <v>797308</v>
      </c>
      <c r="F7545" s="288">
        <v>41.580999999999975</v>
      </c>
      <c r="G7545" t="s">
        <v>76</v>
      </c>
      <c r="H7545" s="289" t="s">
        <v>13445</v>
      </c>
      <c r="I7545" s="289" t="s">
        <v>13412</v>
      </c>
      <c r="J7545" s="289" t="s">
        <v>13416</v>
      </c>
      <c r="K7545" s="281">
        <v>-0.23982995429199999</v>
      </c>
      <c r="L7545" s="279" t="s">
        <v>278</v>
      </c>
    </row>
    <row r="7546" spans="1:12" x14ac:dyDescent="0.25">
      <c r="A7546" s="279" t="s">
        <v>312</v>
      </c>
      <c r="B7546" s="279" t="s">
        <v>376</v>
      </c>
      <c r="C7546" s="279" t="s">
        <v>376</v>
      </c>
      <c r="D7546" s="279" t="s">
        <v>4045</v>
      </c>
      <c r="E7546">
        <v>768995</v>
      </c>
      <c r="F7546" s="288">
        <v>41.580999999999975</v>
      </c>
      <c r="G7546" t="s">
        <v>77</v>
      </c>
      <c r="H7546" s="289" t="s">
        <v>13445</v>
      </c>
      <c r="I7546" s="289" t="s">
        <v>13412</v>
      </c>
      <c r="J7546" s="289" t="s">
        <v>13422</v>
      </c>
      <c r="K7546" s="281">
        <v>-0.53653856210999995</v>
      </c>
      <c r="L7546" s="279" t="s">
        <v>278</v>
      </c>
    </row>
    <row r="7547" spans="1:12" x14ac:dyDescent="0.25">
      <c r="A7547" s="279" t="s">
        <v>312</v>
      </c>
      <c r="B7547" s="279" t="s">
        <v>376</v>
      </c>
      <c r="C7547" s="279" t="s">
        <v>376</v>
      </c>
      <c r="D7547" s="279" t="s">
        <v>4143</v>
      </c>
      <c r="E7547">
        <v>773689</v>
      </c>
      <c r="F7547" s="288">
        <v>41.580999999999975</v>
      </c>
      <c r="G7547" t="s">
        <v>76</v>
      </c>
      <c r="H7547" s="289" t="s">
        <v>13445</v>
      </c>
      <c r="I7547" s="289" t="s">
        <v>13412</v>
      </c>
      <c r="J7547" s="289" t="s">
        <v>13417</v>
      </c>
      <c r="K7547" s="281">
        <v>-0.33273185318999998</v>
      </c>
      <c r="L7547" s="279" t="s">
        <v>278</v>
      </c>
    </row>
    <row r="7548" spans="1:12" x14ac:dyDescent="0.25">
      <c r="A7548" s="279" t="s">
        <v>312</v>
      </c>
      <c r="B7548" s="279" t="s">
        <v>376</v>
      </c>
      <c r="C7548" s="279" t="s">
        <v>376</v>
      </c>
      <c r="D7548" s="279" t="s">
        <v>4255</v>
      </c>
      <c r="E7548">
        <v>734641</v>
      </c>
      <c r="F7548" s="288">
        <v>41.580999999999975</v>
      </c>
      <c r="G7548" t="s">
        <v>77</v>
      </c>
      <c r="H7548" s="289" t="s">
        <v>13445</v>
      </c>
      <c r="I7548" s="289" t="s">
        <v>13412</v>
      </c>
      <c r="J7548" s="289" t="s">
        <v>13422</v>
      </c>
      <c r="K7548" s="281">
        <v>9.1516460251999998E-2</v>
      </c>
      <c r="L7548" s="279" t="s">
        <v>271</v>
      </c>
    </row>
    <row r="7549" spans="1:12" x14ac:dyDescent="0.25">
      <c r="A7549" s="279" t="s">
        <v>312</v>
      </c>
      <c r="B7549" s="279" t="s">
        <v>376</v>
      </c>
      <c r="C7549" s="279" t="s">
        <v>376</v>
      </c>
      <c r="D7549" s="279" t="s">
        <v>4341</v>
      </c>
      <c r="E7549">
        <v>717835</v>
      </c>
      <c r="F7549" s="288">
        <v>41.580999999999975</v>
      </c>
      <c r="G7549" t="s">
        <v>76</v>
      </c>
      <c r="H7549" s="289" t="s">
        <v>13445</v>
      </c>
      <c r="I7549" s="289" t="s">
        <v>13412</v>
      </c>
      <c r="J7549" s="289" t="s">
        <v>13416</v>
      </c>
      <c r="K7549" s="281">
        <v>-0.46996206183200001</v>
      </c>
      <c r="L7549" s="279" t="s">
        <v>278</v>
      </c>
    </row>
    <row r="7550" spans="1:12" x14ac:dyDescent="0.25">
      <c r="A7550" s="279" t="s">
        <v>312</v>
      </c>
      <c r="B7550" s="279" t="s">
        <v>376</v>
      </c>
      <c r="C7550" s="279" t="s">
        <v>376</v>
      </c>
      <c r="D7550" s="279" t="s">
        <v>4473</v>
      </c>
      <c r="E7550">
        <v>609889</v>
      </c>
      <c r="F7550" s="288">
        <v>41.580999999999975</v>
      </c>
      <c r="G7550" t="s">
        <v>77</v>
      </c>
      <c r="H7550" s="289" t="s">
        <v>13445</v>
      </c>
      <c r="I7550" s="289" t="s">
        <v>13412</v>
      </c>
      <c r="J7550" s="289" t="s">
        <v>13423</v>
      </c>
      <c r="K7550" s="281">
        <v>-0.100938431774</v>
      </c>
      <c r="L7550" s="279" t="s">
        <v>278</v>
      </c>
    </row>
    <row r="7551" spans="1:12" x14ac:dyDescent="0.25">
      <c r="A7551" s="279" t="s">
        <v>312</v>
      </c>
      <c r="B7551" s="279" t="s">
        <v>376</v>
      </c>
      <c r="C7551" s="279" t="s">
        <v>376</v>
      </c>
      <c r="D7551" s="279" t="s">
        <v>4704</v>
      </c>
      <c r="E7551">
        <v>744786</v>
      </c>
      <c r="F7551" s="288">
        <v>41.580999999999975</v>
      </c>
      <c r="G7551" t="s">
        <v>77</v>
      </c>
      <c r="H7551" s="289" t="s">
        <v>13445</v>
      </c>
      <c r="I7551" s="289" t="s">
        <v>13413</v>
      </c>
      <c r="J7551" s="289" t="s">
        <v>13416</v>
      </c>
      <c r="K7551" s="281">
        <v>-0.71995564615999996</v>
      </c>
      <c r="L7551" s="279" t="s">
        <v>278</v>
      </c>
    </row>
    <row r="7552" spans="1:12" x14ac:dyDescent="0.25">
      <c r="A7552" s="279" t="s">
        <v>312</v>
      </c>
      <c r="B7552" s="279" t="s">
        <v>376</v>
      </c>
      <c r="C7552" s="279" t="s">
        <v>376</v>
      </c>
      <c r="D7552" s="279" t="s">
        <v>4731</v>
      </c>
      <c r="E7552">
        <v>741078</v>
      </c>
      <c r="F7552" s="288">
        <v>41.580999999999975</v>
      </c>
      <c r="G7552" t="s">
        <v>77</v>
      </c>
      <c r="H7552" s="289" t="s">
        <v>13445</v>
      </c>
      <c r="I7552" s="289" t="s">
        <v>13412</v>
      </c>
      <c r="J7552" s="289" t="s">
        <v>13416</v>
      </c>
      <c r="K7552" s="281">
        <v>6.6883644193200004E-2</v>
      </c>
      <c r="L7552" s="279" t="s">
        <v>271</v>
      </c>
    </row>
    <row r="7553" spans="1:12" x14ac:dyDescent="0.25">
      <c r="A7553" s="279" t="s">
        <v>312</v>
      </c>
      <c r="B7553" s="279" t="s">
        <v>376</v>
      </c>
      <c r="C7553" s="279" t="s">
        <v>376</v>
      </c>
      <c r="D7553" s="279" t="s">
        <v>4817</v>
      </c>
      <c r="E7553">
        <v>668699</v>
      </c>
      <c r="F7553" s="288">
        <v>41.580999999999975</v>
      </c>
      <c r="G7553" t="s">
        <v>76</v>
      </c>
      <c r="H7553" s="289" t="s">
        <v>13445</v>
      </c>
      <c r="I7553" s="289" t="s">
        <v>13412</v>
      </c>
      <c r="J7553" s="289" t="s">
        <v>13417</v>
      </c>
      <c r="K7553" s="281">
        <v>0.139867671341</v>
      </c>
      <c r="L7553" s="279" t="s">
        <v>271</v>
      </c>
    </row>
    <row r="7554" spans="1:12" x14ac:dyDescent="0.25">
      <c r="A7554" s="279" t="s">
        <v>312</v>
      </c>
      <c r="B7554" s="279" t="s">
        <v>376</v>
      </c>
      <c r="C7554" s="279" t="s">
        <v>376</v>
      </c>
      <c r="D7554" s="279" t="s">
        <v>4827</v>
      </c>
      <c r="E7554">
        <v>630080</v>
      </c>
      <c r="F7554" s="288">
        <v>41.580999999999975</v>
      </c>
      <c r="G7554" t="s">
        <v>76</v>
      </c>
      <c r="H7554" s="289" t="s">
        <v>13445</v>
      </c>
      <c r="I7554" s="289" t="s">
        <v>13412</v>
      </c>
      <c r="J7554" s="289" t="s">
        <v>13416</v>
      </c>
      <c r="K7554" s="281">
        <v>-1.9889679405699998E-2</v>
      </c>
      <c r="L7554" s="279" t="s">
        <v>278</v>
      </c>
    </row>
    <row r="7555" spans="1:12" x14ac:dyDescent="0.25">
      <c r="A7555" s="279" t="s">
        <v>312</v>
      </c>
      <c r="B7555" s="279" t="s">
        <v>376</v>
      </c>
      <c r="C7555" s="279" t="s">
        <v>376</v>
      </c>
      <c r="D7555" s="279" t="s">
        <v>4867</v>
      </c>
      <c r="E7555">
        <v>684333</v>
      </c>
      <c r="F7555" s="288">
        <v>41.580999999999975</v>
      </c>
      <c r="G7555" t="s">
        <v>77</v>
      </c>
      <c r="H7555" s="289" t="s">
        <v>13444</v>
      </c>
      <c r="I7555" s="289" t="s">
        <v>13412</v>
      </c>
      <c r="J7555" s="289" t="s">
        <v>13422</v>
      </c>
      <c r="K7555" s="281">
        <v>0.81530373140500001</v>
      </c>
      <c r="L7555" s="279" t="s">
        <v>293</v>
      </c>
    </row>
    <row r="7556" spans="1:12" x14ac:dyDescent="0.25">
      <c r="A7556" s="279" t="s">
        <v>312</v>
      </c>
      <c r="B7556" s="279" t="s">
        <v>376</v>
      </c>
      <c r="C7556" s="279" t="s">
        <v>376</v>
      </c>
      <c r="D7556" s="279" t="s">
        <v>4996</v>
      </c>
      <c r="E7556">
        <v>756318</v>
      </c>
      <c r="F7556" s="288">
        <v>41.580999999999975</v>
      </c>
      <c r="G7556" t="s">
        <v>77</v>
      </c>
      <c r="H7556" s="289" t="s">
        <v>13445</v>
      </c>
      <c r="I7556" s="289" t="s">
        <v>13412</v>
      </c>
      <c r="J7556" s="289" t="s">
        <v>13417</v>
      </c>
      <c r="K7556" s="281">
        <v>-0.26558672660100002</v>
      </c>
      <c r="L7556" s="279" t="s">
        <v>278</v>
      </c>
    </row>
    <row r="7557" spans="1:12" x14ac:dyDescent="0.25">
      <c r="A7557" s="279" t="s">
        <v>312</v>
      </c>
      <c r="B7557" s="279" t="s">
        <v>376</v>
      </c>
      <c r="C7557" s="279" t="s">
        <v>376</v>
      </c>
      <c r="D7557" s="279" t="s">
        <v>5142</v>
      </c>
      <c r="E7557">
        <v>656810</v>
      </c>
      <c r="F7557" s="288">
        <v>41.580999999999975</v>
      </c>
      <c r="G7557" t="s">
        <v>77</v>
      </c>
      <c r="H7557" s="289" t="s">
        <v>13445</v>
      </c>
      <c r="I7557" s="289" t="s">
        <v>13413</v>
      </c>
      <c r="J7557" s="289" t="s">
        <v>13416</v>
      </c>
      <c r="K7557" s="281">
        <v>4.3868457178800002E-2</v>
      </c>
      <c r="L7557" s="279" t="s">
        <v>271</v>
      </c>
    </row>
    <row r="7558" spans="1:12" x14ac:dyDescent="0.25">
      <c r="A7558" s="279" t="s">
        <v>312</v>
      </c>
      <c r="B7558" s="279" t="s">
        <v>376</v>
      </c>
      <c r="C7558" s="279" t="s">
        <v>376</v>
      </c>
      <c r="D7558" s="279" t="s">
        <v>5178</v>
      </c>
      <c r="E7558">
        <v>774685</v>
      </c>
      <c r="F7558" s="288">
        <v>41.580999999999975</v>
      </c>
      <c r="G7558" t="s">
        <v>76</v>
      </c>
      <c r="H7558" s="289" t="s">
        <v>13445</v>
      </c>
      <c r="I7558" s="289" t="s">
        <v>13412</v>
      </c>
      <c r="J7558" s="289" t="s">
        <v>13423</v>
      </c>
      <c r="K7558" s="281">
        <v>0.395031625542</v>
      </c>
      <c r="L7558" s="279" t="s">
        <v>271</v>
      </c>
    </row>
    <row r="7559" spans="1:12" x14ac:dyDescent="0.25">
      <c r="A7559" s="279" t="s">
        <v>312</v>
      </c>
      <c r="B7559" s="279" t="s">
        <v>376</v>
      </c>
      <c r="C7559" s="279" t="s">
        <v>376</v>
      </c>
      <c r="D7559" s="279" t="s">
        <v>5298</v>
      </c>
      <c r="E7559">
        <v>648230</v>
      </c>
      <c r="F7559" s="288">
        <v>41.580999999999975</v>
      </c>
      <c r="G7559" t="s">
        <v>77</v>
      </c>
      <c r="H7559" s="289" t="s">
        <v>13445</v>
      </c>
      <c r="I7559" s="289" t="s">
        <v>13412</v>
      </c>
      <c r="J7559" s="289" t="s">
        <v>13416</v>
      </c>
      <c r="K7559" s="281">
        <v>-9.3275251583500002E-2</v>
      </c>
      <c r="L7559" s="279" t="s">
        <v>278</v>
      </c>
    </row>
    <row r="7560" spans="1:12" x14ac:dyDescent="0.25">
      <c r="A7560" s="279" t="s">
        <v>312</v>
      </c>
      <c r="B7560" s="279" t="s">
        <v>376</v>
      </c>
      <c r="C7560" s="279" t="s">
        <v>376</v>
      </c>
      <c r="D7560" s="279" t="s">
        <v>5370</v>
      </c>
      <c r="E7560">
        <v>792241</v>
      </c>
      <c r="F7560" s="288">
        <v>41.580999999999975</v>
      </c>
      <c r="G7560" t="s">
        <v>77</v>
      </c>
      <c r="H7560" s="289" t="s">
        <v>13445</v>
      </c>
      <c r="I7560" s="289" t="s">
        <v>13414</v>
      </c>
      <c r="J7560" s="289" t="s">
        <v>13416</v>
      </c>
      <c r="K7560" s="281">
        <v>-9.5479853981800006E-2</v>
      </c>
      <c r="L7560" s="279" t="s">
        <v>278</v>
      </c>
    </row>
    <row r="7561" spans="1:12" x14ac:dyDescent="0.25">
      <c r="A7561" s="279" t="s">
        <v>312</v>
      </c>
      <c r="B7561" s="279" t="s">
        <v>376</v>
      </c>
      <c r="C7561" s="279" t="s">
        <v>376</v>
      </c>
      <c r="D7561" s="279" t="s">
        <v>5476</v>
      </c>
      <c r="E7561">
        <v>624799</v>
      </c>
      <c r="F7561" s="288">
        <v>41.580999999999975</v>
      </c>
      <c r="G7561" t="s">
        <v>76</v>
      </c>
      <c r="H7561" s="289" t="s">
        <v>13445</v>
      </c>
      <c r="I7561" s="289" t="s">
        <v>13412</v>
      </c>
      <c r="J7561" s="289" t="s">
        <v>13416</v>
      </c>
      <c r="K7561" s="281">
        <v>-0.35771896535199998</v>
      </c>
      <c r="L7561" s="279" t="s">
        <v>278</v>
      </c>
    </row>
    <row r="7562" spans="1:12" x14ac:dyDescent="0.25">
      <c r="A7562" s="279" t="s">
        <v>312</v>
      </c>
      <c r="B7562" s="279" t="s">
        <v>376</v>
      </c>
      <c r="C7562" s="279" t="s">
        <v>376</v>
      </c>
      <c r="D7562" s="279" t="s">
        <v>5499</v>
      </c>
      <c r="E7562">
        <v>744778</v>
      </c>
      <c r="F7562" s="288">
        <v>41.580999999999975</v>
      </c>
      <c r="G7562" t="s">
        <v>76</v>
      </c>
      <c r="H7562" s="289" t="s">
        <v>13445</v>
      </c>
      <c r="I7562" s="289" t="s">
        <v>13414</v>
      </c>
      <c r="J7562" s="289" t="s">
        <v>13416</v>
      </c>
      <c r="K7562" s="281">
        <v>-0.55279314677900004</v>
      </c>
      <c r="L7562" s="279" t="s">
        <v>278</v>
      </c>
    </row>
    <row r="7563" spans="1:12" x14ac:dyDescent="0.25">
      <c r="A7563" s="279" t="s">
        <v>312</v>
      </c>
      <c r="B7563" s="279" t="s">
        <v>376</v>
      </c>
      <c r="C7563" s="279" t="s">
        <v>376</v>
      </c>
      <c r="D7563" s="279" t="s">
        <v>5523</v>
      </c>
      <c r="E7563">
        <v>655015</v>
      </c>
      <c r="F7563" s="288">
        <v>41.580999999999975</v>
      </c>
      <c r="G7563" t="s">
        <v>76</v>
      </c>
      <c r="H7563" s="289" t="s">
        <v>13444</v>
      </c>
      <c r="I7563" s="289" t="s">
        <v>13412</v>
      </c>
      <c r="J7563" s="289" t="s">
        <v>13422</v>
      </c>
      <c r="K7563" s="281">
        <v>0.76226067483100002</v>
      </c>
      <c r="L7563" s="279" t="s">
        <v>293</v>
      </c>
    </row>
    <row r="7564" spans="1:12" x14ac:dyDescent="0.25">
      <c r="A7564" s="279" t="s">
        <v>312</v>
      </c>
      <c r="B7564" s="279" t="s">
        <v>376</v>
      </c>
      <c r="C7564" s="279" t="s">
        <v>376</v>
      </c>
      <c r="D7564" s="279" t="s">
        <v>5556</v>
      </c>
      <c r="E7564">
        <v>609871</v>
      </c>
      <c r="F7564" s="288">
        <v>41.580999999999975</v>
      </c>
      <c r="G7564" t="s">
        <v>76</v>
      </c>
      <c r="H7564" s="289" t="s">
        <v>13445</v>
      </c>
      <c r="I7564" s="289" t="s">
        <v>13412</v>
      </c>
      <c r="J7564" s="289" t="s">
        <v>13417</v>
      </c>
      <c r="K7564" s="281">
        <v>-0.25681448837300003</v>
      </c>
      <c r="L7564" s="279" t="s">
        <v>278</v>
      </c>
    </row>
    <row r="7565" spans="1:12" x14ac:dyDescent="0.25">
      <c r="A7565" s="279" t="s">
        <v>312</v>
      </c>
      <c r="B7565" s="279" t="s">
        <v>376</v>
      </c>
      <c r="C7565" s="279" t="s">
        <v>376</v>
      </c>
      <c r="D7565" s="279" t="s">
        <v>5596</v>
      </c>
      <c r="E7565">
        <v>783692</v>
      </c>
      <c r="F7565" s="288">
        <v>41.580999999999975</v>
      </c>
      <c r="G7565" t="s">
        <v>76</v>
      </c>
      <c r="H7565" s="289" t="s">
        <v>13445</v>
      </c>
      <c r="I7565" s="289" t="s">
        <v>13412</v>
      </c>
      <c r="J7565" s="289" t="s">
        <v>13422</v>
      </c>
      <c r="K7565" s="281">
        <v>0.62541370459599999</v>
      </c>
      <c r="L7565" s="279" t="s">
        <v>293</v>
      </c>
    </row>
    <row r="7566" spans="1:12" x14ac:dyDescent="0.25">
      <c r="A7566" s="279" t="s">
        <v>312</v>
      </c>
      <c r="B7566" s="279" t="s">
        <v>376</v>
      </c>
      <c r="C7566" s="279" t="s">
        <v>376</v>
      </c>
      <c r="D7566" s="279" t="s">
        <v>5696</v>
      </c>
      <c r="E7566">
        <v>698474</v>
      </c>
      <c r="F7566" s="288">
        <v>41.580999999999975</v>
      </c>
      <c r="G7566" t="s">
        <v>76</v>
      </c>
      <c r="H7566" s="289" t="s">
        <v>13445</v>
      </c>
      <c r="I7566" s="289" t="s">
        <v>13412</v>
      </c>
      <c r="J7566" s="289" t="s">
        <v>13416</v>
      </c>
      <c r="K7566" s="281">
        <v>-0.427544488216</v>
      </c>
      <c r="L7566" s="279" t="s">
        <v>278</v>
      </c>
    </row>
    <row r="7567" spans="1:12" x14ac:dyDescent="0.25">
      <c r="A7567" s="279" t="s">
        <v>312</v>
      </c>
      <c r="B7567" s="279" t="s">
        <v>376</v>
      </c>
      <c r="C7567" s="279" t="s">
        <v>376</v>
      </c>
      <c r="D7567" s="279" t="s">
        <v>5741</v>
      </c>
      <c r="E7567">
        <v>616052</v>
      </c>
      <c r="F7567" s="288">
        <v>41.580999999999975</v>
      </c>
      <c r="G7567" t="s">
        <v>77</v>
      </c>
      <c r="H7567" s="289" t="s">
        <v>13445</v>
      </c>
      <c r="I7567" s="289" t="s">
        <v>13412</v>
      </c>
      <c r="J7567" s="289" t="s">
        <v>13422</v>
      </c>
      <c r="K7567" s="281">
        <v>0.19460902901400001</v>
      </c>
      <c r="L7567" s="279" t="s">
        <v>271</v>
      </c>
    </row>
    <row r="7568" spans="1:12" x14ac:dyDescent="0.25">
      <c r="A7568" s="279" t="s">
        <v>312</v>
      </c>
      <c r="B7568" s="279" t="s">
        <v>376</v>
      </c>
      <c r="C7568" s="279" t="s">
        <v>376</v>
      </c>
      <c r="D7568" s="279" t="s">
        <v>5795</v>
      </c>
      <c r="E7568">
        <v>737178</v>
      </c>
      <c r="F7568" s="288">
        <v>41.580999999999975</v>
      </c>
      <c r="G7568" t="s">
        <v>77</v>
      </c>
      <c r="H7568" s="289" t="s">
        <v>13445</v>
      </c>
      <c r="I7568" s="289" t="s">
        <v>13412</v>
      </c>
      <c r="J7568" s="289" t="s">
        <v>13416</v>
      </c>
      <c r="K7568" s="281">
        <v>-0.32886143336000001</v>
      </c>
      <c r="L7568" s="279" t="s">
        <v>278</v>
      </c>
    </row>
    <row r="7569" spans="1:12" x14ac:dyDescent="0.25">
      <c r="A7569" s="279" t="s">
        <v>312</v>
      </c>
      <c r="B7569" s="279" t="s">
        <v>376</v>
      </c>
      <c r="C7569" s="279" t="s">
        <v>376</v>
      </c>
      <c r="D7569" s="279" t="s">
        <v>5881</v>
      </c>
      <c r="E7569">
        <v>689076</v>
      </c>
      <c r="F7569" s="288">
        <v>41.580999999999975</v>
      </c>
      <c r="G7569" t="s">
        <v>76</v>
      </c>
      <c r="H7569" s="289" t="s">
        <v>13445</v>
      </c>
      <c r="I7569" s="289" t="s">
        <v>13412</v>
      </c>
      <c r="J7569" s="289" t="s">
        <v>13416</v>
      </c>
      <c r="K7569" s="281">
        <v>-2.2768874553500001E-2</v>
      </c>
      <c r="L7569" s="279" t="s">
        <v>278</v>
      </c>
    </row>
    <row r="7570" spans="1:12" x14ac:dyDescent="0.25">
      <c r="A7570" s="279" t="s">
        <v>312</v>
      </c>
      <c r="B7570" s="279" t="s">
        <v>376</v>
      </c>
      <c r="C7570" s="279" t="s">
        <v>376</v>
      </c>
      <c r="D7570" s="279" t="s">
        <v>5894</v>
      </c>
      <c r="E7570">
        <v>653004</v>
      </c>
      <c r="F7570" s="288">
        <v>41.580999999999975</v>
      </c>
      <c r="G7570" t="s">
        <v>76</v>
      </c>
      <c r="H7570" s="289" t="s">
        <v>13445</v>
      </c>
      <c r="I7570" s="289" t="s">
        <v>13412</v>
      </c>
      <c r="J7570" s="289" t="s">
        <v>13417</v>
      </c>
      <c r="K7570" s="281">
        <v>2.06217772822E-2</v>
      </c>
      <c r="L7570" s="279" t="s">
        <v>271</v>
      </c>
    </row>
    <row r="7571" spans="1:12" x14ac:dyDescent="0.25">
      <c r="A7571" s="279" t="s">
        <v>312</v>
      </c>
      <c r="B7571" s="279" t="s">
        <v>376</v>
      </c>
      <c r="C7571" s="279" t="s">
        <v>376</v>
      </c>
      <c r="D7571" s="279" t="s">
        <v>5985</v>
      </c>
      <c r="E7571">
        <v>747661</v>
      </c>
      <c r="F7571" s="288">
        <v>41.580999999999975</v>
      </c>
      <c r="G7571" t="s">
        <v>76</v>
      </c>
      <c r="H7571" s="289" t="s">
        <v>13445</v>
      </c>
      <c r="I7571" s="289" t="s">
        <v>13412</v>
      </c>
      <c r="J7571" s="289" t="s">
        <v>13416</v>
      </c>
      <c r="K7571" s="281">
        <v>6.1669370919499998E-2</v>
      </c>
      <c r="L7571" s="279" t="s">
        <v>271</v>
      </c>
    </row>
    <row r="7572" spans="1:12" x14ac:dyDescent="0.25">
      <c r="A7572" s="279" t="s">
        <v>312</v>
      </c>
      <c r="B7572" s="279" t="s">
        <v>376</v>
      </c>
      <c r="C7572" s="279" t="s">
        <v>376</v>
      </c>
      <c r="D7572" s="279" t="s">
        <v>6002</v>
      </c>
      <c r="E7572">
        <v>694363</v>
      </c>
      <c r="F7572" s="288">
        <v>41.580999999999975</v>
      </c>
      <c r="G7572" t="s">
        <v>76</v>
      </c>
      <c r="H7572" s="289" t="s">
        <v>13445</v>
      </c>
      <c r="I7572" s="289" t="s">
        <v>13412</v>
      </c>
      <c r="J7572" s="289" t="s">
        <v>13416</v>
      </c>
      <c r="K7572" s="281">
        <v>-0.65486797223399995</v>
      </c>
      <c r="L7572" s="279" t="s">
        <v>278</v>
      </c>
    </row>
    <row r="7573" spans="1:12" x14ac:dyDescent="0.25">
      <c r="A7573" s="279" t="s">
        <v>312</v>
      </c>
      <c r="B7573" s="279" t="s">
        <v>376</v>
      </c>
      <c r="C7573" s="279" t="s">
        <v>376</v>
      </c>
      <c r="D7573" s="279" t="s">
        <v>6021</v>
      </c>
      <c r="E7573">
        <v>747386</v>
      </c>
      <c r="F7573" s="288">
        <v>41.580999999999975</v>
      </c>
      <c r="G7573" t="s">
        <v>76</v>
      </c>
      <c r="H7573" s="289" t="s">
        <v>13445</v>
      </c>
      <c r="I7573" s="289" t="s">
        <v>13412</v>
      </c>
      <c r="J7573" s="289" t="s">
        <v>13416</v>
      </c>
      <c r="K7573" s="281">
        <v>-0.53993365322999998</v>
      </c>
      <c r="L7573" s="279" t="s">
        <v>278</v>
      </c>
    </row>
    <row r="7574" spans="1:12" x14ac:dyDescent="0.25">
      <c r="A7574" s="279" t="s">
        <v>312</v>
      </c>
      <c r="B7574" s="279" t="s">
        <v>376</v>
      </c>
      <c r="C7574" s="279" t="s">
        <v>376</v>
      </c>
      <c r="D7574" s="279" t="s">
        <v>6096</v>
      </c>
      <c r="E7574">
        <v>717843</v>
      </c>
      <c r="F7574" s="288">
        <v>41.580999999999975</v>
      </c>
      <c r="G7574" t="s">
        <v>76</v>
      </c>
      <c r="H7574" s="289" t="s">
        <v>13445</v>
      </c>
      <c r="I7574" s="289" t="s">
        <v>13412</v>
      </c>
      <c r="J7574" s="289" t="s">
        <v>13416</v>
      </c>
      <c r="K7574" s="281">
        <v>-0.74095668880200005</v>
      </c>
      <c r="L7574" s="279" t="s">
        <v>278</v>
      </c>
    </row>
    <row r="7575" spans="1:12" x14ac:dyDescent="0.25">
      <c r="A7575" s="279" t="s">
        <v>312</v>
      </c>
      <c r="B7575" s="279" t="s">
        <v>376</v>
      </c>
      <c r="C7575" s="279" t="s">
        <v>376</v>
      </c>
      <c r="D7575" s="279" t="s">
        <v>6128</v>
      </c>
      <c r="E7575">
        <v>772976</v>
      </c>
      <c r="F7575" s="288">
        <v>41.580999999999975</v>
      </c>
      <c r="G7575" t="s">
        <v>76</v>
      </c>
      <c r="H7575" s="289" t="s">
        <v>13445</v>
      </c>
      <c r="I7575" s="289" t="s">
        <v>13412</v>
      </c>
      <c r="J7575" s="289" t="s">
        <v>13417</v>
      </c>
      <c r="K7575" s="281">
        <v>-0.71347921361800004</v>
      </c>
      <c r="L7575" s="279" t="s">
        <v>278</v>
      </c>
    </row>
    <row r="7576" spans="1:12" x14ac:dyDescent="0.25">
      <c r="A7576" s="279" t="s">
        <v>312</v>
      </c>
      <c r="B7576" s="279" t="s">
        <v>376</v>
      </c>
      <c r="C7576" s="279" t="s">
        <v>376</v>
      </c>
      <c r="D7576" s="279" t="s">
        <v>6339</v>
      </c>
      <c r="E7576">
        <v>604143</v>
      </c>
      <c r="F7576" s="288">
        <v>41.580999999999975</v>
      </c>
      <c r="G7576" t="s">
        <v>77</v>
      </c>
      <c r="H7576" s="289" t="s">
        <v>13445</v>
      </c>
      <c r="I7576" s="289" t="s">
        <v>13414</v>
      </c>
      <c r="J7576" s="289" t="s">
        <v>13416</v>
      </c>
      <c r="K7576" s="281">
        <v>-0.53415305918099998</v>
      </c>
      <c r="L7576" s="279" t="s">
        <v>278</v>
      </c>
    </row>
    <row r="7577" spans="1:12" x14ac:dyDescent="0.25">
      <c r="A7577" s="279" t="s">
        <v>312</v>
      </c>
      <c r="B7577" s="279" t="s">
        <v>376</v>
      </c>
      <c r="C7577" s="279" t="s">
        <v>376</v>
      </c>
      <c r="D7577" s="279" t="s">
        <v>6357</v>
      </c>
      <c r="E7577">
        <v>724947</v>
      </c>
      <c r="F7577" s="288">
        <v>41.580999999999975</v>
      </c>
      <c r="G7577" t="s">
        <v>76</v>
      </c>
      <c r="H7577" s="289" t="s">
        <v>13445</v>
      </c>
      <c r="I7577" s="289" t="s">
        <v>13412</v>
      </c>
      <c r="J7577" s="289" t="s">
        <v>13416</v>
      </c>
      <c r="K7577" s="281">
        <v>0.54599021765800004</v>
      </c>
      <c r="L7577" s="279" t="s">
        <v>293</v>
      </c>
    </row>
    <row r="7578" spans="1:12" x14ac:dyDescent="0.25">
      <c r="A7578" s="279" t="s">
        <v>312</v>
      </c>
      <c r="B7578" s="279" t="s">
        <v>376</v>
      </c>
      <c r="C7578" s="279" t="s">
        <v>376</v>
      </c>
      <c r="D7578" s="279" t="s">
        <v>6463</v>
      </c>
      <c r="E7578">
        <v>617245</v>
      </c>
      <c r="F7578" s="288">
        <v>41.580999999999975</v>
      </c>
      <c r="G7578" t="s">
        <v>77</v>
      </c>
      <c r="H7578" s="289" t="s">
        <v>13445</v>
      </c>
      <c r="I7578" s="289" t="s">
        <v>13412</v>
      </c>
      <c r="J7578" s="289" t="s">
        <v>13417</v>
      </c>
      <c r="K7578" s="281">
        <v>-0.24312436223100001</v>
      </c>
      <c r="L7578" s="279" t="s">
        <v>278</v>
      </c>
    </row>
    <row r="7579" spans="1:12" x14ac:dyDescent="0.25">
      <c r="A7579" s="279" t="s">
        <v>312</v>
      </c>
      <c r="B7579" s="279" t="s">
        <v>376</v>
      </c>
      <c r="C7579" s="279" t="s">
        <v>376</v>
      </c>
      <c r="D7579" s="279" t="s">
        <v>6511</v>
      </c>
      <c r="E7579">
        <v>647331</v>
      </c>
      <c r="F7579" s="288">
        <v>41.580999999999975</v>
      </c>
      <c r="G7579" t="s">
        <v>76</v>
      </c>
      <c r="H7579" s="289" t="s">
        <v>13445</v>
      </c>
      <c r="I7579" s="289" t="s">
        <v>13412</v>
      </c>
      <c r="J7579" s="289" t="s">
        <v>13422</v>
      </c>
      <c r="K7579" s="281">
        <v>-0.46855465889199999</v>
      </c>
      <c r="L7579" s="279" t="s">
        <v>278</v>
      </c>
    </row>
    <row r="7580" spans="1:12" x14ac:dyDescent="0.25">
      <c r="A7580" s="279" t="s">
        <v>312</v>
      </c>
      <c r="B7580" s="279" t="s">
        <v>376</v>
      </c>
      <c r="C7580" s="279" t="s">
        <v>376</v>
      </c>
      <c r="D7580" s="279" t="s">
        <v>6544</v>
      </c>
      <c r="E7580">
        <v>667901</v>
      </c>
      <c r="F7580" s="288">
        <v>41.580999999999975</v>
      </c>
      <c r="G7580" t="s">
        <v>76</v>
      </c>
      <c r="H7580" s="289" t="s">
        <v>13445</v>
      </c>
      <c r="I7580" s="289" t="s">
        <v>13414</v>
      </c>
      <c r="J7580" s="289" t="s">
        <v>13422</v>
      </c>
      <c r="K7580" s="281">
        <v>0.60301897862800002</v>
      </c>
      <c r="L7580" s="279" t="s">
        <v>293</v>
      </c>
    </row>
    <row r="7581" spans="1:12" x14ac:dyDescent="0.25">
      <c r="A7581" s="279" t="s">
        <v>312</v>
      </c>
      <c r="B7581" s="279" t="s">
        <v>376</v>
      </c>
      <c r="C7581" s="279" t="s">
        <v>376</v>
      </c>
      <c r="D7581" s="279" t="s">
        <v>6583</v>
      </c>
      <c r="E7581">
        <v>643971</v>
      </c>
      <c r="F7581" s="288">
        <v>41.580999999999975</v>
      </c>
      <c r="G7581" t="s">
        <v>77</v>
      </c>
      <c r="H7581" s="289" t="s">
        <v>13445</v>
      </c>
      <c r="I7581" s="289" t="s">
        <v>13412</v>
      </c>
      <c r="J7581" s="289" t="s">
        <v>13417</v>
      </c>
      <c r="K7581" s="281">
        <v>9.9734549104799994E-2</v>
      </c>
      <c r="L7581" s="279" t="s">
        <v>271</v>
      </c>
    </row>
    <row r="7582" spans="1:12" x14ac:dyDescent="0.25">
      <c r="A7582" s="279" t="s">
        <v>312</v>
      </c>
      <c r="B7582" s="279" t="s">
        <v>376</v>
      </c>
      <c r="C7582" s="279" t="s">
        <v>376</v>
      </c>
      <c r="D7582" s="279" t="s">
        <v>6628</v>
      </c>
      <c r="E7582">
        <v>717851</v>
      </c>
      <c r="F7582" s="288">
        <v>41.580999999999975</v>
      </c>
      <c r="G7582" t="s">
        <v>76</v>
      </c>
      <c r="H7582" s="289" t="s">
        <v>13445</v>
      </c>
      <c r="I7582" s="289" t="s">
        <v>13412</v>
      </c>
      <c r="J7582" s="289" t="s">
        <v>13416</v>
      </c>
      <c r="K7582" s="281">
        <v>-0.526494108154</v>
      </c>
      <c r="L7582" s="279" t="s">
        <v>278</v>
      </c>
    </row>
    <row r="7583" spans="1:12" x14ac:dyDescent="0.25">
      <c r="A7583" s="279" t="s">
        <v>312</v>
      </c>
      <c r="B7583" s="279" t="s">
        <v>376</v>
      </c>
      <c r="C7583" s="279" t="s">
        <v>376</v>
      </c>
      <c r="D7583" s="279" t="s">
        <v>6665</v>
      </c>
      <c r="E7583">
        <v>734691</v>
      </c>
      <c r="F7583" s="288">
        <v>41.580999999999975</v>
      </c>
      <c r="G7583" t="s">
        <v>77</v>
      </c>
      <c r="H7583" s="289" t="s">
        <v>13445</v>
      </c>
      <c r="I7583" s="289" t="s">
        <v>13412</v>
      </c>
      <c r="J7583" s="289" t="s">
        <v>13423</v>
      </c>
      <c r="K7583" s="281">
        <v>0.21092112441800001</v>
      </c>
      <c r="L7583" s="279" t="s">
        <v>271</v>
      </c>
    </row>
    <row r="7584" spans="1:12" x14ac:dyDescent="0.25">
      <c r="A7584" s="279" t="s">
        <v>312</v>
      </c>
      <c r="B7584" s="279" t="s">
        <v>376</v>
      </c>
      <c r="C7584" s="279" t="s">
        <v>376</v>
      </c>
      <c r="D7584" s="279" t="s">
        <v>6686</v>
      </c>
      <c r="E7584">
        <v>765694</v>
      </c>
      <c r="F7584" s="288">
        <v>41.580999999999975</v>
      </c>
      <c r="G7584" t="s">
        <v>76</v>
      </c>
      <c r="H7584" s="289" t="s">
        <v>13445</v>
      </c>
      <c r="I7584" s="289" t="s">
        <v>13412</v>
      </c>
      <c r="J7584" s="289" t="s">
        <v>13417</v>
      </c>
      <c r="K7584" s="281">
        <v>0.247454360782</v>
      </c>
      <c r="L7584" s="279" t="s">
        <v>271</v>
      </c>
    </row>
    <row r="7585" spans="1:12" x14ac:dyDescent="0.25">
      <c r="A7585" s="279" t="s">
        <v>312</v>
      </c>
      <c r="B7585" s="279" t="s">
        <v>376</v>
      </c>
      <c r="C7585" s="279" t="s">
        <v>376</v>
      </c>
      <c r="D7585" s="279" t="s">
        <v>6690</v>
      </c>
      <c r="E7585">
        <v>776769</v>
      </c>
      <c r="F7585" s="288">
        <v>41.580999999999975</v>
      </c>
      <c r="G7585" t="s">
        <v>76</v>
      </c>
      <c r="H7585" s="289" t="s">
        <v>13445</v>
      </c>
      <c r="I7585" s="289" t="s">
        <v>13412</v>
      </c>
      <c r="J7585" s="289" t="s">
        <v>13423</v>
      </c>
      <c r="K7585" s="281">
        <v>0.116897165917</v>
      </c>
      <c r="L7585" s="279" t="s">
        <v>271</v>
      </c>
    </row>
    <row r="7586" spans="1:12" x14ac:dyDescent="0.25">
      <c r="A7586" s="279" t="s">
        <v>312</v>
      </c>
      <c r="B7586" s="279" t="s">
        <v>376</v>
      </c>
      <c r="C7586" s="279" t="s">
        <v>376</v>
      </c>
      <c r="D7586" s="279" t="s">
        <v>6726</v>
      </c>
      <c r="E7586">
        <v>684350</v>
      </c>
      <c r="F7586" s="288">
        <v>41.580999999999975</v>
      </c>
      <c r="G7586" t="s">
        <v>76</v>
      </c>
      <c r="H7586" s="289" t="s">
        <v>13445</v>
      </c>
      <c r="I7586" s="289" t="s">
        <v>13412</v>
      </c>
      <c r="J7586" s="289" t="s">
        <v>13416</v>
      </c>
      <c r="K7586" s="281">
        <v>0.47483488635999999</v>
      </c>
      <c r="L7586" s="279" t="s">
        <v>271</v>
      </c>
    </row>
    <row r="7587" spans="1:12" x14ac:dyDescent="0.25">
      <c r="A7587" s="279" t="s">
        <v>312</v>
      </c>
      <c r="B7587" s="279" t="s">
        <v>376</v>
      </c>
      <c r="C7587" s="279" t="s">
        <v>376</v>
      </c>
      <c r="D7587" s="279" t="s">
        <v>6845</v>
      </c>
      <c r="E7587">
        <v>740527</v>
      </c>
      <c r="F7587" s="288">
        <v>41.580999999999975</v>
      </c>
      <c r="G7587" t="s">
        <v>77</v>
      </c>
      <c r="H7587" s="289" t="s">
        <v>13445</v>
      </c>
      <c r="I7587" s="289" t="s">
        <v>13412</v>
      </c>
      <c r="J7587" s="289" t="s">
        <v>13422</v>
      </c>
      <c r="K7587" s="281">
        <v>0.14409662248899999</v>
      </c>
      <c r="L7587" s="279" t="s">
        <v>271</v>
      </c>
    </row>
    <row r="7588" spans="1:12" x14ac:dyDescent="0.25">
      <c r="A7588" s="279" t="s">
        <v>312</v>
      </c>
      <c r="B7588" s="279" t="s">
        <v>376</v>
      </c>
      <c r="C7588" s="279" t="s">
        <v>376</v>
      </c>
      <c r="D7588" s="279" t="s">
        <v>6919</v>
      </c>
      <c r="E7588">
        <v>755061</v>
      </c>
      <c r="F7588" s="288">
        <v>41.580999999999975</v>
      </c>
      <c r="G7588" t="s">
        <v>77</v>
      </c>
      <c r="H7588" s="289" t="s">
        <v>13444</v>
      </c>
      <c r="I7588" s="289" t="s">
        <v>13412</v>
      </c>
      <c r="J7588" s="289" t="s">
        <v>13423</v>
      </c>
      <c r="K7588" s="281">
        <v>-0.485108329778</v>
      </c>
      <c r="L7588" s="279" t="s">
        <v>278</v>
      </c>
    </row>
    <row r="7589" spans="1:12" x14ac:dyDescent="0.25">
      <c r="A7589" s="279" t="s">
        <v>312</v>
      </c>
      <c r="B7589" s="279" t="s">
        <v>376</v>
      </c>
      <c r="C7589" s="279" t="s">
        <v>376</v>
      </c>
      <c r="D7589" s="279" t="s">
        <v>7009</v>
      </c>
      <c r="E7589">
        <v>642983</v>
      </c>
      <c r="F7589" s="288">
        <v>41.580999999999975</v>
      </c>
      <c r="G7589" t="s">
        <v>76</v>
      </c>
      <c r="H7589" s="289" t="s">
        <v>13445</v>
      </c>
      <c r="I7589" s="289" t="s">
        <v>13412</v>
      </c>
      <c r="J7589" s="289" t="s">
        <v>13416</v>
      </c>
      <c r="K7589" s="281">
        <v>-0.34026280617799998</v>
      </c>
      <c r="L7589" s="279" t="s">
        <v>278</v>
      </c>
    </row>
    <row r="7590" spans="1:12" x14ac:dyDescent="0.25">
      <c r="A7590" s="279" t="s">
        <v>312</v>
      </c>
      <c r="B7590" s="279" t="s">
        <v>376</v>
      </c>
      <c r="C7590" s="279" t="s">
        <v>376</v>
      </c>
      <c r="D7590" s="279" t="s">
        <v>7021</v>
      </c>
      <c r="E7590">
        <v>664260</v>
      </c>
      <c r="F7590" s="288">
        <v>41.580999999999975</v>
      </c>
      <c r="G7590" t="s">
        <v>77</v>
      </c>
      <c r="H7590" s="289" t="s">
        <v>13445</v>
      </c>
      <c r="I7590" s="289" t="s">
        <v>13412</v>
      </c>
      <c r="J7590" s="289" t="s">
        <v>13422</v>
      </c>
      <c r="K7590" s="281">
        <v>-5.93739066385E-2</v>
      </c>
      <c r="L7590" s="279" t="s">
        <v>278</v>
      </c>
    </row>
    <row r="7591" spans="1:12" x14ac:dyDescent="0.25">
      <c r="A7591" s="279" t="s">
        <v>312</v>
      </c>
      <c r="B7591" s="279" t="s">
        <v>376</v>
      </c>
      <c r="C7591" s="279" t="s">
        <v>376</v>
      </c>
      <c r="D7591" s="279" t="s">
        <v>7096</v>
      </c>
      <c r="E7591">
        <v>681113</v>
      </c>
      <c r="F7591" s="288">
        <v>41.580999999999975</v>
      </c>
      <c r="G7591" t="s">
        <v>77</v>
      </c>
      <c r="H7591" s="289" t="s">
        <v>13445</v>
      </c>
      <c r="I7591" s="289" t="s">
        <v>13415</v>
      </c>
      <c r="J7591" s="289" t="s">
        <v>13416</v>
      </c>
      <c r="K7591" s="281">
        <v>-0.23037863667700001</v>
      </c>
      <c r="L7591" s="279" t="s">
        <v>278</v>
      </c>
    </row>
    <row r="7592" spans="1:12" x14ac:dyDescent="0.25">
      <c r="A7592" s="279" t="s">
        <v>312</v>
      </c>
      <c r="B7592" s="279" t="s">
        <v>376</v>
      </c>
      <c r="C7592" s="279" t="s">
        <v>376</v>
      </c>
      <c r="D7592" s="279" t="s">
        <v>7329</v>
      </c>
      <c r="E7592">
        <v>619965</v>
      </c>
      <c r="F7592" s="288">
        <v>41.580999999999975</v>
      </c>
      <c r="G7592" t="s">
        <v>77</v>
      </c>
      <c r="H7592" s="289" t="s">
        <v>13445</v>
      </c>
      <c r="I7592" s="289" t="s">
        <v>13412</v>
      </c>
      <c r="J7592" s="289" t="s">
        <v>13422</v>
      </c>
      <c r="K7592" s="281">
        <v>-0.59512107418299998</v>
      </c>
      <c r="L7592" s="279" t="s">
        <v>278</v>
      </c>
    </row>
    <row r="7593" spans="1:12" x14ac:dyDescent="0.25">
      <c r="A7593" s="279" t="s">
        <v>312</v>
      </c>
      <c r="B7593" s="279" t="s">
        <v>376</v>
      </c>
      <c r="C7593" s="279" t="s">
        <v>376</v>
      </c>
      <c r="D7593" s="279" t="s">
        <v>7330</v>
      </c>
      <c r="E7593">
        <v>619973</v>
      </c>
      <c r="F7593" s="288">
        <v>41.580999999999975</v>
      </c>
      <c r="G7593" t="s">
        <v>76</v>
      </c>
      <c r="H7593" s="289" t="s">
        <v>13445</v>
      </c>
      <c r="I7593" s="289" t="s">
        <v>13412</v>
      </c>
      <c r="J7593" s="289" t="s">
        <v>13416</v>
      </c>
      <c r="K7593" s="281">
        <v>-0.40193088888900003</v>
      </c>
      <c r="L7593" s="279" t="s">
        <v>278</v>
      </c>
    </row>
    <row r="7594" spans="1:12" x14ac:dyDescent="0.25">
      <c r="A7594" s="279" t="s">
        <v>312</v>
      </c>
      <c r="B7594" s="279" t="s">
        <v>376</v>
      </c>
      <c r="C7594" s="279" t="s">
        <v>376</v>
      </c>
      <c r="D7594" s="279" t="s">
        <v>7345</v>
      </c>
      <c r="E7594">
        <v>655686</v>
      </c>
      <c r="F7594" s="288">
        <v>41.580999999999975</v>
      </c>
      <c r="G7594" t="s">
        <v>76</v>
      </c>
      <c r="H7594" s="289" t="s">
        <v>13445</v>
      </c>
      <c r="I7594" s="289" t="s">
        <v>13412</v>
      </c>
      <c r="J7594" s="289" t="s">
        <v>13417</v>
      </c>
      <c r="K7594" s="281">
        <v>0.41287079427599999</v>
      </c>
      <c r="L7594" s="279" t="s">
        <v>271</v>
      </c>
    </row>
    <row r="7595" spans="1:12" x14ac:dyDescent="0.25">
      <c r="A7595" s="279" t="s">
        <v>312</v>
      </c>
      <c r="B7595" s="279" t="s">
        <v>376</v>
      </c>
      <c r="C7595" s="279" t="s">
        <v>376</v>
      </c>
      <c r="D7595" s="279" t="s">
        <v>7355</v>
      </c>
      <c r="E7595">
        <v>619981</v>
      </c>
      <c r="F7595" s="288">
        <v>41.580999999999975</v>
      </c>
      <c r="G7595" t="s">
        <v>77</v>
      </c>
      <c r="H7595" s="289" t="s">
        <v>13445</v>
      </c>
      <c r="I7595" s="289" t="s">
        <v>13412</v>
      </c>
      <c r="J7595" s="289" t="s">
        <v>13416</v>
      </c>
      <c r="K7595" s="281">
        <v>-0.58610259213600002</v>
      </c>
      <c r="L7595" s="279" t="s">
        <v>278</v>
      </c>
    </row>
    <row r="7596" spans="1:12" x14ac:dyDescent="0.25">
      <c r="A7596" s="279" t="s">
        <v>312</v>
      </c>
      <c r="B7596" s="279" t="s">
        <v>376</v>
      </c>
      <c r="C7596" s="279" t="s">
        <v>376</v>
      </c>
      <c r="D7596" s="279" t="s">
        <v>7393</v>
      </c>
      <c r="E7596">
        <v>670570</v>
      </c>
      <c r="F7596" s="288">
        <v>41.580999999999975</v>
      </c>
      <c r="G7596" t="s">
        <v>77</v>
      </c>
      <c r="H7596" s="289" t="s">
        <v>13445</v>
      </c>
      <c r="I7596" s="289" t="s">
        <v>13412</v>
      </c>
      <c r="J7596" s="289" t="s">
        <v>13422</v>
      </c>
      <c r="K7596" s="281">
        <v>-0.41598703629700001</v>
      </c>
      <c r="L7596" s="279" t="s">
        <v>278</v>
      </c>
    </row>
    <row r="7597" spans="1:12" x14ac:dyDescent="0.25">
      <c r="A7597" s="279" t="s">
        <v>312</v>
      </c>
      <c r="B7597" s="279" t="s">
        <v>376</v>
      </c>
      <c r="C7597" s="279" t="s">
        <v>376</v>
      </c>
      <c r="D7597" s="279" t="s">
        <v>7475</v>
      </c>
      <c r="E7597">
        <v>606171</v>
      </c>
      <c r="F7597" s="288">
        <v>41.580999999999975</v>
      </c>
      <c r="G7597" t="s">
        <v>77</v>
      </c>
      <c r="H7597" s="289" t="s">
        <v>13445</v>
      </c>
      <c r="I7597" s="289" t="s">
        <v>13412</v>
      </c>
      <c r="J7597" s="289" t="s">
        <v>13416</v>
      </c>
      <c r="K7597" s="281">
        <v>-0.368760846162</v>
      </c>
      <c r="L7597" s="279" t="s">
        <v>278</v>
      </c>
    </row>
    <row r="7598" spans="1:12" x14ac:dyDescent="0.25">
      <c r="A7598" s="279" t="s">
        <v>312</v>
      </c>
      <c r="B7598" s="279" t="s">
        <v>376</v>
      </c>
      <c r="C7598" s="279" t="s">
        <v>376</v>
      </c>
      <c r="D7598" s="279" t="s">
        <v>7510</v>
      </c>
      <c r="E7598">
        <v>743852</v>
      </c>
      <c r="F7598" s="288">
        <v>41.580999999999975</v>
      </c>
      <c r="G7598" t="s">
        <v>77</v>
      </c>
      <c r="H7598" s="289" t="s">
        <v>13445</v>
      </c>
      <c r="I7598" s="289" t="s">
        <v>13412</v>
      </c>
      <c r="J7598" s="289" t="s">
        <v>13416</v>
      </c>
      <c r="K7598" s="281">
        <v>-0.40604772222500002</v>
      </c>
      <c r="L7598" s="279" t="s">
        <v>278</v>
      </c>
    </row>
    <row r="7599" spans="1:12" x14ac:dyDescent="0.25">
      <c r="A7599" s="279" t="s">
        <v>312</v>
      </c>
      <c r="B7599" s="279" t="s">
        <v>376</v>
      </c>
      <c r="C7599" s="279" t="s">
        <v>376</v>
      </c>
      <c r="D7599" s="279" t="s">
        <v>7537</v>
      </c>
      <c r="E7599">
        <v>632252</v>
      </c>
      <c r="F7599" s="288">
        <v>41.580999999999975</v>
      </c>
      <c r="G7599" t="s">
        <v>77</v>
      </c>
      <c r="H7599" s="289" t="s">
        <v>13445</v>
      </c>
      <c r="I7599" s="289" t="s">
        <v>13412</v>
      </c>
      <c r="J7599" s="289" t="s">
        <v>13422</v>
      </c>
      <c r="K7599" s="281">
        <v>-0.309529673989</v>
      </c>
      <c r="L7599" s="279" t="s">
        <v>278</v>
      </c>
    </row>
    <row r="7600" spans="1:12" x14ac:dyDescent="0.25">
      <c r="A7600" s="279" t="s">
        <v>312</v>
      </c>
      <c r="B7600" s="279" t="s">
        <v>376</v>
      </c>
      <c r="C7600" s="279" t="s">
        <v>376</v>
      </c>
      <c r="D7600" s="279" t="s">
        <v>7597</v>
      </c>
      <c r="E7600">
        <v>741205</v>
      </c>
      <c r="F7600" s="288">
        <v>41.580999999999975</v>
      </c>
      <c r="G7600" t="s">
        <v>76</v>
      </c>
      <c r="H7600" s="289" t="s">
        <v>13445</v>
      </c>
      <c r="I7600" s="289" t="s">
        <v>13412</v>
      </c>
      <c r="J7600" s="289" t="s">
        <v>13416</v>
      </c>
      <c r="K7600" s="281">
        <v>-0.42755845676499998</v>
      </c>
      <c r="L7600" s="279" t="s">
        <v>278</v>
      </c>
    </row>
    <row r="7601" spans="1:12" x14ac:dyDescent="0.25">
      <c r="A7601" s="279" t="s">
        <v>312</v>
      </c>
      <c r="B7601" s="279" t="s">
        <v>376</v>
      </c>
      <c r="C7601" s="279" t="s">
        <v>376</v>
      </c>
      <c r="D7601" s="279" t="s">
        <v>7609</v>
      </c>
      <c r="E7601">
        <v>716324</v>
      </c>
      <c r="F7601" s="288">
        <v>41.580999999999975</v>
      </c>
      <c r="G7601" t="s">
        <v>77</v>
      </c>
      <c r="H7601" s="289" t="s">
        <v>13444</v>
      </c>
      <c r="I7601" s="289" t="s">
        <v>13412</v>
      </c>
      <c r="J7601" s="289" t="s">
        <v>13422</v>
      </c>
      <c r="K7601" s="281">
        <v>4.7680412779800001E-2</v>
      </c>
      <c r="L7601" s="279" t="s">
        <v>271</v>
      </c>
    </row>
    <row r="7602" spans="1:12" x14ac:dyDescent="0.25">
      <c r="A7602" s="279" t="s">
        <v>312</v>
      </c>
      <c r="B7602" s="279" t="s">
        <v>376</v>
      </c>
      <c r="C7602" s="279" t="s">
        <v>376</v>
      </c>
      <c r="D7602" s="279" t="s">
        <v>7669</v>
      </c>
      <c r="E7602">
        <v>679097</v>
      </c>
      <c r="F7602" s="288">
        <v>41.580999999999975</v>
      </c>
      <c r="G7602" t="s">
        <v>76</v>
      </c>
      <c r="H7602" s="289" t="s">
        <v>13445</v>
      </c>
      <c r="I7602" s="289" t="s">
        <v>13412</v>
      </c>
      <c r="J7602" s="289" t="s">
        <v>13416</v>
      </c>
      <c r="K7602" s="281">
        <v>-0.18676766556900001</v>
      </c>
      <c r="L7602" s="279" t="s">
        <v>278</v>
      </c>
    </row>
    <row r="7603" spans="1:12" x14ac:dyDescent="0.25">
      <c r="A7603" s="279" t="s">
        <v>312</v>
      </c>
      <c r="B7603" s="279" t="s">
        <v>376</v>
      </c>
      <c r="C7603" s="279" t="s">
        <v>376</v>
      </c>
      <c r="D7603" s="279" t="s">
        <v>7721</v>
      </c>
      <c r="E7603">
        <v>755079</v>
      </c>
      <c r="F7603" s="288">
        <v>41.580999999999975</v>
      </c>
      <c r="G7603" t="s">
        <v>76</v>
      </c>
      <c r="H7603" s="289" t="s">
        <v>13445</v>
      </c>
      <c r="I7603" s="289" t="s">
        <v>13412</v>
      </c>
      <c r="J7603" s="289" t="s">
        <v>13416</v>
      </c>
      <c r="K7603" s="281">
        <v>0.35891497978100001</v>
      </c>
      <c r="L7603" s="279" t="s">
        <v>271</v>
      </c>
    </row>
    <row r="7604" spans="1:12" x14ac:dyDescent="0.25">
      <c r="A7604" s="279" t="s">
        <v>312</v>
      </c>
      <c r="B7604" s="279" t="s">
        <v>376</v>
      </c>
      <c r="C7604" s="279" t="s">
        <v>376</v>
      </c>
      <c r="D7604" s="279" t="s">
        <v>7848</v>
      </c>
      <c r="E7604">
        <v>694371</v>
      </c>
      <c r="F7604" s="288">
        <v>41.580999999999975</v>
      </c>
      <c r="G7604" t="s">
        <v>77</v>
      </c>
      <c r="H7604" s="289" t="s">
        <v>13445</v>
      </c>
      <c r="I7604" s="289" t="s">
        <v>13412</v>
      </c>
      <c r="J7604" s="289" t="s">
        <v>13422</v>
      </c>
      <c r="K7604" s="281">
        <v>-0.77702731041499995</v>
      </c>
      <c r="L7604" s="279" t="s">
        <v>278</v>
      </c>
    </row>
    <row r="7605" spans="1:12" x14ac:dyDescent="0.25">
      <c r="A7605" s="279" t="s">
        <v>312</v>
      </c>
      <c r="B7605" s="279" t="s">
        <v>376</v>
      </c>
      <c r="C7605" s="279" t="s">
        <v>376</v>
      </c>
      <c r="D7605" s="279" t="s">
        <v>7948</v>
      </c>
      <c r="E7605">
        <v>747670</v>
      </c>
      <c r="F7605" s="288">
        <v>41.580999999999975</v>
      </c>
      <c r="G7605" t="s">
        <v>76</v>
      </c>
      <c r="H7605" s="289" t="s">
        <v>13445</v>
      </c>
      <c r="I7605" s="289" t="s">
        <v>13412</v>
      </c>
      <c r="J7605" s="289" t="s">
        <v>13417</v>
      </c>
      <c r="K7605" s="281">
        <v>-9.1081458250000004E-3</v>
      </c>
      <c r="L7605" s="279" t="s">
        <v>278</v>
      </c>
    </row>
    <row r="7606" spans="1:12" x14ac:dyDescent="0.25">
      <c r="A7606" s="279" t="s">
        <v>312</v>
      </c>
      <c r="B7606" s="279" t="s">
        <v>376</v>
      </c>
      <c r="C7606" s="279" t="s">
        <v>376</v>
      </c>
      <c r="D7606" s="279" t="s">
        <v>7962</v>
      </c>
      <c r="E7606">
        <v>750492</v>
      </c>
      <c r="F7606" s="288">
        <v>41.580999999999975</v>
      </c>
      <c r="G7606" t="s">
        <v>77</v>
      </c>
      <c r="H7606" s="289" t="s">
        <v>13445</v>
      </c>
      <c r="I7606" s="289" t="s">
        <v>13412</v>
      </c>
      <c r="J7606" s="289" t="s">
        <v>13417</v>
      </c>
      <c r="K7606" s="281">
        <v>-0.57962896114100004</v>
      </c>
      <c r="L7606" s="279" t="s">
        <v>278</v>
      </c>
    </row>
    <row r="7607" spans="1:12" x14ac:dyDescent="0.25">
      <c r="A7607" s="279" t="s">
        <v>312</v>
      </c>
      <c r="B7607" s="279" t="s">
        <v>376</v>
      </c>
      <c r="C7607" s="279" t="s">
        <v>376</v>
      </c>
      <c r="D7607" s="279" t="s">
        <v>8272</v>
      </c>
      <c r="E7607">
        <v>754781</v>
      </c>
      <c r="F7607" s="288">
        <v>41.580999999999975</v>
      </c>
      <c r="G7607" t="s">
        <v>77</v>
      </c>
      <c r="H7607" s="289" t="s">
        <v>13445</v>
      </c>
      <c r="I7607" s="289" t="s">
        <v>13412</v>
      </c>
      <c r="J7607" s="289" t="s">
        <v>13417</v>
      </c>
      <c r="K7607" s="281">
        <v>-0.460299610395</v>
      </c>
      <c r="L7607" s="279" t="s">
        <v>278</v>
      </c>
    </row>
    <row r="7608" spans="1:12" x14ac:dyDescent="0.25">
      <c r="A7608" s="279" t="s">
        <v>312</v>
      </c>
      <c r="B7608" s="279" t="s">
        <v>376</v>
      </c>
      <c r="C7608" s="279" t="s">
        <v>376</v>
      </c>
      <c r="D7608" s="279" t="s">
        <v>8329</v>
      </c>
      <c r="E7608">
        <v>747319</v>
      </c>
      <c r="F7608" s="288">
        <v>41.580999999999975</v>
      </c>
      <c r="G7608" t="s">
        <v>77</v>
      </c>
      <c r="H7608" s="289" t="s">
        <v>13445</v>
      </c>
      <c r="I7608" s="289" t="s">
        <v>13413</v>
      </c>
      <c r="J7608" s="289" t="s">
        <v>13416</v>
      </c>
      <c r="K7608" s="281">
        <v>-0.219763746427</v>
      </c>
      <c r="L7608" s="279" t="s">
        <v>278</v>
      </c>
    </row>
    <row r="7609" spans="1:12" x14ac:dyDescent="0.25">
      <c r="A7609" s="279" t="s">
        <v>312</v>
      </c>
      <c r="B7609" s="279" t="s">
        <v>376</v>
      </c>
      <c r="C7609" s="279" t="s">
        <v>376</v>
      </c>
      <c r="D7609" s="279" t="s">
        <v>8354</v>
      </c>
      <c r="E7609">
        <v>686409</v>
      </c>
      <c r="F7609" s="288">
        <v>41.580999999999975</v>
      </c>
      <c r="G7609" t="s">
        <v>76</v>
      </c>
      <c r="H7609" s="289" t="s">
        <v>13445</v>
      </c>
      <c r="I7609" s="289" t="s">
        <v>13412</v>
      </c>
      <c r="J7609" s="289" t="s">
        <v>13416</v>
      </c>
      <c r="K7609" s="281">
        <v>-0.116161124458</v>
      </c>
      <c r="L7609" s="279" t="s">
        <v>278</v>
      </c>
    </row>
    <row r="7610" spans="1:12" x14ac:dyDescent="0.25">
      <c r="A7610" s="279" t="s">
        <v>312</v>
      </c>
      <c r="B7610" s="279" t="s">
        <v>376</v>
      </c>
      <c r="C7610" s="279" t="s">
        <v>376</v>
      </c>
      <c r="D7610" s="279" t="s">
        <v>8368</v>
      </c>
      <c r="E7610">
        <v>616125</v>
      </c>
      <c r="F7610" s="288">
        <v>41.580999999999975</v>
      </c>
      <c r="G7610" t="s">
        <v>76</v>
      </c>
      <c r="H7610" s="289" t="s">
        <v>13445</v>
      </c>
      <c r="I7610" s="289" t="s">
        <v>13412</v>
      </c>
      <c r="J7610" s="289" t="s">
        <v>13417</v>
      </c>
      <c r="K7610" s="281">
        <v>-5.1222511069300002E-2</v>
      </c>
      <c r="L7610" s="279" t="s">
        <v>278</v>
      </c>
    </row>
    <row r="7611" spans="1:12" x14ac:dyDescent="0.25">
      <c r="A7611" s="279" t="s">
        <v>312</v>
      </c>
      <c r="B7611" s="279" t="s">
        <v>376</v>
      </c>
      <c r="C7611" s="279" t="s">
        <v>376</v>
      </c>
      <c r="D7611" s="279" t="s">
        <v>8422</v>
      </c>
      <c r="E7611">
        <v>644013</v>
      </c>
      <c r="F7611" s="288">
        <v>41.580999999999975</v>
      </c>
      <c r="G7611" t="s">
        <v>77</v>
      </c>
      <c r="H7611" s="289" t="s">
        <v>13445</v>
      </c>
      <c r="I7611" s="289" t="s">
        <v>13412</v>
      </c>
      <c r="J7611" s="289" t="s">
        <v>13422</v>
      </c>
      <c r="K7611" s="281">
        <v>0.28172991247000001</v>
      </c>
      <c r="L7611" s="279" t="s">
        <v>271</v>
      </c>
    </row>
    <row r="7612" spans="1:12" x14ac:dyDescent="0.25">
      <c r="A7612" s="279" t="s">
        <v>312</v>
      </c>
      <c r="B7612" s="279" t="s">
        <v>376</v>
      </c>
      <c r="C7612" s="279" t="s">
        <v>376</v>
      </c>
      <c r="D7612" s="279" t="s">
        <v>8494</v>
      </c>
      <c r="E7612">
        <v>771732</v>
      </c>
      <c r="F7612" s="288">
        <v>41.580999999999975</v>
      </c>
      <c r="G7612" t="s">
        <v>77</v>
      </c>
      <c r="H7612" s="289" t="s">
        <v>13445</v>
      </c>
      <c r="I7612" s="289" t="s">
        <v>13412</v>
      </c>
      <c r="J7612" s="289" t="s">
        <v>13417</v>
      </c>
      <c r="K7612" s="281">
        <v>-0.62715907993700004</v>
      </c>
      <c r="L7612" s="279" t="s">
        <v>278</v>
      </c>
    </row>
    <row r="7613" spans="1:12" x14ac:dyDescent="0.25">
      <c r="A7613" s="279" t="s">
        <v>312</v>
      </c>
      <c r="B7613" s="279" t="s">
        <v>376</v>
      </c>
      <c r="C7613" s="279" t="s">
        <v>376</v>
      </c>
      <c r="D7613" s="279" t="s">
        <v>8552</v>
      </c>
      <c r="E7613">
        <v>779041</v>
      </c>
      <c r="F7613" s="288">
        <v>41.580999999999975</v>
      </c>
      <c r="G7613" t="s">
        <v>77</v>
      </c>
      <c r="H7613" s="289" t="s">
        <v>13445</v>
      </c>
      <c r="I7613" s="289" t="s">
        <v>13412</v>
      </c>
      <c r="J7613" s="289" t="s">
        <v>13416</v>
      </c>
      <c r="K7613" s="281">
        <v>-0.36229123286300002</v>
      </c>
      <c r="L7613" s="279" t="s">
        <v>278</v>
      </c>
    </row>
    <row r="7614" spans="1:12" x14ac:dyDescent="0.25">
      <c r="A7614" s="279" t="s">
        <v>312</v>
      </c>
      <c r="B7614" s="279" t="s">
        <v>376</v>
      </c>
      <c r="C7614" s="279" t="s">
        <v>376</v>
      </c>
      <c r="D7614" s="279" t="s">
        <v>8562</v>
      </c>
      <c r="E7614">
        <v>630136</v>
      </c>
      <c r="F7614" s="288">
        <v>41.580999999999975</v>
      </c>
      <c r="G7614" t="s">
        <v>77</v>
      </c>
      <c r="H7614" s="289" t="s">
        <v>13445</v>
      </c>
      <c r="I7614" s="289" t="s">
        <v>13412</v>
      </c>
      <c r="J7614" s="289" t="s">
        <v>13422</v>
      </c>
      <c r="K7614" s="281">
        <v>0.597173322334</v>
      </c>
      <c r="L7614" s="279" t="s">
        <v>293</v>
      </c>
    </row>
    <row r="7615" spans="1:12" x14ac:dyDescent="0.25">
      <c r="A7615" s="279" t="s">
        <v>312</v>
      </c>
      <c r="B7615" s="279" t="s">
        <v>376</v>
      </c>
      <c r="C7615" s="279" t="s">
        <v>376</v>
      </c>
      <c r="D7615" s="279" t="s">
        <v>8574</v>
      </c>
      <c r="E7615">
        <v>793388</v>
      </c>
      <c r="F7615" s="288">
        <v>41.580999999999975</v>
      </c>
      <c r="G7615" t="s">
        <v>76</v>
      </c>
      <c r="H7615" s="289" t="s">
        <v>13445</v>
      </c>
      <c r="I7615" s="289" t="s">
        <v>13412</v>
      </c>
      <c r="J7615" s="289" t="s">
        <v>13416</v>
      </c>
      <c r="K7615" s="281">
        <v>-0.46922150997500001</v>
      </c>
      <c r="L7615" s="279" t="s">
        <v>278</v>
      </c>
    </row>
    <row r="7616" spans="1:12" x14ac:dyDescent="0.25">
      <c r="A7616" s="279" t="s">
        <v>312</v>
      </c>
      <c r="B7616" s="279" t="s">
        <v>376</v>
      </c>
      <c r="C7616" s="279" t="s">
        <v>376</v>
      </c>
      <c r="D7616" s="279" t="s">
        <v>8578</v>
      </c>
      <c r="E7616">
        <v>773662</v>
      </c>
      <c r="F7616" s="288">
        <v>41.580999999999975</v>
      </c>
      <c r="G7616" t="s">
        <v>76</v>
      </c>
      <c r="H7616" s="289" t="s">
        <v>13445</v>
      </c>
      <c r="I7616" s="289" t="s">
        <v>13412</v>
      </c>
      <c r="J7616" s="289" t="s">
        <v>13417</v>
      </c>
      <c r="K7616" s="281">
        <v>0.20801929038</v>
      </c>
      <c r="L7616" s="279" t="s">
        <v>271</v>
      </c>
    </row>
    <row r="7617" spans="1:12" x14ac:dyDescent="0.25">
      <c r="A7617" s="279" t="s">
        <v>312</v>
      </c>
      <c r="B7617" s="279" t="s">
        <v>376</v>
      </c>
      <c r="C7617" s="279" t="s">
        <v>376</v>
      </c>
      <c r="D7617" s="279" t="s">
        <v>8579</v>
      </c>
      <c r="E7617">
        <v>628450</v>
      </c>
      <c r="F7617" s="288">
        <v>41.580999999999975</v>
      </c>
      <c r="G7617" t="s">
        <v>77</v>
      </c>
      <c r="H7617" s="289" t="s">
        <v>13445</v>
      </c>
      <c r="I7617" s="289" t="s">
        <v>13412</v>
      </c>
      <c r="J7617" s="289" t="s">
        <v>13417</v>
      </c>
      <c r="K7617" s="281">
        <v>-0.17316168695199999</v>
      </c>
      <c r="L7617" s="279" t="s">
        <v>278</v>
      </c>
    </row>
    <row r="7618" spans="1:12" x14ac:dyDescent="0.25">
      <c r="A7618" s="279" t="s">
        <v>312</v>
      </c>
      <c r="B7618" s="279" t="s">
        <v>376</v>
      </c>
      <c r="C7618" s="279" t="s">
        <v>376</v>
      </c>
      <c r="D7618" s="279" t="s">
        <v>8585</v>
      </c>
      <c r="E7618">
        <v>607584</v>
      </c>
      <c r="F7618" s="288">
        <v>41.580999999999975</v>
      </c>
      <c r="G7618" t="s">
        <v>76</v>
      </c>
      <c r="H7618" s="289" t="s">
        <v>13445</v>
      </c>
      <c r="I7618" s="289" t="s">
        <v>13412</v>
      </c>
      <c r="J7618" s="289" t="s">
        <v>13422</v>
      </c>
      <c r="K7618" s="281">
        <v>-2.2715840724799999E-2</v>
      </c>
      <c r="L7618" s="279" t="s">
        <v>278</v>
      </c>
    </row>
    <row r="7619" spans="1:12" x14ac:dyDescent="0.25">
      <c r="A7619" s="279" t="s">
        <v>312</v>
      </c>
      <c r="B7619" s="279" t="s">
        <v>376</v>
      </c>
      <c r="C7619" s="279" t="s">
        <v>376</v>
      </c>
      <c r="D7619" s="279" t="s">
        <v>8874</v>
      </c>
      <c r="E7619">
        <v>763403</v>
      </c>
      <c r="F7619" s="288">
        <v>41.580999999999975</v>
      </c>
      <c r="G7619" t="s">
        <v>76</v>
      </c>
      <c r="H7619" s="289" t="s">
        <v>13445</v>
      </c>
      <c r="I7619" s="289" t="s">
        <v>13412</v>
      </c>
      <c r="J7619" s="289" t="s">
        <v>13422</v>
      </c>
      <c r="K7619" s="281">
        <v>-0.28116484784099999</v>
      </c>
      <c r="L7619" s="279" t="s">
        <v>278</v>
      </c>
    </row>
    <row r="7620" spans="1:12" x14ac:dyDescent="0.25">
      <c r="A7620" s="279" t="s">
        <v>312</v>
      </c>
      <c r="B7620" s="279" t="s">
        <v>376</v>
      </c>
      <c r="C7620" s="279" t="s">
        <v>376</v>
      </c>
      <c r="D7620" s="279" t="s">
        <v>8906</v>
      </c>
      <c r="E7620">
        <v>642975</v>
      </c>
      <c r="F7620" s="288">
        <v>41.580999999999975</v>
      </c>
      <c r="G7620" t="s">
        <v>76</v>
      </c>
      <c r="H7620" s="289" t="s">
        <v>13445</v>
      </c>
      <c r="I7620" s="289" t="s">
        <v>13412</v>
      </c>
      <c r="J7620" s="289" t="s">
        <v>13416</v>
      </c>
      <c r="K7620" s="281">
        <v>-0.63122433302699998</v>
      </c>
      <c r="L7620" s="279" t="s">
        <v>278</v>
      </c>
    </row>
    <row r="7621" spans="1:12" x14ac:dyDescent="0.25">
      <c r="A7621" s="279" t="s">
        <v>312</v>
      </c>
      <c r="B7621" s="279" t="s">
        <v>376</v>
      </c>
      <c r="C7621" s="279" t="s">
        <v>376</v>
      </c>
      <c r="D7621" s="279" t="s">
        <v>9082</v>
      </c>
      <c r="E7621">
        <v>685852</v>
      </c>
      <c r="F7621" s="288">
        <v>41.580999999999975</v>
      </c>
      <c r="G7621" t="s">
        <v>76</v>
      </c>
      <c r="H7621" s="289" t="s">
        <v>13445</v>
      </c>
      <c r="I7621" s="289" t="s">
        <v>13412</v>
      </c>
      <c r="J7621" s="289" t="s">
        <v>13416</v>
      </c>
      <c r="K7621" s="281">
        <v>-0.100658789483</v>
      </c>
      <c r="L7621" s="279" t="s">
        <v>278</v>
      </c>
    </row>
    <row r="7622" spans="1:12" x14ac:dyDescent="0.25">
      <c r="A7622" s="279" t="s">
        <v>312</v>
      </c>
      <c r="B7622" s="279" t="s">
        <v>376</v>
      </c>
      <c r="C7622" s="279" t="s">
        <v>376</v>
      </c>
      <c r="D7622" s="279" t="s">
        <v>9110</v>
      </c>
      <c r="E7622">
        <v>613771</v>
      </c>
      <c r="F7622" s="288">
        <v>41.580999999999975</v>
      </c>
      <c r="G7622" t="s">
        <v>76</v>
      </c>
      <c r="H7622" s="289" t="s">
        <v>13445</v>
      </c>
      <c r="I7622" s="289" t="s">
        <v>13412</v>
      </c>
      <c r="J7622" s="289" t="s">
        <v>13416</v>
      </c>
      <c r="K7622" s="281">
        <v>-0.21826199915200001</v>
      </c>
      <c r="L7622" s="279" t="s">
        <v>278</v>
      </c>
    </row>
    <row r="7623" spans="1:12" x14ac:dyDescent="0.25">
      <c r="A7623" s="279" t="s">
        <v>312</v>
      </c>
      <c r="B7623" s="279" t="s">
        <v>376</v>
      </c>
      <c r="C7623" s="279" t="s">
        <v>376</v>
      </c>
      <c r="D7623" s="279" t="s">
        <v>9111</v>
      </c>
      <c r="E7623">
        <v>752681</v>
      </c>
      <c r="F7623" s="288">
        <v>41.580999999999975</v>
      </c>
      <c r="G7623" t="s">
        <v>76</v>
      </c>
      <c r="H7623" s="289" t="s">
        <v>13445</v>
      </c>
      <c r="I7623" s="289" t="s">
        <v>13412</v>
      </c>
      <c r="J7623" s="289" t="s">
        <v>13416</v>
      </c>
      <c r="K7623" s="281">
        <v>0.42584337085399998</v>
      </c>
      <c r="L7623" s="279" t="s">
        <v>271</v>
      </c>
    </row>
    <row r="7624" spans="1:12" x14ac:dyDescent="0.25">
      <c r="A7624" s="279" t="s">
        <v>312</v>
      </c>
      <c r="B7624" s="279" t="s">
        <v>376</v>
      </c>
      <c r="C7624" s="279" t="s">
        <v>376</v>
      </c>
      <c r="D7624" s="279" t="s">
        <v>9116</v>
      </c>
      <c r="E7624">
        <v>769002</v>
      </c>
      <c r="F7624" s="288">
        <v>41.580999999999975</v>
      </c>
      <c r="G7624" t="s">
        <v>77</v>
      </c>
      <c r="H7624" s="289" t="s">
        <v>13445</v>
      </c>
      <c r="I7624" s="289" t="s">
        <v>13412</v>
      </c>
      <c r="J7624" s="289" t="s">
        <v>13417</v>
      </c>
      <c r="K7624" s="281">
        <v>-0.39926299069799998</v>
      </c>
      <c r="L7624" s="279" t="s">
        <v>278</v>
      </c>
    </row>
    <row r="7625" spans="1:12" x14ac:dyDescent="0.25">
      <c r="A7625" s="279" t="s">
        <v>312</v>
      </c>
      <c r="B7625" s="279" t="s">
        <v>376</v>
      </c>
      <c r="C7625" s="279" t="s">
        <v>376</v>
      </c>
      <c r="D7625" s="279" t="s">
        <v>9186</v>
      </c>
      <c r="E7625">
        <v>794597</v>
      </c>
      <c r="F7625" s="288">
        <v>41.580999999999975</v>
      </c>
      <c r="G7625" t="s">
        <v>76</v>
      </c>
      <c r="H7625" s="289" t="s">
        <v>13444</v>
      </c>
      <c r="I7625" s="289" t="s">
        <v>13412</v>
      </c>
      <c r="J7625" s="289" t="s">
        <v>13422</v>
      </c>
      <c r="K7625" s="281">
        <v>0.49908928896799998</v>
      </c>
      <c r="L7625" s="279" t="s">
        <v>271</v>
      </c>
    </row>
    <row r="7626" spans="1:12" x14ac:dyDescent="0.25">
      <c r="A7626" s="279" t="s">
        <v>312</v>
      </c>
      <c r="B7626" s="279" t="s">
        <v>376</v>
      </c>
      <c r="C7626" s="279" t="s">
        <v>376</v>
      </c>
      <c r="D7626" s="279" t="s">
        <v>9265</v>
      </c>
      <c r="E7626">
        <v>778052</v>
      </c>
      <c r="F7626" s="288">
        <v>41.580999999999975</v>
      </c>
      <c r="G7626" t="s">
        <v>77</v>
      </c>
      <c r="H7626" s="289" t="s">
        <v>13445</v>
      </c>
      <c r="I7626" s="289" t="s">
        <v>13412</v>
      </c>
      <c r="J7626" s="289" t="s">
        <v>13417</v>
      </c>
      <c r="K7626" s="281">
        <v>-0.20000689553199999</v>
      </c>
      <c r="L7626" s="279" t="s">
        <v>278</v>
      </c>
    </row>
    <row r="7627" spans="1:12" x14ac:dyDescent="0.25">
      <c r="A7627" s="279" t="s">
        <v>312</v>
      </c>
      <c r="B7627" s="279" t="s">
        <v>376</v>
      </c>
      <c r="C7627" s="279" t="s">
        <v>376</v>
      </c>
      <c r="D7627" s="279" t="s">
        <v>9325</v>
      </c>
      <c r="E7627">
        <v>797332</v>
      </c>
      <c r="F7627" s="288">
        <v>41.580999999999975</v>
      </c>
      <c r="G7627" t="s">
        <v>77</v>
      </c>
      <c r="H7627" s="289" t="s">
        <v>13445</v>
      </c>
      <c r="I7627" s="289" t="s">
        <v>13412</v>
      </c>
      <c r="J7627" s="289" t="s">
        <v>13416</v>
      </c>
      <c r="K7627" s="281">
        <v>-0.22269983398000001</v>
      </c>
      <c r="L7627" s="279" t="s">
        <v>278</v>
      </c>
    </row>
    <row r="7628" spans="1:12" x14ac:dyDescent="0.25">
      <c r="A7628" s="279" t="s">
        <v>312</v>
      </c>
      <c r="B7628" s="279" t="s">
        <v>376</v>
      </c>
      <c r="C7628" s="279" t="s">
        <v>376</v>
      </c>
      <c r="D7628" s="279" t="s">
        <v>9539</v>
      </c>
      <c r="E7628">
        <v>755575</v>
      </c>
      <c r="F7628" s="288">
        <v>41.580999999999975</v>
      </c>
      <c r="G7628" t="s">
        <v>76</v>
      </c>
      <c r="H7628" s="289" t="s">
        <v>13444</v>
      </c>
      <c r="I7628" s="289" t="s">
        <v>13412</v>
      </c>
      <c r="J7628" s="289" t="s">
        <v>13416</v>
      </c>
      <c r="K7628" s="281">
        <v>0.8803670455</v>
      </c>
      <c r="L7628" s="279" t="s">
        <v>293</v>
      </c>
    </row>
    <row r="7629" spans="1:12" x14ac:dyDescent="0.25">
      <c r="A7629" s="279" t="s">
        <v>312</v>
      </c>
      <c r="B7629" s="279" t="s">
        <v>376</v>
      </c>
      <c r="C7629" s="279" t="s">
        <v>376</v>
      </c>
      <c r="D7629" s="279" t="s">
        <v>9699</v>
      </c>
      <c r="E7629">
        <v>788473</v>
      </c>
      <c r="F7629" s="288">
        <v>41.580999999999975</v>
      </c>
      <c r="G7629" t="s">
        <v>77</v>
      </c>
      <c r="H7629" s="289" t="s">
        <v>13445</v>
      </c>
      <c r="I7629" s="289" t="s">
        <v>13412</v>
      </c>
      <c r="J7629" s="289" t="s">
        <v>13422</v>
      </c>
      <c r="K7629" s="281">
        <v>0.84574780405399996</v>
      </c>
      <c r="L7629" s="279" t="s">
        <v>293</v>
      </c>
    </row>
    <row r="7630" spans="1:12" x14ac:dyDescent="0.25">
      <c r="A7630" s="279" t="s">
        <v>312</v>
      </c>
      <c r="B7630" s="279" t="s">
        <v>376</v>
      </c>
      <c r="C7630" s="279" t="s">
        <v>376</v>
      </c>
      <c r="D7630" s="279" t="s">
        <v>9761</v>
      </c>
      <c r="E7630">
        <v>633127</v>
      </c>
      <c r="F7630" s="288">
        <v>41.580999999999975</v>
      </c>
      <c r="G7630" t="s">
        <v>77</v>
      </c>
      <c r="H7630" s="289" t="s">
        <v>13445</v>
      </c>
      <c r="I7630" s="289" t="s">
        <v>13412</v>
      </c>
      <c r="J7630" s="289" t="s">
        <v>13416</v>
      </c>
      <c r="K7630" s="281">
        <v>-0.29017978701899999</v>
      </c>
      <c r="L7630" s="279" t="s">
        <v>278</v>
      </c>
    </row>
    <row r="7631" spans="1:12" x14ac:dyDescent="0.25">
      <c r="A7631" s="279" t="s">
        <v>312</v>
      </c>
      <c r="B7631" s="279" t="s">
        <v>376</v>
      </c>
      <c r="C7631" s="279" t="s">
        <v>376</v>
      </c>
      <c r="D7631" s="279" t="s">
        <v>9781</v>
      </c>
      <c r="E7631">
        <v>679089</v>
      </c>
      <c r="F7631" s="288">
        <v>41.580999999999975</v>
      </c>
      <c r="G7631" t="s">
        <v>77</v>
      </c>
      <c r="H7631" s="289" t="s">
        <v>13445</v>
      </c>
      <c r="I7631" s="289" t="s">
        <v>13412</v>
      </c>
      <c r="J7631" s="289" t="s">
        <v>13422</v>
      </c>
      <c r="K7631" s="281">
        <v>-0.18389890225</v>
      </c>
      <c r="L7631" s="279" t="s">
        <v>278</v>
      </c>
    </row>
    <row r="7632" spans="1:12" x14ac:dyDescent="0.25">
      <c r="A7632" s="279" t="s">
        <v>312</v>
      </c>
      <c r="B7632" s="279" t="s">
        <v>376</v>
      </c>
      <c r="C7632" s="279" t="s">
        <v>376</v>
      </c>
      <c r="D7632" s="279" t="s">
        <v>9801</v>
      </c>
      <c r="E7632">
        <v>743844</v>
      </c>
      <c r="F7632" s="288">
        <v>41.580999999999975</v>
      </c>
      <c r="G7632" t="s">
        <v>76</v>
      </c>
      <c r="H7632" s="289" t="s">
        <v>13445</v>
      </c>
      <c r="I7632" s="289" t="s">
        <v>13412</v>
      </c>
      <c r="J7632" s="289" t="s">
        <v>13416</v>
      </c>
      <c r="K7632" s="281">
        <v>-0.396032040187</v>
      </c>
      <c r="L7632" s="279" t="s">
        <v>278</v>
      </c>
    </row>
    <row r="7633" spans="1:12" x14ac:dyDescent="0.25">
      <c r="A7633" s="279" t="s">
        <v>312</v>
      </c>
      <c r="B7633" s="279" t="s">
        <v>376</v>
      </c>
      <c r="C7633" s="279" t="s">
        <v>376</v>
      </c>
      <c r="D7633" s="279" t="s">
        <v>9914</v>
      </c>
      <c r="E7633">
        <v>766968</v>
      </c>
      <c r="F7633" s="288">
        <v>41.580999999999975</v>
      </c>
      <c r="G7633" t="s">
        <v>76</v>
      </c>
      <c r="H7633" s="289" t="s">
        <v>13445</v>
      </c>
      <c r="I7633" s="289" t="s">
        <v>13412</v>
      </c>
      <c r="J7633" s="289" t="s">
        <v>13416</v>
      </c>
      <c r="K7633" s="281">
        <v>-0.70007768868200004</v>
      </c>
      <c r="L7633" s="279" t="s">
        <v>278</v>
      </c>
    </row>
    <row r="7634" spans="1:12" x14ac:dyDescent="0.25">
      <c r="A7634" s="279" t="s">
        <v>312</v>
      </c>
      <c r="B7634" s="279" t="s">
        <v>376</v>
      </c>
      <c r="C7634" s="279" t="s">
        <v>376</v>
      </c>
      <c r="D7634" s="279" t="s">
        <v>10437</v>
      </c>
      <c r="E7634">
        <v>703249</v>
      </c>
      <c r="F7634" s="288">
        <v>41.580999999999975</v>
      </c>
      <c r="G7634" t="s">
        <v>76</v>
      </c>
      <c r="H7634" s="289" t="s">
        <v>13445</v>
      </c>
      <c r="I7634" s="289" t="s">
        <v>13412</v>
      </c>
      <c r="J7634" s="289" t="s">
        <v>13417</v>
      </c>
      <c r="K7634" s="281">
        <v>-0.54193811600200004</v>
      </c>
      <c r="L7634" s="279" t="s">
        <v>278</v>
      </c>
    </row>
    <row r="7635" spans="1:12" x14ac:dyDescent="0.25">
      <c r="A7635" s="279" t="s">
        <v>312</v>
      </c>
      <c r="B7635" s="279" t="s">
        <v>376</v>
      </c>
      <c r="C7635" s="279" t="s">
        <v>376</v>
      </c>
      <c r="D7635" s="279" t="s">
        <v>10438</v>
      </c>
      <c r="E7635">
        <v>718033</v>
      </c>
      <c r="F7635" s="288">
        <v>41.580999999999975</v>
      </c>
      <c r="G7635" t="s">
        <v>76</v>
      </c>
      <c r="H7635" s="289" t="s">
        <v>13445</v>
      </c>
      <c r="I7635" s="289" t="s">
        <v>13412</v>
      </c>
      <c r="J7635" s="289" t="s">
        <v>13416</v>
      </c>
      <c r="K7635" s="281">
        <v>-0.64653810587799998</v>
      </c>
      <c r="L7635" s="279" t="s">
        <v>278</v>
      </c>
    </row>
    <row r="7636" spans="1:12" x14ac:dyDescent="0.25">
      <c r="A7636" s="279" t="s">
        <v>312</v>
      </c>
      <c r="B7636" s="279" t="s">
        <v>376</v>
      </c>
      <c r="C7636" s="279" t="s">
        <v>376</v>
      </c>
      <c r="D7636" s="279" t="s">
        <v>10571</v>
      </c>
      <c r="E7636">
        <v>641146</v>
      </c>
      <c r="F7636" s="288">
        <v>41.580999999999975</v>
      </c>
      <c r="G7636" t="s">
        <v>77</v>
      </c>
      <c r="H7636" s="289" t="s">
        <v>13445</v>
      </c>
      <c r="I7636" s="289" t="s">
        <v>13412</v>
      </c>
      <c r="J7636" s="289" t="s">
        <v>13422</v>
      </c>
      <c r="K7636" s="281">
        <v>0.86902363131600002</v>
      </c>
      <c r="L7636" s="279" t="s">
        <v>293</v>
      </c>
    </row>
    <row r="7637" spans="1:12" x14ac:dyDescent="0.25">
      <c r="A7637" s="279" t="s">
        <v>312</v>
      </c>
      <c r="B7637" s="279" t="s">
        <v>376</v>
      </c>
      <c r="C7637" s="279" t="s">
        <v>376</v>
      </c>
      <c r="D7637" s="279" t="s">
        <v>10618</v>
      </c>
      <c r="E7637">
        <v>754340</v>
      </c>
      <c r="F7637" s="288">
        <v>41.580999999999975</v>
      </c>
      <c r="G7637" t="s">
        <v>77</v>
      </c>
      <c r="H7637" s="289" t="s">
        <v>13445</v>
      </c>
      <c r="I7637" s="289" t="s">
        <v>13412</v>
      </c>
      <c r="J7637" s="289" t="s">
        <v>13417</v>
      </c>
      <c r="K7637" s="281">
        <v>-0.31061874860799998</v>
      </c>
      <c r="L7637" s="279" t="s">
        <v>278</v>
      </c>
    </row>
    <row r="7638" spans="1:12" x14ac:dyDescent="0.25">
      <c r="A7638" s="279" t="s">
        <v>312</v>
      </c>
      <c r="B7638" s="279" t="s">
        <v>376</v>
      </c>
      <c r="C7638" s="279" t="s">
        <v>376</v>
      </c>
      <c r="D7638" s="279" t="s">
        <v>10627</v>
      </c>
      <c r="E7638">
        <v>711551</v>
      </c>
      <c r="F7638" s="288">
        <v>41.580999999999975</v>
      </c>
      <c r="G7638" t="s">
        <v>77</v>
      </c>
      <c r="H7638" s="289" t="s">
        <v>13445</v>
      </c>
      <c r="I7638" s="289" t="s">
        <v>13412</v>
      </c>
      <c r="J7638" s="289" t="s">
        <v>13416</v>
      </c>
      <c r="K7638" s="281">
        <v>-0.477074188515</v>
      </c>
      <c r="L7638" s="279" t="s">
        <v>278</v>
      </c>
    </row>
    <row r="7639" spans="1:12" x14ac:dyDescent="0.25">
      <c r="A7639" s="279" t="s">
        <v>312</v>
      </c>
      <c r="B7639" s="279" t="s">
        <v>376</v>
      </c>
      <c r="C7639" s="279" t="s">
        <v>376</v>
      </c>
      <c r="D7639" s="279" t="s">
        <v>10703</v>
      </c>
      <c r="E7639">
        <v>734560</v>
      </c>
      <c r="F7639" s="288">
        <v>41.580999999999975</v>
      </c>
      <c r="G7639" t="s">
        <v>77</v>
      </c>
      <c r="H7639" s="289" t="s">
        <v>13445</v>
      </c>
      <c r="I7639" s="289" t="s">
        <v>13413</v>
      </c>
      <c r="J7639" s="289" t="s">
        <v>13417</v>
      </c>
      <c r="K7639" s="281">
        <v>-9.3207957743299992E-3</v>
      </c>
      <c r="L7639" s="279" t="s">
        <v>278</v>
      </c>
    </row>
    <row r="7640" spans="1:12" x14ac:dyDescent="0.25">
      <c r="A7640" s="279" t="s">
        <v>312</v>
      </c>
      <c r="B7640" s="279" t="s">
        <v>376</v>
      </c>
      <c r="C7640" s="279" t="s">
        <v>376</v>
      </c>
      <c r="D7640" s="279" t="s">
        <v>10730</v>
      </c>
      <c r="E7640">
        <v>645991</v>
      </c>
      <c r="F7640" s="288">
        <v>41.580999999999975</v>
      </c>
      <c r="G7640" t="s">
        <v>77</v>
      </c>
      <c r="H7640" s="289" t="s">
        <v>13445</v>
      </c>
      <c r="I7640" s="289" t="s">
        <v>13412</v>
      </c>
      <c r="J7640" s="289" t="s">
        <v>13417</v>
      </c>
      <c r="K7640" s="281">
        <v>-0.30896929717299998</v>
      </c>
      <c r="L7640" s="279" t="s">
        <v>278</v>
      </c>
    </row>
    <row r="7641" spans="1:12" x14ac:dyDescent="0.25">
      <c r="A7641" s="279" t="s">
        <v>312</v>
      </c>
      <c r="B7641" s="279" t="s">
        <v>376</v>
      </c>
      <c r="C7641" s="279" t="s">
        <v>376</v>
      </c>
      <c r="D7641" s="279" t="s">
        <v>10837</v>
      </c>
      <c r="E7641">
        <v>606359</v>
      </c>
      <c r="F7641" s="288">
        <v>41.580999999999975</v>
      </c>
      <c r="G7641" t="s">
        <v>77</v>
      </c>
      <c r="H7641" s="289" t="s">
        <v>13445</v>
      </c>
      <c r="I7641" s="289" t="s">
        <v>13412</v>
      </c>
      <c r="J7641" s="289" t="s">
        <v>13416</v>
      </c>
      <c r="K7641" s="281">
        <v>-0.103988139972</v>
      </c>
      <c r="L7641" s="279" t="s">
        <v>278</v>
      </c>
    </row>
    <row r="7642" spans="1:12" x14ac:dyDescent="0.25">
      <c r="A7642" s="279" t="s">
        <v>312</v>
      </c>
      <c r="B7642" s="279" t="s">
        <v>376</v>
      </c>
      <c r="C7642" s="279" t="s">
        <v>376</v>
      </c>
      <c r="D7642" s="279" t="s">
        <v>10849</v>
      </c>
      <c r="E7642">
        <v>792233</v>
      </c>
      <c r="F7642" s="288">
        <v>41.580999999999975</v>
      </c>
      <c r="G7642" t="s">
        <v>76</v>
      </c>
      <c r="H7642" s="289" t="s">
        <v>13445</v>
      </c>
      <c r="I7642" s="289" t="s">
        <v>13412</v>
      </c>
      <c r="J7642" s="289" t="s">
        <v>13416</v>
      </c>
      <c r="K7642" s="281">
        <v>4.6341187835399998E-2</v>
      </c>
      <c r="L7642" s="279" t="s">
        <v>271</v>
      </c>
    </row>
    <row r="7643" spans="1:12" x14ac:dyDescent="0.25">
      <c r="A7643" s="279" t="s">
        <v>312</v>
      </c>
      <c r="B7643" s="279" t="s">
        <v>376</v>
      </c>
      <c r="C7643" s="279" t="s">
        <v>376</v>
      </c>
      <c r="D7643" s="279" t="s">
        <v>10914</v>
      </c>
      <c r="E7643">
        <v>755087</v>
      </c>
      <c r="F7643" s="288">
        <v>41.580999999999975</v>
      </c>
      <c r="G7643" t="s">
        <v>77</v>
      </c>
      <c r="H7643" s="289" t="s">
        <v>13445</v>
      </c>
      <c r="I7643" s="289" t="s">
        <v>13412</v>
      </c>
      <c r="J7643" s="289" t="s">
        <v>13416</v>
      </c>
      <c r="K7643" s="281">
        <v>-0.662833643724</v>
      </c>
      <c r="L7643" s="279" t="s">
        <v>278</v>
      </c>
    </row>
    <row r="7644" spans="1:12" x14ac:dyDescent="0.25">
      <c r="A7644" s="279" t="s">
        <v>312</v>
      </c>
      <c r="B7644" s="279" t="s">
        <v>376</v>
      </c>
      <c r="C7644" s="279" t="s">
        <v>376</v>
      </c>
      <c r="D7644" s="279" t="s">
        <v>10936</v>
      </c>
      <c r="E7644">
        <v>619655</v>
      </c>
      <c r="F7644" s="288">
        <v>41.580999999999975</v>
      </c>
      <c r="G7644" t="s">
        <v>77</v>
      </c>
      <c r="H7644" s="289" t="s">
        <v>13445</v>
      </c>
      <c r="I7644" s="289" t="s">
        <v>13412</v>
      </c>
      <c r="J7644" s="289" t="s">
        <v>13417</v>
      </c>
      <c r="K7644" s="281">
        <v>-0.46913134748099999</v>
      </c>
      <c r="L7644" s="279" t="s">
        <v>278</v>
      </c>
    </row>
    <row r="7645" spans="1:12" x14ac:dyDescent="0.25">
      <c r="A7645" s="279" t="s">
        <v>312</v>
      </c>
      <c r="B7645" s="279" t="s">
        <v>376</v>
      </c>
      <c r="C7645" s="279" t="s">
        <v>376</v>
      </c>
      <c r="D7645" s="279" t="s">
        <v>10960</v>
      </c>
      <c r="E7645">
        <v>716332</v>
      </c>
      <c r="F7645" s="288">
        <v>41.580999999999975</v>
      </c>
      <c r="G7645" t="s">
        <v>77</v>
      </c>
      <c r="H7645" s="289" t="s">
        <v>13445</v>
      </c>
      <c r="I7645" s="289" t="s">
        <v>13412</v>
      </c>
      <c r="J7645" s="289" t="s">
        <v>13422</v>
      </c>
      <c r="K7645" s="281">
        <v>0.51689453600299995</v>
      </c>
      <c r="L7645" s="279" t="s">
        <v>293</v>
      </c>
    </row>
    <row r="7646" spans="1:12" x14ac:dyDescent="0.25">
      <c r="A7646" s="279" t="s">
        <v>312</v>
      </c>
      <c r="B7646" s="279" t="s">
        <v>376</v>
      </c>
      <c r="C7646" s="279" t="s">
        <v>376</v>
      </c>
      <c r="D7646" s="279" t="s">
        <v>11000</v>
      </c>
      <c r="E7646">
        <v>656828</v>
      </c>
      <c r="F7646" s="288">
        <v>41.580999999999975</v>
      </c>
      <c r="G7646" t="s">
        <v>77</v>
      </c>
      <c r="H7646" s="289" t="s">
        <v>13444</v>
      </c>
      <c r="I7646" s="289" t="s">
        <v>13412</v>
      </c>
      <c r="J7646" s="289" t="s">
        <v>13416</v>
      </c>
      <c r="K7646" s="281">
        <v>-0.35063541201800003</v>
      </c>
      <c r="L7646" s="279" t="s">
        <v>278</v>
      </c>
    </row>
    <row r="7647" spans="1:12" x14ac:dyDescent="0.25">
      <c r="A7647" s="279" t="s">
        <v>312</v>
      </c>
      <c r="B7647" s="279" t="s">
        <v>376</v>
      </c>
      <c r="C7647" s="279" t="s">
        <v>376</v>
      </c>
      <c r="D7647" s="279" t="s">
        <v>11182</v>
      </c>
      <c r="E7647">
        <v>754170</v>
      </c>
      <c r="F7647" s="288">
        <v>41.580999999999975</v>
      </c>
      <c r="G7647" t="s">
        <v>77</v>
      </c>
      <c r="H7647" s="289" t="s">
        <v>13445</v>
      </c>
      <c r="I7647" s="289" t="s">
        <v>13412</v>
      </c>
      <c r="J7647" s="289" t="s">
        <v>13417</v>
      </c>
      <c r="K7647" s="281">
        <v>-2.2465221080699999E-2</v>
      </c>
      <c r="L7647" s="279" t="s">
        <v>278</v>
      </c>
    </row>
    <row r="7648" spans="1:12" x14ac:dyDescent="0.25">
      <c r="A7648" s="279" t="s">
        <v>312</v>
      </c>
      <c r="B7648" s="279" t="s">
        <v>376</v>
      </c>
      <c r="C7648" s="279" t="s">
        <v>376</v>
      </c>
      <c r="D7648" s="279" t="s">
        <v>11189</v>
      </c>
      <c r="E7648">
        <v>718068</v>
      </c>
      <c r="F7648" s="288">
        <v>41.580999999999975</v>
      </c>
      <c r="G7648" t="s">
        <v>76</v>
      </c>
      <c r="H7648" s="289" t="s">
        <v>13445</v>
      </c>
      <c r="I7648" s="289" t="s">
        <v>13412</v>
      </c>
      <c r="J7648" s="289" t="s">
        <v>13416</v>
      </c>
      <c r="K7648" s="281">
        <v>-0.45667938747600001</v>
      </c>
      <c r="L7648" s="279" t="s">
        <v>278</v>
      </c>
    </row>
    <row r="7649" spans="1:12" x14ac:dyDescent="0.25">
      <c r="A7649" s="279" t="s">
        <v>312</v>
      </c>
      <c r="B7649" s="279" t="s">
        <v>376</v>
      </c>
      <c r="C7649" s="279" t="s">
        <v>376</v>
      </c>
      <c r="D7649" s="279" t="s">
        <v>11204</v>
      </c>
      <c r="E7649">
        <v>679071</v>
      </c>
      <c r="F7649" s="288">
        <v>41.580999999999975</v>
      </c>
      <c r="G7649" t="s">
        <v>77</v>
      </c>
      <c r="H7649" s="289" t="s">
        <v>13445</v>
      </c>
      <c r="I7649" s="289" t="s">
        <v>13412</v>
      </c>
      <c r="J7649" s="289" t="s">
        <v>13422</v>
      </c>
      <c r="K7649" s="281">
        <v>7.9183875496199999E-2</v>
      </c>
      <c r="L7649" s="279" t="s">
        <v>271</v>
      </c>
    </row>
    <row r="7650" spans="1:12" x14ac:dyDescent="0.25">
      <c r="A7650" s="279" t="s">
        <v>312</v>
      </c>
      <c r="B7650" s="279" t="s">
        <v>376</v>
      </c>
      <c r="C7650" s="279" t="s">
        <v>376</v>
      </c>
      <c r="D7650" s="279" t="s">
        <v>376</v>
      </c>
      <c r="E7650">
        <v>717657</v>
      </c>
      <c r="F7650" s="288">
        <v>41.580999999999975</v>
      </c>
      <c r="G7650" t="s">
        <v>76</v>
      </c>
      <c r="H7650" s="289" t="s">
        <v>13445</v>
      </c>
      <c r="I7650" s="289" t="s">
        <v>13412</v>
      </c>
      <c r="J7650" s="289" t="s">
        <v>13416</v>
      </c>
      <c r="K7650" s="281">
        <v>-0.59601959156600004</v>
      </c>
      <c r="L7650" s="279" t="s">
        <v>278</v>
      </c>
    </row>
    <row r="7651" spans="1:12" x14ac:dyDescent="0.25">
      <c r="A7651" s="279" t="s">
        <v>312</v>
      </c>
      <c r="B7651" s="279" t="s">
        <v>376</v>
      </c>
      <c r="C7651" s="279" t="s">
        <v>376</v>
      </c>
      <c r="D7651" s="279" t="s">
        <v>11320</v>
      </c>
      <c r="E7651">
        <v>737186</v>
      </c>
      <c r="F7651" s="288">
        <v>41.580999999999975</v>
      </c>
      <c r="G7651" t="s">
        <v>76</v>
      </c>
      <c r="H7651" s="289" t="s">
        <v>13445</v>
      </c>
      <c r="I7651" s="289" t="s">
        <v>13412</v>
      </c>
      <c r="J7651" s="289" t="s">
        <v>13417</v>
      </c>
      <c r="K7651" s="281">
        <v>0.49331124626400003</v>
      </c>
      <c r="L7651" s="279" t="s">
        <v>271</v>
      </c>
    </row>
    <row r="7652" spans="1:12" x14ac:dyDescent="0.25">
      <c r="A7652" s="279" t="s">
        <v>312</v>
      </c>
      <c r="B7652" s="279" t="s">
        <v>376</v>
      </c>
      <c r="C7652" s="279" t="s">
        <v>376</v>
      </c>
      <c r="D7652" s="279" t="s">
        <v>11528</v>
      </c>
      <c r="E7652">
        <v>797316</v>
      </c>
      <c r="F7652" s="288">
        <v>41.580999999999975</v>
      </c>
      <c r="G7652" t="s">
        <v>77</v>
      </c>
      <c r="H7652" s="289" t="s">
        <v>13445</v>
      </c>
      <c r="I7652" s="289" t="s">
        <v>13412</v>
      </c>
      <c r="J7652" s="289" t="s">
        <v>13417</v>
      </c>
      <c r="K7652" s="281">
        <v>-9.1999778979700006E-2</v>
      </c>
      <c r="L7652" s="279" t="s">
        <v>278</v>
      </c>
    </row>
    <row r="7653" spans="1:12" x14ac:dyDescent="0.25">
      <c r="A7653" s="279" t="s">
        <v>312</v>
      </c>
      <c r="B7653" s="279" t="s">
        <v>376</v>
      </c>
      <c r="C7653" s="279" t="s">
        <v>376</v>
      </c>
      <c r="D7653" s="279" t="s">
        <v>11765</v>
      </c>
      <c r="E7653">
        <v>659371</v>
      </c>
      <c r="F7653" s="288">
        <v>41.580999999999975</v>
      </c>
      <c r="G7653" t="s">
        <v>77</v>
      </c>
      <c r="H7653" s="289" t="s">
        <v>13445</v>
      </c>
      <c r="I7653" s="289" t="s">
        <v>13412</v>
      </c>
      <c r="J7653" s="289" t="s">
        <v>13422</v>
      </c>
      <c r="K7653" s="281">
        <v>-0.117984104319</v>
      </c>
      <c r="L7653" s="279" t="s">
        <v>278</v>
      </c>
    </row>
    <row r="7654" spans="1:12" x14ac:dyDescent="0.25">
      <c r="A7654" s="279" t="s">
        <v>312</v>
      </c>
      <c r="B7654" s="279" t="s">
        <v>376</v>
      </c>
      <c r="C7654" s="279" t="s">
        <v>376</v>
      </c>
      <c r="D7654" s="279" t="s">
        <v>11999</v>
      </c>
      <c r="E7654">
        <v>676187</v>
      </c>
      <c r="F7654" s="288">
        <v>41.580999999999975</v>
      </c>
      <c r="G7654" t="s">
        <v>77</v>
      </c>
      <c r="H7654" s="289" t="s">
        <v>13445</v>
      </c>
      <c r="I7654" s="289" t="s">
        <v>13412</v>
      </c>
      <c r="J7654" s="289" t="s">
        <v>13423</v>
      </c>
      <c r="K7654" s="281">
        <v>0.50210480769200005</v>
      </c>
      <c r="L7654" s="279" t="s">
        <v>293</v>
      </c>
    </row>
    <row r="7655" spans="1:12" x14ac:dyDescent="0.25">
      <c r="A7655" s="279" t="s">
        <v>312</v>
      </c>
      <c r="B7655" s="279" t="s">
        <v>376</v>
      </c>
      <c r="C7655" s="279" t="s">
        <v>376</v>
      </c>
      <c r="D7655" s="279" t="s">
        <v>12054</v>
      </c>
      <c r="E7655">
        <v>656801</v>
      </c>
      <c r="F7655" s="288">
        <v>41.580999999999975</v>
      </c>
      <c r="G7655" t="s">
        <v>76</v>
      </c>
      <c r="H7655" s="289" t="s">
        <v>13445</v>
      </c>
      <c r="I7655" s="289" t="s">
        <v>13412</v>
      </c>
      <c r="J7655" s="289" t="s">
        <v>13422</v>
      </c>
      <c r="K7655" s="281">
        <v>1.15735104112E-2</v>
      </c>
      <c r="L7655" s="279" t="s">
        <v>271</v>
      </c>
    </row>
    <row r="7656" spans="1:12" x14ac:dyDescent="0.25">
      <c r="A7656" s="279" t="s">
        <v>312</v>
      </c>
      <c r="B7656" s="279" t="s">
        <v>376</v>
      </c>
      <c r="C7656" s="279" t="s">
        <v>376</v>
      </c>
      <c r="D7656" s="279" t="s">
        <v>12072</v>
      </c>
      <c r="E7656">
        <v>722898</v>
      </c>
      <c r="F7656" s="288">
        <v>41.580999999999975</v>
      </c>
      <c r="G7656" t="s">
        <v>76</v>
      </c>
      <c r="H7656" s="289" t="s">
        <v>13445</v>
      </c>
      <c r="I7656" s="289" t="s">
        <v>13412</v>
      </c>
      <c r="J7656" s="289" t="s">
        <v>13423</v>
      </c>
      <c r="K7656" s="281">
        <v>-0.67353335029600003</v>
      </c>
      <c r="L7656" s="279" t="s">
        <v>278</v>
      </c>
    </row>
    <row r="7657" spans="1:12" x14ac:dyDescent="0.25">
      <c r="A7657" s="279" t="s">
        <v>312</v>
      </c>
      <c r="B7657" s="279" t="s">
        <v>376</v>
      </c>
      <c r="C7657" s="279" t="s">
        <v>376</v>
      </c>
      <c r="D7657" s="279" t="s">
        <v>12081</v>
      </c>
      <c r="E7657">
        <v>771571</v>
      </c>
      <c r="F7657" s="288">
        <v>41.580999999999975</v>
      </c>
      <c r="G7657" t="s">
        <v>76</v>
      </c>
      <c r="H7657" s="289" t="s">
        <v>13444</v>
      </c>
      <c r="I7657" s="289" t="s">
        <v>13412</v>
      </c>
      <c r="J7657" s="289" t="s">
        <v>13416</v>
      </c>
      <c r="K7657" s="281">
        <v>0.76640495717900003</v>
      </c>
      <c r="L7657" s="279" t="s">
        <v>293</v>
      </c>
    </row>
    <row r="7658" spans="1:12" x14ac:dyDescent="0.25">
      <c r="A7658" s="279" t="s">
        <v>312</v>
      </c>
      <c r="B7658" s="279" t="s">
        <v>376</v>
      </c>
      <c r="C7658" s="279" t="s">
        <v>376</v>
      </c>
      <c r="D7658" s="279" t="s">
        <v>12108</v>
      </c>
      <c r="E7658">
        <v>600903</v>
      </c>
      <c r="F7658" s="288">
        <v>41.580999999999975</v>
      </c>
      <c r="G7658" t="s">
        <v>77</v>
      </c>
      <c r="H7658" s="289" t="s">
        <v>13445</v>
      </c>
      <c r="I7658" s="289" t="s">
        <v>13412</v>
      </c>
      <c r="J7658" s="289" t="s">
        <v>13423</v>
      </c>
      <c r="K7658" s="281">
        <v>0.205718124473</v>
      </c>
      <c r="L7658" s="279" t="s">
        <v>271</v>
      </c>
    </row>
    <row r="7659" spans="1:12" x14ac:dyDescent="0.25">
      <c r="A7659" s="279" t="s">
        <v>312</v>
      </c>
      <c r="B7659" s="279" t="s">
        <v>376</v>
      </c>
      <c r="C7659" s="279" t="s">
        <v>376</v>
      </c>
      <c r="D7659" s="279" t="s">
        <v>12158</v>
      </c>
      <c r="E7659">
        <v>601942</v>
      </c>
      <c r="F7659" s="288">
        <v>41.580999999999975</v>
      </c>
      <c r="G7659" t="s">
        <v>76</v>
      </c>
      <c r="H7659" s="289" t="s">
        <v>13445</v>
      </c>
      <c r="I7659" s="289" t="s">
        <v>13412</v>
      </c>
      <c r="J7659" s="289" t="s">
        <v>13422</v>
      </c>
      <c r="K7659" s="281">
        <v>-0.44525518970700001</v>
      </c>
      <c r="L7659" s="279" t="s">
        <v>278</v>
      </c>
    </row>
    <row r="7660" spans="1:12" x14ac:dyDescent="0.25">
      <c r="A7660" s="279" t="s">
        <v>312</v>
      </c>
      <c r="B7660" s="279" t="s">
        <v>376</v>
      </c>
      <c r="C7660" s="279" t="s">
        <v>376</v>
      </c>
      <c r="D7660" s="279" t="s">
        <v>12276</v>
      </c>
      <c r="E7660">
        <v>616061</v>
      </c>
      <c r="F7660" s="288">
        <v>41.580999999999975</v>
      </c>
      <c r="G7660" t="s">
        <v>76</v>
      </c>
      <c r="H7660" s="289" t="s">
        <v>13444</v>
      </c>
      <c r="I7660" s="289" t="s">
        <v>13412</v>
      </c>
      <c r="J7660" s="289" t="s">
        <v>13422</v>
      </c>
      <c r="K7660" s="281">
        <v>1.6966224373000001</v>
      </c>
      <c r="L7660" s="279" t="s">
        <v>428</v>
      </c>
    </row>
    <row r="7661" spans="1:12" x14ac:dyDescent="0.25">
      <c r="A7661" s="279" t="s">
        <v>312</v>
      </c>
      <c r="B7661" s="279" t="s">
        <v>376</v>
      </c>
      <c r="C7661" s="279" t="s">
        <v>376</v>
      </c>
      <c r="D7661" s="279" t="s">
        <v>12331</v>
      </c>
      <c r="E7661">
        <v>771589</v>
      </c>
      <c r="F7661" s="288">
        <v>41.580999999999975</v>
      </c>
      <c r="G7661" t="s">
        <v>77</v>
      </c>
      <c r="H7661" s="289" t="s">
        <v>13445</v>
      </c>
      <c r="I7661" s="289" t="s">
        <v>13412</v>
      </c>
      <c r="J7661" s="289" t="s">
        <v>13416</v>
      </c>
      <c r="K7661" s="281">
        <v>0.84298502993500002</v>
      </c>
      <c r="L7661" s="279" t="s">
        <v>293</v>
      </c>
    </row>
    <row r="7662" spans="1:12" x14ac:dyDescent="0.25">
      <c r="A7662" s="279" t="s">
        <v>312</v>
      </c>
      <c r="B7662" s="279" t="s">
        <v>376</v>
      </c>
      <c r="C7662" s="279" t="s">
        <v>376</v>
      </c>
      <c r="D7662" s="279" t="s">
        <v>12377</v>
      </c>
      <c r="E7662">
        <v>619582</v>
      </c>
      <c r="F7662" s="288">
        <v>41.580999999999975</v>
      </c>
      <c r="G7662" t="s">
        <v>77</v>
      </c>
      <c r="H7662" s="289" t="s">
        <v>13445</v>
      </c>
      <c r="I7662" s="289" t="s">
        <v>13412</v>
      </c>
      <c r="J7662" s="289" t="s">
        <v>13417</v>
      </c>
      <c r="K7662" s="281">
        <v>-0.54130460631499999</v>
      </c>
      <c r="L7662" s="279" t="s">
        <v>278</v>
      </c>
    </row>
    <row r="7663" spans="1:12" x14ac:dyDescent="0.25">
      <c r="A7663" s="279" t="s">
        <v>312</v>
      </c>
      <c r="B7663" s="279" t="s">
        <v>376</v>
      </c>
      <c r="C7663" s="279" t="s">
        <v>376</v>
      </c>
      <c r="D7663" s="279" t="s">
        <v>12543</v>
      </c>
      <c r="E7663">
        <v>640255</v>
      </c>
      <c r="F7663" s="288">
        <v>41.580999999999975</v>
      </c>
      <c r="G7663" t="s">
        <v>76</v>
      </c>
      <c r="H7663" s="289" t="s">
        <v>13445</v>
      </c>
      <c r="I7663" s="289" t="s">
        <v>13415</v>
      </c>
      <c r="J7663" s="289" t="s">
        <v>13416</v>
      </c>
      <c r="K7663" s="281">
        <v>-0.28886980709799998</v>
      </c>
      <c r="L7663" s="279" t="s">
        <v>278</v>
      </c>
    </row>
    <row r="7664" spans="1:12" x14ac:dyDescent="0.25">
      <c r="A7664" s="279" t="s">
        <v>312</v>
      </c>
      <c r="B7664" s="279" t="s">
        <v>376</v>
      </c>
      <c r="C7664" s="279" t="s">
        <v>376</v>
      </c>
      <c r="D7664" s="279" t="s">
        <v>12607</v>
      </c>
      <c r="E7664">
        <v>658375</v>
      </c>
      <c r="F7664" s="288">
        <v>41.580999999999975</v>
      </c>
      <c r="G7664" t="s">
        <v>77</v>
      </c>
      <c r="H7664" s="289" t="s">
        <v>13445</v>
      </c>
      <c r="I7664" s="289" t="s">
        <v>13412</v>
      </c>
      <c r="J7664" s="289" t="s">
        <v>13422</v>
      </c>
      <c r="K7664" s="281">
        <v>0.174512520787</v>
      </c>
      <c r="L7664" s="279" t="s">
        <v>271</v>
      </c>
    </row>
    <row r="7665" spans="1:12" x14ac:dyDescent="0.25">
      <c r="A7665" s="279" t="s">
        <v>312</v>
      </c>
      <c r="B7665" s="279" t="s">
        <v>376</v>
      </c>
      <c r="C7665" s="279" t="s">
        <v>376</v>
      </c>
      <c r="D7665" s="279" t="s">
        <v>12740</v>
      </c>
      <c r="E7665">
        <v>698181</v>
      </c>
      <c r="F7665" s="288">
        <v>41.580999999999975</v>
      </c>
      <c r="G7665" t="s">
        <v>76</v>
      </c>
      <c r="H7665" s="289" t="s">
        <v>13445</v>
      </c>
      <c r="I7665" s="289" t="s">
        <v>13412</v>
      </c>
      <c r="J7665" s="289" t="s">
        <v>13422</v>
      </c>
      <c r="K7665" s="281">
        <v>0.56500102271499997</v>
      </c>
      <c r="L7665" s="279" t="s">
        <v>293</v>
      </c>
    </row>
    <row r="7666" spans="1:12" x14ac:dyDescent="0.25">
      <c r="A7666" s="279" t="s">
        <v>312</v>
      </c>
      <c r="B7666" s="279" t="s">
        <v>376</v>
      </c>
      <c r="C7666" s="279" t="s">
        <v>376</v>
      </c>
      <c r="D7666" s="279" t="s">
        <v>12881</v>
      </c>
      <c r="E7666">
        <v>761401</v>
      </c>
      <c r="F7666" s="288">
        <v>41.580999999999975</v>
      </c>
      <c r="G7666" t="s">
        <v>76</v>
      </c>
      <c r="H7666" s="289" t="s">
        <v>13444</v>
      </c>
      <c r="I7666" s="289" t="s">
        <v>13412</v>
      </c>
      <c r="J7666" s="289" t="s">
        <v>13417</v>
      </c>
      <c r="K7666" s="281">
        <v>2.57332928144E-2</v>
      </c>
      <c r="L7666" s="279" t="s">
        <v>271</v>
      </c>
    </row>
    <row r="7667" spans="1:12" x14ac:dyDescent="0.25">
      <c r="A7667" s="279" t="s">
        <v>312</v>
      </c>
      <c r="B7667" s="279" t="s">
        <v>376</v>
      </c>
      <c r="C7667" s="279" t="s">
        <v>376</v>
      </c>
      <c r="D7667" s="279" t="s">
        <v>12889</v>
      </c>
      <c r="E7667">
        <v>722901</v>
      </c>
      <c r="F7667" s="288">
        <v>41.580999999999975</v>
      </c>
      <c r="G7667" t="s">
        <v>76</v>
      </c>
      <c r="H7667" s="289" t="s">
        <v>13444</v>
      </c>
      <c r="I7667" s="289" t="s">
        <v>13412</v>
      </c>
      <c r="J7667" s="289" t="s">
        <v>13423</v>
      </c>
      <c r="K7667" s="281">
        <v>0.292275374895</v>
      </c>
      <c r="L7667" s="279" t="s">
        <v>271</v>
      </c>
    </row>
    <row r="7668" spans="1:12" x14ac:dyDescent="0.25">
      <c r="A7668" s="279" t="s">
        <v>312</v>
      </c>
      <c r="B7668" s="279" t="s">
        <v>376</v>
      </c>
      <c r="C7668" s="279" t="s">
        <v>376</v>
      </c>
      <c r="D7668" s="279" t="s">
        <v>12893</v>
      </c>
      <c r="E7668">
        <v>658120</v>
      </c>
      <c r="F7668" s="288">
        <v>41.580999999999975</v>
      </c>
      <c r="G7668" t="s">
        <v>76</v>
      </c>
      <c r="H7668" s="289" t="s">
        <v>13445</v>
      </c>
      <c r="I7668" s="289" t="s">
        <v>13412</v>
      </c>
      <c r="J7668" s="289" t="s">
        <v>13417</v>
      </c>
      <c r="K7668" s="281">
        <v>0.23007414397199999</v>
      </c>
      <c r="L7668" s="279" t="s">
        <v>271</v>
      </c>
    </row>
    <row r="7669" spans="1:12" x14ac:dyDescent="0.25">
      <c r="A7669" s="279" t="s">
        <v>312</v>
      </c>
      <c r="B7669" s="279" t="s">
        <v>376</v>
      </c>
      <c r="C7669" s="279" t="s">
        <v>376</v>
      </c>
      <c r="D7669" s="279" t="s">
        <v>12934</v>
      </c>
      <c r="E7669">
        <v>655694</v>
      </c>
      <c r="F7669" s="288">
        <v>41.580999999999975</v>
      </c>
      <c r="G7669" t="s">
        <v>76</v>
      </c>
      <c r="H7669" s="289" t="s">
        <v>13445</v>
      </c>
      <c r="I7669" s="289" t="s">
        <v>13412</v>
      </c>
      <c r="J7669" s="289" t="s">
        <v>13422</v>
      </c>
      <c r="K7669" s="281">
        <v>9.2116721180200006E-2</v>
      </c>
      <c r="L7669" s="279" t="s">
        <v>271</v>
      </c>
    </row>
    <row r="7670" spans="1:12" x14ac:dyDescent="0.25">
      <c r="A7670" s="279" t="s">
        <v>312</v>
      </c>
      <c r="B7670" s="279" t="s">
        <v>376</v>
      </c>
      <c r="C7670" s="279" t="s">
        <v>376</v>
      </c>
      <c r="D7670" s="279" t="s">
        <v>13013</v>
      </c>
      <c r="E7670">
        <v>771546</v>
      </c>
      <c r="F7670" s="288">
        <v>41.580999999999975</v>
      </c>
      <c r="G7670" t="s">
        <v>77</v>
      </c>
      <c r="H7670" s="289" t="s">
        <v>13445</v>
      </c>
      <c r="I7670" s="289" t="s">
        <v>13412</v>
      </c>
      <c r="J7670" s="289" t="s">
        <v>13423</v>
      </c>
      <c r="K7670" s="281">
        <v>-0.52234111744199996</v>
      </c>
      <c r="L7670" s="279" t="s">
        <v>278</v>
      </c>
    </row>
    <row r="7671" spans="1:12" x14ac:dyDescent="0.25">
      <c r="A7671" s="279" t="s">
        <v>312</v>
      </c>
      <c r="B7671" s="279" t="s">
        <v>376</v>
      </c>
      <c r="C7671" s="279" t="s">
        <v>376</v>
      </c>
      <c r="D7671" s="279" t="s">
        <v>13015</v>
      </c>
      <c r="E7671">
        <v>698491</v>
      </c>
      <c r="F7671" s="288">
        <v>41.580999999999975</v>
      </c>
      <c r="G7671" t="s">
        <v>77</v>
      </c>
      <c r="H7671" s="289" t="s">
        <v>13445</v>
      </c>
      <c r="I7671" s="289" t="s">
        <v>13412</v>
      </c>
      <c r="J7671" s="289" t="s">
        <v>13416</v>
      </c>
      <c r="K7671" s="281">
        <v>-0.461330503911</v>
      </c>
      <c r="L7671" s="279" t="s">
        <v>278</v>
      </c>
    </row>
    <row r="7672" spans="1:12" x14ac:dyDescent="0.25">
      <c r="A7672" s="279" t="s">
        <v>312</v>
      </c>
      <c r="B7672" s="279" t="s">
        <v>376</v>
      </c>
      <c r="C7672" s="279" t="s">
        <v>376</v>
      </c>
      <c r="D7672" s="279" t="s">
        <v>13049</v>
      </c>
      <c r="E7672">
        <v>652377</v>
      </c>
      <c r="F7672" s="288">
        <v>41.580999999999975</v>
      </c>
      <c r="G7672" t="s">
        <v>76</v>
      </c>
      <c r="H7672" s="289" t="s">
        <v>13434</v>
      </c>
      <c r="I7672" s="289" t="s">
        <v>13412</v>
      </c>
      <c r="J7672" s="289" t="s">
        <v>13423</v>
      </c>
      <c r="K7672" s="281">
        <v>-4.6988914831199997E-2</v>
      </c>
      <c r="L7672" s="279" t="s">
        <v>278</v>
      </c>
    </row>
    <row r="7673" spans="1:12" x14ac:dyDescent="0.25">
      <c r="A7673" s="279" t="s">
        <v>312</v>
      </c>
      <c r="B7673" s="279" t="s">
        <v>376</v>
      </c>
      <c r="C7673" s="279" t="s">
        <v>376</v>
      </c>
      <c r="D7673" s="279" t="s">
        <v>13116</v>
      </c>
      <c r="E7673">
        <v>666131</v>
      </c>
      <c r="F7673" s="288">
        <v>41.580999999999975</v>
      </c>
      <c r="G7673" t="s">
        <v>76</v>
      </c>
      <c r="H7673" s="289" t="s">
        <v>13445</v>
      </c>
      <c r="I7673" s="289" t="s">
        <v>13412</v>
      </c>
      <c r="J7673" s="289" t="s">
        <v>13422</v>
      </c>
      <c r="K7673" s="281">
        <v>-0.32047106968799999</v>
      </c>
      <c r="L7673" s="279" t="s">
        <v>278</v>
      </c>
    </row>
    <row r="7674" spans="1:12" x14ac:dyDescent="0.25">
      <c r="A7674" s="279" t="s">
        <v>282</v>
      </c>
      <c r="B7674" s="279" t="s">
        <v>281</v>
      </c>
      <c r="C7674" s="279" t="s">
        <v>281</v>
      </c>
      <c r="D7674" s="279" t="s">
        <v>280</v>
      </c>
      <c r="E7674">
        <v>600733</v>
      </c>
      <c r="F7674" s="288">
        <v>36.353499999999997</v>
      </c>
      <c r="G7674" t="s">
        <v>76</v>
      </c>
      <c r="H7674" s="289" t="s">
        <v>13444</v>
      </c>
      <c r="I7674" s="289" t="s">
        <v>13412</v>
      </c>
      <c r="J7674" s="289" t="s">
        <v>13417</v>
      </c>
      <c r="K7674" s="281">
        <v>-0.31000471683399999</v>
      </c>
      <c r="L7674" s="279" t="s">
        <v>278</v>
      </c>
    </row>
    <row r="7675" spans="1:12" x14ac:dyDescent="0.25">
      <c r="A7675" s="279" t="s">
        <v>282</v>
      </c>
      <c r="B7675" s="279" t="s">
        <v>281</v>
      </c>
      <c r="C7675" s="279" t="s">
        <v>281</v>
      </c>
      <c r="D7675" s="279" t="s">
        <v>326</v>
      </c>
      <c r="E7675">
        <v>609897</v>
      </c>
      <c r="F7675" s="288">
        <v>36.353499999999997</v>
      </c>
      <c r="G7675" t="s">
        <v>77</v>
      </c>
      <c r="H7675" s="289" t="s">
        <v>13444</v>
      </c>
      <c r="I7675" s="289" t="s">
        <v>13412</v>
      </c>
      <c r="J7675" s="289" t="s">
        <v>13422</v>
      </c>
      <c r="K7675" s="281">
        <v>-0.101596678345</v>
      </c>
      <c r="L7675" s="279" t="s">
        <v>278</v>
      </c>
    </row>
    <row r="7676" spans="1:12" x14ac:dyDescent="0.25">
      <c r="A7676" s="279" t="s">
        <v>282</v>
      </c>
      <c r="B7676" s="279" t="s">
        <v>281</v>
      </c>
      <c r="C7676" s="279" t="s">
        <v>281</v>
      </c>
      <c r="D7676" s="279" t="s">
        <v>351</v>
      </c>
      <c r="E7676">
        <v>620564</v>
      </c>
      <c r="F7676" s="288">
        <v>36.353499999999997</v>
      </c>
      <c r="G7676" t="s">
        <v>77</v>
      </c>
      <c r="H7676" s="289" t="s">
        <v>13434</v>
      </c>
      <c r="I7676" s="289" t="s">
        <v>13412</v>
      </c>
      <c r="J7676" s="289" t="s">
        <v>13416</v>
      </c>
      <c r="K7676" s="281">
        <v>0.42758300659100001</v>
      </c>
      <c r="L7676" s="279" t="s">
        <v>271</v>
      </c>
    </row>
    <row r="7677" spans="1:12" x14ac:dyDescent="0.25">
      <c r="A7677" s="279" t="s">
        <v>282</v>
      </c>
      <c r="B7677" s="279" t="s">
        <v>281</v>
      </c>
      <c r="C7677" s="279" t="s">
        <v>281</v>
      </c>
      <c r="D7677" s="279" t="s">
        <v>441</v>
      </c>
      <c r="E7677">
        <v>648981</v>
      </c>
      <c r="F7677" s="288">
        <v>36.353499999999997</v>
      </c>
      <c r="G7677" t="s">
        <v>76</v>
      </c>
      <c r="H7677" s="289" t="s">
        <v>13444</v>
      </c>
      <c r="I7677" s="289" t="s">
        <v>13412</v>
      </c>
      <c r="J7677" s="289" t="s">
        <v>13417</v>
      </c>
      <c r="K7677" s="281">
        <v>-0.28296125987699999</v>
      </c>
      <c r="L7677" s="279" t="s">
        <v>278</v>
      </c>
    </row>
    <row r="7678" spans="1:12" x14ac:dyDescent="0.25">
      <c r="A7678" s="279" t="s">
        <v>282</v>
      </c>
      <c r="B7678" s="279" t="s">
        <v>281</v>
      </c>
      <c r="C7678" s="279" t="s">
        <v>281</v>
      </c>
      <c r="D7678" s="279" t="s">
        <v>586</v>
      </c>
      <c r="E7678">
        <v>710211</v>
      </c>
      <c r="F7678" s="288">
        <v>36.353499999999997</v>
      </c>
      <c r="G7678" t="s">
        <v>76</v>
      </c>
      <c r="H7678" s="289" t="s">
        <v>13434</v>
      </c>
      <c r="I7678" s="289" t="s">
        <v>13412</v>
      </c>
      <c r="J7678" s="289" t="s">
        <v>13417</v>
      </c>
      <c r="K7678" s="281">
        <v>1.27156374322</v>
      </c>
      <c r="L7678" s="279" t="s">
        <v>335</v>
      </c>
    </row>
    <row r="7679" spans="1:12" x14ac:dyDescent="0.25">
      <c r="A7679" s="279" t="s">
        <v>282</v>
      </c>
      <c r="B7679" s="279" t="s">
        <v>281</v>
      </c>
      <c r="C7679" s="279" t="s">
        <v>281</v>
      </c>
      <c r="D7679" s="279" t="s">
        <v>601</v>
      </c>
      <c r="E7679">
        <v>725749</v>
      </c>
      <c r="F7679" s="288">
        <v>36.353499999999997</v>
      </c>
      <c r="G7679" t="s">
        <v>76</v>
      </c>
      <c r="H7679" s="289" t="s">
        <v>13434</v>
      </c>
      <c r="I7679" s="289" t="s">
        <v>13412</v>
      </c>
      <c r="J7679" s="289" t="s">
        <v>13417</v>
      </c>
      <c r="K7679" s="281">
        <v>0.33559455854100001</v>
      </c>
      <c r="L7679" s="279" t="s">
        <v>271</v>
      </c>
    </row>
    <row r="7680" spans="1:12" x14ac:dyDescent="0.25">
      <c r="A7680" s="279" t="s">
        <v>282</v>
      </c>
      <c r="B7680" s="279" t="s">
        <v>281</v>
      </c>
      <c r="C7680" s="279" t="s">
        <v>281</v>
      </c>
      <c r="D7680" s="279" t="s">
        <v>613</v>
      </c>
      <c r="E7680">
        <v>725731</v>
      </c>
      <c r="F7680" s="288">
        <v>36.353499999999997</v>
      </c>
      <c r="G7680" t="s">
        <v>76</v>
      </c>
      <c r="H7680" s="289" t="s">
        <v>13434</v>
      </c>
      <c r="I7680" s="289" t="s">
        <v>13412</v>
      </c>
      <c r="J7680" s="289" t="s">
        <v>13417</v>
      </c>
      <c r="K7680" s="281">
        <v>0.16567688322999999</v>
      </c>
      <c r="L7680" s="279" t="s">
        <v>271</v>
      </c>
    </row>
    <row r="7681" spans="1:12" x14ac:dyDescent="0.25">
      <c r="A7681" s="279" t="s">
        <v>282</v>
      </c>
      <c r="B7681" s="279" t="s">
        <v>281</v>
      </c>
      <c r="C7681" s="279" t="s">
        <v>281</v>
      </c>
      <c r="D7681" s="279" t="s">
        <v>653</v>
      </c>
      <c r="E7681">
        <v>748862</v>
      </c>
      <c r="F7681" s="288">
        <v>36.353499999999997</v>
      </c>
      <c r="G7681" t="s">
        <v>76</v>
      </c>
      <c r="H7681" s="289" t="s">
        <v>13434</v>
      </c>
      <c r="I7681" s="289" t="s">
        <v>13412</v>
      </c>
      <c r="J7681" s="289" t="s">
        <v>13417</v>
      </c>
      <c r="K7681" s="281">
        <v>6.8360055109000006E-2</v>
      </c>
      <c r="L7681" s="279" t="s">
        <v>271</v>
      </c>
    </row>
    <row r="7682" spans="1:12" x14ac:dyDescent="0.25">
      <c r="A7682" s="279" t="s">
        <v>282</v>
      </c>
      <c r="B7682" s="279" t="s">
        <v>281</v>
      </c>
      <c r="C7682" s="279" t="s">
        <v>281</v>
      </c>
      <c r="D7682" s="279" t="s">
        <v>657</v>
      </c>
      <c r="E7682">
        <v>744654</v>
      </c>
      <c r="F7682" s="288">
        <v>36.353499999999997</v>
      </c>
      <c r="G7682" t="s">
        <v>76</v>
      </c>
      <c r="H7682" s="289" t="s">
        <v>13434</v>
      </c>
      <c r="I7682" s="289" t="s">
        <v>13412</v>
      </c>
      <c r="J7682" s="289" t="s">
        <v>13417</v>
      </c>
      <c r="K7682" s="281">
        <v>-0.139621893434</v>
      </c>
      <c r="L7682" s="279" t="s">
        <v>278</v>
      </c>
    </row>
    <row r="7683" spans="1:12" x14ac:dyDescent="0.25">
      <c r="A7683" s="279" t="s">
        <v>282</v>
      </c>
      <c r="B7683" s="279" t="s">
        <v>281</v>
      </c>
      <c r="C7683" s="279" t="s">
        <v>281</v>
      </c>
      <c r="D7683" s="279" t="s">
        <v>691</v>
      </c>
      <c r="E7683">
        <v>681172</v>
      </c>
      <c r="F7683" s="288">
        <v>36.353499999999997</v>
      </c>
      <c r="G7683" t="s">
        <v>76</v>
      </c>
      <c r="H7683" s="289" t="s">
        <v>13444</v>
      </c>
      <c r="I7683" s="289" t="s">
        <v>13412</v>
      </c>
      <c r="J7683" s="289" t="s">
        <v>13417</v>
      </c>
      <c r="K7683" s="281">
        <v>0.38506051927099999</v>
      </c>
      <c r="L7683" s="279" t="s">
        <v>271</v>
      </c>
    </row>
    <row r="7684" spans="1:12" x14ac:dyDescent="0.25">
      <c r="A7684" s="279" t="s">
        <v>282</v>
      </c>
      <c r="B7684" s="279" t="s">
        <v>281</v>
      </c>
      <c r="C7684" s="279" t="s">
        <v>281</v>
      </c>
      <c r="D7684" s="279" t="s">
        <v>693</v>
      </c>
      <c r="E7684">
        <v>733202</v>
      </c>
      <c r="F7684" s="288">
        <v>36.353499999999997</v>
      </c>
      <c r="G7684" t="s">
        <v>77</v>
      </c>
      <c r="H7684" s="289" t="s">
        <v>13444</v>
      </c>
      <c r="I7684" s="289" t="s">
        <v>13412</v>
      </c>
      <c r="J7684" s="289" t="s">
        <v>13416</v>
      </c>
      <c r="K7684" s="281">
        <v>-0.44304674862499999</v>
      </c>
      <c r="L7684" s="279" t="s">
        <v>278</v>
      </c>
    </row>
    <row r="7685" spans="1:12" x14ac:dyDescent="0.25">
      <c r="A7685" s="279" t="s">
        <v>282</v>
      </c>
      <c r="B7685" s="279" t="s">
        <v>281</v>
      </c>
      <c r="C7685" s="279" t="s">
        <v>281</v>
      </c>
      <c r="D7685" s="279" t="s">
        <v>756</v>
      </c>
      <c r="E7685">
        <v>688771</v>
      </c>
      <c r="F7685" s="288">
        <v>36.353499999999997</v>
      </c>
      <c r="G7685" t="s">
        <v>77</v>
      </c>
      <c r="H7685" s="289" t="s">
        <v>13444</v>
      </c>
      <c r="I7685" s="289" t="s">
        <v>13412</v>
      </c>
      <c r="J7685" s="289" t="s">
        <v>13417</v>
      </c>
      <c r="K7685" s="281">
        <v>9.5197623272199994E-2</v>
      </c>
      <c r="L7685" s="279" t="s">
        <v>271</v>
      </c>
    </row>
    <row r="7686" spans="1:12" x14ac:dyDescent="0.25">
      <c r="A7686" s="279" t="s">
        <v>282</v>
      </c>
      <c r="B7686" s="279" t="s">
        <v>281</v>
      </c>
      <c r="C7686" s="279" t="s">
        <v>281</v>
      </c>
      <c r="D7686" s="279" t="s">
        <v>795</v>
      </c>
      <c r="E7686">
        <v>646326</v>
      </c>
      <c r="F7686" s="288">
        <v>36.353499999999997</v>
      </c>
      <c r="G7686" t="s">
        <v>76</v>
      </c>
      <c r="H7686" s="289" t="s">
        <v>13444</v>
      </c>
      <c r="I7686" s="289" t="s">
        <v>13412</v>
      </c>
      <c r="J7686" s="289" t="s">
        <v>13416</v>
      </c>
      <c r="K7686" s="281">
        <v>0.18714242212500001</v>
      </c>
      <c r="L7686" s="279" t="s">
        <v>271</v>
      </c>
    </row>
    <row r="7687" spans="1:12" x14ac:dyDescent="0.25">
      <c r="A7687" s="279" t="s">
        <v>282</v>
      </c>
      <c r="B7687" s="279" t="s">
        <v>281</v>
      </c>
      <c r="C7687" s="279" t="s">
        <v>281</v>
      </c>
      <c r="D7687" s="279" t="s">
        <v>843</v>
      </c>
      <c r="E7687">
        <v>700576</v>
      </c>
      <c r="F7687" s="288">
        <v>36.353499999999997</v>
      </c>
      <c r="G7687" t="s">
        <v>76</v>
      </c>
      <c r="H7687" s="289" t="s">
        <v>13444</v>
      </c>
      <c r="I7687" s="289" t="s">
        <v>13412</v>
      </c>
      <c r="J7687" s="289" t="s">
        <v>13422</v>
      </c>
      <c r="K7687" s="281">
        <v>-0.42355024964600002</v>
      </c>
      <c r="L7687" s="279" t="s">
        <v>278</v>
      </c>
    </row>
    <row r="7688" spans="1:12" x14ac:dyDescent="0.25">
      <c r="A7688" s="279" t="s">
        <v>282</v>
      </c>
      <c r="B7688" s="279" t="s">
        <v>281</v>
      </c>
      <c r="C7688" s="279" t="s">
        <v>281</v>
      </c>
      <c r="D7688" s="279" t="s">
        <v>898</v>
      </c>
      <c r="E7688">
        <v>662241</v>
      </c>
      <c r="F7688" s="288">
        <v>36.353499999999997</v>
      </c>
      <c r="G7688" t="s">
        <v>77</v>
      </c>
      <c r="H7688" s="289" t="s">
        <v>13445</v>
      </c>
      <c r="I7688" s="289" t="s">
        <v>13412</v>
      </c>
      <c r="J7688" s="289" t="s">
        <v>13417</v>
      </c>
      <c r="K7688" s="281">
        <v>7.8594940968199994E-2</v>
      </c>
      <c r="L7688" s="279" t="s">
        <v>271</v>
      </c>
    </row>
    <row r="7689" spans="1:12" x14ac:dyDescent="0.25">
      <c r="A7689" s="279" t="s">
        <v>282</v>
      </c>
      <c r="B7689" s="279" t="s">
        <v>281</v>
      </c>
      <c r="C7689" s="279" t="s">
        <v>281</v>
      </c>
      <c r="D7689" s="279" t="s">
        <v>911</v>
      </c>
      <c r="E7689">
        <v>615358</v>
      </c>
      <c r="F7689" s="288">
        <v>36.353499999999997</v>
      </c>
      <c r="G7689" t="s">
        <v>77</v>
      </c>
      <c r="H7689" s="289" t="s">
        <v>13444</v>
      </c>
      <c r="I7689" s="289" t="s">
        <v>13412</v>
      </c>
      <c r="J7689" s="289" t="s">
        <v>13422</v>
      </c>
      <c r="K7689" s="281">
        <v>0.47449809429599998</v>
      </c>
      <c r="L7689" s="279" t="s">
        <v>271</v>
      </c>
    </row>
    <row r="7690" spans="1:12" x14ac:dyDescent="0.25">
      <c r="A7690" s="279" t="s">
        <v>282</v>
      </c>
      <c r="B7690" s="279" t="s">
        <v>281</v>
      </c>
      <c r="C7690" s="279" t="s">
        <v>281</v>
      </c>
      <c r="D7690" s="279" t="s">
        <v>982</v>
      </c>
      <c r="E7690">
        <v>723011</v>
      </c>
      <c r="F7690" s="288">
        <v>36.353499999999997</v>
      </c>
      <c r="G7690" t="s">
        <v>77</v>
      </c>
      <c r="H7690" s="289" t="s">
        <v>13445</v>
      </c>
      <c r="I7690" s="289" t="s">
        <v>13412</v>
      </c>
      <c r="J7690" s="289" t="s">
        <v>13417</v>
      </c>
      <c r="K7690" s="281">
        <v>-0.43348785290699998</v>
      </c>
      <c r="L7690" s="279" t="s">
        <v>278</v>
      </c>
    </row>
    <row r="7691" spans="1:12" x14ac:dyDescent="0.25">
      <c r="A7691" s="279" t="s">
        <v>282</v>
      </c>
      <c r="B7691" s="279" t="s">
        <v>281</v>
      </c>
      <c r="C7691" s="279" t="s">
        <v>281</v>
      </c>
      <c r="D7691" s="279" t="s">
        <v>1121</v>
      </c>
      <c r="E7691">
        <v>788040</v>
      </c>
      <c r="F7691" s="288">
        <v>36.353499999999997</v>
      </c>
      <c r="G7691" t="s">
        <v>76</v>
      </c>
      <c r="H7691" s="289" t="s">
        <v>13444</v>
      </c>
      <c r="I7691" s="289" t="s">
        <v>13412</v>
      </c>
      <c r="J7691" s="289" t="s">
        <v>13422</v>
      </c>
      <c r="K7691" s="281">
        <v>0.28891323897400001</v>
      </c>
      <c r="L7691" s="279" t="s">
        <v>271</v>
      </c>
    </row>
    <row r="7692" spans="1:12" x14ac:dyDescent="0.25">
      <c r="A7692" s="279" t="s">
        <v>282</v>
      </c>
      <c r="B7692" s="279" t="s">
        <v>281</v>
      </c>
      <c r="C7692" s="279" t="s">
        <v>281</v>
      </c>
      <c r="D7692" s="279" t="s">
        <v>1195</v>
      </c>
      <c r="E7692">
        <v>745430</v>
      </c>
      <c r="F7692" s="288">
        <v>36.353499999999997</v>
      </c>
      <c r="G7692" t="s">
        <v>76</v>
      </c>
      <c r="H7692" s="289" t="s">
        <v>13444</v>
      </c>
      <c r="I7692" s="289" t="s">
        <v>13412</v>
      </c>
      <c r="J7692" s="289" t="s">
        <v>13422</v>
      </c>
      <c r="K7692" s="281">
        <v>-0.38829137910799999</v>
      </c>
      <c r="L7692" s="279" t="s">
        <v>278</v>
      </c>
    </row>
    <row r="7693" spans="1:12" x14ac:dyDescent="0.25">
      <c r="A7693" s="279" t="s">
        <v>282</v>
      </c>
      <c r="B7693" s="279" t="s">
        <v>281</v>
      </c>
      <c r="C7693" s="279" t="s">
        <v>281</v>
      </c>
      <c r="D7693" s="279" t="s">
        <v>1215</v>
      </c>
      <c r="E7693">
        <v>746215</v>
      </c>
      <c r="F7693" s="288">
        <v>36.353499999999997</v>
      </c>
      <c r="G7693" t="s">
        <v>76</v>
      </c>
      <c r="H7693" s="289" t="s">
        <v>13444</v>
      </c>
      <c r="I7693" s="289" t="s">
        <v>13412</v>
      </c>
      <c r="J7693" s="289" t="s">
        <v>13416</v>
      </c>
      <c r="K7693" s="281">
        <v>-0.11518256894499999</v>
      </c>
      <c r="L7693" s="279" t="s">
        <v>278</v>
      </c>
    </row>
    <row r="7694" spans="1:12" x14ac:dyDescent="0.25">
      <c r="A7694" s="279" t="s">
        <v>282</v>
      </c>
      <c r="B7694" s="279" t="s">
        <v>281</v>
      </c>
      <c r="C7694" s="279" t="s">
        <v>281</v>
      </c>
      <c r="D7694" s="279" t="s">
        <v>1312</v>
      </c>
      <c r="E7694">
        <v>741574</v>
      </c>
      <c r="F7694" s="288">
        <v>36.353499999999997</v>
      </c>
      <c r="G7694" t="s">
        <v>77</v>
      </c>
      <c r="H7694" s="289" t="s">
        <v>13434</v>
      </c>
      <c r="I7694" s="289" t="s">
        <v>13412</v>
      </c>
      <c r="J7694" s="289" t="s">
        <v>13417</v>
      </c>
      <c r="K7694" s="281">
        <v>-7.6449589216499997E-2</v>
      </c>
      <c r="L7694" s="279" t="s">
        <v>278</v>
      </c>
    </row>
    <row r="7695" spans="1:12" x14ac:dyDescent="0.25">
      <c r="A7695" s="279" t="s">
        <v>282</v>
      </c>
      <c r="B7695" s="279" t="s">
        <v>281</v>
      </c>
      <c r="C7695" s="279" t="s">
        <v>281</v>
      </c>
      <c r="D7695" s="279" t="s">
        <v>1363</v>
      </c>
      <c r="E7695">
        <v>734098</v>
      </c>
      <c r="F7695" s="288">
        <v>36.353499999999997</v>
      </c>
      <c r="G7695" t="s">
        <v>77</v>
      </c>
      <c r="H7695" s="289" t="s">
        <v>13434</v>
      </c>
      <c r="I7695" s="289" t="s">
        <v>13412</v>
      </c>
      <c r="J7695" s="289" t="s">
        <v>13417</v>
      </c>
      <c r="K7695" s="281">
        <v>-0.102828246949</v>
      </c>
      <c r="L7695" s="279" t="s">
        <v>278</v>
      </c>
    </row>
    <row r="7696" spans="1:12" x14ac:dyDescent="0.25">
      <c r="A7696" s="279" t="s">
        <v>282</v>
      </c>
      <c r="B7696" s="279" t="s">
        <v>281</v>
      </c>
      <c r="C7696" s="279" t="s">
        <v>281</v>
      </c>
      <c r="D7696" s="279" t="s">
        <v>1651</v>
      </c>
      <c r="E7696">
        <v>662356</v>
      </c>
      <c r="F7696" s="288">
        <v>36.353499999999997</v>
      </c>
      <c r="G7696" t="s">
        <v>77</v>
      </c>
      <c r="H7696" s="289" t="s">
        <v>13444</v>
      </c>
      <c r="I7696" s="289" t="s">
        <v>13412</v>
      </c>
      <c r="J7696" s="289" t="s">
        <v>13417</v>
      </c>
      <c r="K7696" s="281">
        <v>-0.190343958264</v>
      </c>
      <c r="L7696" s="279" t="s">
        <v>278</v>
      </c>
    </row>
    <row r="7697" spans="1:12" x14ac:dyDescent="0.25">
      <c r="A7697" s="279" t="s">
        <v>282</v>
      </c>
      <c r="B7697" s="279" t="s">
        <v>281</v>
      </c>
      <c r="C7697" s="279" t="s">
        <v>281</v>
      </c>
      <c r="D7697" s="279" t="s">
        <v>1685</v>
      </c>
      <c r="E7697">
        <v>757985</v>
      </c>
      <c r="F7697" s="288">
        <v>36.353499999999997</v>
      </c>
      <c r="G7697" t="s">
        <v>76</v>
      </c>
      <c r="H7697" s="289" t="s">
        <v>13434</v>
      </c>
      <c r="I7697" s="289" t="s">
        <v>13412</v>
      </c>
      <c r="J7697" s="289" t="s">
        <v>13416</v>
      </c>
      <c r="K7697" s="281">
        <v>-0.38979047388999999</v>
      </c>
      <c r="L7697" s="279" t="s">
        <v>278</v>
      </c>
    </row>
    <row r="7698" spans="1:12" x14ac:dyDescent="0.25">
      <c r="A7698" s="279" t="s">
        <v>282</v>
      </c>
      <c r="B7698" s="279" t="s">
        <v>281</v>
      </c>
      <c r="C7698" s="279" t="s">
        <v>281</v>
      </c>
      <c r="D7698" s="279" t="s">
        <v>1693</v>
      </c>
      <c r="E7698">
        <v>782866</v>
      </c>
      <c r="F7698" s="288">
        <v>36.353499999999997</v>
      </c>
      <c r="G7698" t="s">
        <v>77</v>
      </c>
      <c r="H7698" s="289" t="s">
        <v>13434</v>
      </c>
      <c r="I7698" s="289" t="s">
        <v>13412</v>
      </c>
      <c r="J7698" s="289" t="s">
        <v>13416</v>
      </c>
      <c r="K7698" s="281">
        <v>-0.29385278835299999</v>
      </c>
      <c r="L7698" s="279" t="s">
        <v>278</v>
      </c>
    </row>
    <row r="7699" spans="1:12" x14ac:dyDescent="0.25">
      <c r="A7699" s="279" t="s">
        <v>282</v>
      </c>
      <c r="B7699" s="279" t="s">
        <v>281</v>
      </c>
      <c r="C7699" s="279" t="s">
        <v>281</v>
      </c>
      <c r="D7699" s="279" t="s">
        <v>1701</v>
      </c>
      <c r="E7699">
        <v>675491</v>
      </c>
      <c r="F7699" s="288">
        <v>36.353499999999997</v>
      </c>
      <c r="G7699" t="s">
        <v>77</v>
      </c>
      <c r="H7699" s="289" t="s">
        <v>13444</v>
      </c>
      <c r="I7699" s="289" t="s">
        <v>13412</v>
      </c>
      <c r="J7699" s="289" t="s">
        <v>13417</v>
      </c>
      <c r="K7699" s="281">
        <v>-3.3250510998700002E-2</v>
      </c>
      <c r="L7699" s="279" t="s">
        <v>278</v>
      </c>
    </row>
    <row r="7700" spans="1:12" x14ac:dyDescent="0.25">
      <c r="A7700" s="279" t="s">
        <v>282</v>
      </c>
      <c r="B7700" s="279" t="s">
        <v>281</v>
      </c>
      <c r="C7700" s="279" t="s">
        <v>281</v>
      </c>
      <c r="D7700" s="279" t="s">
        <v>1765</v>
      </c>
      <c r="E7700">
        <v>627011</v>
      </c>
      <c r="F7700" s="288">
        <v>36.353499999999997</v>
      </c>
      <c r="G7700" t="s">
        <v>76</v>
      </c>
      <c r="H7700" s="289" t="s">
        <v>13445</v>
      </c>
      <c r="I7700" s="289" t="s">
        <v>13412</v>
      </c>
      <c r="J7700" s="289" t="s">
        <v>13417</v>
      </c>
      <c r="K7700" s="281">
        <v>0.18450140648800001</v>
      </c>
      <c r="L7700" s="279" t="s">
        <v>271</v>
      </c>
    </row>
    <row r="7701" spans="1:12" x14ac:dyDescent="0.25">
      <c r="A7701" s="279" t="s">
        <v>282</v>
      </c>
      <c r="B7701" s="279" t="s">
        <v>281</v>
      </c>
      <c r="C7701" s="279" t="s">
        <v>281</v>
      </c>
      <c r="D7701" s="279" t="s">
        <v>1778</v>
      </c>
      <c r="E7701">
        <v>618675</v>
      </c>
      <c r="F7701" s="288">
        <v>36.353499999999997</v>
      </c>
      <c r="G7701" t="s">
        <v>76</v>
      </c>
      <c r="H7701" s="289" t="s">
        <v>13434</v>
      </c>
      <c r="I7701" s="289" t="s">
        <v>13412</v>
      </c>
      <c r="J7701" s="289" t="s">
        <v>13416</v>
      </c>
      <c r="K7701" s="281">
        <v>-0.572337347976</v>
      </c>
      <c r="L7701" s="279" t="s">
        <v>278</v>
      </c>
    </row>
    <row r="7702" spans="1:12" x14ac:dyDescent="0.25">
      <c r="A7702" s="279" t="s">
        <v>282</v>
      </c>
      <c r="B7702" s="279" t="s">
        <v>281</v>
      </c>
      <c r="C7702" s="279" t="s">
        <v>281</v>
      </c>
      <c r="D7702" s="279" t="s">
        <v>1785</v>
      </c>
      <c r="E7702">
        <v>771741</v>
      </c>
      <c r="F7702" s="288">
        <v>36.353499999999997</v>
      </c>
      <c r="G7702" t="s">
        <v>76</v>
      </c>
      <c r="H7702" s="289" t="s">
        <v>13445</v>
      </c>
      <c r="I7702" s="289" t="s">
        <v>13412</v>
      </c>
      <c r="J7702" s="289" t="s">
        <v>13416</v>
      </c>
      <c r="K7702" s="281">
        <v>8.2547230997799995E-2</v>
      </c>
      <c r="L7702" s="279" t="s">
        <v>271</v>
      </c>
    </row>
    <row r="7703" spans="1:12" x14ac:dyDescent="0.25">
      <c r="A7703" s="279" t="s">
        <v>282</v>
      </c>
      <c r="B7703" s="279" t="s">
        <v>281</v>
      </c>
      <c r="C7703" s="279" t="s">
        <v>281</v>
      </c>
      <c r="D7703" s="279" t="s">
        <v>1804</v>
      </c>
      <c r="E7703">
        <v>618985</v>
      </c>
      <c r="F7703" s="288">
        <v>36.353499999999997</v>
      </c>
      <c r="G7703" t="s">
        <v>76</v>
      </c>
      <c r="H7703" s="289" t="s">
        <v>13445</v>
      </c>
      <c r="I7703" s="289" t="s">
        <v>13412</v>
      </c>
      <c r="J7703" s="289" t="s">
        <v>13417</v>
      </c>
      <c r="K7703" s="281">
        <v>-0.49849355456400002</v>
      </c>
      <c r="L7703" s="279" t="s">
        <v>278</v>
      </c>
    </row>
    <row r="7704" spans="1:12" x14ac:dyDescent="0.25">
      <c r="A7704" s="279" t="s">
        <v>282</v>
      </c>
      <c r="B7704" s="279" t="s">
        <v>281</v>
      </c>
      <c r="C7704" s="279" t="s">
        <v>281</v>
      </c>
      <c r="D7704" s="279" t="s">
        <v>1872</v>
      </c>
      <c r="E7704">
        <v>790311</v>
      </c>
      <c r="F7704" s="288">
        <v>36.353499999999997</v>
      </c>
      <c r="G7704" t="s">
        <v>77</v>
      </c>
      <c r="H7704" s="289" t="s">
        <v>13434</v>
      </c>
      <c r="I7704" s="289" t="s">
        <v>13412</v>
      </c>
      <c r="J7704" s="289" t="s">
        <v>13422</v>
      </c>
      <c r="K7704" s="281">
        <v>-0.35121473261399999</v>
      </c>
      <c r="L7704" s="279" t="s">
        <v>278</v>
      </c>
    </row>
    <row r="7705" spans="1:12" x14ac:dyDescent="0.25">
      <c r="A7705" s="279" t="s">
        <v>282</v>
      </c>
      <c r="B7705" s="279" t="s">
        <v>281</v>
      </c>
      <c r="C7705" s="279" t="s">
        <v>281</v>
      </c>
      <c r="D7705" s="279" t="s">
        <v>1893</v>
      </c>
      <c r="E7705">
        <v>756199</v>
      </c>
      <c r="F7705" s="288">
        <v>36.353499999999997</v>
      </c>
      <c r="G7705" t="s">
        <v>77</v>
      </c>
      <c r="H7705" s="289" t="s">
        <v>13444</v>
      </c>
      <c r="I7705" s="289" t="s">
        <v>13412</v>
      </c>
      <c r="J7705" s="289" t="s">
        <v>13417</v>
      </c>
      <c r="K7705" s="281">
        <v>-0.173639531534</v>
      </c>
      <c r="L7705" s="279" t="s">
        <v>278</v>
      </c>
    </row>
    <row r="7706" spans="1:12" x14ac:dyDescent="0.25">
      <c r="A7706" s="279" t="s">
        <v>282</v>
      </c>
      <c r="B7706" s="279" t="s">
        <v>281</v>
      </c>
      <c r="C7706" s="279" t="s">
        <v>281</v>
      </c>
      <c r="D7706" s="279" t="s">
        <v>1922</v>
      </c>
      <c r="E7706">
        <v>765848</v>
      </c>
      <c r="F7706" s="288">
        <v>36.353499999999997</v>
      </c>
      <c r="G7706" t="s">
        <v>76</v>
      </c>
      <c r="H7706" s="289" t="s">
        <v>13445</v>
      </c>
      <c r="I7706" s="289" t="s">
        <v>13412</v>
      </c>
      <c r="J7706" s="289" t="s">
        <v>13416</v>
      </c>
      <c r="K7706" s="281">
        <v>-0.50315926289500001</v>
      </c>
      <c r="L7706" s="279" t="s">
        <v>278</v>
      </c>
    </row>
    <row r="7707" spans="1:12" x14ac:dyDescent="0.25">
      <c r="A7707" s="279" t="s">
        <v>282</v>
      </c>
      <c r="B7707" s="279" t="s">
        <v>281</v>
      </c>
      <c r="C7707" s="279" t="s">
        <v>281</v>
      </c>
      <c r="D7707" s="279" t="s">
        <v>1955</v>
      </c>
      <c r="E7707">
        <v>746045</v>
      </c>
      <c r="F7707" s="288">
        <v>36.353499999999997</v>
      </c>
      <c r="G7707" t="s">
        <v>77</v>
      </c>
      <c r="H7707" s="289" t="s">
        <v>13434</v>
      </c>
      <c r="I7707" s="289" t="s">
        <v>13412</v>
      </c>
      <c r="J7707" s="289" t="s">
        <v>13422</v>
      </c>
      <c r="K7707" s="281">
        <v>-0.18846705617699999</v>
      </c>
      <c r="L7707" s="279" t="s">
        <v>278</v>
      </c>
    </row>
    <row r="7708" spans="1:12" x14ac:dyDescent="0.25">
      <c r="A7708" s="279" t="s">
        <v>282</v>
      </c>
      <c r="B7708" s="279" t="s">
        <v>281</v>
      </c>
      <c r="C7708" s="279" t="s">
        <v>281</v>
      </c>
      <c r="D7708" s="279" t="s">
        <v>2025</v>
      </c>
      <c r="E7708">
        <v>796271</v>
      </c>
      <c r="F7708" s="288">
        <v>36.353499999999997</v>
      </c>
      <c r="G7708" t="s">
        <v>77</v>
      </c>
      <c r="H7708" s="289" t="s">
        <v>13434</v>
      </c>
      <c r="I7708" s="289" t="s">
        <v>13412</v>
      </c>
      <c r="J7708" s="289" t="s">
        <v>13416</v>
      </c>
      <c r="K7708" s="281">
        <v>-0.29807188468599999</v>
      </c>
      <c r="L7708" s="279" t="s">
        <v>278</v>
      </c>
    </row>
    <row r="7709" spans="1:12" x14ac:dyDescent="0.25">
      <c r="A7709" s="279" t="s">
        <v>282</v>
      </c>
      <c r="B7709" s="279" t="s">
        <v>281</v>
      </c>
      <c r="C7709" s="279" t="s">
        <v>281</v>
      </c>
      <c r="D7709" s="279" t="s">
        <v>2151</v>
      </c>
      <c r="E7709">
        <v>667846</v>
      </c>
      <c r="F7709" s="288">
        <v>36.353499999999997</v>
      </c>
      <c r="G7709" t="s">
        <v>76</v>
      </c>
      <c r="H7709" s="289" t="s">
        <v>13434</v>
      </c>
      <c r="I7709" s="289" t="s">
        <v>13412</v>
      </c>
      <c r="J7709" s="289" t="s">
        <v>13417</v>
      </c>
      <c r="K7709" s="281">
        <v>-0.438591801921</v>
      </c>
      <c r="L7709" s="279" t="s">
        <v>278</v>
      </c>
    </row>
    <row r="7710" spans="1:12" x14ac:dyDescent="0.25">
      <c r="A7710" s="279" t="s">
        <v>282</v>
      </c>
      <c r="B7710" s="279" t="s">
        <v>281</v>
      </c>
      <c r="C7710" s="279" t="s">
        <v>281</v>
      </c>
      <c r="D7710" s="279" t="s">
        <v>2155</v>
      </c>
      <c r="E7710">
        <v>684058</v>
      </c>
      <c r="F7710" s="288">
        <v>36.353499999999997</v>
      </c>
      <c r="G7710" t="s">
        <v>77</v>
      </c>
      <c r="H7710" s="289" t="s">
        <v>13444</v>
      </c>
      <c r="I7710" s="289" t="s">
        <v>13412</v>
      </c>
      <c r="J7710" s="289" t="s">
        <v>13417</v>
      </c>
      <c r="K7710" s="281">
        <v>-0.157662652353</v>
      </c>
      <c r="L7710" s="279" t="s">
        <v>278</v>
      </c>
    </row>
    <row r="7711" spans="1:12" x14ac:dyDescent="0.25">
      <c r="A7711" s="279" t="s">
        <v>282</v>
      </c>
      <c r="B7711" s="279" t="s">
        <v>281</v>
      </c>
      <c r="C7711" s="279" t="s">
        <v>281</v>
      </c>
      <c r="D7711" s="279" t="s">
        <v>2182</v>
      </c>
      <c r="E7711">
        <v>765830</v>
      </c>
      <c r="F7711" s="288">
        <v>36.353499999999997</v>
      </c>
      <c r="G7711" t="s">
        <v>76</v>
      </c>
      <c r="H7711" s="289" t="s">
        <v>13444</v>
      </c>
      <c r="I7711" s="289" t="s">
        <v>13412</v>
      </c>
      <c r="J7711" s="289" t="s">
        <v>13417</v>
      </c>
      <c r="K7711" s="281">
        <v>8.6883350969199996E-2</v>
      </c>
      <c r="L7711" s="279" t="s">
        <v>271</v>
      </c>
    </row>
    <row r="7712" spans="1:12" x14ac:dyDescent="0.25">
      <c r="A7712" s="279" t="s">
        <v>282</v>
      </c>
      <c r="B7712" s="279" t="s">
        <v>281</v>
      </c>
      <c r="C7712" s="279" t="s">
        <v>281</v>
      </c>
      <c r="D7712" s="279" t="s">
        <v>2187</v>
      </c>
      <c r="E7712">
        <v>681288</v>
      </c>
      <c r="F7712" s="288">
        <v>36.353499999999997</v>
      </c>
      <c r="G7712" t="s">
        <v>76</v>
      </c>
      <c r="H7712" s="289" t="s">
        <v>13444</v>
      </c>
      <c r="I7712" s="289" t="s">
        <v>13412</v>
      </c>
      <c r="J7712" s="289" t="s">
        <v>13417</v>
      </c>
      <c r="K7712" s="281">
        <v>-0.35429829132500001</v>
      </c>
      <c r="L7712" s="279" t="s">
        <v>278</v>
      </c>
    </row>
    <row r="7713" spans="1:12" x14ac:dyDescent="0.25">
      <c r="A7713" s="279" t="s">
        <v>282</v>
      </c>
      <c r="B7713" s="279" t="s">
        <v>281</v>
      </c>
      <c r="C7713" s="279" t="s">
        <v>281</v>
      </c>
      <c r="D7713" s="279" t="s">
        <v>2188</v>
      </c>
      <c r="E7713">
        <v>726338</v>
      </c>
      <c r="F7713" s="288">
        <v>36.353499999999997</v>
      </c>
      <c r="G7713" t="s">
        <v>77</v>
      </c>
      <c r="H7713" s="289" t="s">
        <v>13444</v>
      </c>
      <c r="I7713" s="289" t="s">
        <v>13412</v>
      </c>
      <c r="J7713" s="289" t="s">
        <v>13422</v>
      </c>
      <c r="K7713" s="281">
        <v>-6.9047537842500006E-2</v>
      </c>
      <c r="L7713" s="279" t="s">
        <v>278</v>
      </c>
    </row>
    <row r="7714" spans="1:12" x14ac:dyDescent="0.25">
      <c r="A7714" s="279" t="s">
        <v>282</v>
      </c>
      <c r="B7714" s="279" t="s">
        <v>281</v>
      </c>
      <c r="C7714" s="279" t="s">
        <v>281</v>
      </c>
      <c r="D7714" s="279" t="s">
        <v>2204</v>
      </c>
      <c r="E7714">
        <v>780511</v>
      </c>
      <c r="F7714" s="288">
        <v>36.353499999999997</v>
      </c>
      <c r="G7714" t="s">
        <v>77</v>
      </c>
      <c r="H7714" s="289" t="s">
        <v>13444</v>
      </c>
      <c r="I7714" s="289" t="s">
        <v>13412</v>
      </c>
      <c r="J7714" s="289" t="s">
        <v>13416</v>
      </c>
      <c r="K7714" s="281">
        <v>-0.22722148686499999</v>
      </c>
      <c r="L7714" s="279" t="s">
        <v>278</v>
      </c>
    </row>
    <row r="7715" spans="1:12" x14ac:dyDescent="0.25">
      <c r="A7715" s="279" t="s">
        <v>282</v>
      </c>
      <c r="B7715" s="279" t="s">
        <v>281</v>
      </c>
      <c r="C7715" s="279" t="s">
        <v>281</v>
      </c>
      <c r="D7715" s="279" t="s">
        <v>2350</v>
      </c>
      <c r="E7715">
        <v>626996</v>
      </c>
      <c r="F7715" s="288">
        <v>36.353499999999997</v>
      </c>
      <c r="G7715" t="s">
        <v>76</v>
      </c>
      <c r="H7715" s="289" t="s">
        <v>13444</v>
      </c>
      <c r="I7715" s="289" t="s">
        <v>13412</v>
      </c>
      <c r="J7715" s="289" t="s">
        <v>13416</v>
      </c>
      <c r="K7715" s="281">
        <v>4.7686593713300002E-2</v>
      </c>
      <c r="L7715" s="279" t="s">
        <v>271</v>
      </c>
    </row>
    <row r="7716" spans="1:12" x14ac:dyDescent="0.25">
      <c r="A7716" s="279" t="s">
        <v>282</v>
      </c>
      <c r="B7716" s="279" t="s">
        <v>281</v>
      </c>
      <c r="C7716" s="279" t="s">
        <v>281</v>
      </c>
      <c r="D7716" s="279" t="s">
        <v>2428</v>
      </c>
      <c r="E7716">
        <v>627119</v>
      </c>
      <c r="F7716" s="288">
        <v>36.353499999999997</v>
      </c>
      <c r="G7716" t="s">
        <v>76</v>
      </c>
      <c r="H7716" s="289" t="s">
        <v>13444</v>
      </c>
      <c r="I7716" s="289" t="s">
        <v>13412</v>
      </c>
      <c r="J7716" s="289" t="s">
        <v>13417</v>
      </c>
      <c r="K7716" s="281">
        <v>-8.1768519303799997E-2</v>
      </c>
      <c r="L7716" s="279" t="s">
        <v>278</v>
      </c>
    </row>
    <row r="7717" spans="1:12" x14ac:dyDescent="0.25">
      <c r="A7717" s="279" t="s">
        <v>282</v>
      </c>
      <c r="B7717" s="279" t="s">
        <v>281</v>
      </c>
      <c r="C7717" s="279" t="s">
        <v>281</v>
      </c>
      <c r="D7717" s="279" t="s">
        <v>2545</v>
      </c>
      <c r="E7717">
        <v>721221</v>
      </c>
      <c r="F7717" s="288">
        <v>36.353499999999997</v>
      </c>
      <c r="G7717" t="s">
        <v>76</v>
      </c>
      <c r="H7717" s="289" t="s">
        <v>13444</v>
      </c>
      <c r="I7717" s="289" t="s">
        <v>13412</v>
      </c>
      <c r="J7717" s="289" t="s">
        <v>13417</v>
      </c>
      <c r="K7717" s="281">
        <v>-0.448447013708</v>
      </c>
      <c r="L7717" s="279" t="s">
        <v>278</v>
      </c>
    </row>
    <row r="7718" spans="1:12" x14ac:dyDescent="0.25">
      <c r="A7718" s="279" t="s">
        <v>282</v>
      </c>
      <c r="B7718" s="279" t="s">
        <v>281</v>
      </c>
      <c r="C7718" s="279" t="s">
        <v>281</v>
      </c>
      <c r="D7718" s="279" t="s">
        <v>2568</v>
      </c>
      <c r="E7718">
        <v>649406</v>
      </c>
      <c r="F7718" s="288">
        <v>36.353499999999997</v>
      </c>
      <c r="G7718" t="s">
        <v>76</v>
      </c>
      <c r="H7718" s="289" t="s">
        <v>13445</v>
      </c>
      <c r="I7718" s="289" t="s">
        <v>13412</v>
      </c>
      <c r="J7718" s="289" t="s">
        <v>13416</v>
      </c>
      <c r="K7718" s="281">
        <v>-0.38912256389299998</v>
      </c>
      <c r="L7718" s="279" t="s">
        <v>278</v>
      </c>
    </row>
    <row r="7719" spans="1:12" x14ac:dyDescent="0.25">
      <c r="A7719" s="279" t="s">
        <v>282</v>
      </c>
      <c r="B7719" s="279" t="s">
        <v>281</v>
      </c>
      <c r="C7719" s="279" t="s">
        <v>281</v>
      </c>
      <c r="D7719" s="279" t="s">
        <v>2693</v>
      </c>
      <c r="E7719">
        <v>721051</v>
      </c>
      <c r="F7719" s="288">
        <v>36.353499999999997</v>
      </c>
      <c r="G7719" t="s">
        <v>77</v>
      </c>
      <c r="H7719" s="289" t="s">
        <v>13434</v>
      </c>
      <c r="I7719" s="289" t="s">
        <v>13412</v>
      </c>
      <c r="J7719" s="289" t="s">
        <v>13423</v>
      </c>
      <c r="K7719" s="281">
        <v>-0.36952227470299998</v>
      </c>
      <c r="L7719" s="279" t="s">
        <v>278</v>
      </c>
    </row>
    <row r="7720" spans="1:12" x14ac:dyDescent="0.25">
      <c r="A7720" s="279" t="s">
        <v>282</v>
      </c>
      <c r="B7720" s="279" t="s">
        <v>281</v>
      </c>
      <c r="C7720" s="279" t="s">
        <v>281</v>
      </c>
      <c r="D7720" s="279" t="s">
        <v>2713</v>
      </c>
      <c r="E7720">
        <v>793205</v>
      </c>
      <c r="F7720" s="288">
        <v>36.353499999999997</v>
      </c>
      <c r="G7720" t="s">
        <v>76</v>
      </c>
      <c r="H7720" s="289" t="s">
        <v>13444</v>
      </c>
      <c r="I7720" s="289" t="s">
        <v>13412</v>
      </c>
      <c r="J7720" s="289" t="s">
        <v>13416</v>
      </c>
      <c r="K7720" s="281">
        <v>0.40884561985399998</v>
      </c>
      <c r="L7720" s="279" t="s">
        <v>271</v>
      </c>
    </row>
    <row r="7721" spans="1:12" x14ac:dyDescent="0.25">
      <c r="A7721" s="279" t="s">
        <v>282</v>
      </c>
      <c r="B7721" s="279" t="s">
        <v>281</v>
      </c>
      <c r="C7721" s="279" t="s">
        <v>281</v>
      </c>
      <c r="D7721" s="279" t="s">
        <v>2716</v>
      </c>
      <c r="E7721">
        <v>683736</v>
      </c>
      <c r="F7721" s="288">
        <v>36.353499999999997</v>
      </c>
      <c r="G7721" t="s">
        <v>76</v>
      </c>
      <c r="H7721" s="289" t="s">
        <v>13444</v>
      </c>
      <c r="I7721" s="289" t="s">
        <v>13412</v>
      </c>
      <c r="J7721" s="289" t="s">
        <v>13422</v>
      </c>
      <c r="K7721" s="281">
        <v>-0.39441491652100003</v>
      </c>
      <c r="L7721" s="279" t="s">
        <v>278</v>
      </c>
    </row>
    <row r="7722" spans="1:12" x14ac:dyDescent="0.25">
      <c r="A7722" s="279" t="s">
        <v>282</v>
      </c>
      <c r="B7722" s="279" t="s">
        <v>281</v>
      </c>
      <c r="C7722" s="279" t="s">
        <v>281</v>
      </c>
      <c r="D7722" s="279" t="s">
        <v>2792</v>
      </c>
      <c r="E7722">
        <v>703192</v>
      </c>
      <c r="F7722" s="288">
        <v>36.353499999999997</v>
      </c>
      <c r="G7722" t="s">
        <v>76</v>
      </c>
      <c r="H7722" s="289" t="s">
        <v>13445</v>
      </c>
      <c r="I7722" s="289" t="s">
        <v>13412</v>
      </c>
      <c r="J7722" s="289" t="s">
        <v>13416</v>
      </c>
      <c r="K7722" s="281">
        <v>-0.28837443910299998</v>
      </c>
      <c r="L7722" s="279" t="s">
        <v>278</v>
      </c>
    </row>
    <row r="7723" spans="1:12" x14ac:dyDescent="0.25">
      <c r="A7723" s="279" t="s">
        <v>282</v>
      </c>
      <c r="B7723" s="279" t="s">
        <v>281</v>
      </c>
      <c r="C7723" s="279" t="s">
        <v>281</v>
      </c>
      <c r="D7723" s="279" t="s">
        <v>2821</v>
      </c>
      <c r="E7723">
        <v>681270</v>
      </c>
      <c r="F7723" s="288">
        <v>36.353499999999997</v>
      </c>
      <c r="G7723" t="s">
        <v>77</v>
      </c>
      <c r="H7723" s="289" t="s">
        <v>13434</v>
      </c>
      <c r="I7723" s="289" t="s">
        <v>13412</v>
      </c>
      <c r="J7723" s="289" t="s">
        <v>13422</v>
      </c>
      <c r="K7723" s="281">
        <v>-9.7694591015699994E-2</v>
      </c>
      <c r="L7723" s="279" t="s">
        <v>278</v>
      </c>
    </row>
    <row r="7724" spans="1:12" x14ac:dyDescent="0.25">
      <c r="A7724" s="279" t="s">
        <v>282</v>
      </c>
      <c r="B7724" s="279" t="s">
        <v>281</v>
      </c>
      <c r="C7724" s="279" t="s">
        <v>281</v>
      </c>
      <c r="D7724" s="279" t="s">
        <v>2870</v>
      </c>
      <c r="E7724">
        <v>624063</v>
      </c>
      <c r="F7724" s="288">
        <v>36.353499999999997</v>
      </c>
      <c r="G7724" t="s">
        <v>77</v>
      </c>
      <c r="H7724" s="289" t="s">
        <v>13445</v>
      </c>
      <c r="I7724" s="289" t="s">
        <v>13412</v>
      </c>
      <c r="J7724" s="289" t="s">
        <v>13416</v>
      </c>
      <c r="K7724" s="281">
        <v>0.200240824294</v>
      </c>
      <c r="L7724" s="279" t="s">
        <v>271</v>
      </c>
    </row>
    <row r="7725" spans="1:12" x14ac:dyDescent="0.25">
      <c r="A7725" s="279" t="s">
        <v>282</v>
      </c>
      <c r="B7725" s="279" t="s">
        <v>281</v>
      </c>
      <c r="C7725" s="279" t="s">
        <v>281</v>
      </c>
      <c r="D7725" s="279" t="s">
        <v>2917</v>
      </c>
      <c r="E7725">
        <v>723029</v>
      </c>
      <c r="F7725" s="288">
        <v>36.353499999999997</v>
      </c>
      <c r="G7725" t="s">
        <v>76</v>
      </c>
      <c r="H7725" s="289" t="s">
        <v>13445</v>
      </c>
      <c r="I7725" s="289" t="s">
        <v>13412</v>
      </c>
      <c r="J7725" s="289" t="s">
        <v>13417</v>
      </c>
      <c r="K7725" s="281">
        <v>-0.25360024993300001</v>
      </c>
      <c r="L7725" s="279" t="s">
        <v>278</v>
      </c>
    </row>
    <row r="7726" spans="1:12" x14ac:dyDescent="0.25">
      <c r="A7726" s="279" t="s">
        <v>282</v>
      </c>
      <c r="B7726" s="279" t="s">
        <v>281</v>
      </c>
      <c r="C7726" s="279" t="s">
        <v>281</v>
      </c>
      <c r="D7726" s="279" t="s">
        <v>2922</v>
      </c>
      <c r="E7726">
        <v>723037</v>
      </c>
      <c r="F7726" s="288">
        <v>36.353499999999997</v>
      </c>
      <c r="G7726" t="s">
        <v>76</v>
      </c>
      <c r="H7726" s="289" t="s">
        <v>13444</v>
      </c>
      <c r="I7726" s="289" t="s">
        <v>13412</v>
      </c>
      <c r="J7726" s="289" t="s">
        <v>13416</v>
      </c>
      <c r="K7726" s="281">
        <v>-0.41737852547900001</v>
      </c>
      <c r="L7726" s="279" t="s">
        <v>278</v>
      </c>
    </row>
    <row r="7727" spans="1:12" x14ac:dyDescent="0.25">
      <c r="A7727" s="279" t="s">
        <v>282</v>
      </c>
      <c r="B7727" s="279" t="s">
        <v>281</v>
      </c>
      <c r="C7727" s="279" t="s">
        <v>281</v>
      </c>
      <c r="D7727" s="279" t="s">
        <v>2945</v>
      </c>
      <c r="E7727">
        <v>609358</v>
      </c>
      <c r="F7727" s="288">
        <v>36.353499999999997</v>
      </c>
      <c r="G7727" t="s">
        <v>76</v>
      </c>
      <c r="H7727" s="289" t="s">
        <v>13445</v>
      </c>
      <c r="I7727" s="289" t="s">
        <v>13412</v>
      </c>
      <c r="J7727" s="289" t="s">
        <v>13416</v>
      </c>
      <c r="K7727" s="281">
        <v>-0.47052830807099999</v>
      </c>
      <c r="L7727" s="279" t="s">
        <v>278</v>
      </c>
    </row>
    <row r="7728" spans="1:12" x14ac:dyDescent="0.25">
      <c r="A7728" s="279" t="s">
        <v>282</v>
      </c>
      <c r="B7728" s="279" t="s">
        <v>281</v>
      </c>
      <c r="C7728" s="279" t="s">
        <v>281</v>
      </c>
      <c r="D7728" s="279" t="s">
        <v>3153</v>
      </c>
      <c r="E7728">
        <v>616214</v>
      </c>
      <c r="F7728" s="288">
        <v>36.353499999999997</v>
      </c>
      <c r="G7728" t="s">
        <v>77</v>
      </c>
      <c r="H7728" s="289" t="s">
        <v>13444</v>
      </c>
      <c r="I7728" s="289" t="s">
        <v>13412</v>
      </c>
      <c r="J7728" s="289" t="s">
        <v>13417</v>
      </c>
      <c r="K7728" s="281">
        <v>4.8511388015800003E-2</v>
      </c>
      <c r="L7728" s="279" t="s">
        <v>271</v>
      </c>
    </row>
    <row r="7729" spans="1:12" x14ac:dyDescent="0.25">
      <c r="A7729" s="279" t="s">
        <v>282</v>
      </c>
      <c r="B7729" s="279" t="s">
        <v>281</v>
      </c>
      <c r="C7729" s="279" t="s">
        <v>281</v>
      </c>
      <c r="D7729" s="279" t="s">
        <v>3169</v>
      </c>
      <c r="E7729">
        <v>644552</v>
      </c>
      <c r="F7729" s="288">
        <v>36.353499999999997</v>
      </c>
      <c r="G7729" t="s">
        <v>77</v>
      </c>
      <c r="H7729" s="289" t="s">
        <v>13444</v>
      </c>
      <c r="I7729" s="289" t="s">
        <v>13412</v>
      </c>
      <c r="J7729" s="289" t="s">
        <v>13422</v>
      </c>
      <c r="K7729" s="281">
        <v>7.8823172449199994E-2</v>
      </c>
      <c r="L7729" s="279" t="s">
        <v>271</v>
      </c>
    </row>
    <row r="7730" spans="1:12" x14ac:dyDescent="0.25">
      <c r="A7730" s="279" t="s">
        <v>282</v>
      </c>
      <c r="B7730" s="279" t="s">
        <v>281</v>
      </c>
      <c r="C7730" s="279" t="s">
        <v>281</v>
      </c>
      <c r="D7730" s="279" t="s">
        <v>3214</v>
      </c>
      <c r="E7730">
        <v>649325</v>
      </c>
      <c r="F7730" s="288">
        <v>36.353499999999997</v>
      </c>
      <c r="G7730" t="s">
        <v>77</v>
      </c>
      <c r="H7730" s="289" t="s">
        <v>13444</v>
      </c>
      <c r="I7730" s="289" t="s">
        <v>13412</v>
      </c>
      <c r="J7730" s="289" t="s">
        <v>13417</v>
      </c>
      <c r="K7730" s="281">
        <v>-0.23055046583200001</v>
      </c>
      <c r="L7730" s="279" t="s">
        <v>278</v>
      </c>
    </row>
    <row r="7731" spans="1:12" x14ac:dyDescent="0.25">
      <c r="A7731" s="279" t="s">
        <v>282</v>
      </c>
      <c r="B7731" s="279" t="s">
        <v>281</v>
      </c>
      <c r="C7731" s="279" t="s">
        <v>281</v>
      </c>
      <c r="D7731" s="279" t="s">
        <v>3314</v>
      </c>
      <c r="E7731">
        <v>778362</v>
      </c>
      <c r="F7731" s="288">
        <v>36.353499999999997</v>
      </c>
      <c r="G7731" t="s">
        <v>76</v>
      </c>
      <c r="H7731" s="289" t="s">
        <v>13434</v>
      </c>
      <c r="I7731" s="289" t="s">
        <v>13412</v>
      </c>
      <c r="J7731" s="289" t="s">
        <v>13417</v>
      </c>
      <c r="K7731" s="281">
        <v>0.11630456538099999</v>
      </c>
      <c r="L7731" s="279" t="s">
        <v>271</v>
      </c>
    </row>
    <row r="7732" spans="1:12" x14ac:dyDescent="0.25">
      <c r="A7732" s="279" t="s">
        <v>282</v>
      </c>
      <c r="B7732" s="279" t="s">
        <v>281</v>
      </c>
      <c r="C7732" s="279" t="s">
        <v>281</v>
      </c>
      <c r="D7732" s="279" t="s">
        <v>3340</v>
      </c>
      <c r="E7732">
        <v>700711</v>
      </c>
      <c r="F7732" s="288">
        <v>36.353499999999997</v>
      </c>
      <c r="G7732" t="s">
        <v>77</v>
      </c>
      <c r="H7732" s="289" t="s">
        <v>13434</v>
      </c>
      <c r="I7732" s="289" t="s">
        <v>13412</v>
      </c>
      <c r="J7732" s="289" t="s">
        <v>13417</v>
      </c>
      <c r="K7732" s="281">
        <v>0.27969719951499999</v>
      </c>
      <c r="L7732" s="279" t="s">
        <v>271</v>
      </c>
    </row>
    <row r="7733" spans="1:12" x14ac:dyDescent="0.25">
      <c r="A7733" s="279" t="s">
        <v>282</v>
      </c>
      <c r="B7733" s="279" t="s">
        <v>281</v>
      </c>
      <c r="C7733" s="279" t="s">
        <v>281</v>
      </c>
      <c r="D7733" s="279" t="s">
        <v>3402</v>
      </c>
      <c r="E7733">
        <v>738158</v>
      </c>
      <c r="F7733" s="288">
        <v>36.353499999999997</v>
      </c>
      <c r="G7733" t="s">
        <v>76</v>
      </c>
      <c r="H7733" s="289" t="s">
        <v>13434</v>
      </c>
      <c r="I7733" s="289" t="s">
        <v>13412</v>
      </c>
      <c r="J7733" s="289" t="s">
        <v>13417</v>
      </c>
      <c r="K7733" s="281">
        <v>-0.30795147597799999</v>
      </c>
      <c r="L7733" s="279" t="s">
        <v>278</v>
      </c>
    </row>
    <row r="7734" spans="1:12" x14ac:dyDescent="0.25">
      <c r="A7734" s="279" t="s">
        <v>282</v>
      </c>
      <c r="B7734" s="279" t="s">
        <v>281</v>
      </c>
      <c r="C7734" s="279" t="s">
        <v>281</v>
      </c>
      <c r="D7734" s="279" t="s">
        <v>3453</v>
      </c>
      <c r="E7734">
        <v>781355</v>
      </c>
      <c r="F7734" s="288">
        <v>36.353499999999997</v>
      </c>
      <c r="G7734" t="s">
        <v>76</v>
      </c>
      <c r="H7734" s="289" t="s">
        <v>13444</v>
      </c>
      <c r="I7734" s="289" t="s">
        <v>13412</v>
      </c>
      <c r="J7734" s="289" t="s">
        <v>13422</v>
      </c>
      <c r="K7734" s="281">
        <v>-0.235951943809</v>
      </c>
      <c r="L7734" s="279" t="s">
        <v>278</v>
      </c>
    </row>
    <row r="7735" spans="1:12" x14ac:dyDescent="0.25">
      <c r="A7735" s="279" t="s">
        <v>282</v>
      </c>
      <c r="B7735" s="279" t="s">
        <v>281</v>
      </c>
      <c r="C7735" s="279" t="s">
        <v>281</v>
      </c>
      <c r="D7735" s="279" t="s">
        <v>3562</v>
      </c>
      <c r="E7735">
        <v>607061</v>
      </c>
      <c r="F7735" s="288">
        <v>36.353499999999997</v>
      </c>
      <c r="G7735" t="s">
        <v>76</v>
      </c>
      <c r="H7735" s="289" t="s">
        <v>13434</v>
      </c>
      <c r="I7735" s="289" t="s">
        <v>13412</v>
      </c>
      <c r="J7735" s="289" t="s">
        <v>13417</v>
      </c>
      <c r="K7735" s="281">
        <v>-0.36148988647000002</v>
      </c>
      <c r="L7735" s="279" t="s">
        <v>278</v>
      </c>
    </row>
    <row r="7736" spans="1:12" x14ac:dyDescent="0.25">
      <c r="A7736" s="279" t="s">
        <v>282</v>
      </c>
      <c r="B7736" s="279" t="s">
        <v>281</v>
      </c>
      <c r="C7736" s="279" t="s">
        <v>281</v>
      </c>
      <c r="D7736" s="279" t="s">
        <v>3571</v>
      </c>
      <c r="E7736">
        <v>673226</v>
      </c>
      <c r="F7736" s="288">
        <v>36.353499999999997</v>
      </c>
      <c r="G7736" t="s">
        <v>76</v>
      </c>
      <c r="H7736" s="289" t="s">
        <v>13434</v>
      </c>
      <c r="I7736" s="289" t="s">
        <v>13412</v>
      </c>
      <c r="J7736" s="289" t="s">
        <v>13417</v>
      </c>
      <c r="K7736" s="281">
        <v>-0.44376349456000003</v>
      </c>
      <c r="L7736" s="279" t="s">
        <v>278</v>
      </c>
    </row>
    <row r="7737" spans="1:12" x14ac:dyDescent="0.25">
      <c r="A7737" s="279" t="s">
        <v>282</v>
      </c>
      <c r="B7737" s="279" t="s">
        <v>281</v>
      </c>
      <c r="C7737" s="279" t="s">
        <v>281</v>
      </c>
      <c r="D7737" s="279" t="s">
        <v>3592</v>
      </c>
      <c r="E7737">
        <v>708721</v>
      </c>
      <c r="F7737" s="288">
        <v>36.353499999999997</v>
      </c>
      <c r="G7737" t="s">
        <v>77</v>
      </c>
      <c r="H7737" s="289" t="s">
        <v>13444</v>
      </c>
      <c r="I7737" s="289" t="s">
        <v>13412</v>
      </c>
      <c r="J7737" s="289" t="s">
        <v>13422</v>
      </c>
      <c r="K7737" s="281">
        <v>-0.27348153402800002</v>
      </c>
      <c r="L7737" s="279" t="s">
        <v>278</v>
      </c>
    </row>
    <row r="7738" spans="1:12" x14ac:dyDescent="0.25">
      <c r="A7738" s="279" t="s">
        <v>282</v>
      </c>
      <c r="B7738" s="279" t="s">
        <v>281</v>
      </c>
      <c r="C7738" s="279" t="s">
        <v>281</v>
      </c>
      <c r="D7738" s="279" t="s">
        <v>3599</v>
      </c>
      <c r="E7738">
        <v>693782</v>
      </c>
      <c r="F7738" s="288">
        <v>36.353499999999997</v>
      </c>
      <c r="G7738" t="s">
        <v>76</v>
      </c>
      <c r="H7738" s="289" t="s">
        <v>13445</v>
      </c>
      <c r="I7738" s="289" t="s">
        <v>13412</v>
      </c>
      <c r="J7738" s="289" t="s">
        <v>13416</v>
      </c>
      <c r="K7738" s="281">
        <v>-0.662865543261</v>
      </c>
      <c r="L7738" s="279" t="s">
        <v>278</v>
      </c>
    </row>
    <row r="7739" spans="1:12" x14ac:dyDescent="0.25">
      <c r="A7739" s="279" t="s">
        <v>282</v>
      </c>
      <c r="B7739" s="279" t="s">
        <v>281</v>
      </c>
      <c r="C7739" s="279" t="s">
        <v>281</v>
      </c>
      <c r="D7739" s="279" t="s">
        <v>3640</v>
      </c>
      <c r="E7739">
        <v>717215</v>
      </c>
      <c r="F7739" s="288">
        <v>36.353499999999997</v>
      </c>
      <c r="G7739" t="s">
        <v>77</v>
      </c>
      <c r="H7739" s="289" t="s">
        <v>13444</v>
      </c>
      <c r="I7739" s="289" t="s">
        <v>13412</v>
      </c>
      <c r="J7739" s="289" t="s">
        <v>13417</v>
      </c>
      <c r="K7739" s="281">
        <v>0.16874802303399999</v>
      </c>
      <c r="L7739" s="279" t="s">
        <v>271</v>
      </c>
    </row>
    <row r="7740" spans="1:12" x14ac:dyDescent="0.25">
      <c r="A7740" s="279" t="s">
        <v>282</v>
      </c>
      <c r="B7740" s="279" t="s">
        <v>281</v>
      </c>
      <c r="C7740" s="279" t="s">
        <v>281</v>
      </c>
      <c r="D7740" s="279" t="s">
        <v>3749</v>
      </c>
      <c r="E7740">
        <v>719943</v>
      </c>
      <c r="F7740" s="288">
        <v>36.353499999999997</v>
      </c>
      <c r="G7740" t="s">
        <v>76</v>
      </c>
      <c r="H7740" s="289" t="s">
        <v>13444</v>
      </c>
      <c r="I7740" s="289" t="s">
        <v>13412</v>
      </c>
      <c r="J7740" s="289" t="s">
        <v>13417</v>
      </c>
      <c r="K7740" s="281">
        <v>8.4994727657699998E-2</v>
      </c>
      <c r="L7740" s="279" t="s">
        <v>271</v>
      </c>
    </row>
    <row r="7741" spans="1:12" x14ac:dyDescent="0.25">
      <c r="A7741" s="279" t="s">
        <v>282</v>
      </c>
      <c r="B7741" s="279" t="s">
        <v>281</v>
      </c>
      <c r="C7741" s="279" t="s">
        <v>281</v>
      </c>
      <c r="D7741" s="279" t="s">
        <v>3841</v>
      </c>
      <c r="E7741">
        <v>775568</v>
      </c>
      <c r="F7741" s="288">
        <v>36.353499999999997</v>
      </c>
      <c r="G7741" t="s">
        <v>76</v>
      </c>
      <c r="H7741" s="289" t="s">
        <v>13434</v>
      </c>
      <c r="I7741" s="289" t="s">
        <v>13412</v>
      </c>
      <c r="J7741" s="289" t="s">
        <v>13417</v>
      </c>
      <c r="K7741" s="281">
        <v>-0.18971725726700001</v>
      </c>
      <c r="L7741" s="279" t="s">
        <v>278</v>
      </c>
    </row>
    <row r="7742" spans="1:12" x14ac:dyDescent="0.25">
      <c r="A7742" s="279" t="s">
        <v>282</v>
      </c>
      <c r="B7742" s="279" t="s">
        <v>281</v>
      </c>
      <c r="C7742" s="279" t="s">
        <v>281</v>
      </c>
      <c r="D7742" s="279" t="s">
        <v>3894</v>
      </c>
      <c r="E7742">
        <v>733008</v>
      </c>
      <c r="F7742" s="288">
        <v>36.353499999999997</v>
      </c>
      <c r="G7742" t="s">
        <v>76</v>
      </c>
      <c r="H7742" s="289" t="s">
        <v>13444</v>
      </c>
      <c r="I7742" s="289" t="s">
        <v>13412</v>
      </c>
      <c r="J7742" s="289" t="s">
        <v>13422</v>
      </c>
      <c r="K7742" s="281">
        <v>-6.7633082389499999E-2</v>
      </c>
      <c r="L7742" s="279" t="s">
        <v>278</v>
      </c>
    </row>
    <row r="7743" spans="1:12" x14ac:dyDescent="0.25">
      <c r="A7743" s="279" t="s">
        <v>282</v>
      </c>
      <c r="B7743" s="279" t="s">
        <v>281</v>
      </c>
      <c r="C7743" s="279" t="s">
        <v>281</v>
      </c>
      <c r="D7743" s="279" t="s">
        <v>4033</v>
      </c>
      <c r="E7743">
        <v>684066</v>
      </c>
      <c r="F7743" s="288">
        <v>36.353499999999997</v>
      </c>
      <c r="G7743" t="s">
        <v>76</v>
      </c>
      <c r="H7743" s="289" t="s">
        <v>13444</v>
      </c>
      <c r="I7743" s="289" t="s">
        <v>13412</v>
      </c>
      <c r="J7743" s="289" t="s">
        <v>13417</v>
      </c>
      <c r="K7743" s="281">
        <v>9.6794322036700006E-2</v>
      </c>
      <c r="L7743" s="279" t="s">
        <v>271</v>
      </c>
    </row>
    <row r="7744" spans="1:12" x14ac:dyDescent="0.25">
      <c r="A7744" s="279" t="s">
        <v>282</v>
      </c>
      <c r="B7744" s="279" t="s">
        <v>281</v>
      </c>
      <c r="C7744" s="279" t="s">
        <v>281</v>
      </c>
      <c r="D7744" s="279" t="s">
        <v>4081</v>
      </c>
      <c r="E7744">
        <v>646300</v>
      </c>
      <c r="F7744" s="288">
        <v>36.353499999999997</v>
      </c>
      <c r="G7744" t="s">
        <v>76</v>
      </c>
      <c r="H7744" s="289" t="s">
        <v>13445</v>
      </c>
      <c r="I7744" s="289" t="s">
        <v>13412</v>
      </c>
      <c r="J7744" s="289" t="s">
        <v>13417</v>
      </c>
      <c r="K7744" s="281">
        <v>-0.47907191067999999</v>
      </c>
      <c r="L7744" s="279" t="s">
        <v>278</v>
      </c>
    </row>
    <row r="7745" spans="1:12" x14ac:dyDescent="0.25">
      <c r="A7745" s="279" t="s">
        <v>282</v>
      </c>
      <c r="B7745" s="279" t="s">
        <v>281</v>
      </c>
      <c r="C7745" s="279" t="s">
        <v>281</v>
      </c>
      <c r="D7745" s="279" t="s">
        <v>4099</v>
      </c>
      <c r="E7745">
        <v>684040</v>
      </c>
      <c r="F7745" s="288">
        <v>36.353499999999997</v>
      </c>
      <c r="G7745" t="s">
        <v>76</v>
      </c>
      <c r="H7745" s="289" t="s">
        <v>13444</v>
      </c>
      <c r="I7745" s="289" t="s">
        <v>13412</v>
      </c>
      <c r="J7745" s="289" t="s">
        <v>13416</v>
      </c>
      <c r="K7745" s="281">
        <v>-2.25667279796E-2</v>
      </c>
      <c r="L7745" s="279" t="s">
        <v>278</v>
      </c>
    </row>
    <row r="7746" spans="1:12" x14ac:dyDescent="0.25">
      <c r="A7746" s="279" t="s">
        <v>282</v>
      </c>
      <c r="B7746" s="279" t="s">
        <v>281</v>
      </c>
      <c r="C7746" s="279" t="s">
        <v>281</v>
      </c>
      <c r="D7746" s="279" t="s">
        <v>4103</v>
      </c>
      <c r="E7746">
        <v>651907</v>
      </c>
      <c r="F7746" s="288">
        <v>36.353499999999997</v>
      </c>
      <c r="G7746" t="s">
        <v>77</v>
      </c>
      <c r="H7746" s="289" t="s">
        <v>13444</v>
      </c>
      <c r="I7746" s="289" t="s">
        <v>13412</v>
      </c>
      <c r="J7746" s="289" t="s">
        <v>13416</v>
      </c>
      <c r="K7746" s="281">
        <v>-0.37594072940099998</v>
      </c>
      <c r="L7746" s="279" t="s">
        <v>278</v>
      </c>
    </row>
    <row r="7747" spans="1:12" x14ac:dyDescent="0.25">
      <c r="A7747" s="279" t="s">
        <v>282</v>
      </c>
      <c r="B7747" s="279" t="s">
        <v>281</v>
      </c>
      <c r="C7747" s="279" t="s">
        <v>281</v>
      </c>
      <c r="D7747" s="279" t="s">
        <v>4132</v>
      </c>
      <c r="E7747">
        <v>744859</v>
      </c>
      <c r="F7747" s="288">
        <v>36.353499999999997</v>
      </c>
      <c r="G7747" t="s">
        <v>76</v>
      </c>
      <c r="H7747" s="289" t="s">
        <v>13444</v>
      </c>
      <c r="I7747" s="289" t="s">
        <v>13412</v>
      </c>
      <c r="J7747" s="289" t="s">
        <v>13422</v>
      </c>
      <c r="K7747" s="281">
        <v>0.14073303800299999</v>
      </c>
      <c r="L7747" s="279" t="s">
        <v>271</v>
      </c>
    </row>
    <row r="7748" spans="1:12" x14ac:dyDescent="0.25">
      <c r="A7748" s="279" t="s">
        <v>282</v>
      </c>
      <c r="B7748" s="279" t="s">
        <v>281</v>
      </c>
      <c r="C7748" s="279" t="s">
        <v>281</v>
      </c>
      <c r="D7748" s="279" t="s">
        <v>4181</v>
      </c>
      <c r="E7748">
        <v>601586</v>
      </c>
      <c r="F7748" s="288">
        <v>36.353499999999997</v>
      </c>
      <c r="G7748" t="s">
        <v>76</v>
      </c>
      <c r="H7748" s="289" t="s">
        <v>13445</v>
      </c>
      <c r="I7748" s="289" t="s">
        <v>13412</v>
      </c>
      <c r="J7748" s="289" t="s">
        <v>13417</v>
      </c>
      <c r="K7748" s="281">
        <v>0.248498472049</v>
      </c>
      <c r="L7748" s="279" t="s">
        <v>271</v>
      </c>
    </row>
    <row r="7749" spans="1:12" x14ac:dyDescent="0.25">
      <c r="A7749" s="279" t="s">
        <v>282</v>
      </c>
      <c r="B7749" s="279" t="s">
        <v>281</v>
      </c>
      <c r="C7749" s="279" t="s">
        <v>281</v>
      </c>
      <c r="D7749" s="279" t="s">
        <v>4197</v>
      </c>
      <c r="E7749">
        <v>778389</v>
      </c>
      <c r="F7749" s="288">
        <v>36.353499999999997</v>
      </c>
      <c r="G7749" t="s">
        <v>77</v>
      </c>
      <c r="H7749" s="289" t="s">
        <v>13434</v>
      </c>
      <c r="I7749" s="289" t="s">
        <v>13412</v>
      </c>
      <c r="J7749" s="289" t="s">
        <v>13417</v>
      </c>
      <c r="K7749" s="281">
        <v>3.8001163868299999E-2</v>
      </c>
      <c r="L7749" s="279" t="s">
        <v>271</v>
      </c>
    </row>
    <row r="7750" spans="1:12" x14ac:dyDescent="0.25">
      <c r="A7750" s="279" t="s">
        <v>282</v>
      </c>
      <c r="B7750" s="279" t="s">
        <v>281</v>
      </c>
      <c r="C7750" s="279" t="s">
        <v>281</v>
      </c>
      <c r="D7750" s="279" t="s">
        <v>4299</v>
      </c>
      <c r="E7750">
        <v>675652</v>
      </c>
      <c r="F7750" s="288">
        <v>36.353499999999997</v>
      </c>
      <c r="G7750" t="s">
        <v>77</v>
      </c>
      <c r="H7750" s="289" t="s">
        <v>13444</v>
      </c>
      <c r="I7750" s="289" t="s">
        <v>13412</v>
      </c>
      <c r="J7750" s="289" t="s">
        <v>13417</v>
      </c>
      <c r="K7750" s="281">
        <v>-0.13007256696300001</v>
      </c>
      <c r="L7750" s="279" t="s">
        <v>278</v>
      </c>
    </row>
    <row r="7751" spans="1:12" x14ac:dyDescent="0.25">
      <c r="A7751" s="279" t="s">
        <v>282</v>
      </c>
      <c r="B7751" s="279" t="s">
        <v>281</v>
      </c>
      <c r="C7751" s="279" t="s">
        <v>281</v>
      </c>
      <c r="D7751" s="279" t="s">
        <v>4342</v>
      </c>
      <c r="E7751">
        <v>722979</v>
      </c>
      <c r="F7751" s="288">
        <v>36.353499999999997</v>
      </c>
      <c r="G7751" t="s">
        <v>76</v>
      </c>
      <c r="H7751" s="289" t="s">
        <v>13445</v>
      </c>
      <c r="I7751" s="289" t="s">
        <v>13412</v>
      </c>
      <c r="J7751" s="289" t="s">
        <v>13417</v>
      </c>
      <c r="K7751" s="281">
        <v>-0.22150291406799999</v>
      </c>
      <c r="L7751" s="279" t="s">
        <v>278</v>
      </c>
    </row>
    <row r="7752" spans="1:12" x14ac:dyDescent="0.25">
      <c r="A7752" s="279" t="s">
        <v>282</v>
      </c>
      <c r="B7752" s="279" t="s">
        <v>281</v>
      </c>
      <c r="C7752" s="279" t="s">
        <v>281</v>
      </c>
      <c r="D7752" s="279" t="s">
        <v>4346</v>
      </c>
      <c r="E7752">
        <v>619396</v>
      </c>
      <c r="F7752" s="288">
        <v>36.353499999999997</v>
      </c>
      <c r="G7752" t="s">
        <v>77</v>
      </c>
      <c r="H7752" s="289" t="s">
        <v>13444</v>
      </c>
      <c r="I7752" s="289" t="s">
        <v>13412</v>
      </c>
      <c r="J7752" s="289" t="s">
        <v>13422</v>
      </c>
      <c r="K7752" s="281">
        <v>-0.15682012984900001</v>
      </c>
      <c r="L7752" s="279" t="s">
        <v>278</v>
      </c>
    </row>
    <row r="7753" spans="1:12" x14ac:dyDescent="0.25">
      <c r="A7753" s="279" t="s">
        <v>282</v>
      </c>
      <c r="B7753" s="279" t="s">
        <v>281</v>
      </c>
      <c r="C7753" s="279" t="s">
        <v>281</v>
      </c>
      <c r="D7753" s="279" t="s">
        <v>4356</v>
      </c>
      <c r="E7753">
        <v>625370</v>
      </c>
      <c r="F7753" s="288">
        <v>36.353499999999997</v>
      </c>
      <c r="G7753" t="s">
        <v>77</v>
      </c>
      <c r="H7753" s="289" t="s">
        <v>13434</v>
      </c>
      <c r="I7753" s="289" t="s">
        <v>13412</v>
      </c>
      <c r="J7753" s="289" t="s">
        <v>13422</v>
      </c>
      <c r="K7753" s="281">
        <v>1.8943890942E-2</v>
      </c>
      <c r="L7753" s="279" t="s">
        <v>271</v>
      </c>
    </row>
    <row r="7754" spans="1:12" x14ac:dyDescent="0.25">
      <c r="A7754" s="279" t="s">
        <v>282</v>
      </c>
      <c r="B7754" s="279" t="s">
        <v>281</v>
      </c>
      <c r="C7754" s="279" t="s">
        <v>281</v>
      </c>
      <c r="D7754" s="279" t="s">
        <v>4378</v>
      </c>
      <c r="E7754">
        <v>618713</v>
      </c>
      <c r="F7754" s="288">
        <v>36.353499999999997</v>
      </c>
      <c r="G7754" t="s">
        <v>76</v>
      </c>
      <c r="H7754" s="289" t="s">
        <v>13444</v>
      </c>
      <c r="I7754" s="289" t="s">
        <v>13412</v>
      </c>
      <c r="J7754" s="289" t="s">
        <v>13416</v>
      </c>
      <c r="K7754" s="281">
        <v>-0.56764795534199997</v>
      </c>
      <c r="L7754" s="279" t="s">
        <v>278</v>
      </c>
    </row>
    <row r="7755" spans="1:12" x14ac:dyDescent="0.25">
      <c r="A7755" s="279" t="s">
        <v>282</v>
      </c>
      <c r="B7755" s="279" t="s">
        <v>281</v>
      </c>
      <c r="C7755" s="279" t="s">
        <v>281</v>
      </c>
      <c r="D7755" s="279" t="s">
        <v>4462</v>
      </c>
      <c r="E7755">
        <v>608173</v>
      </c>
      <c r="F7755" s="288">
        <v>36.353499999999997</v>
      </c>
      <c r="G7755" t="s">
        <v>77</v>
      </c>
      <c r="H7755" s="289" t="s">
        <v>13444</v>
      </c>
      <c r="I7755" s="289" t="s">
        <v>13412</v>
      </c>
      <c r="J7755" s="289" t="s">
        <v>13417</v>
      </c>
      <c r="K7755" s="281">
        <v>7.0931389026700001E-2</v>
      </c>
      <c r="L7755" s="279" t="s">
        <v>271</v>
      </c>
    </row>
    <row r="7756" spans="1:12" x14ac:dyDescent="0.25">
      <c r="A7756" s="279" t="s">
        <v>282</v>
      </c>
      <c r="B7756" s="279" t="s">
        <v>281</v>
      </c>
      <c r="C7756" s="279" t="s">
        <v>281</v>
      </c>
      <c r="D7756" s="279" t="s">
        <v>4486</v>
      </c>
      <c r="E7756">
        <v>616621</v>
      </c>
      <c r="F7756" s="288">
        <v>36.353499999999997</v>
      </c>
      <c r="G7756" t="s">
        <v>76</v>
      </c>
      <c r="H7756" s="289" t="s">
        <v>13444</v>
      </c>
      <c r="I7756" s="289" t="s">
        <v>13412</v>
      </c>
      <c r="J7756" s="289" t="s">
        <v>13417</v>
      </c>
      <c r="K7756" s="281">
        <v>-0.34546776827199999</v>
      </c>
      <c r="L7756" s="279" t="s">
        <v>278</v>
      </c>
    </row>
    <row r="7757" spans="1:12" x14ac:dyDescent="0.25">
      <c r="A7757" s="279" t="s">
        <v>282</v>
      </c>
      <c r="B7757" s="279" t="s">
        <v>281</v>
      </c>
      <c r="C7757" s="279" t="s">
        <v>281</v>
      </c>
      <c r="D7757" s="279" t="s">
        <v>4547</v>
      </c>
      <c r="E7757">
        <v>681342</v>
      </c>
      <c r="F7757" s="288">
        <v>36.353499999999997</v>
      </c>
      <c r="G7757" t="s">
        <v>76</v>
      </c>
      <c r="H7757" s="289" t="s">
        <v>13444</v>
      </c>
      <c r="I7757" s="289" t="s">
        <v>13412</v>
      </c>
      <c r="J7757" s="289" t="s">
        <v>13416</v>
      </c>
      <c r="K7757" s="281">
        <v>0.44432290910299999</v>
      </c>
      <c r="L7757" s="279" t="s">
        <v>271</v>
      </c>
    </row>
    <row r="7758" spans="1:12" x14ac:dyDescent="0.25">
      <c r="A7758" s="279" t="s">
        <v>282</v>
      </c>
      <c r="B7758" s="279" t="s">
        <v>281</v>
      </c>
      <c r="C7758" s="279" t="s">
        <v>281</v>
      </c>
      <c r="D7758" s="279" t="s">
        <v>4630</v>
      </c>
      <c r="E7758">
        <v>693669</v>
      </c>
      <c r="F7758" s="288">
        <v>36.353499999999997</v>
      </c>
      <c r="G7758" t="s">
        <v>77</v>
      </c>
      <c r="H7758" s="289" t="s">
        <v>13444</v>
      </c>
      <c r="I7758" s="289" t="s">
        <v>13412</v>
      </c>
      <c r="J7758" s="289" t="s">
        <v>13417</v>
      </c>
      <c r="K7758" s="281">
        <v>-9.3343234602800002E-2</v>
      </c>
      <c r="L7758" s="279" t="s">
        <v>278</v>
      </c>
    </row>
    <row r="7759" spans="1:12" x14ac:dyDescent="0.25">
      <c r="A7759" s="279" t="s">
        <v>282</v>
      </c>
      <c r="B7759" s="279" t="s">
        <v>281</v>
      </c>
      <c r="C7759" s="279" t="s">
        <v>281</v>
      </c>
      <c r="D7759" s="279" t="s">
        <v>4632</v>
      </c>
      <c r="E7759">
        <v>693774</v>
      </c>
      <c r="F7759" s="288">
        <v>36.353499999999997</v>
      </c>
      <c r="G7759" t="s">
        <v>76</v>
      </c>
      <c r="H7759" s="289" t="s">
        <v>13444</v>
      </c>
      <c r="I7759" s="289" t="s">
        <v>13412</v>
      </c>
      <c r="J7759" s="289" t="s">
        <v>13417</v>
      </c>
      <c r="K7759" s="281">
        <v>-0.43810463526299998</v>
      </c>
      <c r="L7759" s="279" t="s">
        <v>278</v>
      </c>
    </row>
    <row r="7760" spans="1:12" x14ac:dyDescent="0.25">
      <c r="A7760" s="279" t="s">
        <v>282</v>
      </c>
      <c r="B7760" s="279" t="s">
        <v>281</v>
      </c>
      <c r="C7760" s="279" t="s">
        <v>281</v>
      </c>
      <c r="D7760" s="279" t="s">
        <v>4670</v>
      </c>
      <c r="E7760">
        <v>696765</v>
      </c>
      <c r="F7760" s="288">
        <v>36.353499999999997</v>
      </c>
      <c r="G7760" t="s">
        <v>76</v>
      </c>
      <c r="H7760" s="289" t="s">
        <v>13444</v>
      </c>
      <c r="I7760" s="289" t="s">
        <v>13412</v>
      </c>
      <c r="J7760" s="289" t="s">
        <v>13417</v>
      </c>
      <c r="K7760" s="281">
        <v>-0.64681315299999997</v>
      </c>
      <c r="L7760" s="279" t="s">
        <v>278</v>
      </c>
    </row>
    <row r="7761" spans="1:12" x14ac:dyDescent="0.25">
      <c r="A7761" s="279" t="s">
        <v>282</v>
      </c>
      <c r="B7761" s="279" t="s">
        <v>281</v>
      </c>
      <c r="C7761" s="279" t="s">
        <v>281</v>
      </c>
      <c r="D7761" s="279" t="s">
        <v>4673</v>
      </c>
      <c r="E7761">
        <v>643963</v>
      </c>
      <c r="F7761" s="288">
        <v>36.353499999999997</v>
      </c>
      <c r="G7761" t="s">
        <v>77</v>
      </c>
      <c r="H7761" s="289" t="s">
        <v>13444</v>
      </c>
      <c r="I7761" s="289" t="s">
        <v>13412</v>
      </c>
      <c r="J7761" s="289" t="s">
        <v>13422</v>
      </c>
      <c r="K7761" s="281">
        <v>0.12291228467</v>
      </c>
      <c r="L7761" s="279" t="s">
        <v>271</v>
      </c>
    </row>
    <row r="7762" spans="1:12" x14ac:dyDescent="0.25">
      <c r="A7762" s="279" t="s">
        <v>282</v>
      </c>
      <c r="B7762" s="279" t="s">
        <v>281</v>
      </c>
      <c r="C7762" s="279" t="s">
        <v>281</v>
      </c>
      <c r="D7762" s="279" t="s">
        <v>4699</v>
      </c>
      <c r="E7762">
        <v>708712</v>
      </c>
      <c r="F7762" s="288">
        <v>36.353499999999997</v>
      </c>
      <c r="G7762" t="s">
        <v>77</v>
      </c>
      <c r="H7762" s="289" t="s">
        <v>13444</v>
      </c>
      <c r="I7762" s="289" t="s">
        <v>13412</v>
      </c>
      <c r="J7762" s="289" t="s">
        <v>13417</v>
      </c>
      <c r="K7762" s="281">
        <v>-0.20520387117</v>
      </c>
      <c r="L7762" s="279" t="s">
        <v>278</v>
      </c>
    </row>
    <row r="7763" spans="1:12" x14ac:dyDescent="0.25">
      <c r="A7763" s="279" t="s">
        <v>282</v>
      </c>
      <c r="B7763" s="279" t="s">
        <v>281</v>
      </c>
      <c r="C7763" s="279" t="s">
        <v>281</v>
      </c>
      <c r="D7763" s="279" t="s">
        <v>4721</v>
      </c>
      <c r="E7763">
        <v>710237</v>
      </c>
      <c r="F7763" s="288">
        <v>36.353499999999997</v>
      </c>
      <c r="G7763" t="s">
        <v>76</v>
      </c>
      <c r="H7763" s="289" t="s">
        <v>13434</v>
      </c>
      <c r="I7763" s="289" t="s">
        <v>13412</v>
      </c>
      <c r="J7763" s="289" t="s">
        <v>13417</v>
      </c>
      <c r="K7763" s="281">
        <v>0.83831921712299995</v>
      </c>
      <c r="L7763" s="279" t="s">
        <v>293</v>
      </c>
    </row>
    <row r="7764" spans="1:12" x14ac:dyDescent="0.25">
      <c r="A7764" s="279" t="s">
        <v>282</v>
      </c>
      <c r="B7764" s="279" t="s">
        <v>281</v>
      </c>
      <c r="C7764" s="279" t="s">
        <v>281</v>
      </c>
      <c r="D7764" s="279" t="s">
        <v>4737</v>
      </c>
      <c r="E7764">
        <v>656798</v>
      </c>
      <c r="F7764" s="288">
        <v>36.353499999999997</v>
      </c>
      <c r="G7764" t="s">
        <v>76</v>
      </c>
      <c r="H7764" s="289" t="s">
        <v>13444</v>
      </c>
      <c r="I7764" s="289" t="s">
        <v>13412</v>
      </c>
      <c r="J7764" s="289" t="s">
        <v>13417</v>
      </c>
      <c r="K7764" s="281">
        <v>-0.60546205677300002</v>
      </c>
      <c r="L7764" s="279" t="s">
        <v>278</v>
      </c>
    </row>
    <row r="7765" spans="1:12" x14ac:dyDescent="0.25">
      <c r="A7765" s="279" t="s">
        <v>282</v>
      </c>
      <c r="B7765" s="279" t="s">
        <v>281</v>
      </c>
      <c r="C7765" s="279" t="s">
        <v>281</v>
      </c>
      <c r="D7765" s="279" t="s">
        <v>4805</v>
      </c>
      <c r="E7765">
        <v>680460</v>
      </c>
      <c r="F7765" s="288">
        <v>36.353499999999997</v>
      </c>
      <c r="G7765" t="s">
        <v>76</v>
      </c>
      <c r="H7765" s="289" t="s">
        <v>13444</v>
      </c>
      <c r="I7765" s="289" t="s">
        <v>13412</v>
      </c>
      <c r="J7765" s="289" t="s">
        <v>13416</v>
      </c>
      <c r="K7765" s="281">
        <v>-3.26425262621E-2</v>
      </c>
      <c r="L7765" s="279" t="s">
        <v>278</v>
      </c>
    </row>
    <row r="7766" spans="1:12" x14ac:dyDescent="0.25">
      <c r="A7766" s="279" t="s">
        <v>282</v>
      </c>
      <c r="B7766" s="279" t="s">
        <v>281</v>
      </c>
      <c r="C7766" s="279" t="s">
        <v>281</v>
      </c>
      <c r="D7766" s="279" t="s">
        <v>4836</v>
      </c>
      <c r="E7766">
        <v>721069</v>
      </c>
      <c r="F7766" s="288">
        <v>36.353499999999997</v>
      </c>
      <c r="G7766" t="s">
        <v>77</v>
      </c>
      <c r="H7766" s="289" t="s">
        <v>13434</v>
      </c>
      <c r="I7766" s="289" t="s">
        <v>13412</v>
      </c>
      <c r="J7766" s="289" t="s">
        <v>13416</v>
      </c>
      <c r="K7766" s="281">
        <v>-0.50110953571899997</v>
      </c>
      <c r="L7766" s="279" t="s">
        <v>278</v>
      </c>
    </row>
    <row r="7767" spans="1:12" x14ac:dyDescent="0.25">
      <c r="A7767" s="279" t="s">
        <v>282</v>
      </c>
      <c r="B7767" s="279" t="s">
        <v>281</v>
      </c>
      <c r="C7767" s="279" t="s">
        <v>281</v>
      </c>
      <c r="D7767" s="279" t="s">
        <v>4918</v>
      </c>
      <c r="E7767">
        <v>676144</v>
      </c>
      <c r="F7767" s="288">
        <v>36.353499999999997</v>
      </c>
      <c r="G7767" t="s">
        <v>77</v>
      </c>
      <c r="H7767" s="289" t="s">
        <v>13444</v>
      </c>
      <c r="I7767" s="289" t="s">
        <v>13412</v>
      </c>
      <c r="J7767" s="289" t="s">
        <v>13422</v>
      </c>
      <c r="K7767" s="281">
        <v>0.47242047143499999</v>
      </c>
      <c r="L7767" s="279" t="s">
        <v>271</v>
      </c>
    </row>
    <row r="7768" spans="1:12" x14ac:dyDescent="0.25">
      <c r="A7768" s="279" t="s">
        <v>282</v>
      </c>
      <c r="B7768" s="279" t="s">
        <v>281</v>
      </c>
      <c r="C7768" s="279" t="s">
        <v>281</v>
      </c>
      <c r="D7768" s="279" t="s">
        <v>4945</v>
      </c>
      <c r="E7768">
        <v>747564</v>
      </c>
      <c r="F7768" s="288">
        <v>36.353499999999997</v>
      </c>
      <c r="G7768" t="s">
        <v>77</v>
      </c>
      <c r="H7768" s="289" t="s">
        <v>13434</v>
      </c>
      <c r="I7768" s="289" t="s">
        <v>13412</v>
      </c>
      <c r="J7768" s="289" t="s">
        <v>13417</v>
      </c>
      <c r="K7768" s="281">
        <v>-0.38114758153799999</v>
      </c>
      <c r="L7768" s="279" t="s">
        <v>278</v>
      </c>
    </row>
    <row r="7769" spans="1:12" x14ac:dyDescent="0.25">
      <c r="A7769" s="279" t="s">
        <v>282</v>
      </c>
      <c r="B7769" s="279" t="s">
        <v>281</v>
      </c>
      <c r="C7769" s="279" t="s">
        <v>281</v>
      </c>
      <c r="D7769" s="279" t="s">
        <v>4975</v>
      </c>
      <c r="E7769">
        <v>616231</v>
      </c>
      <c r="F7769" s="288">
        <v>36.353499999999997</v>
      </c>
      <c r="G7769" t="s">
        <v>76</v>
      </c>
      <c r="H7769" s="289" t="s">
        <v>13445</v>
      </c>
      <c r="I7769" s="289" t="s">
        <v>13412</v>
      </c>
      <c r="J7769" s="289" t="s">
        <v>13417</v>
      </c>
      <c r="K7769" s="281">
        <v>-2.1063633515699998E-2</v>
      </c>
      <c r="L7769" s="279" t="s">
        <v>278</v>
      </c>
    </row>
    <row r="7770" spans="1:12" x14ac:dyDescent="0.25">
      <c r="A7770" s="279" t="s">
        <v>282</v>
      </c>
      <c r="B7770" s="279" t="s">
        <v>281</v>
      </c>
      <c r="C7770" s="279" t="s">
        <v>281</v>
      </c>
      <c r="D7770" s="279" t="s">
        <v>5007</v>
      </c>
      <c r="E7770">
        <v>756938</v>
      </c>
      <c r="F7770" s="288">
        <v>36.353499999999997</v>
      </c>
      <c r="G7770" t="s">
        <v>76</v>
      </c>
      <c r="H7770" s="289" t="s">
        <v>13434</v>
      </c>
      <c r="I7770" s="289" t="s">
        <v>13412</v>
      </c>
      <c r="J7770" s="289" t="s">
        <v>13416</v>
      </c>
      <c r="K7770" s="281">
        <v>0.14413181238799999</v>
      </c>
      <c r="L7770" s="279" t="s">
        <v>271</v>
      </c>
    </row>
    <row r="7771" spans="1:12" x14ac:dyDescent="0.25">
      <c r="A7771" s="279" t="s">
        <v>282</v>
      </c>
      <c r="B7771" s="279" t="s">
        <v>281</v>
      </c>
      <c r="C7771" s="279" t="s">
        <v>281</v>
      </c>
      <c r="D7771" s="279" t="s">
        <v>5019</v>
      </c>
      <c r="E7771">
        <v>758027</v>
      </c>
      <c r="F7771" s="288">
        <v>36.353499999999997</v>
      </c>
      <c r="G7771" t="s">
        <v>76</v>
      </c>
      <c r="H7771" s="289" t="s">
        <v>13434</v>
      </c>
      <c r="I7771" s="289" t="s">
        <v>13412</v>
      </c>
      <c r="J7771" s="289" t="s">
        <v>13416</v>
      </c>
      <c r="K7771" s="281">
        <v>0.20235863313899999</v>
      </c>
      <c r="L7771" s="279" t="s">
        <v>271</v>
      </c>
    </row>
    <row r="7772" spans="1:12" x14ac:dyDescent="0.25">
      <c r="A7772" s="279" t="s">
        <v>282</v>
      </c>
      <c r="B7772" s="279" t="s">
        <v>281</v>
      </c>
      <c r="C7772" s="279" t="s">
        <v>281</v>
      </c>
      <c r="D7772" s="279" t="s">
        <v>5032</v>
      </c>
      <c r="E7772">
        <v>779717</v>
      </c>
      <c r="F7772" s="288">
        <v>36.353499999999997</v>
      </c>
      <c r="G7772" t="s">
        <v>76</v>
      </c>
      <c r="H7772" s="289" t="s">
        <v>13434</v>
      </c>
      <c r="I7772" s="289" t="s">
        <v>13412</v>
      </c>
      <c r="J7772" s="289" t="s">
        <v>13422</v>
      </c>
      <c r="K7772" s="281">
        <v>0.10539630482200001</v>
      </c>
      <c r="L7772" s="279" t="s">
        <v>271</v>
      </c>
    </row>
    <row r="7773" spans="1:12" x14ac:dyDescent="0.25">
      <c r="A7773" s="279" t="s">
        <v>282</v>
      </c>
      <c r="B7773" s="279" t="s">
        <v>281</v>
      </c>
      <c r="C7773" s="279" t="s">
        <v>281</v>
      </c>
      <c r="D7773" s="279" t="s">
        <v>5092</v>
      </c>
      <c r="E7773">
        <v>765503</v>
      </c>
      <c r="F7773" s="288">
        <v>36.353499999999997</v>
      </c>
      <c r="G7773" t="s">
        <v>76</v>
      </c>
      <c r="H7773" s="289" t="s">
        <v>13444</v>
      </c>
      <c r="I7773" s="289" t="s">
        <v>13412</v>
      </c>
      <c r="J7773" s="289" t="s">
        <v>13417</v>
      </c>
      <c r="K7773" s="281">
        <v>-0.281427143519</v>
      </c>
      <c r="L7773" s="279" t="s">
        <v>278</v>
      </c>
    </row>
    <row r="7774" spans="1:12" x14ac:dyDescent="0.25">
      <c r="A7774" s="279" t="s">
        <v>282</v>
      </c>
      <c r="B7774" s="279" t="s">
        <v>281</v>
      </c>
      <c r="C7774" s="279" t="s">
        <v>281</v>
      </c>
      <c r="D7774" s="279" t="s">
        <v>5094</v>
      </c>
      <c r="E7774">
        <v>765821</v>
      </c>
      <c r="F7774" s="288">
        <v>36.353499999999997</v>
      </c>
      <c r="G7774" t="s">
        <v>76</v>
      </c>
      <c r="H7774" s="289" t="s">
        <v>13444</v>
      </c>
      <c r="I7774" s="289" t="s">
        <v>13412</v>
      </c>
      <c r="J7774" s="289" t="s">
        <v>13416</v>
      </c>
      <c r="K7774" s="281">
        <v>-0.24959489355799999</v>
      </c>
      <c r="L7774" s="279" t="s">
        <v>278</v>
      </c>
    </row>
    <row r="7775" spans="1:12" x14ac:dyDescent="0.25">
      <c r="A7775" s="279" t="s">
        <v>282</v>
      </c>
      <c r="B7775" s="279" t="s">
        <v>281</v>
      </c>
      <c r="C7775" s="279" t="s">
        <v>281</v>
      </c>
      <c r="D7775" s="279" t="s">
        <v>5095</v>
      </c>
      <c r="E7775">
        <v>765864</v>
      </c>
      <c r="F7775" s="288">
        <v>36.353499999999997</v>
      </c>
      <c r="G7775" t="s">
        <v>77</v>
      </c>
      <c r="H7775" s="289" t="s">
        <v>13444</v>
      </c>
      <c r="I7775" s="289" t="s">
        <v>13412</v>
      </c>
      <c r="J7775" s="289" t="s">
        <v>13417</v>
      </c>
      <c r="K7775" s="281">
        <v>-0.40148892341699999</v>
      </c>
      <c r="L7775" s="279" t="s">
        <v>278</v>
      </c>
    </row>
    <row r="7776" spans="1:12" x14ac:dyDescent="0.25">
      <c r="A7776" s="279" t="s">
        <v>282</v>
      </c>
      <c r="B7776" s="279" t="s">
        <v>281</v>
      </c>
      <c r="C7776" s="279" t="s">
        <v>281</v>
      </c>
      <c r="D7776" s="279" t="s">
        <v>5154</v>
      </c>
      <c r="E7776">
        <v>787591</v>
      </c>
      <c r="F7776" s="288">
        <v>36.353499999999997</v>
      </c>
      <c r="G7776" t="s">
        <v>77</v>
      </c>
      <c r="H7776" s="289" t="s">
        <v>13434</v>
      </c>
      <c r="I7776" s="289" t="s">
        <v>13412</v>
      </c>
      <c r="J7776" s="289" t="s">
        <v>13422</v>
      </c>
      <c r="K7776" s="281">
        <v>-8.8772404904200006E-2</v>
      </c>
      <c r="L7776" s="279" t="s">
        <v>278</v>
      </c>
    </row>
    <row r="7777" spans="1:12" x14ac:dyDescent="0.25">
      <c r="A7777" s="279" t="s">
        <v>282</v>
      </c>
      <c r="B7777" s="279" t="s">
        <v>281</v>
      </c>
      <c r="C7777" s="279" t="s">
        <v>281</v>
      </c>
      <c r="D7777" s="279" t="s">
        <v>5180</v>
      </c>
      <c r="E7777">
        <v>649414</v>
      </c>
      <c r="F7777" s="288">
        <v>36.353499999999997</v>
      </c>
      <c r="G7777" t="s">
        <v>76</v>
      </c>
      <c r="H7777" s="289" t="s">
        <v>13445</v>
      </c>
      <c r="I7777" s="289" t="s">
        <v>13412</v>
      </c>
      <c r="J7777" s="289" t="s">
        <v>13416</v>
      </c>
      <c r="K7777" s="281">
        <v>0.15009876547199999</v>
      </c>
      <c r="L7777" s="279" t="s">
        <v>271</v>
      </c>
    </row>
    <row r="7778" spans="1:12" x14ac:dyDescent="0.25">
      <c r="A7778" s="279" t="s">
        <v>282</v>
      </c>
      <c r="B7778" s="279" t="s">
        <v>281</v>
      </c>
      <c r="C7778" s="279" t="s">
        <v>281</v>
      </c>
      <c r="D7778" s="279" t="s">
        <v>5222</v>
      </c>
      <c r="E7778">
        <v>668869</v>
      </c>
      <c r="F7778" s="288">
        <v>36.353499999999997</v>
      </c>
      <c r="G7778" t="s">
        <v>76</v>
      </c>
      <c r="H7778" s="289" t="s">
        <v>13445</v>
      </c>
      <c r="I7778" s="289" t="s">
        <v>13412</v>
      </c>
      <c r="J7778" s="289" t="s">
        <v>13422</v>
      </c>
      <c r="K7778" s="281">
        <v>-0.60892699178099996</v>
      </c>
      <c r="L7778" s="279" t="s">
        <v>278</v>
      </c>
    </row>
    <row r="7779" spans="1:12" x14ac:dyDescent="0.25">
      <c r="A7779" s="279" t="s">
        <v>282</v>
      </c>
      <c r="B7779" s="279" t="s">
        <v>281</v>
      </c>
      <c r="C7779" s="279" t="s">
        <v>281</v>
      </c>
      <c r="D7779" s="279" t="s">
        <v>5282</v>
      </c>
      <c r="E7779">
        <v>718360</v>
      </c>
      <c r="F7779" s="288">
        <v>36.353499999999997</v>
      </c>
      <c r="G7779" t="s">
        <v>77</v>
      </c>
      <c r="H7779" s="289" t="s">
        <v>13411</v>
      </c>
      <c r="I7779" s="289" t="s">
        <v>13412</v>
      </c>
      <c r="J7779" s="289" t="s">
        <v>13417</v>
      </c>
      <c r="K7779" s="281">
        <v>0.32242634140400001</v>
      </c>
      <c r="L7779" s="279" t="s">
        <v>271</v>
      </c>
    </row>
    <row r="7780" spans="1:12" x14ac:dyDescent="0.25">
      <c r="A7780" s="279" t="s">
        <v>282</v>
      </c>
      <c r="B7780" s="279" t="s">
        <v>281</v>
      </c>
      <c r="C7780" s="279" t="s">
        <v>281</v>
      </c>
      <c r="D7780" s="279" t="s">
        <v>5400</v>
      </c>
      <c r="E7780">
        <v>782386</v>
      </c>
      <c r="F7780" s="288">
        <v>36.353499999999997</v>
      </c>
      <c r="G7780" t="s">
        <v>76</v>
      </c>
      <c r="H7780" s="289" t="s">
        <v>13445</v>
      </c>
      <c r="I7780" s="289" t="s">
        <v>13412</v>
      </c>
      <c r="J7780" s="289" t="s">
        <v>13416</v>
      </c>
      <c r="K7780" s="281">
        <v>1.0288411374599999</v>
      </c>
      <c r="L7780" s="279" t="s">
        <v>335</v>
      </c>
    </row>
    <row r="7781" spans="1:12" x14ac:dyDescent="0.25">
      <c r="A7781" s="279" t="s">
        <v>282</v>
      </c>
      <c r="B7781" s="279" t="s">
        <v>281</v>
      </c>
      <c r="C7781" s="279" t="s">
        <v>281</v>
      </c>
      <c r="D7781" s="279" t="s">
        <v>5495</v>
      </c>
      <c r="E7781">
        <v>744646</v>
      </c>
      <c r="F7781" s="288">
        <v>36.353499999999997</v>
      </c>
      <c r="G7781" t="s">
        <v>77</v>
      </c>
      <c r="H7781" s="289" t="s">
        <v>13444</v>
      </c>
      <c r="I7781" s="289" t="s">
        <v>13412</v>
      </c>
      <c r="J7781" s="289" t="s">
        <v>13416</v>
      </c>
      <c r="K7781" s="281">
        <v>-0.28741178636600001</v>
      </c>
      <c r="L7781" s="279" t="s">
        <v>278</v>
      </c>
    </row>
    <row r="7782" spans="1:12" x14ac:dyDescent="0.25">
      <c r="A7782" s="279" t="s">
        <v>282</v>
      </c>
      <c r="B7782" s="279" t="s">
        <v>281</v>
      </c>
      <c r="C7782" s="279" t="s">
        <v>281</v>
      </c>
      <c r="D7782" s="279" t="s">
        <v>5497</v>
      </c>
      <c r="E7782">
        <v>756920</v>
      </c>
      <c r="F7782" s="288">
        <v>36.353499999999997</v>
      </c>
      <c r="G7782" t="s">
        <v>76</v>
      </c>
      <c r="H7782" s="289" t="s">
        <v>13444</v>
      </c>
      <c r="I7782" s="289" t="s">
        <v>13412</v>
      </c>
      <c r="J7782" s="289" t="s">
        <v>13416</v>
      </c>
      <c r="K7782" s="281">
        <v>-0.19089341862500001</v>
      </c>
      <c r="L7782" s="279" t="s">
        <v>278</v>
      </c>
    </row>
    <row r="7783" spans="1:12" x14ac:dyDescent="0.25">
      <c r="A7783" s="279" t="s">
        <v>282</v>
      </c>
      <c r="B7783" s="279" t="s">
        <v>281</v>
      </c>
      <c r="C7783" s="279" t="s">
        <v>281</v>
      </c>
      <c r="D7783" s="279" t="s">
        <v>5538</v>
      </c>
      <c r="E7783">
        <v>618551</v>
      </c>
      <c r="F7783" s="288">
        <v>36.353499999999997</v>
      </c>
      <c r="G7783" t="s">
        <v>76</v>
      </c>
      <c r="H7783" s="289" t="s">
        <v>13444</v>
      </c>
      <c r="I7783" s="289" t="s">
        <v>13412</v>
      </c>
      <c r="J7783" s="289" t="s">
        <v>13416</v>
      </c>
      <c r="K7783" s="281">
        <v>-0.125607900819</v>
      </c>
      <c r="L7783" s="279" t="s">
        <v>278</v>
      </c>
    </row>
    <row r="7784" spans="1:12" x14ac:dyDescent="0.25">
      <c r="A7784" s="279" t="s">
        <v>282</v>
      </c>
      <c r="B7784" s="279" t="s">
        <v>281</v>
      </c>
      <c r="C7784" s="279" t="s">
        <v>281</v>
      </c>
      <c r="D7784" s="279" t="s">
        <v>5539</v>
      </c>
      <c r="E7784">
        <v>618683</v>
      </c>
      <c r="F7784" s="288">
        <v>36.353499999999997</v>
      </c>
      <c r="G7784" t="s">
        <v>76</v>
      </c>
      <c r="H7784" s="289" t="s">
        <v>13445</v>
      </c>
      <c r="I7784" s="289" t="s">
        <v>13412</v>
      </c>
      <c r="J7784" s="289" t="s">
        <v>13416</v>
      </c>
      <c r="K7784" s="281">
        <v>-0.44216379124299998</v>
      </c>
      <c r="L7784" s="279" t="s">
        <v>278</v>
      </c>
    </row>
    <row r="7785" spans="1:12" x14ac:dyDescent="0.25">
      <c r="A7785" s="279" t="s">
        <v>282</v>
      </c>
      <c r="B7785" s="279" t="s">
        <v>281</v>
      </c>
      <c r="C7785" s="279" t="s">
        <v>281</v>
      </c>
      <c r="D7785" s="279" t="s">
        <v>5561</v>
      </c>
      <c r="E7785">
        <v>600415</v>
      </c>
      <c r="F7785" s="288">
        <v>36.353499999999997</v>
      </c>
      <c r="G7785" t="s">
        <v>77</v>
      </c>
      <c r="H7785" s="289" t="s">
        <v>13434</v>
      </c>
      <c r="I7785" s="289" t="s">
        <v>13412</v>
      </c>
      <c r="J7785" s="289" t="s">
        <v>13417</v>
      </c>
      <c r="K7785" s="281">
        <v>0.139992361073</v>
      </c>
      <c r="L7785" s="279" t="s">
        <v>271</v>
      </c>
    </row>
    <row r="7786" spans="1:12" x14ac:dyDescent="0.25">
      <c r="A7786" s="279" t="s">
        <v>282</v>
      </c>
      <c r="B7786" s="279" t="s">
        <v>281</v>
      </c>
      <c r="C7786" s="279" t="s">
        <v>281</v>
      </c>
      <c r="D7786" s="279" t="s">
        <v>5588</v>
      </c>
      <c r="E7786">
        <v>608149</v>
      </c>
      <c r="F7786" s="288">
        <v>36.353499999999997</v>
      </c>
      <c r="G7786" t="s">
        <v>77</v>
      </c>
      <c r="H7786" s="289" t="s">
        <v>13444</v>
      </c>
      <c r="I7786" s="289" t="s">
        <v>13412</v>
      </c>
      <c r="J7786" s="289" t="s">
        <v>13416</v>
      </c>
      <c r="K7786" s="281">
        <v>-0.14881989847900001</v>
      </c>
      <c r="L7786" s="279" t="s">
        <v>278</v>
      </c>
    </row>
    <row r="7787" spans="1:12" x14ac:dyDescent="0.25">
      <c r="A7787" s="279" t="s">
        <v>282</v>
      </c>
      <c r="B7787" s="279" t="s">
        <v>281</v>
      </c>
      <c r="C7787" s="279" t="s">
        <v>281</v>
      </c>
      <c r="D7787" s="279" t="s">
        <v>5643</v>
      </c>
      <c r="E7787">
        <v>775576</v>
      </c>
      <c r="F7787" s="288">
        <v>36.353499999999997</v>
      </c>
      <c r="G7787" t="s">
        <v>77</v>
      </c>
      <c r="H7787" s="289" t="s">
        <v>13444</v>
      </c>
      <c r="I7787" s="289" t="s">
        <v>13412</v>
      </c>
      <c r="J7787" s="289" t="s">
        <v>13417</v>
      </c>
      <c r="K7787" s="281">
        <v>0.29887383320599997</v>
      </c>
      <c r="L7787" s="279" t="s">
        <v>271</v>
      </c>
    </row>
    <row r="7788" spans="1:12" x14ac:dyDescent="0.25">
      <c r="A7788" s="279" t="s">
        <v>282</v>
      </c>
      <c r="B7788" s="279" t="s">
        <v>281</v>
      </c>
      <c r="C7788" s="279" t="s">
        <v>281</v>
      </c>
      <c r="D7788" s="279" t="s">
        <v>5656</v>
      </c>
      <c r="E7788">
        <v>675644</v>
      </c>
      <c r="F7788" s="288">
        <v>36.353499999999997</v>
      </c>
      <c r="G7788" t="s">
        <v>77</v>
      </c>
      <c r="H7788" s="289" t="s">
        <v>13444</v>
      </c>
      <c r="I7788" s="289" t="s">
        <v>13412</v>
      </c>
      <c r="J7788" s="289" t="s">
        <v>13417</v>
      </c>
      <c r="K7788" s="281">
        <v>-0.316262629638</v>
      </c>
      <c r="L7788" s="279" t="s">
        <v>278</v>
      </c>
    </row>
    <row r="7789" spans="1:12" x14ac:dyDescent="0.25">
      <c r="A7789" s="279" t="s">
        <v>282</v>
      </c>
      <c r="B7789" s="279" t="s">
        <v>281</v>
      </c>
      <c r="C7789" s="279" t="s">
        <v>281</v>
      </c>
      <c r="D7789" s="279" t="s">
        <v>5693</v>
      </c>
      <c r="E7789">
        <v>606065</v>
      </c>
      <c r="F7789" s="288">
        <v>36.353499999999997</v>
      </c>
      <c r="G7789" t="s">
        <v>77</v>
      </c>
      <c r="H7789" s="289" t="s">
        <v>13444</v>
      </c>
      <c r="I7789" s="289" t="s">
        <v>13412</v>
      </c>
      <c r="J7789" s="289" t="s">
        <v>13417</v>
      </c>
      <c r="K7789" s="281">
        <v>-0.31995374207100002</v>
      </c>
      <c r="L7789" s="279" t="s">
        <v>278</v>
      </c>
    </row>
    <row r="7790" spans="1:12" x14ac:dyDescent="0.25">
      <c r="A7790" s="279" t="s">
        <v>282</v>
      </c>
      <c r="B7790" s="279" t="s">
        <v>281</v>
      </c>
      <c r="C7790" s="279" t="s">
        <v>281</v>
      </c>
      <c r="D7790" s="279" t="s">
        <v>5715</v>
      </c>
      <c r="E7790">
        <v>653942</v>
      </c>
      <c r="F7790" s="288">
        <v>36.353499999999997</v>
      </c>
      <c r="G7790" t="s">
        <v>76</v>
      </c>
      <c r="H7790" s="289" t="s">
        <v>13444</v>
      </c>
      <c r="I7790" s="289" t="s">
        <v>13412</v>
      </c>
      <c r="J7790" s="289" t="s">
        <v>13417</v>
      </c>
      <c r="K7790" s="281">
        <v>-0.59180606919599998</v>
      </c>
      <c r="L7790" s="279" t="s">
        <v>278</v>
      </c>
    </row>
    <row r="7791" spans="1:12" x14ac:dyDescent="0.25">
      <c r="A7791" s="279" t="s">
        <v>282</v>
      </c>
      <c r="B7791" s="279" t="s">
        <v>281</v>
      </c>
      <c r="C7791" s="279" t="s">
        <v>281</v>
      </c>
      <c r="D7791" s="279" t="s">
        <v>5754</v>
      </c>
      <c r="E7791">
        <v>711357</v>
      </c>
      <c r="F7791" s="288">
        <v>36.353499999999997</v>
      </c>
      <c r="G7791" t="s">
        <v>77</v>
      </c>
      <c r="H7791" s="289" t="s">
        <v>13434</v>
      </c>
      <c r="I7791" s="289" t="s">
        <v>13412</v>
      </c>
      <c r="J7791" s="289" t="s">
        <v>13417</v>
      </c>
      <c r="K7791" s="281">
        <v>-0.403571596059</v>
      </c>
      <c r="L7791" s="279" t="s">
        <v>278</v>
      </c>
    </row>
    <row r="7792" spans="1:12" x14ac:dyDescent="0.25">
      <c r="A7792" s="279" t="s">
        <v>282</v>
      </c>
      <c r="B7792" s="279" t="s">
        <v>281</v>
      </c>
      <c r="C7792" s="279" t="s">
        <v>281</v>
      </c>
      <c r="D7792" s="279" t="s">
        <v>5836</v>
      </c>
      <c r="E7792">
        <v>600725</v>
      </c>
      <c r="F7792" s="288">
        <v>36.353499999999997</v>
      </c>
      <c r="G7792" t="s">
        <v>76</v>
      </c>
      <c r="H7792" s="289" t="s">
        <v>13444</v>
      </c>
      <c r="I7792" s="289" t="s">
        <v>13412</v>
      </c>
      <c r="J7792" s="289" t="s">
        <v>13417</v>
      </c>
      <c r="K7792" s="281">
        <v>1.75079150713E-2</v>
      </c>
      <c r="L7792" s="279" t="s">
        <v>271</v>
      </c>
    </row>
    <row r="7793" spans="1:12" x14ac:dyDescent="0.25">
      <c r="A7793" s="279" t="s">
        <v>282</v>
      </c>
      <c r="B7793" s="279" t="s">
        <v>281</v>
      </c>
      <c r="C7793" s="279" t="s">
        <v>281</v>
      </c>
      <c r="D7793" s="279" t="s">
        <v>5903</v>
      </c>
      <c r="E7793">
        <v>711292</v>
      </c>
      <c r="F7793" s="288">
        <v>36.353499999999997</v>
      </c>
      <c r="G7793" t="s">
        <v>76</v>
      </c>
      <c r="H7793" s="289" t="s">
        <v>13444</v>
      </c>
      <c r="I7793" s="289" t="s">
        <v>13412</v>
      </c>
      <c r="J7793" s="289" t="s">
        <v>13417</v>
      </c>
      <c r="K7793" s="281">
        <v>3.2163156396099998E-2</v>
      </c>
      <c r="L7793" s="279" t="s">
        <v>271</v>
      </c>
    </row>
    <row r="7794" spans="1:12" x14ac:dyDescent="0.25">
      <c r="A7794" s="279" t="s">
        <v>282</v>
      </c>
      <c r="B7794" s="279" t="s">
        <v>281</v>
      </c>
      <c r="C7794" s="279" t="s">
        <v>281</v>
      </c>
      <c r="D7794" s="279" t="s">
        <v>6082</v>
      </c>
      <c r="E7794">
        <v>692131</v>
      </c>
      <c r="F7794" s="288">
        <v>36.353499999999997</v>
      </c>
      <c r="G7794" t="s">
        <v>77</v>
      </c>
      <c r="H7794" s="289" t="s">
        <v>13434</v>
      </c>
      <c r="I7794" s="289" t="s">
        <v>13412</v>
      </c>
      <c r="J7794" s="289" t="s">
        <v>13417</v>
      </c>
      <c r="K7794" s="281">
        <v>0.23033293436400001</v>
      </c>
      <c r="L7794" s="279" t="s">
        <v>271</v>
      </c>
    </row>
    <row r="7795" spans="1:12" x14ac:dyDescent="0.25">
      <c r="A7795" s="279" t="s">
        <v>282</v>
      </c>
      <c r="B7795" s="279" t="s">
        <v>281</v>
      </c>
      <c r="C7795" s="279" t="s">
        <v>281</v>
      </c>
      <c r="D7795" s="279" t="s">
        <v>6090</v>
      </c>
      <c r="E7795">
        <v>797146</v>
      </c>
      <c r="F7795" s="288">
        <v>36.353499999999997</v>
      </c>
      <c r="G7795" t="s">
        <v>77</v>
      </c>
      <c r="H7795" s="289" t="s">
        <v>13444</v>
      </c>
      <c r="I7795" s="289" t="s">
        <v>13412</v>
      </c>
      <c r="J7795" s="289" t="s">
        <v>13416</v>
      </c>
      <c r="K7795" s="281">
        <v>-0.50979654937800001</v>
      </c>
      <c r="L7795" s="279" t="s">
        <v>278</v>
      </c>
    </row>
    <row r="7796" spans="1:12" x14ac:dyDescent="0.25">
      <c r="A7796" s="279" t="s">
        <v>282</v>
      </c>
      <c r="B7796" s="279" t="s">
        <v>281</v>
      </c>
      <c r="C7796" s="279" t="s">
        <v>281</v>
      </c>
      <c r="D7796" s="279" t="s">
        <v>6380</v>
      </c>
      <c r="E7796">
        <v>607070</v>
      </c>
      <c r="F7796" s="288">
        <v>36.353499999999997</v>
      </c>
      <c r="G7796" t="s">
        <v>76</v>
      </c>
      <c r="H7796" s="289" t="s">
        <v>13444</v>
      </c>
      <c r="I7796" s="289" t="s">
        <v>13412</v>
      </c>
      <c r="J7796" s="289" t="s">
        <v>13417</v>
      </c>
      <c r="K7796" s="281">
        <v>-0.34311256201399998</v>
      </c>
      <c r="L7796" s="279" t="s">
        <v>278</v>
      </c>
    </row>
    <row r="7797" spans="1:12" x14ac:dyDescent="0.25">
      <c r="A7797" s="279" t="s">
        <v>282</v>
      </c>
      <c r="B7797" s="279" t="s">
        <v>281</v>
      </c>
      <c r="C7797" s="279" t="s">
        <v>281</v>
      </c>
      <c r="D7797" s="279" t="s">
        <v>6490</v>
      </c>
      <c r="E7797">
        <v>618691</v>
      </c>
      <c r="F7797" s="288">
        <v>36.353499999999997</v>
      </c>
      <c r="G7797" t="s">
        <v>76</v>
      </c>
      <c r="H7797" s="289" t="s">
        <v>13444</v>
      </c>
      <c r="I7797" s="289" t="s">
        <v>13412</v>
      </c>
      <c r="J7797" s="289" t="s">
        <v>13417</v>
      </c>
      <c r="K7797" s="281">
        <v>-1.14479204226E-2</v>
      </c>
      <c r="L7797" s="279" t="s">
        <v>278</v>
      </c>
    </row>
    <row r="7798" spans="1:12" x14ac:dyDescent="0.25">
      <c r="A7798" s="279" t="s">
        <v>282</v>
      </c>
      <c r="B7798" s="279" t="s">
        <v>281</v>
      </c>
      <c r="C7798" s="279" t="s">
        <v>281</v>
      </c>
      <c r="D7798" s="279" t="s">
        <v>6559</v>
      </c>
      <c r="E7798">
        <v>792951</v>
      </c>
      <c r="F7798" s="288">
        <v>36.353499999999997</v>
      </c>
      <c r="G7798" t="s">
        <v>77</v>
      </c>
      <c r="H7798" s="289" t="s">
        <v>13434</v>
      </c>
      <c r="I7798" s="289" t="s">
        <v>13412</v>
      </c>
      <c r="J7798" s="289" t="s">
        <v>13417</v>
      </c>
      <c r="K7798" s="281">
        <v>6.6133067990000001E-3</v>
      </c>
      <c r="L7798" s="279" t="s">
        <v>271</v>
      </c>
    </row>
    <row r="7799" spans="1:12" x14ac:dyDescent="0.25">
      <c r="A7799" s="279" t="s">
        <v>282</v>
      </c>
      <c r="B7799" s="279" t="s">
        <v>281</v>
      </c>
      <c r="C7799" s="279" t="s">
        <v>281</v>
      </c>
      <c r="D7799" s="279" t="s">
        <v>6580</v>
      </c>
      <c r="E7799">
        <v>778371</v>
      </c>
      <c r="F7799" s="288">
        <v>36.353499999999997</v>
      </c>
      <c r="G7799" t="s">
        <v>76</v>
      </c>
      <c r="H7799" s="289" t="s">
        <v>13444</v>
      </c>
      <c r="I7799" s="289" t="s">
        <v>13412</v>
      </c>
      <c r="J7799" s="289" t="s">
        <v>13417</v>
      </c>
      <c r="K7799" s="281">
        <v>-0.19311002813600001</v>
      </c>
      <c r="L7799" s="279" t="s">
        <v>278</v>
      </c>
    </row>
    <row r="7800" spans="1:12" x14ac:dyDescent="0.25">
      <c r="A7800" s="279" t="s">
        <v>282</v>
      </c>
      <c r="B7800" s="279" t="s">
        <v>281</v>
      </c>
      <c r="C7800" s="279" t="s">
        <v>281</v>
      </c>
      <c r="D7800" s="279" t="s">
        <v>6586</v>
      </c>
      <c r="E7800">
        <v>680036</v>
      </c>
      <c r="F7800" s="288">
        <v>36.353499999999997</v>
      </c>
      <c r="G7800" t="s">
        <v>76</v>
      </c>
      <c r="H7800" s="289" t="s">
        <v>13445</v>
      </c>
      <c r="I7800" s="289" t="s">
        <v>13412</v>
      </c>
      <c r="J7800" s="289" t="s">
        <v>13417</v>
      </c>
      <c r="K7800" s="281">
        <v>-4.90522191899E-2</v>
      </c>
      <c r="L7800" s="279" t="s">
        <v>278</v>
      </c>
    </row>
    <row r="7801" spans="1:12" x14ac:dyDescent="0.25">
      <c r="A7801" s="279" t="s">
        <v>282</v>
      </c>
      <c r="B7801" s="279" t="s">
        <v>281</v>
      </c>
      <c r="C7801" s="279" t="s">
        <v>281</v>
      </c>
      <c r="D7801" s="279" t="s">
        <v>6600</v>
      </c>
      <c r="E7801">
        <v>747548</v>
      </c>
      <c r="F7801" s="288">
        <v>36.353499999999997</v>
      </c>
      <c r="G7801" t="s">
        <v>76</v>
      </c>
      <c r="H7801" s="289" t="s">
        <v>13445</v>
      </c>
      <c r="I7801" s="289" t="s">
        <v>13412</v>
      </c>
      <c r="J7801" s="289" t="s">
        <v>13416</v>
      </c>
      <c r="K7801" s="281">
        <v>-0.39067652120000002</v>
      </c>
      <c r="L7801" s="279" t="s">
        <v>278</v>
      </c>
    </row>
    <row r="7802" spans="1:12" x14ac:dyDescent="0.25">
      <c r="A7802" s="279" t="s">
        <v>282</v>
      </c>
      <c r="B7802" s="279" t="s">
        <v>281</v>
      </c>
      <c r="C7802" s="279" t="s">
        <v>281</v>
      </c>
      <c r="D7802" s="279" t="s">
        <v>6623</v>
      </c>
      <c r="E7802">
        <v>697419</v>
      </c>
      <c r="F7802" s="288">
        <v>36.353499999999997</v>
      </c>
      <c r="G7802" t="s">
        <v>77</v>
      </c>
      <c r="H7802" s="289" t="s">
        <v>13444</v>
      </c>
      <c r="I7802" s="289" t="s">
        <v>13412</v>
      </c>
      <c r="J7802" s="289" t="s">
        <v>13417</v>
      </c>
      <c r="K7802" s="281">
        <v>0.255645787801</v>
      </c>
      <c r="L7802" s="279" t="s">
        <v>271</v>
      </c>
    </row>
    <row r="7803" spans="1:12" x14ac:dyDescent="0.25">
      <c r="A7803" s="279" t="s">
        <v>282</v>
      </c>
      <c r="B7803" s="279" t="s">
        <v>281</v>
      </c>
      <c r="C7803" s="279" t="s">
        <v>281</v>
      </c>
      <c r="D7803" s="279" t="s">
        <v>6717</v>
      </c>
      <c r="E7803">
        <v>747572</v>
      </c>
      <c r="F7803" s="288">
        <v>36.353499999999997</v>
      </c>
      <c r="G7803" t="s">
        <v>77</v>
      </c>
      <c r="H7803" s="289" t="s">
        <v>13434</v>
      </c>
      <c r="I7803" s="289" t="s">
        <v>13412</v>
      </c>
      <c r="J7803" s="289" t="s">
        <v>13417</v>
      </c>
      <c r="K7803" s="281">
        <v>-0.28880800506799997</v>
      </c>
      <c r="L7803" s="279" t="s">
        <v>278</v>
      </c>
    </row>
    <row r="7804" spans="1:12" x14ac:dyDescent="0.25">
      <c r="A7804" s="279" t="s">
        <v>282</v>
      </c>
      <c r="B7804" s="279" t="s">
        <v>281</v>
      </c>
      <c r="C7804" s="279" t="s">
        <v>281</v>
      </c>
      <c r="D7804" s="279" t="s">
        <v>6725</v>
      </c>
      <c r="E7804">
        <v>609692</v>
      </c>
      <c r="F7804" s="288">
        <v>36.353499999999997</v>
      </c>
      <c r="G7804" t="s">
        <v>77</v>
      </c>
      <c r="H7804" s="289" t="s">
        <v>13444</v>
      </c>
      <c r="I7804" s="289" t="s">
        <v>13412</v>
      </c>
      <c r="J7804" s="289" t="s">
        <v>13422</v>
      </c>
      <c r="K7804" s="281">
        <v>9.0015154444500006E-2</v>
      </c>
      <c r="L7804" s="279" t="s">
        <v>271</v>
      </c>
    </row>
    <row r="7805" spans="1:12" x14ac:dyDescent="0.25">
      <c r="A7805" s="279" t="s">
        <v>282</v>
      </c>
      <c r="B7805" s="279" t="s">
        <v>281</v>
      </c>
      <c r="C7805" s="279" t="s">
        <v>281</v>
      </c>
      <c r="D7805" s="279" t="s">
        <v>6775</v>
      </c>
      <c r="E7805">
        <v>775584</v>
      </c>
      <c r="F7805" s="288">
        <v>36.353499999999997</v>
      </c>
      <c r="G7805" t="s">
        <v>77</v>
      </c>
      <c r="H7805" s="289" t="s">
        <v>13444</v>
      </c>
      <c r="I7805" s="289" t="s">
        <v>13412</v>
      </c>
      <c r="J7805" s="289" t="s">
        <v>13417</v>
      </c>
      <c r="K7805" s="281">
        <v>0.21002229195300001</v>
      </c>
      <c r="L7805" s="279" t="s">
        <v>271</v>
      </c>
    </row>
    <row r="7806" spans="1:12" x14ac:dyDescent="0.25">
      <c r="A7806" s="279" t="s">
        <v>282</v>
      </c>
      <c r="B7806" s="279" t="s">
        <v>281</v>
      </c>
      <c r="C7806" s="279" t="s">
        <v>281</v>
      </c>
      <c r="D7806" s="279" t="s">
        <v>6888</v>
      </c>
      <c r="E7806">
        <v>757993</v>
      </c>
      <c r="F7806" s="288">
        <v>36.353499999999997</v>
      </c>
      <c r="G7806" t="s">
        <v>77</v>
      </c>
      <c r="H7806" s="289" t="s">
        <v>13444</v>
      </c>
      <c r="I7806" s="289" t="s">
        <v>13412</v>
      </c>
      <c r="J7806" s="289" t="s">
        <v>13416</v>
      </c>
      <c r="K7806" s="281">
        <v>-0.19694668606599999</v>
      </c>
      <c r="L7806" s="279" t="s">
        <v>278</v>
      </c>
    </row>
    <row r="7807" spans="1:12" x14ac:dyDescent="0.25">
      <c r="A7807" s="279" t="s">
        <v>282</v>
      </c>
      <c r="B7807" s="279" t="s">
        <v>281</v>
      </c>
      <c r="C7807" s="279" t="s">
        <v>281</v>
      </c>
      <c r="D7807" s="279" t="s">
        <v>6908</v>
      </c>
      <c r="E7807">
        <v>760587</v>
      </c>
      <c r="F7807" s="288">
        <v>36.353499999999997</v>
      </c>
      <c r="G7807" t="s">
        <v>76</v>
      </c>
      <c r="H7807" s="289" t="s">
        <v>13444</v>
      </c>
      <c r="I7807" s="289" t="s">
        <v>13412</v>
      </c>
      <c r="J7807" s="289" t="s">
        <v>13417</v>
      </c>
      <c r="K7807" s="281">
        <v>-0.54555443239800006</v>
      </c>
      <c r="L7807" s="279" t="s">
        <v>278</v>
      </c>
    </row>
    <row r="7808" spans="1:12" x14ac:dyDescent="0.25">
      <c r="A7808" s="279" t="s">
        <v>282</v>
      </c>
      <c r="B7808" s="279" t="s">
        <v>281</v>
      </c>
      <c r="C7808" s="279" t="s">
        <v>281</v>
      </c>
      <c r="D7808" s="279" t="s">
        <v>6965</v>
      </c>
      <c r="E7808">
        <v>758001</v>
      </c>
      <c r="F7808" s="288">
        <v>36.353499999999997</v>
      </c>
      <c r="G7808" t="s">
        <v>76</v>
      </c>
      <c r="H7808" s="289" t="s">
        <v>13445</v>
      </c>
      <c r="I7808" s="289" t="s">
        <v>13412</v>
      </c>
      <c r="J7808" s="289" t="s">
        <v>13417</v>
      </c>
      <c r="K7808" s="281">
        <v>0.103144004671</v>
      </c>
      <c r="L7808" s="279" t="s">
        <v>271</v>
      </c>
    </row>
    <row r="7809" spans="1:12" x14ac:dyDescent="0.25">
      <c r="A7809" s="279" t="s">
        <v>282</v>
      </c>
      <c r="B7809" s="279" t="s">
        <v>281</v>
      </c>
      <c r="C7809" s="279" t="s">
        <v>281</v>
      </c>
      <c r="D7809" s="279" t="s">
        <v>7075</v>
      </c>
      <c r="E7809">
        <v>618314</v>
      </c>
      <c r="F7809" s="288">
        <v>36.353499999999997</v>
      </c>
      <c r="G7809" t="s">
        <v>76</v>
      </c>
      <c r="H7809" s="289" t="s">
        <v>13444</v>
      </c>
      <c r="I7809" s="289" t="s">
        <v>13412</v>
      </c>
      <c r="J7809" s="289" t="s">
        <v>13416</v>
      </c>
      <c r="K7809" s="281">
        <v>2.5409140866700002E-3</v>
      </c>
      <c r="L7809" s="279" t="s">
        <v>271</v>
      </c>
    </row>
    <row r="7810" spans="1:12" x14ac:dyDescent="0.25">
      <c r="A7810" s="279" t="s">
        <v>282</v>
      </c>
      <c r="B7810" s="279" t="s">
        <v>281</v>
      </c>
      <c r="C7810" s="279" t="s">
        <v>281</v>
      </c>
      <c r="D7810" s="279" t="s">
        <v>7085</v>
      </c>
      <c r="E7810">
        <v>708691</v>
      </c>
      <c r="F7810" s="288">
        <v>36.353499999999997</v>
      </c>
      <c r="G7810" t="s">
        <v>76</v>
      </c>
      <c r="H7810" s="289" t="s">
        <v>13444</v>
      </c>
      <c r="I7810" s="289" t="s">
        <v>13412</v>
      </c>
      <c r="J7810" s="289" t="s">
        <v>13417</v>
      </c>
      <c r="K7810" s="281">
        <v>0.133391335256</v>
      </c>
      <c r="L7810" s="279" t="s">
        <v>271</v>
      </c>
    </row>
    <row r="7811" spans="1:12" x14ac:dyDescent="0.25">
      <c r="A7811" s="279" t="s">
        <v>282</v>
      </c>
      <c r="B7811" s="279" t="s">
        <v>281</v>
      </c>
      <c r="C7811" s="279" t="s">
        <v>281</v>
      </c>
      <c r="D7811" s="279" t="s">
        <v>7159</v>
      </c>
      <c r="E7811">
        <v>692140</v>
      </c>
      <c r="F7811" s="288">
        <v>36.353499999999997</v>
      </c>
      <c r="G7811" t="s">
        <v>77</v>
      </c>
      <c r="H7811" s="289" t="s">
        <v>13434</v>
      </c>
      <c r="I7811" s="289" t="s">
        <v>13412</v>
      </c>
      <c r="J7811" s="289" t="s">
        <v>13416</v>
      </c>
      <c r="K7811" s="281">
        <v>-0.40298252223699998</v>
      </c>
      <c r="L7811" s="279" t="s">
        <v>278</v>
      </c>
    </row>
    <row r="7812" spans="1:12" x14ac:dyDescent="0.25">
      <c r="A7812" s="279" t="s">
        <v>282</v>
      </c>
      <c r="B7812" s="279" t="s">
        <v>281</v>
      </c>
      <c r="C7812" s="279" t="s">
        <v>281</v>
      </c>
      <c r="D7812" s="279" t="s">
        <v>7171</v>
      </c>
      <c r="E7812">
        <v>722995</v>
      </c>
      <c r="F7812" s="288">
        <v>36.353499999999997</v>
      </c>
      <c r="G7812" t="s">
        <v>76</v>
      </c>
      <c r="H7812" s="289" t="s">
        <v>13445</v>
      </c>
      <c r="I7812" s="289" t="s">
        <v>13412</v>
      </c>
      <c r="J7812" s="289" t="s">
        <v>13422</v>
      </c>
      <c r="K7812" s="281">
        <v>0.12505805975600001</v>
      </c>
      <c r="L7812" s="279" t="s">
        <v>271</v>
      </c>
    </row>
    <row r="7813" spans="1:12" x14ac:dyDescent="0.25">
      <c r="A7813" s="279" t="s">
        <v>282</v>
      </c>
      <c r="B7813" s="279" t="s">
        <v>281</v>
      </c>
      <c r="C7813" s="279" t="s">
        <v>281</v>
      </c>
      <c r="D7813" s="279" t="s">
        <v>7266</v>
      </c>
      <c r="E7813">
        <v>618616</v>
      </c>
      <c r="F7813" s="288">
        <v>36.353499999999997</v>
      </c>
      <c r="G7813" t="s">
        <v>76</v>
      </c>
      <c r="H7813" s="289" t="s">
        <v>13444</v>
      </c>
      <c r="I7813" s="289" t="s">
        <v>13412</v>
      </c>
      <c r="J7813" s="289" t="s">
        <v>13417</v>
      </c>
      <c r="K7813" s="281">
        <v>-0.29868388722700001</v>
      </c>
      <c r="L7813" s="279" t="s">
        <v>278</v>
      </c>
    </row>
    <row r="7814" spans="1:12" x14ac:dyDescent="0.25">
      <c r="A7814" s="279" t="s">
        <v>282</v>
      </c>
      <c r="B7814" s="279" t="s">
        <v>281</v>
      </c>
      <c r="C7814" s="279" t="s">
        <v>281</v>
      </c>
      <c r="D7814" s="279" t="s">
        <v>7342</v>
      </c>
      <c r="E7814">
        <v>616249</v>
      </c>
      <c r="F7814" s="288">
        <v>36.353499999999997</v>
      </c>
      <c r="G7814" t="s">
        <v>77</v>
      </c>
      <c r="H7814" s="289" t="s">
        <v>13434</v>
      </c>
      <c r="I7814" s="289" t="s">
        <v>13412</v>
      </c>
      <c r="J7814" s="289" t="s">
        <v>13417</v>
      </c>
      <c r="K7814" s="281">
        <v>0.36408316320400003</v>
      </c>
      <c r="L7814" s="279" t="s">
        <v>271</v>
      </c>
    </row>
    <row r="7815" spans="1:12" x14ac:dyDescent="0.25">
      <c r="A7815" s="279" t="s">
        <v>282</v>
      </c>
      <c r="B7815" s="279" t="s">
        <v>281</v>
      </c>
      <c r="C7815" s="279" t="s">
        <v>281</v>
      </c>
      <c r="D7815" s="279" t="s">
        <v>7497</v>
      </c>
      <c r="E7815">
        <v>620521</v>
      </c>
      <c r="F7815" s="288">
        <v>36.353499999999997</v>
      </c>
      <c r="G7815" t="s">
        <v>76</v>
      </c>
      <c r="H7815" s="289" t="s">
        <v>13444</v>
      </c>
      <c r="I7815" s="289" t="s">
        <v>13412</v>
      </c>
      <c r="J7815" s="289" t="s">
        <v>13416</v>
      </c>
      <c r="K7815" s="281">
        <v>-0.20928660372899999</v>
      </c>
      <c r="L7815" s="279" t="s">
        <v>278</v>
      </c>
    </row>
    <row r="7816" spans="1:12" x14ac:dyDescent="0.25">
      <c r="A7816" s="279" t="s">
        <v>282</v>
      </c>
      <c r="B7816" s="279" t="s">
        <v>281</v>
      </c>
      <c r="C7816" s="279" t="s">
        <v>281</v>
      </c>
      <c r="D7816" s="279" t="s">
        <v>7531</v>
      </c>
      <c r="E7816">
        <v>645079</v>
      </c>
      <c r="F7816" s="288">
        <v>36.353499999999997</v>
      </c>
      <c r="G7816" t="s">
        <v>77</v>
      </c>
      <c r="H7816" s="289" t="s">
        <v>13434</v>
      </c>
      <c r="I7816" s="289" t="s">
        <v>13412</v>
      </c>
      <c r="J7816" s="289" t="s">
        <v>13422</v>
      </c>
      <c r="K7816" s="281">
        <v>0.424997842402</v>
      </c>
      <c r="L7816" s="279" t="s">
        <v>271</v>
      </c>
    </row>
    <row r="7817" spans="1:12" x14ac:dyDescent="0.25">
      <c r="A7817" s="279" t="s">
        <v>282</v>
      </c>
      <c r="B7817" s="279" t="s">
        <v>281</v>
      </c>
      <c r="C7817" s="279" t="s">
        <v>281</v>
      </c>
      <c r="D7817" s="279" t="s">
        <v>7549</v>
      </c>
      <c r="E7817">
        <v>645087</v>
      </c>
      <c r="F7817" s="288">
        <v>36.353499999999997</v>
      </c>
      <c r="G7817" t="s">
        <v>77</v>
      </c>
      <c r="H7817" s="289" t="s">
        <v>13434</v>
      </c>
      <c r="I7817" s="289" t="s">
        <v>13412</v>
      </c>
      <c r="J7817" s="289" t="s">
        <v>13422</v>
      </c>
      <c r="K7817" s="281">
        <v>-0.286358730176</v>
      </c>
      <c r="L7817" s="279" t="s">
        <v>278</v>
      </c>
    </row>
    <row r="7818" spans="1:12" x14ac:dyDescent="0.25">
      <c r="A7818" s="279" t="s">
        <v>282</v>
      </c>
      <c r="B7818" s="279" t="s">
        <v>281</v>
      </c>
      <c r="C7818" s="279" t="s">
        <v>281</v>
      </c>
      <c r="D7818" s="279" t="s">
        <v>7596</v>
      </c>
      <c r="E7818">
        <v>698580</v>
      </c>
      <c r="F7818" s="288">
        <v>36.353499999999997</v>
      </c>
      <c r="G7818" t="s">
        <v>76</v>
      </c>
      <c r="H7818" s="289" t="s">
        <v>13444</v>
      </c>
      <c r="I7818" s="289" t="s">
        <v>13412</v>
      </c>
      <c r="J7818" s="289" t="s">
        <v>13417</v>
      </c>
      <c r="K7818" s="281">
        <v>-0.40436929542200001</v>
      </c>
      <c r="L7818" s="279" t="s">
        <v>278</v>
      </c>
    </row>
    <row r="7819" spans="1:12" x14ac:dyDescent="0.25">
      <c r="A7819" s="279" t="s">
        <v>282</v>
      </c>
      <c r="B7819" s="279" t="s">
        <v>281</v>
      </c>
      <c r="C7819" s="279" t="s">
        <v>281</v>
      </c>
      <c r="D7819" s="279" t="s">
        <v>7613</v>
      </c>
      <c r="E7819">
        <v>725242</v>
      </c>
      <c r="F7819" s="288">
        <v>36.353499999999997</v>
      </c>
      <c r="G7819" t="s">
        <v>76</v>
      </c>
      <c r="H7819" s="289" t="s">
        <v>13445</v>
      </c>
      <c r="I7819" s="289" t="s">
        <v>13412</v>
      </c>
      <c r="J7819" s="289" t="s">
        <v>13417</v>
      </c>
      <c r="K7819" s="281">
        <v>0.39919303666900002</v>
      </c>
      <c r="L7819" s="279" t="s">
        <v>271</v>
      </c>
    </row>
    <row r="7820" spans="1:12" x14ac:dyDescent="0.25">
      <c r="A7820" s="279" t="s">
        <v>282</v>
      </c>
      <c r="B7820" s="279" t="s">
        <v>281</v>
      </c>
      <c r="C7820" s="279" t="s">
        <v>281</v>
      </c>
      <c r="D7820" s="279" t="s">
        <v>7689</v>
      </c>
      <c r="E7820">
        <v>755095</v>
      </c>
      <c r="F7820" s="288">
        <v>36.353499999999997</v>
      </c>
      <c r="G7820" t="s">
        <v>77</v>
      </c>
      <c r="H7820" s="289" t="s">
        <v>13444</v>
      </c>
      <c r="I7820" s="289" t="s">
        <v>13412</v>
      </c>
      <c r="J7820" s="289" t="s">
        <v>13422</v>
      </c>
      <c r="K7820" s="281">
        <v>0.29998479726999999</v>
      </c>
      <c r="L7820" s="279" t="s">
        <v>271</v>
      </c>
    </row>
    <row r="7821" spans="1:12" x14ac:dyDescent="0.25">
      <c r="A7821" s="279" t="s">
        <v>282</v>
      </c>
      <c r="B7821" s="279" t="s">
        <v>281</v>
      </c>
      <c r="C7821" s="279" t="s">
        <v>281</v>
      </c>
      <c r="D7821" s="279" t="s">
        <v>7833</v>
      </c>
      <c r="E7821">
        <v>723002</v>
      </c>
      <c r="F7821" s="288">
        <v>36.353499999999997</v>
      </c>
      <c r="G7821" t="s">
        <v>77</v>
      </c>
      <c r="H7821" s="289" t="s">
        <v>13444</v>
      </c>
      <c r="I7821" s="289" t="s">
        <v>13412</v>
      </c>
      <c r="J7821" s="289" t="s">
        <v>13417</v>
      </c>
      <c r="K7821" s="281">
        <v>-5.4089607020100003E-2</v>
      </c>
      <c r="L7821" s="279" t="s">
        <v>278</v>
      </c>
    </row>
    <row r="7822" spans="1:12" x14ac:dyDescent="0.25">
      <c r="A7822" s="279" t="s">
        <v>282</v>
      </c>
      <c r="B7822" s="279" t="s">
        <v>281</v>
      </c>
      <c r="C7822" s="279" t="s">
        <v>281</v>
      </c>
      <c r="D7822" s="279" t="s">
        <v>7883</v>
      </c>
      <c r="E7822">
        <v>640719</v>
      </c>
      <c r="F7822" s="288">
        <v>36.353499999999997</v>
      </c>
      <c r="G7822" t="s">
        <v>77</v>
      </c>
      <c r="H7822" s="289" t="s">
        <v>13434</v>
      </c>
      <c r="I7822" s="289" t="s">
        <v>13412</v>
      </c>
      <c r="J7822" s="289" t="s">
        <v>13422</v>
      </c>
      <c r="K7822" s="281">
        <v>-0.19283752869599999</v>
      </c>
      <c r="L7822" s="279" t="s">
        <v>278</v>
      </c>
    </row>
    <row r="7823" spans="1:12" x14ac:dyDescent="0.25">
      <c r="A7823" s="279" t="s">
        <v>282</v>
      </c>
      <c r="B7823" s="279" t="s">
        <v>281</v>
      </c>
      <c r="C7823" s="279" t="s">
        <v>281</v>
      </c>
      <c r="D7823" s="279" t="s">
        <v>7900</v>
      </c>
      <c r="E7823">
        <v>655490</v>
      </c>
      <c r="F7823" s="288">
        <v>36.353499999999997</v>
      </c>
      <c r="G7823" t="s">
        <v>77</v>
      </c>
      <c r="H7823" s="289" t="s">
        <v>13444</v>
      </c>
      <c r="I7823" s="289" t="s">
        <v>13412</v>
      </c>
      <c r="J7823" s="289" t="s">
        <v>13422</v>
      </c>
      <c r="K7823" s="281">
        <v>8.2076150623200006E-2</v>
      </c>
      <c r="L7823" s="279" t="s">
        <v>271</v>
      </c>
    </row>
    <row r="7824" spans="1:12" x14ac:dyDescent="0.25">
      <c r="A7824" s="279" t="s">
        <v>282</v>
      </c>
      <c r="B7824" s="279" t="s">
        <v>281</v>
      </c>
      <c r="C7824" s="279" t="s">
        <v>281</v>
      </c>
      <c r="D7824" s="279" t="s">
        <v>7914</v>
      </c>
      <c r="E7824">
        <v>705021</v>
      </c>
      <c r="F7824" s="288">
        <v>36.353499999999997</v>
      </c>
      <c r="G7824" t="s">
        <v>76</v>
      </c>
      <c r="H7824" s="289" t="s">
        <v>13444</v>
      </c>
      <c r="I7824" s="289" t="s">
        <v>13412</v>
      </c>
      <c r="J7824" s="289" t="s">
        <v>13417</v>
      </c>
      <c r="K7824" s="281">
        <v>-0.246990244114</v>
      </c>
      <c r="L7824" s="279" t="s">
        <v>278</v>
      </c>
    </row>
    <row r="7825" spans="1:12" x14ac:dyDescent="0.25">
      <c r="A7825" s="279" t="s">
        <v>282</v>
      </c>
      <c r="B7825" s="279" t="s">
        <v>281</v>
      </c>
      <c r="C7825" s="279" t="s">
        <v>281</v>
      </c>
      <c r="D7825" s="279" t="s">
        <v>8046</v>
      </c>
      <c r="E7825">
        <v>710229</v>
      </c>
      <c r="F7825" s="288">
        <v>36.353499999999997</v>
      </c>
      <c r="G7825" t="s">
        <v>77</v>
      </c>
      <c r="H7825" s="289" t="s">
        <v>13434</v>
      </c>
      <c r="I7825" s="289" t="s">
        <v>13412</v>
      </c>
      <c r="J7825" s="289" t="s">
        <v>13417</v>
      </c>
      <c r="K7825" s="281">
        <v>0.25866437829799999</v>
      </c>
      <c r="L7825" s="279" t="s">
        <v>271</v>
      </c>
    </row>
    <row r="7826" spans="1:12" x14ac:dyDescent="0.25">
      <c r="A7826" s="279" t="s">
        <v>282</v>
      </c>
      <c r="B7826" s="279" t="s">
        <v>281</v>
      </c>
      <c r="C7826" s="279" t="s">
        <v>281</v>
      </c>
      <c r="D7826" s="279" t="s">
        <v>8068</v>
      </c>
      <c r="E7826">
        <v>711365</v>
      </c>
      <c r="F7826" s="288">
        <v>36.353499999999997</v>
      </c>
      <c r="G7826" t="s">
        <v>77</v>
      </c>
      <c r="H7826" s="289" t="s">
        <v>13444</v>
      </c>
      <c r="I7826" s="289" t="s">
        <v>13412</v>
      </c>
      <c r="J7826" s="289" t="s">
        <v>13417</v>
      </c>
      <c r="K7826" s="281">
        <v>0.42856349529999999</v>
      </c>
      <c r="L7826" s="279" t="s">
        <v>271</v>
      </c>
    </row>
    <row r="7827" spans="1:12" x14ac:dyDescent="0.25">
      <c r="A7827" s="279" t="s">
        <v>282</v>
      </c>
      <c r="B7827" s="279" t="s">
        <v>281</v>
      </c>
      <c r="C7827" s="279" t="s">
        <v>281</v>
      </c>
      <c r="D7827" s="279" t="s">
        <v>8098</v>
      </c>
      <c r="E7827">
        <v>626830</v>
      </c>
      <c r="F7827" s="288">
        <v>36.353499999999997</v>
      </c>
      <c r="G7827" t="s">
        <v>77</v>
      </c>
      <c r="H7827" s="289" t="s">
        <v>13434</v>
      </c>
      <c r="I7827" s="289" t="s">
        <v>13412</v>
      </c>
      <c r="J7827" s="289" t="s">
        <v>13417</v>
      </c>
      <c r="K7827" s="281">
        <v>-0.34039611345100002</v>
      </c>
      <c r="L7827" s="279" t="s">
        <v>278</v>
      </c>
    </row>
    <row r="7828" spans="1:12" x14ac:dyDescent="0.25">
      <c r="A7828" s="279" t="s">
        <v>282</v>
      </c>
      <c r="B7828" s="279" t="s">
        <v>281</v>
      </c>
      <c r="C7828" s="279" t="s">
        <v>281</v>
      </c>
      <c r="D7828" s="279" t="s">
        <v>8127</v>
      </c>
      <c r="E7828">
        <v>722987</v>
      </c>
      <c r="F7828" s="288">
        <v>36.353499999999997</v>
      </c>
      <c r="G7828" t="s">
        <v>76</v>
      </c>
      <c r="H7828" s="289" t="s">
        <v>13445</v>
      </c>
      <c r="I7828" s="289" t="s">
        <v>13412</v>
      </c>
      <c r="J7828" s="289" t="s">
        <v>13417</v>
      </c>
      <c r="K7828" s="281">
        <v>-0.566694765519</v>
      </c>
      <c r="L7828" s="279" t="s">
        <v>278</v>
      </c>
    </row>
    <row r="7829" spans="1:12" x14ac:dyDescent="0.25">
      <c r="A7829" s="279" t="s">
        <v>282</v>
      </c>
      <c r="B7829" s="279" t="s">
        <v>281</v>
      </c>
      <c r="C7829" s="279" t="s">
        <v>281</v>
      </c>
      <c r="D7829" s="279" t="s">
        <v>8128</v>
      </c>
      <c r="E7829">
        <v>797154</v>
      </c>
      <c r="F7829" s="288">
        <v>36.353499999999997</v>
      </c>
      <c r="G7829" t="s">
        <v>77</v>
      </c>
      <c r="H7829" s="289" t="s">
        <v>13444</v>
      </c>
      <c r="I7829" s="289" t="s">
        <v>13412</v>
      </c>
      <c r="J7829" s="289" t="s">
        <v>13422</v>
      </c>
      <c r="K7829" s="281">
        <v>2.56053538277E-2</v>
      </c>
      <c r="L7829" s="279" t="s">
        <v>271</v>
      </c>
    </row>
    <row r="7830" spans="1:12" x14ac:dyDescent="0.25">
      <c r="A7830" s="279" t="s">
        <v>282</v>
      </c>
      <c r="B7830" s="279" t="s">
        <v>281</v>
      </c>
      <c r="C7830" s="279" t="s">
        <v>281</v>
      </c>
      <c r="D7830" s="279" t="s">
        <v>8153</v>
      </c>
      <c r="E7830">
        <v>704954</v>
      </c>
      <c r="F7830" s="288">
        <v>36.353499999999997</v>
      </c>
      <c r="G7830" t="s">
        <v>76</v>
      </c>
      <c r="H7830" s="289" t="s">
        <v>13444</v>
      </c>
      <c r="I7830" s="289" t="s">
        <v>13412</v>
      </c>
      <c r="J7830" s="289" t="s">
        <v>13417</v>
      </c>
      <c r="K7830" s="281">
        <v>-5.2552921357099998E-2</v>
      </c>
      <c r="L7830" s="279" t="s">
        <v>278</v>
      </c>
    </row>
    <row r="7831" spans="1:12" x14ac:dyDescent="0.25">
      <c r="A7831" s="279" t="s">
        <v>282</v>
      </c>
      <c r="B7831" s="279" t="s">
        <v>281</v>
      </c>
      <c r="C7831" s="279" t="s">
        <v>281</v>
      </c>
      <c r="D7831" s="279" t="s">
        <v>8192</v>
      </c>
      <c r="E7831">
        <v>736996</v>
      </c>
      <c r="F7831" s="288">
        <v>36.353499999999997</v>
      </c>
      <c r="G7831" t="s">
        <v>76</v>
      </c>
      <c r="H7831" s="289" t="s">
        <v>13444</v>
      </c>
      <c r="I7831" s="289" t="s">
        <v>13412</v>
      </c>
      <c r="J7831" s="289" t="s">
        <v>13416</v>
      </c>
      <c r="K7831" s="281">
        <v>0.43171015750899999</v>
      </c>
      <c r="L7831" s="279" t="s">
        <v>271</v>
      </c>
    </row>
    <row r="7832" spans="1:12" x14ac:dyDescent="0.25">
      <c r="A7832" s="279" t="s">
        <v>282</v>
      </c>
      <c r="B7832" s="279" t="s">
        <v>281</v>
      </c>
      <c r="C7832" s="279" t="s">
        <v>281</v>
      </c>
      <c r="D7832" s="279" t="s">
        <v>8214</v>
      </c>
      <c r="E7832">
        <v>777391</v>
      </c>
      <c r="F7832" s="288">
        <v>36.353499999999997</v>
      </c>
      <c r="G7832" t="s">
        <v>76</v>
      </c>
      <c r="H7832" s="289" t="s">
        <v>13444</v>
      </c>
      <c r="I7832" s="289" t="s">
        <v>13412</v>
      </c>
      <c r="J7832" s="289" t="s">
        <v>13422</v>
      </c>
      <c r="K7832" s="281">
        <v>-0.45874171236900002</v>
      </c>
      <c r="L7832" s="279" t="s">
        <v>278</v>
      </c>
    </row>
    <row r="7833" spans="1:12" x14ac:dyDescent="0.25">
      <c r="A7833" s="279" t="s">
        <v>282</v>
      </c>
      <c r="B7833" s="279" t="s">
        <v>281</v>
      </c>
      <c r="C7833" s="279" t="s">
        <v>281</v>
      </c>
      <c r="D7833" s="279" t="s">
        <v>8284</v>
      </c>
      <c r="E7833">
        <v>618705</v>
      </c>
      <c r="F7833" s="288">
        <v>36.353499999999997</v>
      </c>
      <c r="G7833" t="s">
        <v>77</v>
      </c>
      <c r="H7833" s="289" t="s">
        <v>13444</v>
      </c>
      <c r="I7833" s="289" t="s">
        <v>13412</v>
      </c>
      <c r="J7833" s="289" t="s">
        <v>13417</v>
      </c>
      <c r="K7833" s="281">
        <v>0.45597124261200001</v>
      </c>
      <c r="L7833" s="279" t="s">
        <v>271</v>
      </c>
    </row>
    <row r="7834" spans="1:12" x14ac:dyDescent="0.25">
      <c r="A7834" s="279" t="s">
        <v>282</v>
      </c>
      <c r="B7834" s="279" t="s">
        <v>281</v>
      </c>
      <c r="C7834" s="279" t="s">
        <v>281</v>
      </c>
      <c r="D7834" s="279" t="s">
        <v>8321</v>
      </c>
      <c r="E7834">
        <v>686395</v>
      </c>
      <c r="F7834" s="288">
        <v>36.353499999999997</v>
      </c>
      <c r="G7834" t="s">
        <v>77</v>
      </c>
      <c r="H7834" s="289" t="s">
        <v>13411</v>
      </c>
      <c r="I7834" s="289" t="s">
        <v>13412</v>
      </c>
      <c r="J7834" s="289" t="s">
        <v>13417</v>
      </c>
      <c r="K7834" s="281">
        <v>-0.44664465641500001</v>
      </c>
      <c r="L7834" s="279" t="s">
        <v>278</v>
      </c>
    </row>
    <row r="7835" spans="1:12" x14ac:dyDescent="0.25">
      <c r="A7835" s="279" t="s">
        <v>282</v>
      </c>
      <c r="B7835" s="279" t="s">
        <v>281</v>
      </c>
      <c r="C7835" s="279" t="s">
        <v>281</v>
      </c>
      <c r="D7835" s="279" t="s">
        <v>8339</v>
      </c>
      <c r="E7835">
        <v>668851</v>
      </c>
      <c r="F7835" s="288">
        <v>36.353499999999997</v>
      </c>
      <c r="G7835" t="s">
        <v>76</v>
      </c>
      <c r="H7835" s="289" t="s">
        <v>13434</v>
      </c>
      <c r="I7835" s="289" t="s">
        <v>13412</v>
      </c>
      <c r="J7835" s="289" t="s">
        <v>13417</v>
      </c>
      <c r="K7835" s="281">
        <v>-0.65490815571500005</v>
      </c>
      <c r="L7835" s="279" t="s">
        <v>278</v>
      </c>
    </row>
    <row r="7836" spans="1:12" x14ac:dyDescent="0.25">
      <c r="A7836" s="279" t="s">
        <v>282</v>
      </c>
      <c r="B7836" s="279" t="s">
        <v>281</v>
      </c>
      <c r="C7836" s="279" t="s">
        <v>281</v>
      </c>
      <c r="D7836" s="279" t="s">
        <v>8377</v>
      </c>
      <c r="E7836">
        <v>745936</v>
      </c>
      <c r="F7836" s="288">
        <v>36.353499999999997</v>
      </c>
      <c r="G7836" t="s">
        <v>77</v>
      </c>
      <c r="H7836" s="289" t="s">
        <v>13444</v>
      </c>
      <c r="I7836" s="289" t="s">
        <v>13412</v>
      </c>
      <c r="J7836" s="289" t="s">
        <v>13417</v>
      </c>
      <c r="K7836" s="281">
        <v>-3.2856923551100002E-2</v>
      </c>
      <c r="L7836" s="279" t="s">
        <v>278</v>
      </c>
    </row>
    <row r="7837" spans="1:12" x14ac:dyDescent="0.25">
      <c r="A7837" s="279" t="s">
        <v>282</v>
      </c>
      <c r="B7837" s="279" t="s">
        <v>281</v>
      </c>
      <c r="C7837" s="279" t="s">
        <v>281</v>
      </c>
      <c r="D7837" s="279" t="s">
        <v>8454</v>
      </c>
      <c r="E7837">
        <v>765449</v>
      </c>
      <c r="F7837" s="288">
        <v>36.353499999999997</v>
      </c>
      <c r="G7837" t="s">
        <v>77</v>
      </c>
      <c r="H7837" s="289" t="s">
        <v>13444</v>
      </c>
      <c r="I7837" s="289" t="s">
        <v>13412</v>
      </c>
      <c r="J7837" s="289" t="s">
        <v>13417</v>
      </c>
      <c r="K7837" s="281">
        <v>-0.313000996654</v>
      </c>
      <c r="L7837" s="279" t="s">
        <v>278</v>
      </c>
    </row>
    <row r="7838" spans="1:12" x14ac:dyDescent="0.25">
      <c r="A7838" s="279" t="s">
        <v>282</v>
      </c>
      <c r="B7838" s="279" t="s">
        <v>281</v>
      </c>
      <c r="C7838" s="279" t="s">
        <v>281</v>
      </c>
      <c r="D7838" s="279" t="s">
        <v>8482</v>
      </c>
      <c r="E7838">
        <v>711349</v>
      </c>
      <c r="F7838" s="288">
        <v>36.353499999999997</v>
      </c>
      <c r="G7838" t="s">
        <v>77</v>
      </c>
      <c r="H7838" s="289" t="s">
        <v>13444</v>
      </c>
      <c r="I7838" s="289" t="s">
        <v>13412</v>
      </c>
      <c r="J7838" s="289" t="s">
        <v>13416</v>
      </c>
      <c r="K7838" s="281">
        <v>3.0685363198800001E-2</v>
      </c>
      <c r="L7838" s="279" t="s">
        <v>271</v>
      </c>
    </row>
    <row r="7839" spans="1:12" x14ac:dyDescent="0.25">
      <c r="A7839" s="279" t="s">
        <v>282</v>
      </c>
      <c r="B7839" s="279" t="s">
        <v>281</v>
      </c>
      <c r="C7839" s="279" t="s">
        <v>281</v>
      </c>
      <c r="D7839" s="279" t="s">
        <v>8638</v>
      </c>
      <c r="E7839">
        <v>667838</v>
      </c>
      <c r="F7839" s="288">
        <v>36.353499999999997</v>
      </c>
      <c r="G7839" t="s">
        <v>77</v>
      </c>
      <c r="H7839" s="289" t="s">
        <v>13444</v>
      </c>
      <c r="I7839" s="289" t="s">
        <v>13412</v>
      </c>
      <c r="J7839" s="289" t="s">
        <v>13417</v>
      </c>
      <c r="K7839" s="281">
        <v>2.71832945661E-2</v>
      </c>
      <c r="L7839" s="279" t="s">
        <v>271</v>
      </c>
    </row>
    <row r="7840" spans="1:12" x14ac:dyDescent="0.25">
      <c r="A7840" s="279" t="s">
        <v>282</v>
      </c>
      <c r="B7840" s="279" t="s">
        <v>281</v>
      </c>
      <c r="C7840" s="279" t="s">
        <v>281</v>
      </c>
      <c r="D7840" s="279" t="s">
        <v>8686</v>
      </c>
      <c r="E7840">
        <v>676136</v>
      </c>
      <c r="F7840" s="288">
        <v>36.353499999999997</v>
      </c>
      <c r="G7840" t="s">
        <v>76</v>
      </c>
      <c r="H7840" s="289" t="s">
        <v>13434</v>
      </c>
      <c r="I7840" s="289" t="s">
        <v>13412</v>
      </c>
      <c r="J7840" s="289" t="s">
        <v>13417</v>
      </c>
      <c r="K7840" s="281">
        <v>-0.21977307227199999</v>
      </c>
      <c r="L7840" s="279" t="s">
        <v>278</v>
      </c>
    </row>
    <row r="7841" spans="1:12" x14ac:dyDescent="0.25">
      <c r="A7841" s="279" t="s">
        <v>282</v>
      </c>
      <c r="B7841" s="279" t="s">
        <v>281</v>
      </c>
      <c r="C7841" s="279" t="s">
        <v>281</v>
      </c>
      <c r="D7841" s="279" t="s">
        <v>8691</v>
      </c>
      <c r="E7841">
        <v>623717</v>
      </c>
      <c r="F7841" s="288">
        <v>36.353499999999997</v>
      </c>
      <c r="G7841" t="s">
        <v>77</v>
      </c>
      <c r="H7841" s="289" t="s">
        <v>13444</v>
      </c>
      <c r="I7841" s="289" t="s">
        <v>13412</v>
      </c>
      <c r="J7841" s="289" t="s">
        <v>13417</v>
      </c>
      <c r="K7841" s="281">
        <v>-0.52046859484999997</v>
      </c>
      <c r="L7841" s="279" t="s">
        <v>278</v>
      </c>
    </row>
    <row r="7842" spans="1:12" x14ac:dyDescent="0.25">
      <c r="A7842" s="279" t="s">
        <v>282</v>
      </c>
      <c r="B7842" s="279" t="s">
        <v>281</v>
      </c>
      <c r="C7842" s="279" t="s">
        <v>281</v>
      </c>
      <c r="D7842" s="279" t="s">
        <v>8715</v>
      </c>
      <c r="E7842">
        <v>726290</v>
      </c>
      <c r="F7842" s="288">
        <v>36.353499999999997</v>
      </c>
      <c r="G7842" t="s">
        <v>77</v>
      </c>
      <c r="H7842" s="289" t="s">
        <v>13434</v>
      </c>
      <c r="I7842" s="289" t="s">
        <v>13412</v>
      </c>
      <c r="J7842" s="289" t="s">
        <v>13422</v>
      </c>
      <c r="K7842" s="281">
        <v>4.2386154292000003E-2</v>
      </c>
      <c r="L7842" s="279" t="s">
        <v>271</v>
      </c>
    </row>
    <row r="7843" spans="1:12" x14ac:dyDescent="0.25">
      <c r="A7843" s="279" t="s">
        <v>282</v>
      </c>
      <c r="B7843" s="279" t="s">
        <v>281</v>
      </c>
      <c r="C7843" s="279" t="s">
        <v>281</v>
      </c>
      <c r="D7843" s="279" t="s">
        <v>8825</v>
      </c>
      <c r="E7843">
        <v>708704</v>
      </c>
      <c r="F7843" s="288">
        <v>36.353499999999997</v>
      </c>
      <c r="G7843" t="s">
        <v>77</v>
      </c>
      <c r="H7843" s="289" t="s">
        <v>13444</v>
      </c>
      <c r="I7843" s="289" t="s">
        <v>13412</v>
      </c>
      <c r="J7843" s="289" t="s">
        <v>13417</v>
      </c>
      <c r="K7843" s="281">
        <v>-0.17721623318400001</v>
      </c>
      <c r="L7843" s="279" t="s">
        <v>278</v>
      </c>
    </row>
    <row r="7844" spans="1:12" x14ac:dyDescent="0.25">
      <c r="A7844" s="279" t="s">
        <v>282</v>
      </c>
      <c r="B7844" s="279" t="s">
        <v>281</v>
      </c>
      <c r="C7844" s="279" t="s">
        <v>281</v>
      </c>
      <c r="D7844" s="279" t="s">
        <v>8851</v>
      </c>
      <c r="E7844">
        <v>641537</v>
      </c>
      <c r="F7844" s="288">
        <v>36.353499999999997</v>
      </c>
      <c r="G7844" t="s">
        <v>76</v>
      </c>
      <c r="H7844" s="289" t="s">
        <v>13444</v>
      </c>
      <c r="I7844" s="289" t="s">
        <v>13412</v>
      </c>
      <c r="J7844" s="289" t="s">
        <v>13417</v>
      </c>
      <c r="K7844" s="281">
        <v>-0.318916742034</v>
      </c>
      <c r="L7844" s="279" t="s">
        <v>278</v>
      </c>
    </row>
    <row r="7845" spans="1:12" x14ac:dyDescent="0.25">
      <c r="A7845" s="279" t="s">
        <v>282</v>
      </c>
      <c r="B7845" s="279" t="s">
        <v>281</v>
      </c>
      <c r="C7845" s="279" t="s">
        <v>281</v>
      </c>
      <c r="D7845" s="279" t="s">
        <v>8915</v>
      </c>
      <c r="E7845">
        <v>618721</v>
      </c>
      <c r="F7845" s="288">
        <v>36.353499999999997</v>
      </c>
      <c r="G7845" t="s">
        <v>76</v>
      </c>
      <c r="H7845" s="289" t="s">
        <v>13444</v>
      </c>
      <c r="I7845" s="289" t="s">
        <v>13412</v>
      </c>
      <c r="J7845" s="289" t="s">
        <v>13416</v>
      </c>
      <c r="K7845" s="281">
        <v>-0.168087652798</v>
      </c>
      <c r="L7845" s="279" t="s">
        <v>278</v>
      </c>
    </row>
    <row r="7846" spans="1:12" x14ac:dyDescent="0.25">
      <c r="A7846" s="279" t="s">
        <v>282</v>
      </c>
      <c r="B7846" s="279" t="s">
        <v>281</v>
      </c>
      <c r="C7846" s="279" t="s">
        <v>281</v>
      </c>
      <c r="D7846" s="279" t="s">
        <v>8965</v>
      </c>
      <c r="E7846">
        <v>682951</v>
      </c>
      <c r="F7846" s="288">
        <v>36.353499999999997</v>
      </c>
      <c r="G7846" t="s">
        <v>77</v>
      </c>
      <c r="H7846" s="289" t="s">
        <v>13444</v>
      </c>
      <c r="I7846" s="289" t="s">
        <v>13412</v>
      </c>
      <c r="J7846" s="289" t="s">
        <v>13417</v>
      </c>
      <c r="K7846" s="281">
        <v>-7.1916686653099998E-2</v>
      </c>
      <c r="L7846" s="279" t="s">
        <v>278</v>
      </c>
    </row>
    <row r="7847" spans="1:12" x14ac:dyDescent="0.25">
      <c r="A7847" s="279" t="s">
        <v>282</v>
      </c>
      <c r="B7847" s="279" t="s">
        <v>281</v>
      </c>
      <c r="C7847" s="279" t="s">
        <v>281</v>
      </c>
      <c r="D7847" s="279" t="s">
        <v>8985</v>
      </c>
      <c r="E7847">
        <v>683728</v>
      </c>
      <c r="F7847" s="288">
        <v>36.353499999999997</v>
      </c>
      <c r="G7847" t="s">
        <v>77</v>
      </c>
      <c r="H7847" s="289" t="s">
        <v>13444</v>
      </c>
      <c r="I7847" s="289" t="s">
        <v>13412</v>
      </c>
      <c r="J7847" s="289" t="s">
        <v>13422</v>
      </c>
      <c r="K7847" s="281">
        <v>-0.15646128325399999</v>
      </c>
      <c r="L7847" s="279" t="s">
        <v>278</v>
      </c>
    </row>
    <row r="7848" spans="1:12" x14ac:dyDescent="0.25">
      <c r="A7848" s="279" t="s">
        <v>282</v>
      </c>
      <c r="B7848" s="279" t="s">
        <v>281</v>
      </c>
      <c r="C7848" s="279" t="s">
        <v>281</v>
      </c>
      <c r="D7848" s="279" t="s">
        <v>9060</v>
      </c>
      <c r="E7848">
        <v>754129</v>
      </c>
      <c r="F7848" s="288">
        <v>36.353499999999997</v>
      </c>
      <c r="G7848" t="s">
        <v>76</v>
      </c>
      <c r="H7848" s="289" t="s">
        <v>13434</v>
      </c>
      <c r="I7848" s="289" t="s">
        <v>13412</v>
      </c>
      <c r="J7848" s="289" t="s">
        <v>13417</v>
      </c>
      <c r="K7848" s="281">
        <v>-0.56167806620299998</v>
      </c>
      <c r="L7848" s="279" t="s">
        <v>278</v>
      </c>
    </row>
    <row r="7849" spans="1:12" x14ac:dyDescent="0.25">
      <c r="A7849" s="279" t="s">
        <v>282</v>
      </c>
      <c r="B7849" s="279" t="s">
        <v>281</v>
      </c>
      <c r="C7849" s="279" t="s">
        <v>281</v>
      </c>
      <c r="D7849" s="279" t="s">
        <v>9073</v>
      </c>
      <c r="E7849">
        <v>705012</v>
      </c>
      <c r="F7849" s="288">
        <v>36.353499999999997</v>
      </c>
      <c r="G7849" t="s">
        <v>77</v>
      </c>
      <c r="H7849" s="289" t="s">
        <v>13444</v>
      </c>
      <c r="I7849" s="289" t="s">
        <v>13412</v>
      </c>
      <c r="J7849" s="289" t="s">
        <v>13417</v>
      </c>
      <c r="K7849" s="281">
        <v>0.133664021602</v>
      </c>
      <c r="L7849" s="279" t="s">
        <v>271</v>
      </c>
    </row>
    <row r="7850" spans="1:12" x14ac:dyDescent="0.25">
      <c r="A7850" s="279" t="s">
        <v>282</v>
      </c>
      <c r="B7850" s="279" t="s">
        <v>281</v>
      </c>
      <c r="C7850" s="279" t="s">
        <v>281</v>
      </c>
      <c r="D7850" s="279" t="s">
        <v>9092</v>
      </c>
      <c r="E7850">
        <v>752819</v>
      </c>
      <c r="F7850" s="288">
        <v>36.353499999999997</v>
      </c>
      <c r="G7850" t="s">
        <v>76</v>
      </c>
      <c r="H7850" s="289" t="s">
        <v>13444</v>
      </c>
      <c r="I7850" s="289" t="s">
        <v>13412</v>
      </c>
      <c r="J7850" s="289" t="s">
        <v>13416</v>
      </c>
      <c r="K7850" s="281">
        <v>0.26096236498800002</v>
      </c>
      <c r="L7850" s="279" t="s">
        <v>271</v>
      </c>
    </row>
    <row r="7851" spans="1:12" x14ac:dyDescent="0.25">
      <c r="A7851" s="279" t="s">
        <v>282</v>
      </c>
      <c r="B7851" s="279" t="s">
        <v>281</v>
      </c>
      <c r="C7851" s="279" t="s">
        <v>281</v>
      </c>
      <c r="D7851" s="279" t="s">
        <v>9114</v>
      </c>
      <c r="E7851">
        <v>783315</v>
      </c>
      <c r="F7851" s="288">
        <v>36.353499999999997</v>
      </c>
      <c r="G7851" t="s">
        <v>76</v>
      </c>
      <c r="H7851" s="289" t="s">
        <v>13444</v>
      </c>
      <c r="I7851" s="289" t="s">
        <v>13412</v>
      </c>
      <c r="J7851" s="289" t="s">
        <v>13417</v>
      </c>
      <c r="K7851" s="281">
        <v>-0.17151028635500001</v>
      </c>
      <c r="L7851" s="279" t="s">
        <v>278</v>
      </c>
    </row>
    <row r="7852" spans="1:12" x14ac:dyDescent="0.25">
      <c r="A7852" s="279" t="s">
        <v>282</v>
      </c>
      <c r="B7852" s="279" t="s">
        <v>281</v>
      </c>
      <c r="C7852" s="279" t="s">
        <v>281</v>
      </c>
      <c r="D7852" s="279" t="s">
        <v>9134</v>
      </c>
      <c r="E7852">
        <v>646334</v>
      </c>
      <c r="F7852" s="288">
        <v>36.353499999999997</v>
      </c>
      <c r="G7852" t="s">
        <v>76</v>
      </c>
      <c r="H7852" s="289" t="s">
        <v>13444</v>
      </c>
      <c r="I7852" s="289" t="s">
        <v>13412</v>
      </c>
      <c r="J7852" s="289" t="s">
        <v>13416</v>
      </c>
      <c r="K7852" s="281">
        <v>0.37187918651899998</v>
      </c>
      <c r="L7852" s="279" t="s">
        <v>271</v>
      </c>
    </row>
    <row r="7853" spans="1:12" x14ac:dyDescent="0.25">
      <c r="A7853" s="279" t="s">
        <v>282</v>
      </c>
      <c r="B7853" s="279" t="s">
        <v>281</v>
      </c>
      <c r="C7853" s="279" t="s">
        <v>281</v>
      </c>
      <c r="D7853" s="279" t="s">
        <v>9161</v>
      </c>
      <c r="E7853">
        <v>619388</v>
      </c>
      <c r="F7853" s="288">
        <v>36.353499999999997</v>
      </c>
      <c r="G7853" t="s">
        <v>76</v>
      </c>
      <c r="H7853" s="289" t="s">
        <v>13444</v>
      </c>
      <c r="I7853" s="289" t="s">
        <v>13412</v>
      </c>
      <c r="J7853" s="289" t="s">
        <v>13422</v>
      </c>
      <c r="K7853" s="281">
        <v>-0.25011299903400003</v>
      </c>
      <c r="L7853" s="279" t="s">
        <v>278</v>
      </c>
    </row>
    <row r="7854" spans="1:12" x14ac:dyDescent="0.25">
      <c r="A7854" s="279" t="s">
        <v>282</v>
      </c>
      <c r="B7854" s="279" t="s">
        <v>281</v>
      </c>
      <c r="C7854" s="279" t="s">
        <v>281</v>
      </c>
      <c r="D7854" s="279" t="s">
        <v>9189</v>
      </c>
      <c r="E7854">
        <v>642681</v>
      </c>
      <c r="F7854" s="288">
        <v>36.353499999999997</v>
      </c>
      <c r="G7854" t="s">
        <v>77</v>
      </c>
      <c r="H7854" s="289" t="s">
        <v>13444</v>
      </c>
      <c r="I7854" s="289" t="s">
        <v>13412</v>
      </c>
      <c r="J7854" s="289" t="s">
        <v>13422</v>
      </c>
      <c r="K7854" s="281">
        <v>0.19865921126</v>
      </c>
      <c r="L7854" s="279" t="s">
        <v>271</v>
      </c>
    </row>
    <row r="7855" spans="1:12" x14ac:dyDescent="0.25">
      <c r="A7855" s="279" t="s">
        <v>282</v>
      </c>
      <c r="B7855" s="279" t="s">
        <v>281</v>
      </c>
      <c r="C7855" s="279" t="s">
        <v>281</v>
      </c>
      <c r="D7855" s="279" t="s">
        <v>9259</v>
      </c>
      <c r="E7855">
        <v>775592</v>
      </c>
      <c r="F7855" s="288">
        <v>36.353499999999997</v>
      </c>
      <c r="G7855" t="s">
        <v>77</v>
      </c>
      <c r="H7855" s="289" t="s">
        <v>13444</v>
      </c>
      <c r="I7855" s="289" t="s">
        <v>13412</v>
      </c>
      <c r="J7855" s="289" t="s">
        <v>13417</v>
      </c>
      <c r="K7855" s="281">
        <v>-0.10361531364400001</v>
      </c>
      <c r="L7855" s="279" t="s">
        <v>278</v>
      </c>
    </row>
    <row r="7856" spans="1:12" x14ac:dyDescent="0.25">
      <c r="A7856" s="279" t="s">
        <v>282</v>
      </c>
      <c r="B7856" s="279" t="s">
        <v>281</v>
      </c>
      <c r="C7856" s="279" t="s">
        <v>281</v>
      </c>
      <c r="D7856" s="279" t="s">
        <v>9308</v>
      </c>
      <c r="E7856">
        <v>659207</v>
      </c>
      <c r="F7856" s="288">
        <v>36.353499999999997</v>
      </c>
      <c r="G7856" t="s">
        <v>77</v>
      </c>
      <c r="H7856" s="289" t="s">
        <v>13434</v>
      </c>
      <c r="I7856" s="289" t="s">
        <v>13412</v>
      </c>
      <c r="J7856" s="289" t="s">
        <v>13417</v>
      </c>
      <c r="K7856" s="281">
        <v>-4.4490410807200002E-2</v>
      </c>
      <c r="L7856" s="279" t="s">
        <v>278</v>
      </c>
    </row>
    <row r="7857" spans="1:12" x14ac:dyDescent="0.25">
      <c r="A7857" s="279" t="s">
        <v>282</v>
      </c>
      <c r="B7857" s="279" t="s">
        <v>281</v>
      </c>
      <c r="C7857" s="279" t="s">
        <v>281</v>
      </c>
      <c r="D7857" s="279" t="s">
        <v>9326</v>
      </c>
      <c r="E7857">
        <v>634433</v>
      </c>
      <c r="F7857" s="288">
        <v>36.353499999999997</v>
      </c>
      <c r="G7857" t="s">
        <v>76</v>
      </c>
      <c r="H7857" s="289" t="s">
        <v>13444</v>
      </c>
      <c r="I7857" s="289" t="s">
        <v>13412</v>
      </c>
      <c r="J7857" s="289" t="s">
        <v>13417</v>
      </c>
      <c r="K7857" s="281">
        <v>-0.26475170080100002</v>
      </c>
      <c r="L7857" s="279" t="s">
        <v>278</v>
      </c>
    </row>
    <row r="7858" spans="1:12" x14ac:dyDescent="0.25">
      <c r="A7858" s="279" t="s">
        <v>282</v>
      </c>
      <c r="B7858" s="279" t="s">
        <v>281</v>
      </c>
      <c r="C7858" s="279" t="s">
        <v>281</v>
      </c>
      <c r="D7858" s="279" t="s">
        <v>9356</v>
      </c>
      <c r="E7858">
        <v>651893</v>
      </c>
      <c r="F7858" s="288">
        <v>36.353499999999997</v>
      </c>
      <c r="G7858" t="s">
        <v>76</v>
      </c>
      <c r="H7858" s="289" t="s">
        <v>13444</v>
      </c>
      <c r="I7858" s="289" t="s">
        <v>13412</v>
      </c>
      <c r="J7858" s="289" t="s">
        <v>13416</v>
      </c>
      <c r="K7858" s="281">
        <v>-0.40578108708100002</v>
      </c>
      <c r="L7858" s="279" t="s">
        <v>278</v>
      </c>
    </row>
    <row r="7859" spans="1:12" x14ac:dyDescent="0.25">
      <c r="A7859" s="279" t="s">
        <v>282</v>
      </c>
      <c r="B7859" s="279" t="s">
        <v>281</v>
      </c>
      <c r="C7859" s="279" t="s">
        <v>281</v>
      </c>
      <c r="D7859" s="279" t="s">
        <v>9395</v>
      </c>
      <c r="E7859">
        <v>655066</v>
      </c>
      <c r="F7859" s="288">
        <v>36.353499999999997</v>
      </c>
      <c r="G7859" t="s">
        <v>77</v>
      </c>
      <c r="H7859" s="289" t="s">
        <v>13444</v>
      </c>
      <c r="I7859" s="289" t="s">
        <v>13412</v>
      </c>
      <c r="J7859" s="289" t="s">
        <v>13422</v>
      </c>
      <c r="K7859" s="281">
        <v>0.44639364744799997</v>
      </c>
      <c r="L7859" s="279" t="s">
        <v>271</v>
      </c>
    </row>
    <row r="7860" spans="1:12" x14ac:dyDescent="0.25">
      <c r="A7860" s="279" t="s">
        <v>282</v>
      </c>
      <c r="B7860" s="279" t="s">
        <v>281</v>
      </c>
      <c r="C7860" s="279" t="s">
        <v>281</v>
      </c>
      <c r="D7860" s="279" t="s">
        <v>9403</v>
      </c>
      <c r="E7860">
        <v>640069</v>
      </c>
      <c r="F7860" s="288">
        <v>36.353499999999997</v>
      </c>
      <c r="G7860" t="s">
        <v>76</v>
      </c>
      <c r="H7860" s="289" t="s">
        <v>13434</v>
      </c>
      <c r="I7860" s="289" t="s">
        <v>13412</v>
      </c>
      <c r="J7860" s="289" t="s">
        <v>13417</v>
      </c>
      <c r="K7860" s="281">
        <v>-0.45959378507300003</v>
      </c>
      <c r="L7860" s="279" t="s">
        <v>278</v>
      </c>
    </row>
    <row r="7861" spans="1:12" x14ac:dyDescent="0.25">
      <c r="A7861" s="279" t="s">
        <v>282</v>
      </c>
      <c r="B7861" s="279" t="s">
        <v>281</v>
      </c>
      <c r="C7861" s="279" t="s">
        <v>281</v>
      </c>
      <c r="D7861" s="279" t="s">
        <v>9506</v>
      </c>
      <c r="E7861">
        <v>670758</v>
      </c>
      <c r="F7861" s="288">
        <v>36.353499999999997</v>
      </c>
      <c r="G7861" t="s">
        <v>77</v>
      </c>
      <c r="H7861" s="289" t="s">
        <v>13444</v>
      </c>
      <c r="I7861" s="289" t="s">
        <v>13412</v>
      </c>
      <c r="J7861" s="289" t="s">
        <v>13417</v>
      </c>
      <c r="K7861" s="281">
        <v>-9.32079243675E-2</v>
      </c>
      <c r="L7861" s="279" t="s">
        <v>278</v>
      </c>
    </row>
    <row r="7862" spans="1:12" x14ac:dyDescent="0.25">
      <c r="A7862" s="279" t="s">
        <v>282</v>
      </c>
      <c r="B7862" s="279" t="s">
        <v>281</v>
      </c>
      <c r="C7862" s="279" t="s">
        <v>281</v>
      </c>
      <c r="D7862" s="279" t="s">
        <v>9564</v>
      </c>
      <c r="E7862">
        <v>775444</v>
      </c>
      <c r="F7862" s="288">
        <v>36.353499999999997</v>
      </c>
      <c r="G7862" t="s">
        <v>77</v>
      </c>
      <c r="H7862" s="289" t="s">
        <v>13444</v>
      </c>
      <c r="I7862" s="289" t="s">
        <v>13412</v>
      </c>
      <c r="J7862" s="289" t="s">
        <v>13417</v>
      </c>
      <c r="K7862" s="281">
        <v>-9.2972100778100003E-2</v>
      </c>
      <c r="L7862" s="279" t="s">
        <v>278</v>
      </c>
    </row>
    <row r="7863" spans="1:12" x14ac:dyDescent="0.25">
      <c r="A7863" s="279" t="s">
        <v>282</v>
      </c>
      <c r="B7863" s="279" t="s">
        <v>281</v>
      </c>
      <c r="C7863" s="279" t="s">
        <v>281</v>
      </c>
      <c r="D7863" s="279" t="s">
        <v>9679</v>
      </c>
      <c r="E7863">
        <v>789950</v>
      </c>
      <c r="F7863" s="288">
        <v>36.353499999999997</v>
      </c>
      <c r="G7863" t="s">
        <v>76</v>
      </c>
      <c r="H7863" s="289" t="s">
        <v>13434</v>
      </c>
      <c r="I7863" s="289" t="s">
        <v>13412</v>
      </c>
      <c r="J7863" s="289" t="s">
        <v>13417</v>
      </c>
      <c r="K7863" s="281">
        <v>-0.52659756205999997</v>
      </c>
      <c r="L7863" s="279" t="s">
        <v>278</v>
      </c>
    </row>
    <row r="7864" spans="1:12" x14ac:dyDescent="0.25">
      <c r="A7864" s="279" t="s">
        <v>282</v>
      </c>
      <c r="B7864" s="279" t="s">
        <v>281</v>
      </c>
      <c r="C7864" s="279" t="s">
        <v>281</v>
      </c>
      <c r="D7864" s="279" t="s">
        <v>9697</v>
      </c>
      <c r="E7864">
        <v>758787</v>
      </c>
      <c r="F7864" s="288">
        <v>36.353499999999997</v>
      </c>
      <c r="G7864" t="s">
        <v>76</v>
      </c>
      <c r="H7864" s="289" t="s">
        <v>13434</v>
      </c>
      <c r="I7864" s="289" t="s">
        <v>13412</v>
      </c>
      <c r="J7864" s="289" t="s">
        <v>13417</v>
      </c>
      <c r="K7864" s="281">
        <v>0.69647944766400005</v>
      </c>
      <c r="L7864" s="279" t="s">
        <v>293</v>
      </c>
    </row>
    <row r="7865" spans="1:12" x14ac:dyDescent="0.25">
      <c r="A7865" s="279" t="s">
        <v>282</v>
      </c>
      <c r="B7865" s="279" t="s">
        <v>281</v>
      </c>
      <c r="C7865" s="279" t="s">
        <v>281</v>
      </c>
      <c r="D7865" s="279" t="s">
        <v>9898</v>
      </c>
      <c r="E7865">
        <v>782858</v>
      </c>
      <c r="F7865" s="288">
        <v>36.353499999999997</v>
      </c>
      <c r="G7865" t="s">
        <v>77</v>
      </c>
      <c r="H7865" s="289" t="s">
        <v>13444</v>
      </c>
      <c r="I7865" s="289" t="s">
        <v>13412</v>
      </c>
      <c r="J7865" s="289" t="s">
        <v>13417</v>
      </c>
      <c r="K7865" s="281">
        <v>-0.238264818948</v>
      </c>
      <c r="L7865" s="279" t="s">
        <v>278</v>
      </c>
    </row>
    <row r="7866" spans="1:12" x14ac:dyDescent="0.25">
      <c r="A7866" s="279" t="s">
        <v>282</v>
      </c>
      <c r="B7866" s="279" t="s">
        <v>281</v>
      </c>
      <c r="C7866" s="279" t="s">
        <v>281</v>
      </c>
      <c r="D7866" s="279" t="s">
        <v>10068</v>
      </c>
      <c r="E7866">
        <v>688789</v>
      </c>
      <c r="F7866" s="288">
        <v>36.353499999999997</v>
      </c>
      <c r="G7866" t="s">
        <v>76</v>
      </c>
      <c r="H7866" s="289" t="s">
        <v>13444</v>
      </c>
      <c r="I7866" s="289" t="s">
        <v>13412</v>
      </c>
      <c r="J7866" s="289" t="s">
        <v>13416</v>
      </c>
      <c r="K7866" s="281">
        <v>-0.328947079152</v>
      </c>
      <c r="L7866" s="279" t="s">
        <v>278</v>
      </c>
    </row>
    <row r="7867" spans="1:12" x14ac:dyDescent="0.25">
      <c r="A7867" s="279" t="s">
        <v>282</v>
      </c>
      <c r="B7867" s="279" t="s">
        <v>281</v>
      </c>
      <c r="C7867" s="279" t="s">
        <v>281</v>
      </c>
      <c r="D7867" s="279" t="s">
        <v>10106</v>
      </c>
      <c r="E7867">
        <v>692158</v>
      </c>
      <c r="F7867" s="288">
        <v>36.353499999999997</v>
      </c>
      <c r="G7867" t="s">
        <v>77</v>
      </c>
      <c r="H7867" s="289" t="s">
        <v>13434</v>
      </c>
      <c r="I7867" s="289" t="s">
        <v>13412</v>
      </c>
      <c r="J7867" s="289" t="s">
        <v>13417</v>
      </c>
      <c r="K7867" s="281">
        <v>0.58118063441400003</v>
      </c>
      <c r="L7867" s="279" t="s">
        <v>293</v>
      </c>
    </row>
    <row r="7868" spans="1:12" x14ac:dyDescent="0.25">
      <c r="A7868" s="279" t="s">
        <v>282</v>
      </c>
      <c r="B7868" s="279" t="s">
        <v>281</v>
      </c>
      <c r="C7868" s="279" t="s">
        <v>281</v>
      </c>
      <c r="D7868" s="279" t="s">
        <v>10133</v>
      </c>
      <c r="E7868">
        <v>641545</v>
      </c>
      <c r="F7868" s="288">
        <v>36.353499999999997</v>
      </c>
      <c r="G7868" t="s">
        <v>77</v>
      </c>
      <c r="H7868" s="289" t="s">
        <v>13411</v>
      </c>
      <c r="I7868" s="289" t="s">
        <v>13412</v>
      </c>
      <c r="J7868" s="289" t="s">
        <v>13417</v>
      </c>
      <c r="K7868" s="281">
        <v>-0.26865478822</v>
      </c>
      <c r="L7868" s="279" t="s">
        <v>278</v>
      </c>
    </row>
    <row r="7869" spans="1:12" x14ac:dyDescent="0.25">
      <c r="A7869" s="279" t="s">
        <v>282</v>
      </c>
      <c r="B7869" s="279" t="s">
        <v>281</v>
      </c>
      <c r="C7869" s="279" t="s">
        <v>281</v>
      </c>
      <c r="D7869" s="279" t="s">
        <v>10179</v>
      </c>
      <c r="E7869">
        <v>792934</v>
      </c>
      <c r="F7869" s="288">
        <v>36.353499999999997</v>
      </c>
      <c r="G7869" t="s">
        <v>76</v>
      </c>
      <c r="H7869" s="289" t="s">
        <v>13444</v>
      </c>
      <c r="I7869" s="289" t="s">
        <v>13412</v>
      </c>
      <c r="J7869" s="289" t="s">
        <v>13416</v>
      </c>
      <c r="K7869" s="281">
        <v>-0.334997913147</v>
      </c>
      <c r="L7869" s="279" t="s">
        <v>278</v>
      </c>
    </row>
    <row r="7870" spans="1:12" x14ac:dyDescent="0.25">
      <c r="A7870" s="279" t="s">
        <v>282</v>
      </c>
      <c r="B7870" s="279" t="s">
        <v>281</v>
      </c>
      <c r="C7870" s="279" t="s">
        <v>281</v>
      </c>
      <c r="D7870" s="279" t="s">
        <v>10180</v>
      </c>
      <c r="E7870">
        <v>792942</v>
      </c>
      <c r="F7870" s="288">
        <v>36.353499999999997</v>
      </c>
      <c r="G7870" t="s">
        <v>77</v>
      </c>
      <c r="H7870" s="289" t="s">
        <v>13434</v>
      </c>
      <c r="I7870" s="289" t="s">
        <v>13412</v>
      </c>
      <c r="J7870" s="289" t="s">
        <v>13417</v>
      </c>
      <c r="K7870" s="281">
        <v>-0.17929139634499999</v>
      </c>
      <c r="L7870" s="279" t="s">
        <v>278</v>
      </c>
    </row>
    <row r="7871" spans="1:12" x14ac:dyDescent="0.25">
      <c r="A7871" s="279" t="s">
        <v>282</v>
      </c>
      <c r="B7871" s="279" t="s">
        <v>281</v>
      </c>
      <c r="C7871" s="279" t="s">
        <v>281</v>
      </c>
      <c r="D7871" s="279" t="s">
        <v>10201</v>
      </c>
      <c r="E7871">
        <v>792969</v>
      </c>
      <c r="F7871" s="288">
        <v>36.353499999999997</v>
      </c>
      <c r="G7871" t="s">
        <v>77</v>
      </c>
      <c r="H7871" s="289" t="s">
        <v>13434</v>
      </c>
      <c r="I7871" s="289" t="s">
        <v>13412</v>
      </c>
      <c r="J7871" s="289" t="s">
        <v>13417</v>
      </c>
      <c r="K7871" s="281">
        <v>-0.25197015976999998</v>
      </c>
      <c r="L7871" s="279" t="s">
        <v>278</v>
      </c>
    </row>
    <row r="7872" spans="1:12" x14ac:dyDescent="0.25">
      <c r="A7872" s="279" t="s">
        <v>282</v>
      </c>
      <c r="B7872" s="279" t="s">
        <v>281</v>
      </c>
      <c r="C7872" s="279" t="s">
        <v>281</v>
      </c>
      <c r="D7872" s="279" t="s">
        <v>10211</v>
      </c>
      <c r="E7872">
        <v>618730</v>
      </c>
      <c r="F7872" s="288">
        <v>36.353499999999997</v>
      </c>
      <c r="G7872" t="s">
        <v>77</v>
      </c>
      <c r="H7872" s="289" t="s">
        <v>13444</v>
      </c>
      <c r="I7872" s="289" t="s">
        <v>13412</v>
      </c>
      <c r="J7872" s="289" t="s">
        <v>13417</v>
      </c>
      <c r="K7872" s="281">
        <v>0.35390129878900001</v>
      </c>
      <c r="L7872" s="279" t="s">
        <v>271</v>
      </c>
    </row>
    <row r="7873" spans="1:12" x14ac:dyDescent="0.25">
      <c r="A7873" s="279" t="s">
        <v>282</v>
      </c>
      <c r="B7873" s="279" t="s">
        <v>281</v>
      </c>
      <c r="C7873" s="279" t="s">
        <v>281</v>
      </c>
      <c r="D7873" s="279" t="s">
        <v>10280</v>
      </c>
      <c r="E7873">
        <v>771431</v>
      </c>
      <c r="F7873" s="288">
        <v>36.353499999999997</v>
      </c>
      <c r="G7873" t="s">
        <v>76</v>
      </c>
      <c r="H7873" s="289" t="s">
        <v>13434</v>
      </c>
      <c r="I7873" s="289" t="s">
        <v>13412</v>
      </c>
      <c r="J7873" s="289" t="s">
        <v>13417</v>
      </c>
      <c r="K7873" s="281">
        <v>-0.50769473398700005</v>
      </c>
      <c r="L7873" s="279" t="s">
        <v>278</v>
      </c>
    </row>
    <row r="7874" spans="1:12" x14ac:dyDescent="0.25">
      <c r="A7874" s="279" t="s">
        <v>282</v>
      </c>
      <c r="B7874" s="279" t="s">
        <v>281</v>
      </c>
      <c r="C7874" s="279" t="s">
        <v>281</v>
      </c>
      <c r="D7874" s="279" t="s">
        <v>10327</v>
      </c>
      <c r="E7874">
        <v>620530</v>
      </c>
      <c r="F7874" s="288">
        <v>36.353499999999997</v>
      </c>
      <c r="G7874" t="s">
        <v>77</v>
      </c>
      <c r="H7874" s="289" t="s">
        <v>13444</v>
      </c>
      <c r="I7874" s="289" t="s">
        <v>13412</v>
      </c>
      <c r="J7874" s="289" t="s">
        <v>13417</v>
      </c>
      <c r="K7874" s="281">
        <v>0.12694523679399999</v>
      </c>
      <c r="L7874" s="279" t="s">
        <v>271</v>
      </c>
    </row>
    <row r="7875" spans="1:12" x14ac:dyDescent="0.25">
      <c r="A7875" s="279" t="s">
        <v>282</v>
      </c>
      <c r="B7875" s="279" t="s">
        <v>281</v>
      </c>
      <c r="C7875" s="279" t="s">
        <v>281</v>
      </c>
      <c r="D7875" s="279" t="s">
        <v>10352</v>
      </c>
      <c r="E7875">
        <v>617679</v>
      </c>
      <c r="F7875" s="288">
        <v>36.353499999999997</v>
      </c>
      <c r="G7875" t="s">
        <v>76</v>
      </c>
      <c r="H7875" s="289" t="s">
        <v>13444</v>
      </c>
      <c r="I7875" s="289" t="s">
        <v>13412</v>
      </c>
      <c r="J7875" s="289" t="s">
        <v>13417</v>
      </c>
      <c r="K7875" s="281">
        <v>-0.209179300273</v>
      </c>
      <c r="L7875" s="279" t="s">
        <v>278</v>
      </c>
    </row>
    <row r="7876" spans="1:12" x14ac:dyDescent="0.25">
      <c r="A7876" s="279" t="s">
        <v>282</v>
      </c>
      <c r="B7876" s="279" t="s">
        <v>281</v>
      </c>
      <c r="C7876" s="279" t="s">
        <v>281</v>
      </c>
      <c r="D7876" s="279" t="s">
        <v>10524</v>
      </c>
      <c r="E7876">
        <v>620718</v>
      </c>
      <c r="F7876" s="288">
        <v>36.353499999999997</v>
      </c>
      <c r="G7876" t="s">
        <v>77</v>
      </c>
      <c r="H7876" s="289" t="s">
        <v>13444</v>
      </c>
      <c r="I7876" s="289" t="s">
        <v>13412</v>
      </c>
      <c r="J7876" s="289" t="s">
        <v>13417</v>
      </c>
      <c r="K7876" s="281">
        <v>7.8250558062299996E-2</v>
      </c>
      <c r="L7876" s="279" t="s">
        <v>271</v>
      </c>
    </row>
    <row r="7877" spans="1:12" x14ac:dyDescent="0.25">
      <c r="A7877" s="279" t="s">
        <v>282</v>
      </c>
      <c r="B7877" s="279" t="s">
        <v>281</v>
      </c>
      <c r="C7877" s="279" t="s">
        <v>281</v>
      </c>
      <c r="D7877" s="279" t="s">
        <v>281</v>
      </c>
      <c r="E7877">
        <v>718912</v>
      </c>
      <c r="F7877" s="288">
        <v>36.353499999999997</v>
      </c>
      <c r="G7877" t="s">
        <v>77</v>
      </c>
      <c r="H7877" s="289" t="s">
        <v>13434</v>
      </c>
      <c r="I7877" s="289" t="s">
        <v>13412</v>
      </c>
      <c r="J7877" s="289" t="s">
        <v>13417</v>
      </c>
      <c r="K7877" s="281">
        <v>0.24381007824500001</v>
      </c>
      <c r="L7877" s="279" t="s">
        <v>271</v>
      </c>
    </row>
    <row r="7878" spans="1:12" x14ac:dyDescent="0.25">
      <c r="A7878" s="279" t="s">
        <v>282</v>
      </c>
      <c r="B7878" s="279" t="s">
        <v>281</v>
      </c>
      <c r="C7878" s="279" t="s">
        <v>281</v>
      </c>
      <c r="D7878" s="279" t="s">
        <v>10712</v>
      </c>
      <c r="E7878">
        <v>758019</v>
      </c>
      <c r="F7878" s="288">
        <v>36.353499999999997</v>
      </c>
      <c r="G7878" t="s">
        <v>77</v>
      </c>
      <c r="H7878" s="289" t="s">
        <v>13444</v>
      </c>
      <c r="I7878" s="289" t="s">
        <v>13412</v>
      </c>
      <c r="J7878" s="289" t="s">
        <v>13417</v>
      </c>
      <c r="K7878" s="281">
        <v>0.13557754724099999</v>
      </c>
      <c r="L7878" s="279" t="s">
        <v>271</v>
      </c>
    </row>
    <row r="7879" spans="1:12" x14ac:dyDescent="0.25">
      <c r="A7879" s="279" t="s">
        <v>282</v>
      </c>
      <c r="B7879" s="279" t="s">
        <v>281</v>
      </c>
      <c r="C7879" s="279" t="s">
        <v>281</v>
      </c>
      <c r="D7879" s="279" t="s">
        <v>10714</v>
      </c>
      <c r="E7879">
        <v>633691</v>
      </c>
      <c r="F7879" s="288">
        <v>36.353499999999997</v>
      </c>
      <c r="G7879" t="s">
        <v>76</v>
      </c>
      <c r="H7879" s="289" t="s">
        <v>13444</v>
      </c>
      <c r="I7879" s="289" t="s">
        <v>13412</v>
      </c>
      <c r="J7879" s="289" t="s">
        <v>13416</v>
      </c>
      <c r="K7879" s="281">
        <v>-0.47262298062300001</v>
      </c>
      <c r="L7879" s="279" t="s">
        <v>278</v>
      </c>
    </row>
    <row r="7880" spans="1:12" x14ac:dyDescent="0.25">
      <c r="A7880" s="279" t="s">
        <v>282</v>
      </c>
      <c r="B7880" s="279" t="s">
        <v>281</v>
      </c>
      <c r="C7880" s="279" t="s">
        <v>281</v>
      </c>
      <c r="D7880" s="279" t="s">
        <v>10786</v>
      </c>
      <c r="E7880">
        <v>626864</v>
      </c>
      <c r="F7880" s="288">
        <v>36.353499999999997</v>
      </c>
      <c r="G7880" t="s">
        <v>77</v>
      </c>
      <c r="H7880" s="289" t="s">
        <v>13444</v>
      </c>
      <c r="I7880" s="289" t="s">
        <v>13412</v>
      </c>
      <c r="J7880" s="289" t="s">
        <v>13417</v>
      </c>
      <c r="K7880" s="281">
        <v>-0.459034074179</v>
      </c>
      <c r="L7880" s="279" t="s">
        <v>278</v>
      </c>
    </row>
    <row r="7881" spans="1:12" x14ac:dyDescent="0.25">
      <c r="A7881" s="279" t="s">
        <v>282</v>
      </c>
      <c r="B7881" s="279" t="s">
        <v>281</v>
      </c>
      <c r="C7881" s="279" t="s">
        <v>281</v>
      </c>
      <c r="D7881" s="279" t="s">
        <v>11064</v>
      </c>
      <c r="E7881">
        <v>746878</v>
      </c>
      <c r="F7881" s="288">
        <v>36.353499999999997</v>
      </c>
      <c r="G7881" t="s">
        <v>77</v>
      </c>
      <c r="H7881" s="289" t="s">
        <v>13434</v>
      </c>
      <c r="I7881" s="289" t="s">
        <v>13412</v>
      </c>
      <c r="J7881" s="289" t="s">
        <v>13417</v>
      </c>
      <c r="K7881" s="281">
        <v>-0.48380311318300001</v>
      </c>
      <c r="L7881" s="279" t="s">
        <v>278</v>
      </c>
    </row>
    <row r="7882" spans="1:12" x14ac:dyDescent="0.25">
      <c r="A7882" s="279" t="s">
        <v>282</v>
      </c>
      <c r="B7882" s="279" t="s">
        <v>281</v>
      </c>
      <c r="C7882" s="279" t="s">
        <v>281</v>
      </c>
      <c r="D7882" s="279" t="s">
        <v>11114</v>
      </c>
      <c r="E7882">
        <v>710245</v>
      </c>
      <c r="F7882" s="288">
        <v>36.353499999999997</v>
      </c>
      <c r="G7882" t="s">
        <v>76</v>
      </c>
      <c r="H7882" s="289" t="s">
        <v>13444</v>
      </c>
      <c r="I7882" s="289" t="s">
        <v>13412</v>
      </c>
      <c r="J7882" s="289" t="s">
        <v>13417</v>
      </c>
      <c r="K7882" s="281">
        <v>1.0451894234100001</v>
      </c>
      <c r="L7882" s="279" t="s">
        <v>335</v>
      </c>
    </row>
    <row r="7883" spans="1:12" x14ac:dyDescent="0.25">
      <c r="A7883" s="279" t="s">
        <v>282</v>
      </c>
      <c r="B7883" s="279" t="s">
        <v>281</v>
      </c>
      <c r="C7883" s="279" t="s">
        <v>281</v>
      </c>
      <c r="D7883" s="279" t="s">
        <v>11142</v>
      </c>
      <c r="E7883">
        <v>662577</v>
      </c>
      <c r="F7883" s="288">
        <v>36.353499999999997</v>
      </c>
      <c r="G7883" t="s">
        <v>77</v>
      </c>
      <c r="H7883" s="289" t="s">
        <v>13434</v>
      </c>
      <c r="I7883" s="289" t="s">
        <v>13412</v>
      </c>
      <c r="J7883" s="289" t="s">
        <v>13417</v>
      </c>
      <c r="K7883" s="281">
        <v>0.201615825507</v>
      </c>
      <c r="L7883" s="279" t="s">
        <v>271</v>
      </c>
    </row>
    <row r="7884" spans="1:12" x14ac:dyDescent="0.25">
      <c r="A7884" s="279" t="s">
        <v>282</v>
      </c>
      <c r="B7884" s="279" t="s">
        <v>281</v>
      </c>
      <c r="C7884" s="279" t="s">
        <v>281</v>
      </c>
      <c r="D7884" s="279" t="s">
        <v>11265</v>
      </c>
      <c r="E7884">
        <v>691771</v>
      </c>
      <c r="F7884" s="288">
        <v>36.353499999999997</v>
      </c>
      <c r="G7884" t="s">
        <v>77</v>
      </c>
      <c r="H7884" s="289" t="s">
        <v>13444</v>
      </c>
      <c r="I7884" s="289" t="s">
        <v>13412</v>
      </c>
      <c r="J7884" s="289" t="s">
        <v>13417</v>
      </c>
      <c r="K7884" s="281">
        <v>8.1472449495000009E-3</v>
      </c>
      <c r="L7884" s="279" t="s">
        <v>271</v>
      </c>
    </row>
    <row r="7885" spans="1:12" x14ac:dyDescent="0.25">
      <c r="A7885" s="279" t="s">
        <v>282</v>
      </c>
      <c r="B7885" s="279" t="s">
        <v>281</v>
      </c>
      <c r="C7885" s="279" t="s">
        <v>281</v>
      </c>
      <c r="D7885" s="279" t="s">
        <v>11269</v>
      </c>
      <c r="E7885">
        <v>608777</v>
      </c>
      <c r="F7885" s="288">
        <v>36.353499999999997</v>
      </c>
      <c r="G7885" t="s">
        <v>77</v>
      </c>
      <c r="H7885" s="289" t="s">
        <v>13444</v>
      </c>
      <c r="I7885" s="289" t="s">
        <v>13412</v>
      </c>
      <c r="J7885" s="289" t="s">
        <v>13417</v>
      </c>
      <c r="K7885" s="281">
        <v>-6.5333057875100006E-2</v>
      </c>
      <c r="L7885" s="279" t="s">
        <v>278</v>
      </c>
    </row>
    <row r="7886" spans="1:12" x14ac:dyDescent="0.25">
      <c r="A7886" s="279" t="s">
        <v>282</v>
      </c>
      <c r="B7886" s="279" t="s">
        <v>281</v>
      </c>
      <c r="C7886" s="279" t="s">
        <v>281</v>
      </c>
      <c r="D7886" s="279" t="s">
        <v>556</v>
      </c>
      <c r="E7886">
        <v>602353</v>
      </c>
      <c r="F7886" s="288">
        <v>36.353499999999997</v>
      </c>
      <c r="G7886" t="s">
        <v>76</v>
      </c>
      <c r="H7886" s="289" t="s">
        <v>13445</v>
      </c>
      <c r="I7886" s="289" t="s">
        <v>13412</v>
      </c>
      <c r="J7886" s="289" t="s">
        <v>13417</v>
      </c>
      <c r="K7886" s="281">
        <v>-0.67088863850799996</v>
      </c>
      <c r="L7886" s="279" t="s">
        <v>278</v>
      </c>
    </row>
    <row r="7887" spans="1:12" x14ac:dyDescent="0.25">
      <c r="A7887" s="279" t="s">
        <v>282</v>
      </c>
      <c r="B7887" s="279" t="s">
        <v>281</v>
      </c>
      <c r="C7887" s="279" t="s">
        <v>281</v>
      </c>
      <c r="D7887" s="279" t="s">
        <v>11310</v>
      </c>
      <c r="E7887">
        <v>775606</v>
      </c>
      <c r="F7887" s="288">
        <v>36.353499999999997</v>
      </c>
      <c r="G7887" t="s">
        <v>77</v>
      </c>
      <c r="H7887" s="289" t="s">
        <v>13434</v>
      </c>
      <c r="I7887" s="289" t="s">
        <v>13412</v>
      </c>
      <c r="J7887" s="289" t="s">
        <v>13417</v>
      </c>
      <c r="K7887" s="281">
        <v>-9.9866495105700004E-2</v>
      </c>
      <c r="L7887" s="279" t="s">
        <v>278</v>
      </c>
    </row>
    <row r="7888" spans="1:12" x14ac:dyDescent="0.25">
      <c r="A7888" s="279" t="s">
        <v>282</v>
      </c>
      <c r="B7888" s="279" t="s">
        <v>281</v>
      </c>
      <c r="C7888" s="279" t="s">
        <v>281</v>
      </c>
      <c r="D7888" s="279" t="s">
        <v>11330</v>
      </c>
      <c r="E7888">
        <v>766682</v>
      </c>
      <c r="F7888" s="288">
        <v>36.353499999999997</v>
      </c>
      <c r="G7888" t="s">
        <v>76</v>
      </c>
      <c r="H7888" s="289" t="s">
        <v>13444</v>
      </c>
      <c r="I7888" s="289" t="s">
        <v>13412</v>
      </c>
      <c r="J7888" s="289" t="s">
        <v>13416</v>
      </c>
      <c r="K7888" s="281">
        <v>-0.63633306287299995</v>
      </c>
      <c r="L7888" s="279" t="s">
        <v>278</v>
      </c>
    </row>
    <row r="7889" spans="1:12" x14ac:dyDescent="0.25">
      <c r="A7889" s="279" t="s">
        <v>282</v>
      </c>
      <c r="B7889" s="279" t="s">
        <v>281</v>
      </c>
      <c r="C7889" s="279" t="s">
        <v>281</v>
      </c>
      <c r="D7889" s="279" t="s">
        <v>11458</v>
      </c>
      <c r="E7889">
        <v>666181</v>
      </c>
      <c r="F7889" s="288">
        <v>36.353499999999997</v>
      </c>
      <c r="G7889" t="s">
        <v>77</v>
      </c>
      <c r="H7889" s="289" t="s">
        <v>13434</v>
      </c>
      <c r="I7889" s="289" t="s">
        <v>13412</v>
      </c>
      <c r="J7889" s="289" t="s">
        <v>13416</v>
      </c>
      <c r="K7889" s="281">
        <v>-0.54228366584400001</v>
      </c>
      <c r="L7889" s="279" t="s">
        <v>278</v>
      </c>
    </row>
    <row r="7890" spans="1:12" x14ac:dyDescent="0.25">
      <c r="A7890" s="279" t="s">
        <v>282</v>
      </c>
      <c r="B7890" s="279" t="s">
        <v>281</v>
      </c>
      <c r="C7890" s="279" t="s">
        <v>281</v>
      </c>
      <c r="D7890" s="279" t="s">
        <v>11511</v>
      </c>
      <c r="E7890">
        <v>726320</v>
      </c>
      <c r="F7890" s="288">
        <v>36.353499999999997</v>
      </c>
      <c r="G7890" t="s">
        <v>77</v>
      </c>
      <c r="H7890" s="289" t="s">
        <v>13411</v>
      </c>
      <c r="I7890" s="289" t="s">
        <v>13412</v>
      </c>
      <c r="J7890" s="289" t="s">
        <v>13417</v>
      </c>
      <c r="K7890" s="281">
        <v>0.110874671657</v>
      </c>
      <c r="L7890" s="279" t="s">
        <v>271</v>
      </c>
    </row>
    <row r="7891" spans="1:12" x14ac:dyDescent="0.25">
      <c r="A7891" s="279" t="s">
        <v>282</v>
      </c>
      <c r="B7891" s="279" t="s">
        <v>281</v>
      </c>
      <c r="C7891" s="279" t="s">
        <v>281</v>
      </c>
      <c r="D7891" s="279" t="s">
        <v>11550</v>
      </c>
      <c r="E7891">
        <v>648493</v>
      </c>
      <c r="F7891" s="288">
        <v>36.353499999999997</v>
      </c>
      <c r="G7891" t="s">
        <v>77</v>
      </c>
      <c r="H7891" s="289" t="s">
        <v>13434</v>
      </c>
      <c r="I7891" s="289" t="s">
        <v>13412</v>
      </c>
      <c r="J7891" s="289" t="s">
        <v>13417</v>
      </c>
      <c r="K7891" s="281">
        <v>-0.34472669592499999</v>
      </c>
      <c r="L7891" s="279" t="s">
        <v>278</v>
      </c>
    </row>
    <row r="7892" spans="1:12" x14ac:dyDescent="0.25">
      <c r="A7892" s="279" t="s">
        <v>282</v>
      </c>
      <c r="B7892" s="279" t="s">
        <v>281</v>
      </c>
      <c r="C7892" s="279" t="s">
        <v>281</v>
      </c>
      <c r="D7892" s="279" t="s">
        <v>11571</v>
      </c>
      <c r="E7892">
        <v>685348</v>
      </c>
      <c r="F7892" s="288">
        <v>36.353499999999997</v>
      </c>
      <c r="G7892" t="s">
        <v>76</v>
      </c>
      <c r="H7892" s="289" t="s">
        <v>13445</v>
      </c>
      <c r="I7892" s="289" t="s">
        <v>13412</v>
      </c>
      <c r="J7892" s="289" t="s">
        <v>13417</v>
      </c>
      <c r="K7892" s="281">
        <v>-0.70540250982700003</v>
      </c>
      <c r="L7892" s="279" t="s">
        <v>278</v>
      </c>
    </row>
    <row r="7893" spans="1:12" x14ac:dyDescent="0.25">
      <c r="A7893" s="279" t="s">
        <v>282</v>
      </c>
      <c r="B7893" s="279" t="s">
        <v>281</v>
      </c>
      <c r="C7893" s="279" t="s">
        <v>281</v>
      </c>
      <c r="D7893" s="279" t="s">
        <v>11628</v>
      </c>
      <c r="E7893">
        <v>782840</v>
      </c>
      <c r="F7893" s="288">
        <v>36.353499999999997</v>
      </c>
      <c r="G7893" t="s">
        <v>76</v>
      </c>
      <c r="H7893" s="289" t="s">
        <v>13434</v>
      </c>
      <c r="I7893" s="289" t="s">
        <v>13412</v>
      </c>
      <c r="J7893" s="289" t="s">
        <v>13417</v>
      </c>
      <c r="K7893" s="281">
        <v>0.34544884312700003</v>
      </c>
      <c r="L7893" s="279" t="s">
        <v>271</v>
      </c>
    </row>
    <row r="7894" spans="1:12" x14ac:dyDescent="0.25">
      <c r="A7894" s="279" t="s">
        <v>282</v>
      </c>
      <c r="B7894" s="279" t="s">
        <v>281</v>
      </c>
      <c r="C7894" s="279" t="s">
        <v>281</v>
      </c>
      <c r="D7894" s="279" t="s">
        <v>11673</v>
      </c>
      <c r="E7894">
        <v>612944</v>
      </c>
      <c r="F7894" s="288">
        <v>36.353499999999997</v>
      </c>
      <c r="G7894" t="s">
        <v>76</v>
      </c>
      <c r="H7894" s="289" t="s">
        <v>13434</v>
      </c>
      <c r="I7894" s="289" t="s">
        <v>13412</v>
      </c>
      <c r="J7894" s="289" t="s">
        <v>13417</v>
      </c>
      <c r="K7894" s="281">
        <v>-0.21392647739199999</v>
      </c>
      <c r="L7894" s="279" t="s">
        <v>278</v>
      </c>
    </row>
    <row r="7895" spans="1:12" x14ac:dyDescent="0.25">
      <c r="A7895" s="279" t="s">
        <v>282</v>
      </c>
      <c r="B7895" s="279" t="s">
        <v>281</v>
      </c>
      <c r="C7895" s="279" t="s">
        <v>281</v>
      </c>
      <c r="D7895" s="279" t="s">
        <v>11687</v>
      </c>
      <c r="E7895">
        <v>787752</v>
      </c>
      <c r="F7895" s="288">
        <v>36.353499999999997</v>
      </c>
      <c r="G7895" t="s">
        <v>77</v>
      </c>
      <c r="H7895" s="289" t="s">
        <v>13444</v>
      </c>
      <c r="I7895" s="289" t="s">
        <v>13412</v>
      </c>
      <c r="J7895" s="289" t="s">
        <v>13417</v>
      </c>
      <c r="K7895" s="281">
        <v>-0.16275727252800001</v>
      </c>
      <c r="L7895" s="279" t="s">
        <v>278</v>
      </c>
    </row>
    <row r="7896" spans="1:12" x14ac:dyDescent="0.25">
      <c r="A7896" s="279" t="s">
        <v>282</v>
      </c>
      <c r="B7896" s="279" t="s">
        <v>281</v>
      </c>
      <c r="C7896" s="279" t="s">
        <v>281</v>
      </c>
      <c r="D7896" s="279" t="s">
        <v>11752</v>
      </c>
      <c r="E7896">
        <v>733253</v>
      </c>
      <c r="F7896" s="288">
        <v>36.353499999999997</v>
      </c>
      <c r="G7896" t="s">
        <v>76</v>
      </c>
      <c r="H7896" s="289" t="s">
        <v>13434</v>
      </c>
      <c r="I7896" s="289" t="s">
        <v>13412</v>
      </c>
      <c r="J7896" s="289" t="s">
        <v>13417</v>
      </c>
      <c r="K7896" s="281">
        <v>-0.15451854905099999</v>
      </c>
      <c r="L7896" s="279" t="s">
        <v>278</v>
      </c>
    </row>
    <row r="7897" spans="1:12" x14ac:dyDescent="0.25">
      <c r="A7897" s="279" t="s">
        <v>282</v>
      </c>
      <c r="B7897" s="279" t="s">
        <v>281</v>
      </c>
      <c r="C7897" s="279" t="s">
        <v>281</v>
      </c>
      <c r="D7897" s="279" t="s">
        <v>11760</v>
      </c>
      <c r="E7897">
        <v>784621</v>
      </c>
      <c r="F7897" s="288">
        <v>36.353499999999997</v>
      </c>
      <c r="G7897" t="s">
        <v>76</v>
      </c>
      <c r="H7897" s="289" t="s">
        <v>13434</v>
      </c>
      <c r="I7897" s="289" t="s">
        <v>13412</v>
      </c>
      <c r="J7897" s="289" t="s">
        <v>13417</v>
      </c>
      <c r="K7897" s="281">
        <v>-0.42182618112699999</v>
      </c>
      <c r="L7897" s="279" t="s">
        <v>278</v>
      </c>
    </row>
    <row r="7898" spans="1:12" x14ac:dyDescent="0.25">
      <c r="A7898" s="279" t="s">
        <v>282</v>
      </c>
      <c r="B7898" s="279" t="s">
        <v>281</v>
      </c>
      <c r="C7898" s="279" t="s">
        <v>281</v>
      </c>
      <c r="D7898" s="279" t="s">
        <v>11766</v>
      </c>
      <c r="E7898">
        <v>640638</v>
      </c>
      <c r="F7898" s="288">
        <v>36.353499999999997</v>
      </c>
      <c r="G7898" t="s">
        <v>76</v>
      </c>
      <c r="H7898" s="289" t="s">
        <v>13411</v>
      </c>
      <c r="I7898" s="289" t="s">
        <v>13412</v>
      </c>
      <c r="J7898" s="289" t="s">
        <v>13417</v>
      </c>
      <c r="K7898" s="281">
        <v>-0.31204044434200001</v>
      </c>
      <c r="L7898" s="279" t="s">
        <v>278</v>
      </c>
    </row>
    <row r="7899" spans="1:12" x14ac:dyDescent="0.25">
      <c r="A7899" s="279" t="s">
        <v>282</v>
      </c>
      <c r="B7899" s="279" t="s">
        <v>281</v>
      </c>
      <c r="C7899" s="279" t="s">
        <v>281</v>
      </c>
      <c r="D7899" s="279" t="s">
        <v>11840</v>
      </c>
      <c r="E7899">
        <v>782394</v>
      </c>
      <c r="F7899" s="288">
        <v>36.353499999999997</v>
      </c>
      <c r="G7899" t="s">
        <v>77</v>
      </c>
      <c r="H7899" s="289" t="s">
        <v>13444</v>
      </c>
      <c r="I7899" s="289" t="s">
        <v>13412</v>
      </c>
      <c r="J7899" s="289" t="s">
        <v>13417</v>
      </c>
      <c r="K7899" s="281">
        <v>0.46145951854200001</v>
      </c>
      <c r="L7899" s="279" t="s">
        <v>271</v>
      </c>
    </row>
    <row r="7900" spans="1:12" x14ac:dyDescent="0.25">
      <c r="A7900" s="279" t="s">
        <v>282</v>
      </c>
      <c r="B7900" s="279" t="s">
        <v>281</v>
      </c>
      <c r="C7900" s="279" t="s">
        <v>281</v>
      </c>
      <c r="D7900" s="279" t="s">
        <v>11910</v>
      </c>
      <c r="E7900">
        <v>667242</v>
      </c>
      <c r="F7900" s="288">
        <v>36.353499999999997</v>
      </c>
      <c r="G7900" t="s">
        <v>77</v>
      </c>
      <c r="H7900" s="289" t="s">
        <v>13434</v>
      </c>
      <c r="I7900" s="289" t="s">
        <v>13412</v>
      </c>
      <c r="J7900" s="289" t="s">
        <v>13417</v>
      </c>
      <c r="K7900" s="281">
        <v>-0.36346065291500002</v>
      </c>
      <c r="L7900" s="279" t="s">
        <v>278</v>
      </c>
    </row>
    <row r="7901" spans="1:12" x14ac:dyDescent="0.25">
      <c r="A7901" s="279" t="s">
        <v>282</v>
      </c>
      <c r="B7901" s="279" t="s">
        <v>281</v>
      </c>
      <c r="C7901" s="279" t="s">
        <v>281</v>
      </c>
      <c r="D7901" s="279" t="s">
        <v>11962</v>
      </c>
      <c r="E7901">
        <v>673218</v>
      </c>
      <c r="F7901" s="288">
        <v>36.353499999999997</v>
      </c>
      <c r="G7901" t="s">
        <v>76</v>
      </c>
      <c r="H7901" s="289" t="s">
        <v>13434</v>
      </c>
      <c r="I7901" s="289" t="s">
        <v>13412</v>
      </c>
      <c r="J7901" s="289" t="s">
        <v>13417</v>
      </c>
      <c r="K7901" s="281">
        <v>-0.39445992315</v>
      </c>
      <c r="L7901" s="279" t="s">
        <v>278</v>
      </c>
    </row>
    <row r="7902" spans="1:12" x14ac:dyDescent="0.25">
      <c r="A7902" s="279" t="s">
        <v>282</v>
      </c>
      <c r="B7902" s="279" t="s">
        <v>281</v>
      </c>
      <c r="C7902" s="279" t="s">
        <v>281</v>
      </c>
      <c r="D7902" s="279" t="s">
        <v>11978</v>
      </c>
      <c r="E7902">
        <v>625388</v>
      </c>
      <c r="F7902" s="288">
        <v>36.353499999999997</v>
      </c>
      <c r="G7902" t="s">
        <v>76</v>
      </c>
      <c r="H7902" s="289" t="s">
        <v>13445</v>
      </c>
      <c r="I7902" s="289" t="s">
        <v>13412</v>
      </c>
      <c r="J7902" s="289" t="s">
        <v>13417</v>
      </c>
      <c r="K7902" s="281">
        <v>-0.65117275161999999</v>
      </c>
      <c r="L7902" s="279" t="s">
        <v>278</v>
      </c>
    </row>
    <row r="7903" spans="1:12" x14ac:dyDescent="0.25">
      <c r="A7903" s="279" t="s">
        <v>282</v>
      </c>
      <c r="B7903" s="279" t="s">
        <v>281</v>
      </c>
      <c r="C7903" s="279" t="s">
        <v>281</v>
      </c>
      <c r="D7903" s="279" t="s">
        <v>11982</v>
      </c>
      <c r="E7903">
        <v>697427</v>
      </c>
      <c r="F7903" s="288">
        <v>36.353499999999997</v>
      </c>
      <c r="G7903" t="s">
        <v>77</v>
      </c>
      <c r="H7903" s="289" t="s">
        <v>13444</v>
      </c>
      <c r="I7903" s="289" t="s">
        <v>13412</v>
      </c>
      <c r="J7903" s="289" t="s">
        <v>13417</v>
      </c>
      <c r="K7903" s="281">
        <v>-1.35055123067E-3</v>
      </c>
      <c r="L7903" s="279" t="s">
        <v>278</v>
      </c>
    </row>
    <row r="7904" spans="1:12" x14ac:dyDescent="0.25">
      <c r="A7904" s="279" t="s">
        <v>282</v>
      </c>
      <c r="B7904" s="279" t="s">
        <v>281</v>
      </c>
      <c r="C7904" s="279" t="s">
        <v>281</v>
      </c>
      <c r="D7904" s="279" t="s">
        <v>12030</v>
      </c>
      <c r="E7904">
        <v>646318</v>
      </c>
      <c r="F7904" s="288">
        <v>36.353499999999997</v>
      </c>
      <c r="G7904" t="s">
        <v>76</v>
      </c>
      <c r="H7904" s="289" t="s">
        <v>13444</v>
      </c>
      <c r="I7904" s="289" t="s">
        <v>13412</v>
      </c>
      <c r="J7904" s="289" t="s">
        <v>13416</v>
      </c>
      <c r="K7904" s="281">
        <v>-0.59561569123400004</v>
      </c>
      <c r="L7904" s="279" t="s">
        <v>278</v>
      </c>
    </row>
    <row r="7905" spans="1:12" x14ac:dyDescent="0.25">
      <c r="A7905" s="279" t="s">
        <v>282</v>
      </c>
      <c r="B7905" s="279" t="s">
        <v>281</v>
      </c>
      <c r="C7905" s="279" t="s">
        <v>281</v>
      </c>
      <c r="D7905" s="279" t="s">
        <v>12095</v>
      </c>
      <c r="E7905">
        <v>662348</v>
      </c>
      <c r="F7905" s="288">
        <v>36.353499999999997</v>
      </c>
      <c r="G7905" t="s">
        <v>77</v>
      </c>
      <c r="H7905" s="289" t="s">
        <v>13444</v>
      </c>
      <c r="I7905" s="289" t="s">
        <v>13412</v>
      </c>
      <c r="J7905" s="289" t="s">
        <v>13417</v>
      </c>
      <c r="K7905" s="281">
        <v>0.26978899409000001</v>
      </c>
      <c r="L7905" s="279" t="s">
        <v>271</v>
      </c>
    </row>
    <row r="7906" spans="1:12" x14ac:dyDescent="0.25">
      <c r="A7906" s="279" t="s">
        <v>282</v>
      </c>
      <c r="B7906" s="279" t="s">
        <v>281</v>
      </c>
      <c r="C7906" s="279" t="s">
        <v>281</v>
      </c>
      <c r="D7906" s="279" t="s">
        <v>12124</v>
      </c>
      <c r="E7906">
        <v>740276</v>
      </c>
      <c r="F7906" s="288">
        <v>36.353499999999997</v>
      </c>
      <c r="G7906" t="s">
        <v>77</v>
      </c>
      <c r="H7906" s="289" t="s">
        <v>13444</v>
      </c>
      <c r="I7906" s="289" t="s">
        <v>13412</v>
      </c>
      <c r="J7906" s="289" t="s">
        <v>13417</v>
      </c>
      <c r="K7906" s="281">
        <v>-0.32476536835699998</v>
      </c>
      <c r="L7906" s="279" t="s">
        <v>278</v>
      </c>
    </row>
    <row r="7907" spans="1:12" x14ac:dyDescent="0.25">
      <c r="A7907" s="279" t="s">
        <v>282</v>
      </c>
      <c r="B7907" s="279" t="s">
        <v>281</v>
      </c>
      <c r="C7907" s="279" t="s">
        <v>281</v>
      </c>
      <c r="D7907" s="279" t="s">
        <v>12208</v>
      </c>
      <c r="E7907">
        <v>783625</v>
      </c>
      <c r="F7907" s="288">
        <v>36.353499999999997</v>
      </c>
      <c r="G7907" t="s">
        <v>76</v>
      </c>
      <c r="H7907" s="289" t="s">
        <v>13444</v>
      </c>
      <c r="I7907" s="289" t="s">
        <v>13412</v>
      </c>
      <c r="J7907" s="289" t="s">
        <v>13417</v>
      </c>
      <c r="K7907" s="281">
        <v>-0.56744448306700002</v>
      </c>
      <c r="L7907" s="279" t="s">
        <v>278</v>
      </c>
    </row>
    <row r="7908" spans="1:12" x14ac:dyDescent="0.25">
      <c r="A7908" s="279" t="s">
        <v>282</v>
      </c>
      <c r="B7908" s="279" t="s">
        <v>281</v>
      </c>
      <c r="C7908" s="279" t="s">
        <v>281</v>
      </c>
      <c r="D7908" s="279" t="s">
        <v>12249</v>
      </c>
      <c r="E7908">
        <v>733156</v>
      </c>
      <c r="F7908" s="288">
        <v>36.353499999999997</v>
      </c>
      <c r="G7908" t="s">
        <v>76</v>
      </c>
      <c r="H7908" s="289" t="s">
        <v>13445</v>
      </c>
      <c r="I7908" s="289" t="s">
        <v>13412</v>
      </c>
      <c r="J7908" s="289" t="s">
        <v>13417</v>
      </c>
      <c r="K7908" s="281">
        <v>-0.25293457231100003</v>
      </c>
      <c r="L7908" s="279" t="s">
        <v>278</v>
      </c>
    </row>
    <row r="7909" spans="1:12" x14ac:dyDescent="0.25">
      <c r="A7909" s="279" t="s">
        <v>282</v>
      </c>
      <c r="B7909" s="279" t="s">
        <v>281</v>
      </c>
      <c r="C7909" s="279" t="s">
        <v>281</v>
      </c>
      <c r="D7909" s="279" t="s">
        <v>12262</v>
      </c>
      <c r="E7909">
        <v>625396</v>
      </c>
      <c r="F7909" s="288">
        <v>36.353499999999997</v>
      </c>
      <c r="G7909" t="s">
        <v>76</v>
      </c>
      <c r="H7909" s="289" t="s">
        <v>13444</v>
      </c>
      <c r="I7909" s="289" t="s">
        <v>13412</v>
      </c>
      <c r="J7909" s="289" t="s">
        <v>13417</v>
      </c>
      <c r="K7909" s="281">
        <v>-0.16556353607900001</v>
      </c>
      <c r="L7909" s="279" t="s">
        <v>278</v>
      </c>
    </row>
    <row r="7910" spans="1:12" x14ac:dyDescent="0.25">
      <c r="A7910" s="279" t="s">
        <v>282</v>
      </c>
      <c r="B7910" s="279" t="s">
        <v>281</v>
      </c>
      <c r="C7910" s="279" t="s">
        <v>281</v>
      </c>
      <c r="D7910" s="279" t="s">
        <v>12313</v>
      </c>
      <c r="E7910">
        <v>645150</v>
      </c>
      <c r="F7910" s="288">
        <v>36.353499999999997</v>
      </c>
      <c r="G7910" t="s">
        <v>77</v>
      </c>
      <c r="H7910" s="289" t="s">
        <v>13444</v>
      </c>
      <c r="I7910" s="289" t="s">
        <v>13412</v>
      </c>
      <c r="J7910" s="289" t="s">
        <v>13422</v>
      </c>
      <c r="K7910" s="281">
        <v>-0.33860356711200001</v>
      </c>
      <c r="L7910" s="279" t="s">
        <v>278</v>
      </c>
    </row>
    <row r="7911" spans="1:12" x14ac:dyDescent="0.25">
      <c r="A7911" s="279" t="s">
        <v>282</v>
      </c>
      <c r="B7911" s="279" t="s">
        <v>281</v>
      </c>
      <c r="C7911" s="279" t="s">
        <v>281</v>
      </c>
      <c r="D7911" s="279" t="s">
        <v>12325</v>
      </c>
      <c r="E7911">
        <v>790435</v>
      </c>
      <c r="F7911" s="288">
        <v>36.353499999999997</v>
      </c>
      <c r="G7911" t="s">
        <v>76</v>
      </c>
      <c r="H7911" s="289" t="s">
        <v>13434</v>
      </c>
      <c r="I7911" s="289" t="s">
        <v>13412</v>
      </c>
      <c r="J7911" s="289" t="s">
        <v>13417</v>
      </c>
      <c r="K7911" s="281">
        <v>6.6679797063400006E-2</v>
      </c>
      <c r="L7911" s="279" t="s">
        <v>271</v>
      </c>
    </row>
    <row r="7912" spans="1:12" x14ac:dyDescent="0.25">
      <c r="A7912" s="279" t="s">
        <v>282</v>
      </c>
      <c r="B7912" s="279" t="s">
        <v>281</v>
      </c>
      <c r="C7912" s="279" t="s">
        <v>281</v>
      </c>
      <c r="D7912" s="279" t="s">
        <v>12387</v>
      </c>
      <c r="E7912">
        <v>723819</v>
      </c>
      <c r="F7912" s="288">
        <v>36.353499999999997</v>
      </c>
      <c r="G7912" t="s">
        <v>76</v>
      </c>
      <c r="H7912" s="289" t="s">
        <v>13434</v>
      </c>
      <c r="I7912" s="289" t="s">
        <v>13412</v>
      </c>
      <c r="J7912" s="289" t="s">
        <v>13416</v>
      </c>
      <c r="K7912" s="281">
        <v>-0.36792986868799998</v>
      </c>
      <c r="L7912" s="279" t="s">
        <v>278</v>
      </c>
    </row>
    <row r="7913" spans="1:12" x14ac:dyDescent="0.25">
      <c r="A7913" s="279" t="s">
        <v>282</v>
      </c>
      <c r="B7913" s="279" t="s">
        <v>281</v>
      </c>
      <c r="C7913" s="279" t="s">
        <v>281</v>
      </c>
      <c r="D7913" s="279" t="s">
        <v>12555</v>
      </c>
      <c r="E7913">
        <v>744867</v>
      </c>
      <c r="F7913" s="288">
        <v>36.353499999999997</v>
      </c>
      <c r="G7913" t="s">
        <v>76</v>
      </c>
      <c r="H7913" s="289" t="s">
        <v>13444</v>
      </c>
      <c r="I7913" s="289" t="s">
        <v>13412</v>
      </c>
      <c r="J7913" s="289" t="s">
        <v>13416</v>
      </c>
      <c r="K7913" s="281">
        <v>-7.0178504542699999E-2</v>
      </c>
      <c r="L7913" s="279" t="s">
        <v>278</v>
      </c>
    </row>
    <row r="7914" spans="1:12" x14ac:dyDescent="0.25">
      <c r="A7914" s="279" t="s">
        <v>282</v>
      </c>
      <c r="B7914" s="279" t="s">
        <v>281</v>
      </c>
      <c r="C7914" s="279" t="s">
        <v>281</v>
      </c>
      <c r="D7914" s="279" t="s">
        <v>12718</v>
      </c>
      <c r="E7914">
        <v>763977</v>
      </c>
      <c r="F7914" s="288">
        <v>36.353499999999997</v>
      </c>
      <c r="G7914" t="s">
        <v>77</v>
      </c>
      <c r="H7914" s="289" t="s">
        <v>13444</v>
      </c>
      <c r="I7914" s="289" t="s">
        <v>13412</v>
      </c>
      <c r="J7914" s="289" t="s">
        <v>13417</v>
      </c>
      <c r="K7914" s="281">
        <v>-0.26749657365000001</v>
      </c>
      <c r="L7914" s="279" t="s">
        <v>278</v>
      </c>
    </row>
    <row r="7915" spans="1:12" x14ac:dyDescent="0.25">
      <c r="A7915" s="279" t="s">
        <v>282</v>
      </c>
      <c r="B7915" s="279" t="s">
        <v>281</v>
      </c>
      <c r="C7915" s="279" t="s">
        <v>281</v>
      </c>
      <c r="D7915" s="279" t="s">
        <v>12734</v>
      </c>
      <c r="E7915">
        <v>655392</v>
      </c>
      <c r="F7915" s="288">
        <v>36.353499999999997</v>
      </c>
      <c r="G7915" t="s">
        <v>76</v>
      </c>
      <c r="H7915" s="289" t="s">
        <v>13444</v>
      </c>
      <c r="I7915" s="289" t="s">
        <v>13412</v>
      </c>
      <c r="J7915" s="289" t="s">
        <v>13417</v>
      </c>
      <c r="K7915" s="281">
        <v>0.35632126972099998</v>
      </c>
      <c r="L7915" s="279" t="s">
        <v>271</v>
      </c>
    </row>
    <row r="7916" spans="1:12" x14ac:dyDescent="0.25">
      <c r="A7916" s="279" t="s">
        <v>282</v>
      </c>
      <c r="B7916" s="279" t="s">
        <v>281</v>
      </c>
      <c r="C7916" s="279" t="s">
        <v>281</v>
      </c>
      <c r="D7916" s="279" t="s">
        <v>12796</v>
      </c>
      <c r="E7916">
        <v>707881</v>
      </c>
      <c r="F7916" s="288">
        <v>36.353499999999997</v>
      </c>
      <c r="G7916" t="s">
        <v>76</v>
      </c>
      <c r="H7916" s="289" t="s">
        <v>13444</v>
      </c>
      <c r="I7916" s="289" t="s">
        <v>13412</v>
      </c>
      <c r="J7916" s="289" t="s">
        <v>13417</v>
      </c>
      <c r="K7916" s="281">
        <v>-5.6585525454000002E-3</v>
      </c>
      <c r="L7916" s="279" t="s">
        <v>278</v>
      </c>
    </row>
    <row r="7917" spans="1:12" x14ac:dyDescent="0.25">
      <c r="A7917" s="279" t="s">
        <v>282</v>
      </c>
      <c r="B7917" s="279" t="s">
        <v>281</v>
      </c>
      <c r="C7917" s="279" t="s">
        <v>281</v>
      </c>
      <c r="D7917" s="279" t="s">
        <v>12807</v>
      </c>
      <c r="E7917">
        <v>619043</v>
      </c>
      <c r="F7917" s="288">
        <v>36.353499999999997</v>
      </c>
      <c r="G7917" t="s">
        <v>77</v>
      </c>
      <c r="H7917" s="289" t="s">
        <v>13444</v>
      </c>
      <c r="I7917" s="289" t="s">
        <v>13412</v>
      </c>
      <c r="J7917" s="289" t="s">
        <v>13417</v>
      </c>
      <c r="K7917" s="281">
        <v>7.8648464956999994E-2</v>
      </c>
      <c r="L7917" s="279" t="s">
        <v>271</v>
      </c>
    </row>
    <row r="7918" spans="1:12" x14ac:dyDescent="0.25">
      <c r="A7918" s="279" t="s">
        <v>282</v>
      </c>
      <c r="B7918" s="279" t="s">
        <v>281</v>
      </c>
      <c r="C7918" s="279" t="s">
        <v>281</v>
      </c>
      <c r="D7918" s="279" t="s">
        <v>12850</v>
      </c>
      <c r="E7918">
        <v>625400</v>
      </c>
      <c r="F7918" s="288">
        <v>36.353499999999997</v>
      </c>
      <c r="G7918" t="s">
        <v>76</v>
      </c>
      <c r="H7918" s="289" t="s">
        <v>13445</v>
      </c>
      <c r="I7918" s="289" t="s">
        <v>13412</v>
      </c>
      <c r="J7918" s="289" t="s">
        <v>13422</v>
      </c>
      <c r="K7918" s="281">
        <v>-0.46226952072600003</v>
      </c>
      <c r="L7918" s="279" t="s">
        <v>278</v>
      </c>
    </row>
    <row r="7919" spans="1:12" x14ac:dyDescent="0.25">
      <c r="A7919" s="279" t="s">
        <v>282</v>
      </c>
      <c r="B7919" s="279" t="s">
        <v>281</v>
      </c>
      <c r="C7919" s="279" t="s">
        <v>281</v>
      </c>
      <c r="D7919" s="279" t="s">
        <v>12911</v>
      </c>
      <c r="E7919">
        <v>645061</v>
      </c>
      <c r="F7919" s="288">
        <v>36.353499999999997</v>
      </c>
      <c r="G7919" t="s">
        <v>77</v>
      </c>
      <c r="H7919" s="289" t="s">
        <v>13434</v>
      </c>
      <c r="I7919" s="289" t="s">
        <v>13412</v>
      </c>
      <c r="J7919" s="289" t="s">
        <v>13417</v>
      </c>
      <c r="K7919" s="281">
        <v>-3.6168661114600001E-2</v>
      </c>
      <c r="L7919" s="279" t="s">
        <v>278</v>
      </c>
    </row>
    <row r="7920" spans="1:12" x14ac:dyDescent="0.25">
      <c r="A7920" s="279" t="s">
        <v>282</v>
      </c>
      <c r="B7920" s="279" t="s">
        <v>281</v>
      </c>
      <c r="C7920" s="279" t="s">
        <v>281</v>
      </c>
      <c r="D7920" s="279" t="s">
        <v>13017</v>
      </c>
      <c r="E7920">
        <v>659495</v>
      </c>
      <c r="F7920" s="288">
        <v>36.353499999999997</v>
      </c>
      <c r="G7920" t="s">
        <v>76</v>
      </c>
      <c r="H7920" s="289" t="s">
        <v>13434</v>
      </c>
      <c r="I7920" s="289" t="s">
        <v>13412</v>
      </c>
      <c r="J7920" s="289" t="s">
        <v>13416</v>
      </c>
      <c r="K7920" s="281">
        <v>-0.44316395753600002</v>
      </c>
      <c r="L7920" s="279" t="s">
        <v>278</v>
      </c>
    </row>
    <row r="7921" spans="1:12" x14ac:dyDescent="0.25">
      <c r="A7921" s="279" t="s">
        <v>282</v>
      </c>
      <c r="B7921" s="279" t="s">
        <v>281</v>
      </c>
      <c r="C7921" s="279" t="s">
        <v>281</v>
      </c>
      <c r="D7921" s="279" t="s">
        <v>13034</v>
      </c>
      <c r="E7921">
        <v>673234</v>
      </c>
      <c r="F7921" s="288">
        <v>36.353499999999997</v>
      </c>
      <c r="G7921" t="s">
        <v>76</v>
      </c>
      <c r="H7921" s="289" t="s">
        <v>13444</v>
      </c>
      <c r="I7921" s="289" t="s">
        <v>13412</v>
      </c>
      <c r="J7921" s="289" t="s">
        <v>13422</v>
      </c>
      <c r="K7921" s="281">
        <v>-0.13278325943300001</v>
      </c>
      <c r="L7921" s="279" t="s">
        <v>278</v>
      </c>
    </row>
    <row r="7922" spans="1:12" x14ac:dyDescent="0.25">
      <c r="A7922" s="279" t="s">
        <v>282</v>
      </c>
      <c r="B7922" s="279" t="s">
        <v>281</v>
      </c>
      <c r="C7922" s="279" t="s">
        <v>281</v>
      </c>
      <c r="D7922" s="279" t="s">
        <v>13058</v>
      </c>
      <c r="E7922">
        <v>661040</v>
      </c>
      <c r="F7922" s="288">
        <v>36.353499999999997</v>
      </c>
      <c r="G7922" t="s">
        <v>77</v>
      </c>
      <c r="H7922" s="289" t="s">
        <v>13444</v>
      </c>
      <c r="I7922" s="289" t="s">
        <v>13412</v>
      </c>
      <c r="J7922" s="289" t="s">
        <v>13417</v>
      </c>
      <c r="K7922" s="281">
        <v>0.246584584435</v>
      </c>
      <c r="L7922" s="279" t="s">
        <v>271</v>
      </c>
    </row>
    <row r="7923" spans="1:12" x14ac:dyDescent="0.25">
      <c r="A7923" s="279" t="s">
        <v>282</v>
      </c>
      <c r="B7923" s="279" t="s">
        <v>281</v>
      </c>
      <c r="C7923" s="279" t="s">
        <v>281</v>
      </c>
      <c r="D7923" s="279" t="s">
        <v>13103</v>
      </c>
      <c r="E7923">
        <v>783323</v>
      </c>
      <c r="F7923" s="288">
        <v>36.353499999999997</v>
      </c>
      <c r="G7923" t="s">
        <v>77</v>
      </c>
      <c r="H7923" s="289" t="s">
        <v>13444</v>
      </c>
      <c r="I7923" s="289" t="s">
        <v>13412</v>
      </c>
      <c r="J7923" s="289" t="s">
        <v>13422</v>
      </c>
      <c r="K7923" s="281">
        <v>-0.10473655182200001</v>
      </c>
      <c r="L7923" s="279" t="s">
        <v>278</v>
      </c>
    </row>
    <row r="7924" spans="1:12" x14ac:dyDescent="0.25">
      <c r="A7924" s="279" t="s">
        <v>282</v>
      </c>
      <c r="B7924" s="279" t="s">
        <v>281</v>
      </c>
      <c r="C7924" s="279" t="s">
        <v>281</v>
      </c>
      <c r="D7924" s="279" t="s">
        <v>13167</v>
      </c>
      <c r="E7924">
        <v>760293</v>
      </c>
      <c r="F7924" s="288">
        <v>36.353499999999997</v>
      </c>
      <c r="G7924" t="s">
        <v>77</v>
      </c>
      <c r="H7924" s="289" t="s">
        <v>13444</v>
      </c>
      <c r="I7924" s="289" t="s">
        <v>13412</v>
      </c>
      <c r="J7924" s="289" t="s">
        <v>13422</v>
      </c>
      <c r="K7924" s="281">
        <v>-0.248364069612</v>
      </c>
      <c r="L7924" s="279" t="s">
        <v>278</v>
      </c>
    </row>
    <row r="7925" spans="1:12" x14ac:dyDescent="0.25">
      <c r="A7925" s="279" t="s">
        <v>282</v>
      </c>
      <c r="B7925" s="279" t="s">
        <v>281</v>
      </c>
      <c r="C7925" s="279" t="s">
        <v>281</v>
      </c>
      <c r="D7925" s="279" t="s">
        <v>13194</v>
      </c>
      <c r="E7925">
        <v>640247</v>
      </c>
      <c r="F7925" s="288">
        <v>36.353499999999997</v>
      </c>
      <c r="G7925" t="s">
        <v>77</v>
      </c>
      <c r="H7925" s="289" t="s">
        <v>13434</v>
      </c>
      <c r="I7925" s="289" t="s">
        <v>13412</v>
      </c>
      <c r="J7925" s="289" t="s">
        <v>13416</v>
      </c>
      <c r="K7925" s="281">
        <v>-0.37287877469300001</v>
      </c>
      <c r="L7925" s="279" t="s">
        <v>278</v>
      </c>
    </row>
    <row r="7926" spans="1:12" x14ac:dyDescent="0.25">
      <c r="A7926" s="279" t="s">
        <v>282</v>
      </c>
      <c r="B7926" s="279" t="s">
        <v>281</v>
      </c>
      <c r="C7926" s="279" t="s">
        <v>281</v>
      </c>
      <c r="D7926" s="279" t="s">
        <v>13223</v>
      </c>
      <c r="E7926">
        <v>797138</v>
      </c>
      <c r="F7926" s="288">
        <v>36.353499999999997</v>
      </c>
      <c r="G7926" t="s">
        <v>77</v>
      </c>
      <c r="H7926" s="289" t="s">
        <v>13434</v>
      </c>
      <c r="I7926" s="289" t="s">
        <v>13412</v>
      </c>
      <c r="J7926" s="289" t="s">
        <v>13416</v>
      </c>
      <c r="K7926" s="281">
        <v>-2.9767983417800001E-2</v>
      </c>
      <c r="L7926" s="279" t="s">
        <v>278</v>
      </c>
    </row>
    <row r="7927" spans="1:12" x14ac:dyDescent="0.25">
      <c r="A7927" s="279" t="s">
        <v>282</v>
      </c>
      <c r="B7927" s="279" t="s">
        <v>281</v>
      </c>
      <c r="C7927" s="279" t="s">
        <v>281</v>
      </c>
      <c r="D7927" s="279" t="s">
        <v>13305</v>
      </c>
      <c r="E7927">
        <v>618527</v>
      </c>
      <c r="F7927" s="288">
        <v>36.353499999999997</v>
      </c>
      <c r="G7927" t="s">
        <v>77</v>
      </c>
      <c r="H7927" s="289" t="s">
        <v>13444</v>
      </c>
      <c r="I7927" s="289" t="s">
        <v>13412</v>
      </c>
      <c r="J7927" s="289" t="s">
        <v>13417</v>
      </c>
      <c r="K7927" s="281">
        <v>-0.127937591894</v>
      </c>
      <c r="L7927" s="279" t="s">
        <v>278</v>
      </c>
    </row>
    <row r="7928" spans="1:12" x14ac:dyDescent="0.25">
      <c r="A7928" s="279" t="s">
        <v>282</v>
      </c>
      <c r="B7928" s="279" t="s">
        <v>281</v>
      </c>
      <c r="C7928" s="279" t="s">
        <v>281</v>
      </c>
      <c r="D7928" s="279" t="s">
        <v>13334</v>
      </c>
      <c r="E7928">
        <v>778656</v>
      </c>
      <c r="F7928" s="288">
        <v>36.353499999999997</v>
      </c>
      <c r="G7928" t="s">
        <v>77</v>
      </c>
      <c r="H7928" s="289" t="s">
        <v>13444</v>
      </c>
      <c r="I7928" s="289" t="s">
        <v>13412</v>
      </c>
      <c r="J7928" s="289" t="s">
        <v>13417</v>
      </c>
      <c r="K7928" s="281">
        <v>0.62912500845999997</v>
      </c>
      <c r="L7928" s="279" t="s">
        <v>293</v>
      </c>
    </row>
    <row r="7929" spans="1:12" x14ac:dyDescent="0.25">
      <c r="A7929" s="279" t="s">
        <v>282</v>
      </c>
      <c r="B7929" s="279" t="s">
        <v>281</v>
      </c>
      <c r="C7929" s="279" t="s">
        <v>281</v>
      </c>
      <c r="D7929" s="279" t="s">
        <v>13389</v>
      </c>
      <c r="E7929">
        <v>664731</v>
      </c>
      <c r="F7929" s="288">
        <v>36.353499999999997</v>
      </c>
      <c r="G7929" t="s">
        <v>77</v>
      </c>
      <c r="H7929" s="289" t="s">
        <v>13444</v>
      </c>
      <c r="I7929" s="289" t="s">
        <v>13412</v>
      </c>
      <c r="J7929" s="289" t="s">
        <v>13422</v>
      </c>
      <c r="K7929" s="281">
        <v>-0.15933285429499999</v>
      </c>
      <c r="L7929" s="279" t="s">
        <v>278</v>
      </c>
    </row>
    <row r="7930" spans="1:12" x14ac:dyDescent="0.25">
      <c r="A7930" s="279" t="s">
        <v>282</v>
      </c>
      <c r="B7930" s="279" t="s">
        <v>281</v>
      </c>
      <c r="C7930" s="279" t="s">
        <v>281</v>
      </c>
      <c r="D7930" s="279" t="s">
        <v>13397</v>
      </c>
      <c r="E7930">
        <v>674028</v>
      </c>
      <c r="F7930" s="288">
        <v>36.353499999999997</v>
      </c>
      <c r="G7930" t="s">
        <v>76</v>
      </c>
      <c r="H7930" s="289" t="s">
        <v>13444</v>
      </c>
      <c r="I7930" s="289" t="s">
        <v>13412</v>
      </c>
      <c r="J7930" s="289" t="s">
        <v>13417</v>
      </c>
      <c r="K7930" s="281">
        <v>0.141985208256</v>
      </c>
      <c r="L7930" s="279" t="s">
        <v>271</v>
      </c>
    </row>
    <row r="7931" spans="1:12" x14ac:dyDescent="0.25">
      <c r="A7931" s="279" t="s">
        <v>317</v>
      </c>
      <c r="B7931" s="279" t="s">
        <v>566</v>
      </c>
      <c r="C7931" s="279" t="s">
        <v>566</v>
      </c>
      <c r="D7931" s="279" t="s">
        <v>565</v>
      </c>
      <c r="E7931">
        <v>703699</v>
      </c>
      <c r="F7931" s="288">
        <v>37.364999999999995</v>
      </c>
      <c r="G7931" t="s">
        <v>77</v>
      </c>
      <c r="H7931" s="289" t="s">
        <v>13444</v>
      </c>
      <c r="I7931" s="289" t="s">
        <v>13412</v>
      </c>
      <c r="J7931" s="289" t="s">
        <v>13422</v>
      </c>
      <c r="K7931" s="281">
        <v>-5.28342325386E-2</v>
      </c>
      <c r="L7931" s="279" t="s">
        <v>278</v>
      </c>
    </row>
    <row r="7932" spans="1:12" x14ac:dyDescent="0.25">
      <c r="A7932" s="279" t="s">
        <v>317</v>
      </c>
      <c r="B7932" s="279" t="s">
        <v>566</v>
      </c>
      <c r="C7932" s="279" t="s">
        <v>566</v>
      </c>
      <c r="D7932" s="279" t="s">
        <v>598</v>
      </c>
      <c r="E7932">
        <v>721883</v>
      </c>
      <c r="F7932" s="288">
        <v>37.364999999999995</v>
      </c>
      <c r="G7932" t="s">
        <v>77</v>
      </c>
      <c r="H7932" s="289" t="s">
        <v>13445</v>
      </c>
      <c r="I7932" s="289" t="s">
        <v>13412</v>
      </c>
      <c r="J7932" s="289" t="s">
        <v>13423</v>
      </c>
      <c r="K7932" s="281">
        <v>-5.7001730423699999E-2</v>
      </c>
      <c r="L7932" s="279" t="s">
        <v>278</v>
      </c>
    </row>
    <row r="7933" spans="1:12" x14ac:dyDescent="0.25">
      <c r="A7933" s="279" t="s">
        <v>317</v>
      </c>
      <c r="B7933" s="279" t="s">
        <v>566</v>
      </c>
      <c r="C7933" s="279" t="s">
        <v>566</v>
      </c>
      <c r="D7933" s="279" t="s">
        <v>829</v>
      </c>
      <c r="E7933">
        <v>600229</v>
      </c>
      <c r="F7933" s="288">
        <v>37.364999999999995</v>
      </c>
      <c r="G7933" t="s">
        <v>77</v>
      </c>
      <c r="H7933" s="289" t="s">
        <v>13434</v>
      </c>
      <c r="I7933" s="289" t="s">
        <v>13412</v>
      </c>
      <c r="J7933" s="289" t="s">
        <v>13417</v>
      </c>
      <c r="K7933" s="281">
        <v>5.5281753360799997E-2</v>
      </c>
      <c r="L7933" s="279" t="s">
        <v>271</v>
      </c>
    </row>
    <row r="7934" spans="1:12" x14ac:dyDescent="0.25">
      <c r="A7934" s="279" t="s">
        <v>317</v>
      </c>
      <c r="B7934" s="279" t="s">
        <v>566</v>
      </c>
      <c r="C7934" s="279" t="s">
        <v>566</v>
      </c>
      <c r="D7934" s="279" t="s">
        <v>845</v>
      </c>
      <c r="E7934">
        <v>700771</v>
      </c>
      <c r="F7934" s="288">
        <v>37.364999999999995</v>
      </c>
      <c r="G7934" t="s">
        <v>77</v>
      </c>
      <c r="H7934" s="289" t="s">
        <v>13444</v>
      </c>
      <c r="I7934" s="289" t="s">
        <v>13412</v>
      </c>
      <c r="J7934" s="289" t="s">
        <v>13417</v>
      </c>
      <c r="K7934" s="281">
        <v>-0.12318949818200001</v>
      </c>
      <c r="L7934" s="279" t="s">
        <v>278</v>
      </c>
    </row>
    <row r="7935" spans="1:12" x14ac:dyDescent="0.25">
      <c r="A7935" s="279" t="s">
        <v>317</v>
      </c>
      <c r="B7935" s="279" t="s">
        <v>566</v>
      </c>
      <c r="C7935" s="279" t="s">
        <v>566</v>
      </c>
      <c r="D7935" s="279" t="s">
        <v>878</v>
      </c>
      <c r="E7935">
        <v>659185</v>
      </c>
      <c r="F7935" s="288">
        <v>37.364999999999995</v>
      </c>
      <c r="G7935" t="s">
        <v>76</v>
      </c>
      <c r="H7935" s="289" t="s">
        <v>13444</v>
      </c>
      <c r="I7935" s="289" t="s">
        <v>13412</v>
      </c>
      <c r="J7935" s="289" t="s">
        <v>13417</v>
      </c>
      <c r="K7935" s="281">
        <v>-0.55771396597400003</v>
      </c>
      <c r="L7935" s="279" t="s">
        <v>278</v>
      </c>
    </row>
    <row r="7936" spans="1:12" x14ac:dyDescent="0.25">
      <c r="A7936" s="279" t="s">
        <v>317</v>
      </c>
      <c r="B7936" s="279" t="s">
        <v>566</v>
      </c>
      <c r="C7936" s="279" t="s">
        <v>566</v>
      </c>
      <c r="D7936" s="279" t="s">
        <v>891</v>
      </c>
      <c r="E7936">
        <v>608858</v>
      </c>
      <c r="F7936" s="288">
        <v>37.364999999999995</v>
      </c>
      <c r="G7936" t="s">
        <v>76</v>
      </c>
      <c r="H7936" s="289" t="s">
        <v>13445</v>
      </c>
      <c r="I7936" s="289" t="s">
        <v>13412</v>
      </c>
      <c r="J7936" s="289" t="s">
        <v>13416</v>
      </c>
      <c r="K7936" s="281">
        <v>8.2341046299999998E-2</v>
      </c>
      <c r="L7936" s="279" t="s">
        <v>271</v>
      </c>
    </row>
    <row r="7937" spans="1:12" x14ac:dyDescent="0.25">
      <c r="A7937" s="279" t="s">
        <v>317</v>
      </c>
      <c r="B7937" s="279" t="s">
        <v>566</v>
      </c>
      <c r="C7937" s="279" t="s">
        <v>566</v>
      </c>
      <c r="D7937" s="279" t="s">
        <v>892</v>
      </c>
      <c r="E7937">
        <v>609315</v>
      </c>
      <c r="F7937" s="288">
        <v>37.364999999999995</v>
      </c>
      <c r="G7937" t="s">
        <v>77</v>
      </c>
      <c r="H7937" s="289" t="s">
        <v>13445</v>
      </c>
      <c r="I7937" s="289" t="s">
        <v>13412</v>
      </c>
      <c r="J7937" s="289" t="s">
        <v>13416</v>
      </c>
      <c r="K7937" s="281">
        <v>-0.13188360644200001</v>
      </c>
      <c r="L7937" s="279" t="s">
        <v>278</v>
      </c>
    </row>
    <row r="7938" spans="1:12" x14ac:dyDescent="0.25">
      <c r="A7938" s="279" t="s">
        <v>317</v>
      </c>
      <c r="B7938" s="279" t="s">
        <v>566</v>
      </c>
      <c r="C7938" s="279" t="s">
        <v>566</v>
      </c>
      <c r="D7938" s="279" t="s">
        <v>903</v>
      </c>
      <c r="E7938">
        <v>664821</v>
      </c>
      <c r="F7938" s="288">
        <v>37.364999999999995</v>
      </c>
      <c r="G7938" t="s">
        <v>77</v>
      </c>
      <c r="H7938" s="289" t="s">
        <v>13444</v>
      </c>
      <c r="I7938" s="289" t="s">
        <v>13412</v>
      </c>
      <c r="J7938" s="289" t="s">
        <v>13417</v>
      </c>
      <c r="K7938" s="281">
        <v>-1.0257181168700001E-2</v>
      </c>
      <c r="L7938" s="279" t="s">
        <v>278</v>
      </c>
    </row>
    <row r="7939" spans="1:12" x14ac:dyDescent="0.25">
      <c r="A7939" s="279" t="s">
        <v>317</v>
      </c>
      <c r="B7939" s="279" t="s">
        <v>566</v>
      </c>
      <c r="C7939" s="279" t="s">
        <v>566</v>
      </c>
      <c r="D7939" s="279" t="s">
        <v>924</v>
      </c>
      <c r="E7939">
        <v>712230</v>
      </c>
      <c r="F7939" s="288">
        <v>37.364999999999995</v>
      </c>
      <c r="G7939" t="s">
        <v>76</v>
      </c>
      <c r="H7939" s="289" t="s">
        <v>13444</v>
      </c>
      <c r="I7939" s="289" t="s">
        <v>13412</v>
      </c>
      <c r="J7939" s="289" t="s">
        <v>13417</v>
      </c>
      <c r="K7939" s="281">
        <v>-0.55653443933799995</v>
      </c>
      <c r="L7939" s="279" t="s">
        <v>278</v>
      </c>
    </row>
    <row r="7940" spans="1:12" x14ac:dyDescent="0.25">
      <c r="A7940" s="279" t="s">
        <v>317</v>
      </c>
      <c r="B7940" s="279" t="s">
        <v>566</v>
      </c>
      <c r="C7940" s="279" t="s">
        <v>566</v>
      </c>
      <c r="D7940" s="279" t="s">
        <v>925</v>
      </c>
      <c r="E7940">
        <v>712884</v>
      </c>
      <c r="F7940" s="288">
        <v>37.364999999999995</v>
      </c>
      <c r="G7940" t="s">
        <v>77</v>
      </c>
      <c r="H7940" s="289" t="s">
        <v>13444</v>
      </c>
      <c r="I7940" s="289" t="s">
        <v>13412</v>
      </c>
      <c r="J7940" s="289" t="s">
        <v>13423</v>
      </c>
      <c r="K7940" s="281">
        <v>0.48519951613500001</v>
      </c>
      <c r="L7940" s="279" t="s">
        <v>271</v>
      </c>
    </row>
    <row r="7941" spans="1:12" x14ac:dyDescent="0.25">
      <c r="A7941" s="279" t="s">
        <v>317</v>
      </c>
      <c r="B7941" s="279" t="s">
        <v>566</v>
      </c>
      <c r="C7941" s="279" t="s">
        <v>566</v>
      </c>
      <c r="D7941" s="279" t="s">
        <v>963</v>
      </c>
      <c r="E7941">
        <v>664839</v>
      </c>
      <c r="F7941" s="288">
        <v>37.364999999999995</v>
      </c>
      <c r="G7941" t="s">
        <v>76</v>
      </c>
      <c r="H7941" s="289" t="s">
        <v>13445</v>
      </c>
      <c r="I7941" s="289" t="s">
        <v>13412</v>
      </c>
      <c r="J7941" s="289" t="s">
        <v>13423</v>
      </c>
      <c r="K7941" s="281">
        <v>-0.32105079024700001</v>
      </c>
      <c r="L7941" s="279" t="s">
        <v>278</v>
      </c>
    </row>
    <row r="7942" spans="1:12" x14ac:dyDescent="0.25">
      <c r="A7942" s="279" t="s">
        <v>317</v>
      </c>
      <c r="B7942" s="279" t="s">
        <v>566</v>
      </c>
      <c r="C7942" s="279" t="s">
        <v>566</v>
      </c>
      <c r="D7942" s="279" t="s">
        <v>986</v>
      </c>
      <c r="E7942">
        <v>724408</v>
      </c>
      <c r="F7942" s="288">
        <v>37.364999999999995</v>
      </c>
      <c r="G7942" t="s">
        <v>77</v>
      </c>
      <c r="H7942" s="289" t="s">
        <v>13444</v>
      </c>
      <c r="I7942" s="289" t="s">
        <v>13412</v>
      </c>
      <c r="J7942" s="289" t="s">
        <v>13417</v>
      </c>
      <c r="K7942" s="281">
        <v>-0.60957034480799999</v>
      </c>
      <c r="L7942" s="279" t="s">
        <v>278</v>
      </c>
    </row>
    <row r="7943" spans="1:12" x14ac:dyDescent="0.25">
      <c r="A7943" s="279" t="s">
        <v>317</v>
      </c>
      <c r="B7943" s="279" t="s">
        <v>566</v>
      </c>
      <c r="C7943" s="279" t="s">
        <v>566</v>
      </c>
      <c r="D7943" s="279" t="s">
        <v>987</v>
      </c>
      <c r="E7943">
        <v>724459</v>
      </c>
      <c r="F7943" s="288">
        <v>37.364999999999995</v>
      </c>
      <c r="G7943" t="s">
        <v>76</v>
      </c>
      <c r="H7943" s="289" t="s">
        <v>13445</v>
      </c>
      <c r="I7943" s="289" t="s">
        <v>13412</v>
      </c>
      <c r="J7943" s="289" t="s">
        <v>13417</v>
      </c>
      <c r="K7943" s="281">
        <v>-0.35600198465799998</v>
      </c>
      <c r="L7943" s="279" t="s">
        <v>278</v>
      </c>
    </row>
    <row r="7944" spans="1:12" x14ac:dyDescent="0.25">
      <c r="A7944" s="279" t="s">
        <v>317</v>
      </c>
      <c r="B7944" s="279" t="s">
        <v>566</v>
      </c>
      <c r="C7944" s="279" t="s">
        <v>566</v>
      </c>
      <c r="D7944" s="279" t="s">
        <v>989</v>
      </c>
      <c r="E7944">
        <v>626911</v>
      </c>
      <c r="F7944" s="288">
        <v>37.364999999999995</v>
      </c>
      <c r="G7944" t="s">
        <v>76</v>
      </c>
      <c r="H7944" s="289" t="s">
        <v>13444</v>
      </c>
      <c r="I7944" s="289" t="s">
        <v>13412</v>
      </c>
      <c r="J7944" s="289" t="s">
        <v>13417</v>
      </c>
      <c r="K7944" s="281">
        <v>3.8562361231700003E-2</v>
      </c>
      <c r="L7944" s="279" t="s">
        <v>271</v>
      </c>
    </row>
    <row r="7945" spans="1:12" x14ac:dyDescent="0.25">
      <c r="A7945" s="279" t="s">
        <v>317</v>
      </c>
      <c r="B7945" s="279" t="s">
        <v>566</v>
      </c>
      <c r="C7945" s="279" t="s">
        <v>566</v>
      </c>
      <c r="D7945" s="279" t="s">
        <v>1048</v>
      </c>
      <c r="E7945">
        <v>695491</v>
      </c>
      <c r="F7945" s="288">
        <v>37.364999999999995</v>
      </c>
      <c r="G7945" t="s">
        <v>76</v>
      </c>
      <c r="H7945" s="289" t="s">
        <v>13444</v>
      </c>
      <c r="I7945" s="289" t="s">
        <v>13412</v>
      </c>
      <c r="J7945" s="289" t="s">
        <v>13422</v>
      </c>
      <c r="K7945" s="281">
        <v>-0.19389624160999999</v>
      </c>
      <c r="L7945" s="279" t="s">
        <v>278</v>
      </c>
    </row>
    <row r="7946" spans="1:12" x14ac:dyDescent="0.25">
      <c r="A7946" s="279" t="s">
        <v>317</v>
      </c>
      <c r="B7946" s="279" t="s">
        <v>566</v>
      </c>
      <c r="C7946" s="279" t="s">
        <v>566</v>
      </c>
      <c r="D7946" s="279" t="s">
        <v>1049</v>
      </c>
      <c r="E7946">
        <v>624187</v>
      </c>
      <c r="F7946" s="288">
        <v>37.364999999999995</v>
      </c>
      <c r="G7946" t="s">
        <v>77</v>
      </c>
      <c r="H7946" s="289" t="s">
        <v>13444</v>
      </c>
      <c r="I7946" s="289" t="s">
        <v>13412</v>
      </c>
      <c r="J7946" s="289" t="s">
        <v>13422</v>
      </c>
      <c r="K7946" s="281">
        <v>0.38983684762699999</v>
      </c>
      <c r="L7946" s="279" t="s">
        <v>271</v>
      </c>
    </row>
    <row r="7947" spans="1:12" x14ac:dyDescent="0.25">
      <c r="A7947" s="279" t="s">
        <v>317</v>
      </c>
      <c r="B7947" s="279" t="s">
        <v>566</v>
      </c>
      <c r="C7947" s="279" t="s">
        <v>566</v>
      </c>
      <c r="D7947" s="279" t="s">
        <v>1177</v>
      </c>
      <c r="E7947">
        <v>795101</v>
      </c>
      <c r="F7947" s="288">
        <v>37.364999999999995</v>
      </c>
      <c r="G7947" t="s">
        <v>77</v>
      </c>
      <c r="H7947" s="289" t="s">
        <v>13444</v>
      </c>
      <c r="I7947" s="289" t="s">
        <v>13412</v>
      </c>
      <c r="J7947" s="289" t="s">
        <v>13422</v>
      </c>
      <c r="K7947" s="281">
        <v>0.81003054670300001</v>
      </c>
      <c r="L7947" s="279" t="s">
        <v>293</v>
      </c>
    </row>
    <row r="7948" spans="1:12" x14ac:dyDescent="0.25">
      <c r="A7948" s="279" t="s">
        <v>317</v>
      </c>
      <c r="B7948" s="279" t="s">
        <v>566</v>
      </c>
      <c r="C7948" s="279" t="s">
        <v>566</v>
      </c>
      <c r="D7948" s="279" t="s">
        <v>1288</v>
      </c>
      <c r="E7948">
        <v>739995</v>
      </c>
      <c r="F7948" s="288">
        <v>37.364999999999995</v>
      </c>
      <c r="G7948" t="s">
        <v>76</v>
      </c>
      <c r="H7948" s="289" t="s">
        <v>13445</v>
      </c>
      <c r="I7948" s="289" t="s">
        <v>13412</v>
      </c>
      <c r="J7948" s="289" t="s">
        <v>13417</v>
      </c>
      <c r="K7948" s="281">
        <v>0.27322892180399999</v>
      </c>
      <c r="L7948" s="279" t="s">
        <v>271</v>
      </c>
    </row>
    <row r="7949" spans="1:12" x14ac:dyDescent="0.25">
      <c r="A7949" s="279" t="s">
        <v>317</v>
      </c>
      <c r="B7949" s="279" t="s">
        <v>566</v>
      </c>
      <c r="C7949" s="279" t="s">
        <v>566</v>
      </c>
      <c r="D7949" s="279" t="s">
        <v>1341</v>
      </c>
      <c r="E7949">
        <v>680770</v>
      </c>
      <c r="F7949" s="288">
        <v>37.364999999999995</v>
      </c>
      <c r="G7949" t="s">
        <v>77</v>
      </c>
      <c r="H7949" s="289" t="s">
        <v>13444</v>
      </c>
      <c r="I7949" s="289" t="s">
        <v>13412</v>
      </c>
      <c r="J7949" s="289" t="s">
        <v>13417</v>
      </c>
      <c r="K7949" s="281">
        <v>-1.3191071190799999E-2</v>
      </c>
      <c r="L7949" s="279" t="s">
        <v>278</v>
      </c>
    </row>
    <row r="7950" spans="1:12" x14ac:dyDescent="0.25">
      <c r="A7950" s="279" t="s">
        <v>317</v>
      </c>
      <c r="B7950" s="279" t="s">
        <v>566</v>
      </c>
      <c r="C7950" s="279" t="s">
        <v>566</v>
      </c>
      <c r="D7950" s="279" t="s">
        <v>1399</v>
      </c>
      <c r="E7950">
        <v>632406</v>
      </c>
      <c r="F7950" s="288">
        <v>37.364999999999995</v>
      </c>
      <c r="G7950" t="s">
        <v>77</v>
      </c>
      <c r="H7950" s="289" t="s">
        <v>13444</v>
      </c>
      <c r="I7950" s="289" t="s">
        <v>13412</v>
      </c>
      <c r="J7950" s="289" t="s">
        <v>13422</v>
      </c>
      <c r="K7950" s="281">
        <v>-0.27194857643699999</v>
      </c>
      <c r="L7950" s="279" t="s">
        <v>278</v>
      </c>
    </row>
    <row r="7951" spans="1:12" x14ac:dyDescent="0.25">
      <c r="A7951" s="279" t="s">
        <v>317</v>
      </c>
      <c r="B7951" s="279" t="s">
        <v>566</v>
      </c>
      <c r="C7951" s="279" t="s">
        <v>566</v>
      </c>
      <c r="D7951" s="279" t="s">
        <v>1442</v>
      </c>
      <c r="E7951">
        <v>600261</v>
      </c>
      <c r="F7951" s="288">
        <v>37.364999999999995</v>
      </c>
      <c r="G7951" t="s">
        <v>77</v>
      </c>
      <c r="H7951" s="289" t="s">
        <v>13444</v>
      </c>
      <c r="I7951" s="289" t="s">
        <v>13412</v>
      </c>
      <c r="J7951" s="289" t="s">
        <v>13417</v>
      </c>
      <c r="K7951" s="281">
        <v>-0.25946521211500001</v>
      </c>
      <c r="L7951" s="279" t="s">
        <v>278</v>
      </c>
    </row>
    <row r="7952" spans="1:12" x14ac:dyDescent="0.25">
      <c r="A7952" s="279" t="s">
        <v>317</v>
      </c>
      <c r="B7952" s="279" t="s">
        <v>566</v>
      </c>
      <c r="C7952" s="279" t="s">
        <v>566</v>
      </c>
      <c r="D7952" s="279" t="s">
        <v>1465</v>
      </c>
      <c r="E7952">
        <v>736970</v>
      </c>
      <c r="F7952" s="288">
        <v>37.364999999999995</v>
      </c>
      <c r="G7952" t="s">
        <v>77</v>
      </c>
      <c r="H7952" s="289" t="s">
        <v>13444</v>
      </c>
      <c r="I7952" s="289" t="s">
        <v>13412</v>
      </c>
      <c r="J7952" s="289" t="s">
        <v>13417</v>
      </c>
      <c r="K7952" s="281">
        <v>-0.35396594891499999</v>
      </c>
      <c r="L7952" s="279" t="s">
        <v>278</v>
      </c>
    </row>
    <row r="7953" spans="1:12" x14ac:dyDescent="0.25">
      <c r="A7953" s="279" t="s">
        <v>317</v>
      </c>
      <c r="B7953" s="279" t="s">
        <v>566</v>
      </c>
      <c r="C7953" s="279" t="s">
        <v>566</v>
      </c>
      <c r="D7953" s="279" t="s">
        <v>1597</v>
      </c>
      <c r="E7953">
        <v>791431</v>
      </c>
      <c r="F7953" s="288">
        <v>37.364999999999995</v>
      </c>
      <c r="G7953" t="s">
        <v>76</v>
      </c>
      <c r="H7953" s="289" t="s">
        <v>13444</v>
      </c>
      <c r="I7953" s="289" t="s">
        <v>13412</v>
      </c>
      <c r="J7953" s="289" t="s">
        <v>13417</v>
      </c>
      <c r="K7953" s="281">
        <v>0.107411550008</v>
      </c>
      <c r="L7953" s="279" t="s">
        <v>271</v>
      </c>
    </row>
    <row r="7954" spans="1:12" x14ac:dyDescent="0.25">
      <c r="A7954" s="279" t="s">
        <v>317</v>
      </c>
      <c r="B7954" s="279" t="s">
        <v>566</v>
      </c>
      <c r="C7954" s="279" t="s">
        <v>566</v>
      </c>
      <c r="D7954" s="279" t="s">
        <v>1626</v>
      </c>
      <c r="E7954">
        <v>638447</v>
      </c>
      <c r="F7954" s="288">
        <v>37.364999999999995</v>
      </c>
      <c r="G7954" t="s">
        <v>77</v>
      </c>
      <c r="H7954" s="289" t="s">
        <v>13444</v>
      </c>
      <c r="I7954" s="289" t="s">
        <v>13412</v>
      </c>
      <c r="J7954" s="289" t="s">
        <v>13416</v>
      </c>
      <c r="K7954" s="281">
        <v>-0.52779124763100005</v>
      </c>
      <c r="L7954" s="279" t="s">
        <v>278</v>
      </c>
    </row>
    <row r="7955" spans="1:12" x14ac:dyDescent="0.25">
      <c r="A7955" s="279" t="s">
        <v>317</v>
      </c>
      <c r="B7955" s="279" t="s">
        <v>566</v>
      </c>
      <c r="C7955" s="279" t="s">
        <v>566</v>
      </c>
      <c r="D7955" s="279" t="s">
        <v>1739</v>
      </c>
      <c r="E7955">
        <v>724351</v>
      </c>
      <c r="F7955" s="288">
        <v>37.364999999999995</v>
      </c>
      <c r="G7955" t="s">
        <v>77</v>
      </c>
      <c r="H7955" s="289" t="s">
        <v>13445</v>
      </c>
      <c r="I7955" s="289" t="s">
        <v>13412</v>
      </c>
      <c r="J7955" s="289" t="s">
        <v>13417</v>
      </c>
      <c r="K7955" s="281">
        <v>-0.39544416747299999</v>
      </c>
      <c r="L7955" s="279" t="s">
        <v>278</v>
      </c>
    </row>
    <row r="7956" spans="1:12" x14ac:dyDescent="0.25">
      <c r="A7956" s="279" t="s">
        <v>317</v>
      </c>
      <c r="B7956" s="279" t="s">
        <v>566</v>
      </c>
      <c r="C7956" s="279" t="s">
        <v>566</v>
      </c>
      <c r="D7956" s="279" t="s">
        <v>1740</v>
      </c>
      <c r="E7956">
        <v>724432</v>
      </c>
      <c r="F7956" s="288">
        <v>37.364999999999995</v>
      </c>
      <c r="G7956" t="s">
        <v>77</v>
      </c>
      <c r="H7956" s="289" t="s">
        <v>13444</v>
      </c>
      <c r="I7956" s="289" t="s">
        <v>13412</v>
      </c>
      <c r="J7956" s="289" t="s">
        <v>13417</v>
      </c>
      <c r="K7956" s="281">
        <v>6.4505829199200004E-2</v>
      </c>
      <c r="L7956" s="279" t="s">
        <v>271</v>
      </c>
    </row>
    <row r="7957" spans="1:12" x14ac:dyDescent="0.25">
      <c r="A7957" s="279" t="s">
        <v>317</v>
      </c>
      <c r="B7957" s="279" t="s">
        <v>566</v>
      </c>
      <c r="C7957" s="279" t="s">
        <v>566</v>
      </c>
      <c r="D7957" s="279" t="s">
        <v>1741</v>
      </c>
      <c r="E7957">
        <v>724467</v>
      </c>
      <c r="F7957" s="288">
        <v>37.364999999999995</v>
      </c>
      <c r="G7957" t="s">
        <v>76</v>
      </c>
      <c r="H7957" s="289" t="s">
        <v>13445</v>
      </c>
      <c r="I7957" s="289" t="s">
        <v>13412</v>
      </c>
      <c r="J7957" s="289" t="s">
        <v>13417</v>
      </c>
      <c r="K7957" s="281">
        <v>-0.160045941222</v>
      </c>
      <c r="L7957" s="279" t="s">
        <v>278</v>
      </c>
    </row>
    <row r="7958" spans="1:12" x14ac:dyDescent="0.25">
      <c r="A7958" s="279" t="s">
        <v>317</v>
      </c>
      <c r="B7958" s="279" t="s">
        <v>566</v>
      </c>
      <c r="C7958" s="279" t="s">
        <v>566</v>
      </c>
      <c r="D7958" s="279" t="s">
        <v>1819</v>
      </c>
      <c r="E7958">
        <v>793981</v>
      </c>
      <c r="F7958" s="288">
        <v>37.364999999999995</v>
      </c>
      <c r="G7958" t="s">
        <v>76</v>
      </c>
      <c r="H7958" s="289" t="s">
        <v>13445</v>
      </c>
      <c r="I7958" s="289" t="s">
        <v>13412</v>
      </c>
      <c r="J7958" s="289" t="s">
        <v>13416</v>
      </c>
      <c r="K7958" s="281">
        <v>-0.84477508856700001</v>
      </c>
      <c r="L7958" s="279" t="s">
        <v>278</v>
      </c>
    </row>
    <row r="7959" spans="1:12" x14ac:dyDescent="0.25">
      <c r="A7959" s="279" t="s">
        <v>317</v>
      </c>
      <c r="B7959" s="279" t="s">
        <v>566</v>
      </c>
      <c r="C7959" s="279" t="s">
        <v>566</v>
      </c>
      <c r="D7959" s="279" t="s">
        <v>1833</v>
      </c>
      <c r="E7959">
        <v>678325</v>
      </c>
      <c r="F7959" s="288">
        <v>37.364999999999995</v>
      </c>
      <c r="G7959" t="s">
        <v>76</v>
      </c>
      <c r="H7959" s="289" t="s">
        <v>13444</v>
      </c>
      <c r="I7959" s="289" t="s">
        <v>13412</v>
      </c>
      <c r="J7959" s="289" t="s">
        <v>13417</v>
      </c>
      <c r="K7959" s="281">
        <v>-0.47706205504600002</v>
      </c>
      <c r="L7959" s="279" t="s">
        <v>278</v>
      </c>
    </row>
    <row r="7960" spans="1:12" x14ac:dyDescent="0.25">
      <c r="A7960" s="279" t="s">
        <v>317</v>
      </c>
      <c r="B7960" s="279" t="s">
        <v>566</v>
      </c>
      <c r="C7960" s="279" t="s">
        <v>566</v>
      </c>
      <c r="D7960" s="279" t="s">
        <v>2055</v>
      </c>
      <c r="E7960">
        <v>786152</v>
      </c>
      <c r="F7960" s="288">
        <v>37.364999999999995</v>
      </c>
      <c r="G7960" t="s">
        <v>76</v>
      </c>
      <c r="H7960" s="289" t="s">
        <v>13444</v>
      </c>
      <c r="I7960" s="289" t="s">
        <v>13412</v>
      </c>
      <c r="J7960" s="289" t="s">
        <v>13422</v>
      </c>
      <c r="K7960" s="281">
        <v>9.3633928066800001E-2</v>
      </c>
      <c r="L7960" s="279" t="s">
        <v>271</v>
      </c>
    </row>
    <row r="7961" spans="1:12" x14ac:dyDescent="0.25">
      <c r="A7961" s="279" t="s">
        <v>317</v>
      </c>
      <c r="B7961" s="279" t="s">
        <v>566</v>
      </c>
      <c r="C7961" s="279" t="s">
        <v>566</v>
      </c>
      <c r="D7961" s="279" t="s">
        <v>2190</v>
      </c>
      <c r="E7961">
        <v>696170</v>
      </c>
      <c r="F7961" s="288">
        <v>37.364999999999995</v>
      </c>
      <c r="G7961" t="s">
        <v>76</v>
      </c>
      <c r="H7961" s="289" t="s">
        <v>13444</v>
      </c>
      <c r="I7961" s="289" t="s">
        <v>13412</v>
      </c>
      <c r="J7961" s="289" t="s">
        <v>13423</v>
      </c>
      <c r="K7961" s="281">
        <v>-5.3447878789200001E-2</v>
      </c>
      <c r="L7961" s="279" t="s">
        <v>278</v>
      </c>
    </row>
    <row r="7962" spans="1:12" x14ac:dyDescent="0.25">
      <c r="A7962" s="279" t="s">
        <v>317</v>
      </c>
      <c r="B7962" s="279" t="s">
        <v>566</v>
      </c>
      <c r="C7962" s="279" t="s">
        <v>566</v>
      </c>
      <c r="D7962" s="279" t="s">
        <v>2247</v>
      </c>
      <c r="E7962">
        <v>606898</v>
      </c>
      <c r="F7962" s="288">
        <v>37.364999999999995</v>
      </c>
      <c r="G7962" t="s">
        <v>77</v>
      </c>
      <c r="H7962" s="289" t="s">
        <v>13444</v>
      </c>
      <c r="I7962" s="289" t="s">
        <v>13412</v>
      </c>
      <c r="J7962" s="289" t="s">
        <v>13422</v>
      </c>
      <c r="K7962" s="281">
        <v>0.20527603573799999</v>
      </c>
      <c r="L7962" s="279" t="s">
        <v>271</v>
      </c>
    </row>
    <row r="7963" spans="1:12" x14ac:dyDescent="0.25">
      <c r="A7963" s="279" t="s">
        <v>317</v>
      </c>
      <c r="B7963" s="279" t="s">
        <v>566</v>
      </c>
      <c r="C7963" s="279" t="s">
        <v>566</v>
      </c>
      <c r="D7963" s="279" t="s">
        <v>2253</v>
      </c>
      <c r="E7963">
        <v>786161</v>
      </c>
      <c r="F7963" s="288">
        <v>37.364999999999995</v>
      </c>
      <c r="G7963" t="s">
        <v>77</v>
      </c>
      <c r="H7963" s="289" t="s">
        <v>13434</v>
      </c>
      <c r="I7963" s="289" t="s">
        <v>13412</v>
      </c>
      <c r="J7963" s="289" t="s">
        <v>13417</v>
      </c>
      <c r="K7963" s="281">
        <v>-8.4749668123299995E-2</v>
      </c>
      <c r="L7963" s="279" t="s">
        <v>278</v>
      </c>
    </row>
    <row r="7964" spans="1:12" x14ac:dyDescent="0.25">
      <c r="A7964" s="279" t="s">
        <v>317</v>
      </c>
      <c r="B7964" s="279" t="s">
        <v>566</v>
      </c>
      <c r="C7964" s="279" t="s">
        <v>566</v>
      </c>
      <c r="D7964" s="279" t="s">
        <v>2254</v>
      </c>
      <c r="E7964">
        <v>734128</v>
      </c>
      <c r="F7964" s="288">
        <v>37.364999999999995</v>
      </c>
      <c r="G7964" t="s">
        <v>77</v>
      </c>
      <c r="H7964" s="289" t="s">
        <v>13434</v>
      </c>
      <c r="I7964" s="289" t="s">
        <v>13412</v>
      </c>
      <c r="J7964" s="289" t="s">
        <v>13417</v>
      </c>
      <c r="K7964" s="281">
        <v>-0.35757471929099999</v>
      </c>
      <c r="L7964" s="279" t="s">
        <v>278</v>
      </c>
    </row>
    <row r="7965" spans="1:12" x14ac:dyDescent="0.25">
      <c r="A7965" s="279" t="s">
        <v>317</v>
      </c>
      <c r="B7965" s="279" t="s">
        <v>566</v>
      </c>
      <c r="C7965" s="279" t="s">
        <v>566</v>
      </c>
      <c r="D7965" s="279" t="s">
        <v>2255</v>
      </c>
      <c r="E7965">
        <v>632457</v>
      </c>
      <c r="F7965" s="288">
        <v>37.364999999999995</v>
      </c>
      <c r="G7965" t="s">
        <v>77</v>
      </c>
      <c r="H7965" s="289" t="s">
        <v>13444</v>
      </c>
      <c r="I7965" s="289" t="s">
        <v>13412</v>
      </c>
      <c r="J7965" s="289" t="s">
        <v>13417</v>
      </c>
      <c r="K7965" s="281">
        <v>-3.9229464278800003E-2</v>
      </c>
      <c r="L7965" s="279" t="s">
        <v>278</v>
      </c>
    </row>
    <row r="7966" spans="1:12" x14ac:dyDescent="0.25">
      <c r="A7966" s="279" t="s">
        <v>317</v>
      </c>
      <c r="B7966" s="279" t="s">
        <v>566</v>
      </c>
      <c r="C7966" s="279" t="s">
        <v>566</v>
      </c>
      <c r="D7966" s="279" t="s">
        <v>2304</v>
      </c>
      <c r="E7966">
        <v>747611</v>
      </c>
      <c r="F7966" s="288">
        <v>37.364999999999995</v>
      </c>
      <c r="G7966" t="s">
        <v>76</v>
      </c>
      <c r="H7966" s="289" t="s">
        <v>13445</v>
      </c>
      <c r="I7966" s="289" t="s">
        <v>13412</v>
      </c>
      <c r="J7966" s="289" t="s">
        <v>13416</v>
      </c>
      <c r="K7966" s="281">
        <v>-0.59714974005200006</v>
      </c>
      <c r="L7966" s="279" t="s">
        <v>278</v>
      </c>
    </row>
    <row r="7967" spans="1:12" x14ac:dyDescent="0.25">
      <c r="A7967" s="279" t="s">
        <v>317</v>
      </c>
      <c r="B7967" s="279" t="s">
        <v>566</v>
      </c>
      <c r="C7967" s="279" t="s">
        <v>566</v>
      </c>
      <c r="D7967" s="279" t="s">
        <v>2360</v>
      </c>
      <c r="E7967">
        <v>664847</v>
      </c>
      <c r="F7967" s="288">
        <v>37.364999999999995</v>
      </c>
      <c r="G7967" t="s">
        <v>76</v>
      </c>
      <c r="H7967" s="289" t="s">
        <v>13444</v>
      </c>
      <c r="I7967" s="289" t="s">
        <v>13412</v>
      </c>
      <c r="J7967" s="289" t="s">
        <v>13422</v>
      </c>
      <c r="K7967" s="281">
        <v>6.6630576835200003E-2</v>
      </c>
      <c r="L7967" s="279" t="s">
        <v>271</v>
      </c>
    </row>
    <row r="7968" spans="1:12" x14ac:dyDescent="0.25">
      <c r="A7968" s="279" t="s">
        <v>317</v>
      </c>
      <c r="B7968" s="279" t="s">
        <v>566</v>
      </c>
      <c r="C7968" s="279" t="s">
        <v>566</v>
      </c>
      <c r="D7968" s="279" t="s">
        <v>2399</v>
      </c>
      <c r="E7968">
        <v>623822</v>
      </c>
      <c r="F7968" s="288">
        <v>37.364999999999995</v>
      </c>
      <c r="G7968" t="s">
        <v>77</v>
      </c>
      <c r="H7968" s="289" t="s">
        <v>13445</v>
      </c>
      <c r="I7968" s="289" t="s">
        <v>13412</v>
      </c>
      <c r="J7968" s="289" t="s">
        <v>13422</v>
      </c>
      <c r="K7968" s="281">
        <v>-0.18687121964600001</v>
      </c>
      <c r="L7968" s="279" t="s">
        <v>278</v>
      </c>
    </row>
    <row r="7969" spans="1:12" x14ac:dyDescent="0.25">
      <c r="A7969" s="279" t="s">
        <v>317</v>
      </c>
      <c r="B7969" s="279" t="s">
        <v>566</v>
      </c>
      <c r="C7969" s="279" t="s">
        <v>566</v>
      </c>
      <c r="D7969" s="279" t="s">
        <v>2408</v>
      </c>
      <c r="E7969">
        <v>624152</v>
      </c>
      <c r="F7969" s="288">
        <v>37.364999999999995</v>
      </c>
      <c r="G7969" t="s">
        <v>77</v>
      </c>
      <c r="H7969" s="289" t="s">
        <v>13445</v>
      </c>
      <c r="I7969" s="289" t="s">
        <v>13412</v>
      </c>
      <c r="J7969" s="289" t="s">
        <v>13423</v>
      </c>
      <c r="K7969" s="281">
        <v>-0.71533846948500002</v>
      </c>
      <c r="L7969" s="279" t="s">
        <v>278</v>
      </c>
    </row>
    <row r="7970" spans="1:12" x14ac:dyDescent="0.25">
      <c r="A7970" s="279" t="s">
        <v>317</v>
      </c>
      <c r="B7970" s="279" t="s">
        <v>566</v>
      </c>
      <c r="C7970" s="279" t="s">
        <v>566</v>
      </c>
      <c r="D7970" s="279" t="s">
        <v>2431</v>
      </c>
      <c r="E7970">
        <v>655643</v>
      </c>
      <c r="F7970" s="288">
        <v>37.364999999999995</v>
      </c>
      <c r="G7970" t="s">
        <v>76</v>
      </c>
      <c r="H7970" s="289" t="s">
        <v>13445</v>
      </c>
      <c r="I7970" s="289" t="s">
        <v>13412</v>
      </c>
      <c r="J7970" s="289" t="s">
        <v>13417</v>
      </c>
      <c r="K7970" s="281">
        <v>-7.2396284246299999E-2</v>
      </c>
      <c r="L7970" s="279" t="s">
        <v>278</v>
      </c>
    </row>
    <row r="7971" spans="1:12" x14ac:dyDescent="0.25">
      <c r="A7971" s="279" t="s">
        <v>317</v>
      </c>
      <c r="B7971" s="279" t="s">
        <v>566</v>
      </c>
      <c r="C7971" s="279" t="s">
        <v>566</v>
      </c>
      <c r="D7971" s="279" t="s">
        <v>2450</v>
      </c>
      <c r="E7971">
        <v>791415</v>
      </c>
      <c r="F7971" s="288">
        <v>37.364999999999995</v>
      </c>
      <c r="G7971" t="s">
        <v>76</v>
      </c>
      <c r="H7971" s="289" t="s">
        <v>13445</v>
      </c>
      <c r="I7971" s="289" t="s">
        <v>13412</v>
      </c>
      <c r="J7971" s="289" t="s">
        <v>13417</v>
      </c>
      <c r="K7971" s="281">
        <v>0.71513190252000003</v>
      </c>
      <c r="L7971" s="279" t="s">
        <v>293</v>
      </c>
    </row>
    <row r="7972" spans="1:12" x14ac:dyDescent="0.25">
      <c r="A7972" s="279" t="s">
        <v>317</v>
      </c>
      <c r="B7972" s="279" t="s">
        <v>566</v>
      </c>
      <c r="C7972" s="279" t="s">
        <v>566</v>
      </c>
      <c r="D7972" s="279" t="s">
        <v>2475</v>
      </c>
      <c r="E7972">
        <v>718831</v>
      </c>
      <c r="F7972" s="288">
        <v>37.364999999999995</v>
      </c>
      <c r="G7972" t="s">
        <v>76</v>
      </c>
      <c r="H7972" s="289" t="s">
        <v>13445</v>
      </c>
      <c r="I7972" s="289" t="s">
        <v>13412</v>
      </c>
      <c r="J7972" s="289" t="s">
        <v>13423</v>
      </c>
      <c r="K7972" s="281">
        <v>-0.155606298561</v>
      </c>
      <c r="L7972" s="279" t="s">
        <v>278</v>
      </c>
    </row>
    <row r="7973" spans="1:12" x14ac:dyDescent="0.25">
      <c r="A7973" s="279" t="s">
        <v>317</v>
      </c>
      <c r="B7973" s="279" t="s">
        <v>566</v>
      </c>
      <c r="C7973" s="279" t="s">
        <v>566</v>
      </c>
      <c r="D7973" s="279" t="s">
        <v>2779</v>
      </c>
      <c r="E7973">
        <v>700789</v>
      </c>
      <c r="F7973" s="288">
        <v>37.364999999999995</v>
      </c>
      <c r="G7973" t="s">
        <v>76</v>
      </c>
      <c r="H7973" s="289" t="s">
        <v>13445</v>
      </c>
      <c r="I7973" s="289" t="s">
        <v>13412</v>
      </c>
      <c r="J7973" s="289" t="s">
        <v>13416</v>
      </c>
      <c r="K7973" s="281">
        <v>-0.53940220991300003</v>
      </c>
      <c r="L7973" s="279" t="s">
        <v>278</v>
      </c>
    </row>
    <row r="7974" spans="1:12" x14ac:dyDescent="0.25">
      <c r="A7974" s="279" t="s">
        <v>317</v>
      </c>
      <c r="B7974" s="279" t="s">
        <v>566</v>
      </c>
      <c r="C7974" s="279" t="s">
        <v>566</v>
      </c>
      <c r="D7974" s="279" t="s">
        <v>2832</v>
      </c>
      <c r="E7974">
        <v>674320</v>
      </c>
      <c r="F7974" s="288">
        <v>37.364999999999995</v>
      </c>
      <c r="G7974" t="s">
        <v>77</v>
      </c>
      <c r="H7974" s="289" t="s">
        <v>13445</v>
      </c>
      <c r="I7974" s="289" t="s">
        <v>13412</v>
      </c>
      <c r="J7974" s="289" t="s">
        <v>13422</v>
      </c>
      <c r="K7974" s="281">
        <v>-0.16627541411399999</v>
      </c>
      <c r="L7974" s="279" t="s">
        <v>278</v>
      </c>
    </row>
    <row r="7975" spans="1:12" x14ac:dyDescent="0.25">
      <c r="A7975" s="279" t="s">
        <v>317</v>
      </c>
      <c r="B7975" s="279" t="s">
        <v>566</v>
      </c>
      <c r="C7975" s="279" t="s">
        <v>566</v>
      </c>
      <c r="D7975" s="279" t="s">
        <v>3063</v>
      </c>
      <c r="E7975">
        <v>609307</v>
      </c>
      <c r="F7975" s="288">
        <v>37.364999999999995</v>
      </c>
      <c r="G7975" t="s">
        <v>76</v>
      </c>
      <c r="H7975" s="289" t="s">
        <v>13444</v>
      </c>
      <c r="I7975" s="289" t="s">
        <v>13412</v>
      </c>
      <c r="J7975" s="289" t="s">
        <v>13416</v>
      </c>
      <c r="K7975" s="281">
        <v>-0.27849170588200001</v>
      </c>
      <c r="L7975" s="279" t="s">
        <v>278</v>
      </c>
    </row>
    <row r="7976" spans="1:12" x14ac:dyDescent="0.25">
      <c r="A7976" s="279" t="s">
        <v>317</v>
      </c>
      <c r="B7976" s="279" t="s">
        <v>566</v>
      </c>
      <c r="C7976" s="279" t="s">
        <v>566</v>
      </c>
      <c r="D7976" s="279" t="s">
        <v>3113</v>
      </c>
      <c r="E7976">
        <v>724424</v>
      </c>
      <c r="F7976" s="288">
        <v>37.364999999999995</v>
      </c>
      <c r="G7976" t="s">
        <v>77</v>
      </c>
      <c r="H7976" s="289" t="s">
        <v>13444</v>
      </c>
      <c r="I7976" s="289" t="s">
        <v>13412</v>
      </c>
      <c r="J7976" s="289" t="s">
        <v>13422</v>
      </c>
      <c r="K7976" s="281">
        <v>-0.22079115355600001</v>
      </c>
      <c r="L7976" s="279" t="s">
        <v>278</v>
      </c>
    </row>
    <row r="7977" spans="1:12" x14ac:dyDescent="0.25">
      <c r="A7977" s="279" t="s">
        <v>317</v>
      </c>
      <c r="B7977" s="279" t="s">
        <v>566</v>
      </c>
      <c r="C7977" s="279" t="s">
        <v>566</v>
      </c>
      <c r="D7977" s="279" t="s">
        <v>3118</v>
      </c>
      <c r="E7977">
        <v>626902</v>
      </c>
      <c r="F7977" s="288">
        <v>37.364999999999995</v>
      </c>
      <c r="G7977" t="s">
        <v>76</v>
      </c>
      <c r="H7977" s="289" t="s">
        <v>13444</v>
      </c>
      <c r="I7977" s="289" t="s">
        <v>13412</v>
      </c>
      <c r="J7977" s="289" t="s">
        <v>13416</v>
      </c>
      <c r="K7977" s="281">
        <v>-0.298309922886</v>
      </c>
      <c r="L7977" s="279" t="s">
        <v>278</v>
      </c>
    </row>
    <row r="7978" spans="1:12" x14ac:dyDescent="0.25">
      <c r="A7978" s="279" t="s">
        <v>317</v>
      </c>
      <c r="B7978" s="279" t="s">
        <v>566</v>
      </c>
      <c r="C7978" s="279" t="s">
        <v>566</v>
      </c>
      <c r="D7978" s="279" t="s">
        <v>3170</v>
      </c>
      <c r="E7978">
        <v>655660</v>
      </c>
      <c r="F7978" s="288">
        <v>37.364999999999995</v>
      </c>
      <c r="G7978" t="s">
        <v>76</v>
      </c>
      <c r="H7978" s="289" t="s">
        <v>13445</v>
      </c>
      <c r="I7978" s="289" t="s">
        <v>13412</v>
      </c>
      <c r="J7978" s="289" t="s">
        <v>13417</v>
      </c>
      <c r="K7978" s="281">
        <v>0.72325988214000003</v>
      </c>
      <c r="L7978" s="279" t="s">
        <v>293</v>
      </c>
    </row>
    <row r="7979" spans="1:12" x14ac:dyDescent="0.25">
      <c r="A7979" s="279" t="s">
        <v>317</v>
      </c>
      <c r="B7979" s="279" t="s">
        <v>566</v>
      </c>
      <c r="C7979" s="279" t="s">
        <v>566</v>
      </c>
      <c r="D7979" s="279" t="s">
        <v>3237</v>
      </c>
      <c r="E7979">
        <v>749273</v>
      </c>
      <c r="F7979" s="288">
        <v>37.364999999999995</v>
      </c>
      <c r="G7979" t="s">
        <v>77</v>
      </c>
      <c r="H7979" s="289" t="s">
        <v>13444</v>
      </c>
      <c r="I7979" s="289" t="s">
        <v>13412</v>
      </c>
      <c r="J7979" s="289" t="s">
        <v>13417</v>
      </c>
      <c r="K7979" s="281">
        <v>-0.109759796873</v>
      </c>
      <c r="L7979" s="279" t="s">
        <v>278</v>
      </c>
    </row>
    <row r="7980" spans="1:12" x14ac:dyDescent="0.25">
      <c r="A7980" s="279" t="s">
        <v>317</v>
      </c>
      <c r="B7980" s="279" t="s">
        <v>566</v>
      </c>
      <c r="C7980" s="279" t="s">
        <v>566</v>
      </c>
      <c r="D7980" s="279" t="s">
        <v>3275</v>
      </c>
      <c r="E7980">
        <v>656666</v>
      </c>
      <c r="F7980" s="288">
        <v>37.364999999999995</v>
      </c>
      <c r="G7980" t="s">
        <v>76</v>
      </c>
      <c r="H7980" s="289" t="s">
        <v>13445</v>
      </c>
      <c r="I7980" s="289" t="s">
        <v>13412</v>
      </c>
      <c r="J7980" s="289" t="s">
        <v>13422</v>
      </c>
      <c r="K7980" s="281">
        <v>-0.61216858178800004</v>
      </c>
      <c r="L7980" s="279" t="s">
        <v>278</v>
      </c>
    </row>
    <row r="7981" spans="1:12" x14ac:dyDescent="0.25">
      <c r="A7981" s="279" t="s">
        <v>317</v>
      </c>
      <c r="B7981" s="279" t="s">
        <v>566</v>
      </c>
      <c r="C7981" s="279" t="s">
        <v>566</v>
      </c>
      <c r="D7981" s="279" t="s">
        <v>3373</v>
      </c>
      <c r="E7981">
        <v>789968</v>
      </c>
      <c r="F7981" s="288">
        <v>37.364999999999995</v>
      </c>
      <c r="G7981" t="s">
        <v>77</v>
      </c>
      <c r="H7981" s="289" t="s">
        <v>13444</v>
      </c>
      <c r="I7981" s="289" t="s">
        <v>13412</v>
      </c>
      <c r="J7981" s="289" t="s">
        <v>13423</v>
      </c>
      <c r="K7981" s="281">
        <v>1.0483687884199999</v>
      </c>
      <c r="L7981" s="279" t="s">
        <v>335</v>
      </c>
    </row>
    <row r="7982" spans="1:12" x14ac:dyDescent="0.25">
      <c r="A7982" s="279" t="s">
        <v>317</v>
      </c>
      <c r="B7982" s="279" t="s">
        <v>566</v>
      </c>
      <c r="C7982" s="279" t="s">
        <v>566</v>
      </c>
      <c r="D7982" s="279" t="s">
        <v>3454</v>
      </c>
      <c r="E7982">
        <v>671428</v>
      </c>
      <c r="F7982" s="288">
        <v>37.364999999999995</v>
      </c>
      <c r="G7982" t="s">
        <v>77</v>
      </c>
      <c r="H7982" s="289" t="s">
        <v>13444</v>
      </c>
      <c r="I7982" s="289" t="s">
        <v>13412</v>
      </c>
      <c r="J7982" s="289" t="s">
        <v>13423</v>
      </c>
      <c r="K7982" s="281">
        <v>-0.57352564189999999</v>
      </c>
      <c r="L7982" s="279" t="s">
        <v>278</v>
      </c>
    </row>
    <row r="7983" spans="1:12" x14ac:dyDescent="0.25">
      <c r="A7983" s="279" t="s">
        <v>317</v>
      </c>
      <c r="B7983" s="279" t="s">
        <v>566</v>
      </c>
      <c r="C7983" s="279" t="s">
        <v>566</v>
      </c>
      <c r="D7983" s="279" t="s">
        <v>3519</v>
      </c>
      <c r="E7983">
        <v>672599</v>
      </c>
      <c r="F7983" s="288">
        <v>37.364999999999995</v>
      </c>
      <c r="G7983" t="s">
        <v>77</v>
      </c>
      <c r="H7983" s="289" t="s">
        <v>13445</v>
      </c>
      <c r="I7983" s="289" t="s">
        <v>13412</v>
      </c>
      <c r="J7983" s="289" t="s">
        <v>13417</v>
      </c>
      <c r="K7983" s="281">
        <v>0.241908852974</v>
      </c>
      <c r="L7983" s="279" t="s">
        <v>271</v>
      </c>
    </row>
    <row r="7984" spans="1:12" x14ac:dyDescent="0.25">
      <c r="A7984" s="279" t="s">
        <v>317</v>
      </c>
      <c r="B7984" s="279" t="s">
        <v>566</v>
      </c>
      <c r="C7984" s="279" t="s">
        <v>566</v>
      </c>
      <c r="D7984" s="279" t="s">
        <v>3533</v>
      </c>
      <c r="E7984">
        <v>670201</v>
      </c>
      <c r="F7984" s="288">
        <v>37.364999999999995</v>
      </c>
      <c r="G7984" t="s">
        <v>77</v>
      </c>
      <c r="H7984" s="289" t="s">
        <v>13445</v>
      </c>
      <c r="I7984" s="289" t="s">
        <v>13412</v>
      </c>
      <c r="J7984" s="289" t="s">
        <v>13422</v>
      </c>
      <c r="K7984" s="281">
        <v>-0.34116488672700002</v>
      </c>
      <c r="L7984" s="279" t="s">
        <v>278</v>
      </c>
    </row>
    <row r="7985" spans="1:12" x14ac:dyDescent="0.25">
      <c r="A7985" s="279" t="s">
        <v>317</v>
      </c>
      <c r="B7985" s="279" t="s">
        <v>566</v>
      </c>
      <c r="C7985" s="279" t="s">
        <v>566</v>
      </c>
      <c r="D7985" s="279" t="s">
        <v>3610</v>
      </c>
      <c r="E7985">
        <v>767883</v>
      </c>
      <c r="F7985" s="288">
        <v>37.364999999999995</v>
      </c>
      <c r="G7985" t="s">
        <v>77</v>
      </c>
      <c r="H7985" s="289" t="s">
        <v>13444</v>
      </c>
      <c r="I7985" s="289" t="s">
        <v>13412</v>
      </c>
      <c r="J7985" s="289" t="s">
        <v>13417</v>
      </c>
      <c r="K7985" s="281">
        <v>0.700490316793</v>
      </c>
      <c r="L7985" s="279" t="s">
        <v>293</v>
      </c>
    </row>
    <row r="7986" spans="1:12" x14ac:dyDescent="0.25">
      <c r="A7986" s="279" t="s">
        <v>317</v>
      </c>
      <c r="B7986" s="279" t="s">
        <v>566</v>
      </c>
      <c r="C7986" s="279" t="s">
        <v>566</v>
      </c>
      <c r="D7986" s="279" t="s">
        <v>3689</v>
      </c>
      <c r="E7986">
        <v>786144</v>
      </c>
      <c r="F7986" s="288">
        <v>37.364999999999995</v>
      </c>
      <c r="G7986" t="s">
        <v>76</v>
      </c>
      <c r="H7986" s="289" t="s">
        <v>13444</v>
      </c>
      <c r="I7986" s="289" t="s">
        <v>13412</v>
      </c>
      <c r="J7986" s="289" t="s">
        <v>13416</v>
      </c>
      <c r="K7986" s="281">
        <v>-0.79122449334400002</v>
      </c>
      <c r="L7986" s="279" t="s">
        <v>278</v>
      </c>
    </row>
    <row r="7987" spans="1:12" x14ac:dyDescent="0.25">
      <c r="A7987" s="279" t="s">
        <v>317</v>
      </c>
      <c r="B7987" s="279" t="s">
        <v>566</v>
      </c>
      <c r="C7987" s="279" t="s">
        <v>566</v>
      </c>
      <c r="D7987" s="279" t="s">
        <v>4188</v>
      </c>
      <c r="E7987">
        <v>735230</v>
      </c>
      <c r="F7987" s="288">
        <v>37.364999999999995</v>
      </c>
      <c r="G7987" t="s">
        <v>76</v>
      </c>
      <c r="H7987" s="289" t="s">
        <v>13434</v>
      </c>
      <c r="I7987" s="289" t="s">
        <v>13412</v>
      </c>
      <c r="J7987" s="289" t="s">
        <v>13416</v>
      </c>
      <c r="K7987" s="281">
        <v>-0.451674367671</v>
      </c>
      <c r="L7987" s="279" t="s">
        <v>278</v>
      </c>
    </row>
    <row r="7988" spans="1:12" x14ac:dyDescent="0.25">
      <c r="A7988" s="279" t="s">
        <v>317</v>
      </c>
      <c r="B7988" s="279" t="s">
        <v>566</v>
      </c>
      <c r="C7988" s="279" t="s">
        <v>566</v>
      </c>
      <c r="D7988" s="279" t="s">
        <v>4190</v>
      </c>
      <c r="E7988">
        <v>733849</v>
      </c>
      <c r="F7988" s="288">
        <v>37.364999999999995</v>
      </c>
      <c r="G7988" t="s">
        <v>77</v>
      </c>
      <c r="H7988" s="289" t="s">
        <v>13444</v>
      </c>
      <c r="I7988" s="289" t="s">
        <v>13412</v>
      </c>
      <c r="J7988" s="289" t="s">
        <v>13416</v>
      </c>
      <c r="K7988" s="281">
        <v>-0.50362236685200001</v>
      </c>
      <c r="L7988" s="279" t="s">
        <v>278</v>
      </c>
    </row>
    <row r="7989" spans="1:12" x14ac:dyDescent="0.25">
      <c r="A7989" s="279" t="s">
        <v>317</v>
      </c>
      <c r="B7989" s="279" t="s">
        <v>566</v>
      </c>
      <c r="C7989" s="279" t="s">
        <v>566</v>
      </c>
      <c r="D7989" s="279" t="s">
        <v>4193</v>
      </c>
      <c r="E7989">
        <v>632473</v>
      </c>
      <c r="F7989" s="288">
        <v>37.364999999999995</v>
      </c>
      <c r="G7989" t="s">
        <v>77</v>
      </c>
      <c r="H7989" s="289" t="s">
        <v>13444</v>
      </c>
      <c r="I7989" s="289" t="s">
        <v>13412</v>
      </c>
      <c r="J7989" s="289" t="s">
        <v>13417</v>
      </c>
      <c r="K7989" s="281">
        <v>-0.288433479705</v>
      </c>
      <c r="L7989" s="279" t="s">
        <v>278</v>
      </c>
    </row>
    <row r="7990" spans="1:12" x14ac:dyDescent="0.25">
      <c r="A7990" s="279" t="s">
        <v>317</v>
      </c>
      <c r="B7990" s="279" t="s">
        <v>566</v>
      </c>
      <c r="C7990" s="279" t="s">
        <v>566</v>
      </c>
      <c r="D7990" s="279" t="s">
        <v>4217</v>
      </c>
      <c r="E7990">
        <v>712248</v>
      </c>
      <c r="F7990" s="288">
        <v>37.364999999999995</v>
      </c>
      <c r="G7990" t="s">
        <v>76</v>
      </c>
      <c r="H7990" s="289" t="s">
        <v>13444</v>
      </c>
      <c r="I7990" s="289" t="s">
        <v>13412</v>
      </c>
      <c r="J7990" s="289" t="s">
        <v>13416</v>
      </c>
      <c r="K7990" s="281">
        <v>-0.256513714901</v>
      </c>
      <c r="L7990" s="279" t="s">
        <v>278</v>
      </c>
    </row>
    <row r="7991" spans="1:12" x14ac:dyDescent="0.25">
      <c r="A7991" s="279" t="s">
        <v>317</v>
      </c>
      <c r="B7991" s="279" t="s">
        <v>566</v>
      </c>
      <c r="C7991" s="279" t="s">
        <v>566</v>
      </c>
      <c r="D7991" s="279" t="s">
        <v>4281</v>
      </c>
      <c r="E7991">
        <v>763705</v>
      </c>
      <c r="F7991" s="288">
        <v>37.364999999999995</v>
      </c>
      <c r="G7991" t="s">
        <v>77</v>
      </c>
      <c r="H7991" s="289" t="s">
        <v>13445</v>
      </c>
      <c r="I7991" s="289" t="s">
        <v>13412</v>
      </c>
      <c r="J7991" s="289" t="s">
        <v>13417</v>
      </c>
      <c r="K7991" s="281">
        <v>-0.18969901886900001</v>
      </c>
      <c r="L7991" s="279" t="s">
        <v>278</v>
      </c>
    </row>
    <row r="7992" spans="1:12" x14ac:dyDescent="0.25">
      <c r="A7992" s="279" t="s">
        <v>317</v>
      </c>
      <c r="B7992" s="279" t="s">
        <v>566</v>
      </c>
      <c r="C7992" s="279" t="s">
        <v>566</v>
      </c>
      <c r="D7992" s="279" t="s">
        <v>4296</v>
      </c>
      <c r="E7992">
        <v>792861</v>
      </c>
      <c r="F7992" s="288">
        <v>37.364999999999995</v>
      </c>
      <c r="G7992" t="s">
        <v>76</v>
      </c>
      <c r="H7992" s="289" t="s">
        <v>13444</v>
      </c>
      <c r="I7992" s="289" t="s">
        <v>13412</v>
      </c>
      <c r="J7992" s="289" t="s">
        <v>13417</v>
      </c>
      <c r="K7992" s="281">
        <v>-0.56376073610400002</v>
      </c>
      <c r="L7992" s="279" t="s">
        <v>278</v>
      </c>
    </row>
    <row r="7993" spans="1:12" x14ac:dyDescent="0.25">
      <c r="A7993" s="279" t="s">
        <v>317</v>
      </c>
      <c r="B7993" s="279" t="s">
        <v>566</v>
      </c>
      <c r="C7993" s="279" t="s">
        <v>566</v>
      </c>
      <c r="D7993" s="279" t="s">
        <v>4306</v>
      </c>
      <c r="E7993">
        <v>626881</v>
      </c>
      <c r="F7993" s="288">
        <v>37.364999999999995</v>
      </c>
      <c r="G7993" t="s">
        <v>76</v>
      </c>
      <c r="H7993" s="289" t="s">
        <v>13444</v>
      </c>
      <c r="I7993" s="289" t="s">
        <v>13412</v>
      </c>
      <c r="J7993" s="289" t="s">
        <v>13417</v>
      </c>
      <c r="K7993" s="281">
        <v>-1.22366274548E-2</v>
      </c>
      <c r="L7993" s="279" t="s">
        <v>278</v>
      </c>
    </row>
    <row r="7994" spans="1:12" x14ac:dyDescent="0.25">
      <c r="A7994" s="279" t="s">
        <v>317</v>
      </c>
      <c r="B7994" s="279" t="s">
        <v>566</v>
      </c>
      <c r="C7994" s="279" t="s">
        <v>566</v>
      </c>
      <c r="D7994" s="279" t="s">
        <v>4426</v>
      </c>
      <c r="E7994">
        <v>602663</v>
      </c>
      <c r="F7994" s="288">
        <v>37.364999999999995</v>
      </c>
      <c r="G7994" t="s">
        <v>77</v>
      </c>
      <c r="H7994" s="289" t="s">
        <v>13444</v>
      </c>
      <c r="I7994" s="289" t="s">
        <v>13412</v>
      </c>
      <c r="J7994" s="289" t="s">
        <v>13417</v>
      </c>
      <c r="K7994" s="281">
        <v>-0.330669094459</v>
      </c>
      <c r="L7994" s="279" t="s">
        <v>278</v>
      </c>
    </row>
    <row r="7995" spans="1:12" x14ac:dyDescent="0.25">
      <c r="A7995" s="279" t="s">
        <v>317</v>
      </c>
      <c r="B7995" s="279" t="s">
        <v>566</v>
      </c>
      <c r="C7995" s="279" t="s">
        <v>566</v>
      </c>
      <c r="D7995" s="279" t="s">
        <v>4427</v>
      </c>
      <c r="E7995">
        <v>602680</v>
      </c>
      <c r="F7995" s="288">
        <v>37.364999999999995</v>
      </c>
      <c r="G7995" t="s">
        <v>77</v>
      </c>
      <c r="H7995" s="289" t="s">
        <v>13444</v>
      </c>
      <c r="I7995" s="289" t="s">
        <v>13412</v>
      </c>
      <c r="J7995" s="289" t="s">
        <v>13417</v>
      </c>
      <c r="K7995" s="281">
        <v>-0.15098902623999999</v>
      </c>
      <c r="L7995" s="279" t="s">
        <v>278</v>
      </c>
    </row>
    <row r="7996" spans="1:12" x14ac:dyDescent="0.25">
      <c r="A7996" s="279" t="s">
        <v>317</v>
      </c>
      <c r="B7996" s="279" t="s">
        <v>566</v>
      </c>
      <c r="C7996" s="279" t="s">
        <v>566</v>
      </c>
      <c r="D7996" s="279" t="s">
        <v>4503</v>
      </c>
      <c r="E7996">
        <v>791393</v>
      </c>
      <c r="F7996" s="288">
        <v>37.364999999999995</v>
      </c>
      <c r="G7996" t="s">
        <v>76</v>
      </c>
      <c r="H7996" s="289" t="s">
        <v>13445</v>
      </c>
      <c r="I7996" s="289" t="s">
        <v>13412</v>
      </c>
      <c r="J7996" s="289" t="s">
        <v>13416</v>
      </c>
      <c r="K7996" s="281">
        <v>-0.92225765124799997</v>
      </c>
      <c r="L7996" s="279" t="s">
        <v>278</v>
      </c>
    </row>
    <row r="7997" spans="1:12" x14ac:dyDescent="0.25">
      <c r="A7997" s="279" t="s">
        <v>317</v>
      </c>
      <c r="B7997" s="279" t="s">
        <v>566</v>
      </c>
      <c r="C7997" s="279" t="s">
        <v>566</v>
      </c>
      <c r="D7997" s="279" t="s">
        <v>4563</v>
      </c>
      <c r="E7997">
        <v>724343</v>
      </c>
      <c r="F7997" s="288">
        <v>37.364999999999995</v>
      </c>
      <c r="G7997" t="s">
        <v>77</v>
      </c>
      <c r="H7997" s="289" t="s">
        <v>13444</v>
      </c>
      <c r="I7997" s="289" t="s">
        <v>13412</v>
      </c>
      <c r="J7997" s="289" t="s">
        <v>13417</v>
      </c>
      <c r="K7997" s="281">
        <v>2.6565706260400002E-2</v>
      </c>
      <c r="L7997" s="279" t="s">
        <v>271</v>
      </c>
    </row>
    <row r="7998" spans="1:12" x14ac:dyDescent="0.25">
      <c r="A7998" s="279" t="s">
        <v>317</v>
      </c>
      <c r="B7998" s="279" t="s">
        <v>566</v>
      </c>
      <c r="C7998" s="279" t="s">
        <v>566</v>
      </c>
      <c r="D7998" s="279" t="s">
        <v>4644</v>
      </c>
      <c r="E7998">
        <v>704571</v>
      </c>
      <c r="F7998" s="288">
        <v>37.364999999999995</v>
      </c>
      <c r="G7998" t="s">
        <v>76</v>
      </c>
      <c r="H7998" s="289" t="s">
        <v>13445</v>
      </c>
      <c r="I7998" s="289" t="s">
        <v>13412</v>
      </c>
      <c r="J7998" s="289" t="s">
        <v>13416</v>
      </c>
      <c r="K7998" s="281">
        <v>-0.55098954693000002</v>
      </c>
      <c r="L7998" s="279" t="s">
        <v>278</v>
      </c>
    </row>
    <row r="7999" spans="1:12" x14ac:dyDescent="0.25">
      <c r="A7999" s="279" t="s">
        <v>317</v>
      </c>
      <c r="B7999" s="279" t="s">
        <v>566</v>
      </c>
      <c r="C7999" s="279" t="s">
        <v>566</v>
      </c>
      <c r="D7999" s="279" t="s">
        <v>4745</v>
      </c>
      <c r="E7999">
        <v>713244</v>
      </c>
      <c r="F7999" s="288">
        <v>37.364999999999995</v>
      </c>
      <c r="G7999" t="s">
        <v>77</v>
      </c>
      <c r="H7999" s="289" t="s">
        <v>13444</v>
      </c>
      <c r="I7999" s="289" t="s">
        <v>13412</v>
      </c>
      <c r="J7999" s="289" t="s">
        <v>13422</v>
      </c>
      <c r="K7999" s="281">
        <v>-0.19219425524600001</v>
      </c>
      <c r="L7999" s="279" t="s">
        <v>278</v>
      </c>
    </row>
    <row r="8000" spans="1:12" x14ac:dyDescent="0.25">
      <c r="A8000" s="279" t="s">
        <v>317</v>
      </c>
      <c r="B8000" s="279" t="s">
        <v>566</v>
      </c>
      <c r="C8000" s="279" t="s">
        <v>566</v>
      </c>
      <c r="D8000" s="279" t="s">
        <v>4807</v>
      </c>
      <c r="E8000">
        <v>680788</v>
      </c>
      <c r="F8000" s="288">
        <v>37.364999999999995</v>
      </c>
      <c r="G8000" t="s">
        <v>76</v>
      </c>
      <c r="H8000" s="289" t="s">
        <v>13444</v>
      </c>
      <c r="I8000" s="289" t="s">
        <v>13412</v>
      </c>
      <c r="J8000" s="289" t="s">
        <v>13422</v>
      </c>
      <c r="K8000" s="281">
        <v>-0.31272220633100001</v>
      </c>
      <c r="L8000" s="279" t="s">
        <v>278</v>
      </c>
    </row>
    <row r="8001" spans="1:12" x14ac:dyDescent="0.25">
      <c r="A8001" s="279" t="s">
        <v>317</v>
      </c>
      <c r="B8001" s="279" t="s">
        <v>566</v>
      </c>
      <c r="C8001" s="279" t="s">
        <v>566</v>
      </c>
      <c r="D8001" s="279" t="s">
        <v>4850</v>
      </c>
      <c r="E8001">
        <v>632414</v>
      </c>
      <c r="F8001" s="288">
        <v>37.364999999999995</v>
      </c>
      <c r="G8001" t="s">
        <v>77</v>
      </c>
      <c r="H8001" s="289" t="s">
        <v>13444</v>
      </c>
      <c r="I8001" s="289" t="s">
        <v>13412</v>
      </c>
      <c r="J8001" s="289" t="s">
        <v>13417</v>
      </c>
      <c r="K8001" s="281">
        <v>-0.270433907418</v>
      </c>
      <c r="L8001" s="279" t="s">
        <v>278</v>
      </c>
    </row>
    <row r="8002" spans="1:12" x14ac:dyDescent="0.25">
      <c r="A8002" s="279" t="s">
        <v>317</v>
      </c>
      <c r="B8002" s="279" t="s">
        <v>566</v>
      </c>
      <c r="C8002" s="279" t="s">
        <v>566</v>
      </c>
      <c r="D8002" s="279" t="s">
        <v>4864</v>
      </c>
      <c r="E8002">
        <v>724416</v>
      </c>
      <c r="F8002" s="288">
        <v>37.364999999999995</v>
      </c>
      <c r="G8002" t="s">
        <v>76</v>
      </c>
      <c r="H8002" s="289" t="s">
        <v>13444</v>
      </c>
      <c r="I8002" s="289" t="s">
        <v>13412</v>
      </c>
      <c r="J8002" s="289" t="s">
        <v>13417</v>
      </c>
      <c r="K8002" s="281">
        <v>-0.49502514725199998</v>
      </c>
      <c r="L8002" s="279" t="s">
        <v>278</v>
      </c>
    </row>
    <row r="8003" spans="1:12" x14ac:dyDescent="0.25">
      <c r="A8003" s="279" t="s">
        <v>317</v>
      </c>
      <c r="B8003" s="279" t="s">
        <v>566</v>
      </c>
      <c r="C8003" s="279" t="s">
        <v>566</v>
      </c>
      <c r="D8003" s="279" t="s">
        <v>4879</v>
      </c>
      <c r="E8003">
        <v>724441</v>
      </c>
      <c r="F8003" s="288">
        <v>37.364999999999995</v>
      </c>
      <c r="G8003" t="s">
        <v>76</v>
      </c>
      <c r="H8003" s="289" t="s">
        <v>13445</v>
      </c>
      <c r="I8003" s="289" t="s">
        <v>13412</v>
      </c>
      <c r="J8003" s="289" t="s">
        <v>13423</v>
      </c>
      <c r="K8003" s="281">
        <v>0.136346535396</v>
      </c>
      <c r="L8003" s="279" t="s">
        <v>271</v>
      </c>
    </row>
    <row r="8004" spans="1:12" x14ac:dyDescent="0.25">
      <c r="A8004" s="279" t="s">
        <v>317</v>
      </c>
      <c r="B8004" s="279" t="s">
        <v>566</v>
      </c>
      <c r="C8004" s="279" t="s">
        <v>566</v>
      </c>
      <c r="D8004" s="279" t="s">
        <v>4921</v>
      </c>
      <c r="E8004">
        <v>676900</v>
      </c>
      <c r="F8004" s="288">
        <v>37.364999999999995</v>
      </c>
      <c r="G8004" t="s">
        <v>77</v>
      </c>
      <c r="H8004" s="289" t="s">
        <v>13445</v>
      </c>
      <c r="I8004" s="289" t="s">
        <v>13412</v>
      </c>
      <c r="J8004" s="289" t="s">
        <v>13422</v>
      </c>
      <c r="K8004" s="281">
        <v>-0.159704960442</v>
      </c>
      <c r="L8004" s="279" t="s">
        <v>278</v>
      </c>
    </row>
    <row r="8005" spans="1:12" x14ac:dyDescent="0.25">
      <c r="A8005" s="279" t="s">
        <v>317</v>
      </c>
      <c r="B8005" s="279" t="s">
        <v>566</v>
      </c>
      <c r="C8005" s="279" t="s">
        <v>566</v>
      </c>
      <c r="D8005" s="279" t="s">
        <v>5341</v>
      </c>
      <c r="E8005">
        <v>696200</v>
      </c>
      <c r="F8005" s="288">
        <v>37.364999999999995</v>
      </c>
      <c r="G8005" t="s">
        <v>77</v>
      </c>
      <c r="H8005" s="289" t="s">
        <v>13444</v>
      </c>
      <c r="I8005" s="289" t="s">
        <v>13412</v>
      </c>
      <c r="J8005" s="289" t="s">
        <v>13422</v>
      </c>
      <c r="K8005" s="281">
        <v>0.845554889787</v>
      </c>
      <c r="L8005" s="279" t="s">
        <v>293</v>
      </c>
    </row>
    <row r="8006" spans="1:12" x14ac:dyDescent="0.25">
      <c r="A8006" s="279" t="s">
        <v>317</v>
      </c>
      <c r="B8006" s="279" t="s">
        <v>566</v>
      </c>
      <c r="C8006" s="279" t="s">
        <v>566</v>
      </c>
      <c r="D8006" s="279" t="s">
        <v>5455</v>
      </c>
      <c r="E8006">
        <v>696196</v>
      </c>
      <c r="F8006" s="288">
        <v>37.364999999999995</v>
      </c>
      <c r="G8006" t="s">
        <v>76</v>
      </c>
      <c r="H8006" s="289" t="s">
        <v>13444</v>
      </c>
      <c r="I8006" s="289" t="s">
        <v>13412</v>
      </c>
      <c r="J8006" s="289" t="s">
        <v>13422</v>
      </c>
      <c r="K8006" s="281">
        <v>0.75136809276500005</v>
      </c>
      <c r="L8006" s="279" t="s">
        <v>293</v>
      </c>
    </row>
    <row r="8007" spans="1:12" x14ac:dyDescent="0.25">
      <c r="A8007" s="279" t="s">
        <v>317</v>
      </c>
      <c r="B8007" s="279" t="s">
        <v>566</v>
      </c>
      <c r="C8007" s="279" t="s">
        <v>566</v>
      </c>
      <c r="D8007" s="279" t="s">
        <v>5743</v>
      </c>
      <c r="E8007">
        <v>644781</v>
      </c>
      <c r="F8007" s="288">
        <v>37.364999999999995</v>
      </c>
      <c r="G8007" t="s">
        <v>77</v>
      </c>
      <c r="H8007" s="289" t="s">
        <v>13444</v>
      </c>
      <c r="I8007" s="289" t="s">
        <v>13412</v>
      </c>
      <c r="J8007" s="289" t="s">
        <v>13422</v>
      </c>
      <c r="K8007" s="281">
        <v>0.45331219454999999</v>
      </c>
      <c r="L8007" s="279" t="s">
        <v>271</v>
      </c>
    </row>
    <row r="8008" spans="1:12" x14ac:dyDescent="0.25">
      <c r="A8008" s="279" t="s">
        <v>317</v>
      </c>
      <c r="B8008" s="279" t="s">
        <v>566</v>
      </c>
      <c r="C8008" s="279" t="s">
        <v>566</v>
      </c>
      <c r="D8008" s="279" t="s">
        <v>5882</v>
      </c>
      <c r="E8008">
        <v>720909</v>
      </c>
      <c r="F8008" s="288">
        <v>37.364999999999995</v>
      </c>
      <c r="G8008" t="s">
        <v>77</v>
      </c>
      <c r="H8008" s="289" t="s">
        <v>13434</v>
      </c>
      <c r="I8008" s="289" t="s">
        <v>13412</v>
      </c>
      <c r="J8008" s="289" t="s">
        <v>13422</v>
      </c>
      <c r="K8008" s="281">
        <v>-0.27512941902900001</v>
      </c>
      <c r="L8008" s="279" t="s">
        <v>278</v>
      </c>
    </row>
    <row r="8009" spans="1:12" x14ac:dyDescent="0.25">
      <c r="A8009" s="279" t="s">
        <v>317</v>
      </c>
      <c r="B8009" s="279" t="s">
        <v>566</v>
      </c>
      <c r="C8009" s="279" t="s">
        <v>566</v>
      </c>
      <c r="D8009" s="279" t="s">
        <v>5883</v>
      </c>
      <c r="E8009">
        <v>756857</v>
      </c>
      <c r="F8009" s="288">
        <v>37.364999999999995</v>
      </c>
      <c r="G8009" t="s">
        <v>77</v>
      </c>
      <c r="H8009" s="289" t="s">
        <v>13444</v>
      </c>
      <c r="I8009" s="289" t="s">
        <v>13412</v>
      </c>
      <c r="J8009" s="289" t="s">
        <v>13422</v>
      </c>
      <c r="K8009" s="281">
        <v>0.57130382692100001</v>
      </c>
      <c r="L8009" s="279" t="s">
        <v>293</v>
      </c>
    </row>
    <row r="8010" spans="1:12" x14ac:dyDescent="0.25">
      <c r="A8010" s="279" t="s">
        <v>317</v>
      </c>
      <c r="B8010" s="279" t="s">
        <v>566</v>
      </c>
      <c r="C8010" s="279" t="s">
        <v>566</v>
      </c>
      <c r="D8010" s="279" t="s">
        <v>6224</v>
      </c>
      <c r="E8010">
        <v>790001</v>
      </c>
      <c r="F8010" s="288">
        <v>37.364999999999995</v>
      </c>
      <c r="G8010" t="s">
        <v>77</v>
      </c>
      <c r="H8010" s="289" t="s">
        <v>13444</v>
      </c>
      <c r="I8010" s="289" t="s">
        <v>13412</v>
      </c>
      <c r="J8010" s="289" t="s">
        <v>13417</v>
      </c>
      <c r="K8010" s="281">
        <v>0.91552617037799999</v>
      </c>
      <c r="L8010" s="279" t="s">
        <v>293</v>
      </c>
    </row>
    <row r="8011" spans="1:12" x14ac:dyDescent="0.25">
      <c r="A8011" s="279" t="s">
        <v>317</v>
      </c>
      <c r="B8011" s="279" t="s">
        <v>566</v>
      </c>
      <c r="C8011" s="279" t="s">
        <v>566</v>
      </c>
      <c r="D8011" s="279" t="s">
        <v>6245</v>
      </c>
      <c r="E8011">
        <v>780839</v>
      </c>
      <c r="F8011" s="288">
        <v>37.364999999999995</v>
      </c>
      <c r="G8011" t="s">
        <v>76</v>
      </c>
      <c r="H8011" s="289" t="s">
        <v>13445</v>
      </c>
      <c r="I8011" s="289" t="s">
        <v>13412</v>
      </c>
      <c r="J8011" s="289" t="s">
        <v>13416</v>
      </c>
      <c r="K8011" s="281">
        <v>-0.44653456349100001</v>
      </c>
      <c r="L8011" s="279" t="s">
        <v>278</v>
      </c>
    </row>
    <row r="8012" spans="1:12" x14ac:dyDescent="0.25">
      <c r="A8012" s="279" t="s">
        <v>317</v>
      </c>
      <c r="B8012" s="279" t="s">
        <v>566</v>
      </c>
      <c r="C8012" s="279" t="s">
        <v>566</v>
      </c>
      <c r="D8012" s="279" t="s">
        <v>6290</v>
      </c>
      <c r="E8012">
        <v>765015</v>
      </c>
      <c r="F8012" s="288">
        <v>37.364999999999995</v>
      </c>
      <c r="G8012" t="s">
        <v>76</v>
      </c>
      <c r="H8012" s="289" t="s">
        <v>13444</v>
      </c>
      <c r="I8012" s="289" t="s">
        <v>13412</v>
      </c>
      <c r="J8012" s="289" t="s">
        <v>13416</v>
      </c>
      <c r="K8012" s="281">
        <v>6.7939121884800002E-2</v>
      </c>
      <c r="L8012" s="279" t="s">
        <v>271</v>
      </c>
    </row>
    <row r="8013" spans="1:12" x14ac:dyDescent="0.25">
      <c r="A8013" s="279" t="s">
        <v>317</v>
      </c>
      <c r="B8013" s="279" t="s">
        <v>566</v>
      </c>
      <c r="C8013" s="279" t="s">
        <v>566</v>
      </c>
      <c r="D8013" s="279" t="s">
        <v>6414</v>
      </c>
      <c r="E8013">
        <v>647942</v>
      </c>
      <c r="F8013" s="288">
        <v>37.364999999999995</v>
      </c>
      <c r="G8013" t="s">
        <v>76</v>
      </c>
      <c r="H8013" s="289" t="s">
        <v>13445</v>
      </c>
      <c r="I8013" s="289" t="s">
        <v>13412</v>
      </c>
      <c r="J8013" s="289" t="s">
        <v>13422</v>
      </c>
      <c r="K8013" s="281">
        <v>-0.54661333908200005</v>
      </c>
      <c r="L8013" s="279" t="s">
        <v>278</v>
      </c>
    </row>
    <row r="8014" spans="1:12" x14ac:dyDescent="0.25">
      <c r="A8014" s="279" t="s">
        <v>317</v>
      </c>
      <c r="B8014" s="279" t="s">
        <v>566</v>
      </c>
      <c r="C8014" s="279" t="s">
        <v>566</v>
      </c>
      <c r="D8014" s="279" t="s">
        <v>6467</v>
      </c>
      <c r="E8014">
        <v>792870</v>
      </c>
      <c r="F8014" s="288">
        <v>37.364999999999995</v>
      </c>
      <c r="G8014" t="s">
        <v>76</v>
      </c>
      <c r="H8014" s="289" t="s">
        <v>13434</v>
      </c>
      <c r="I8014" s="289" t="s">
        <v>13412</v>
      </c>
      <c r="J8014" s="289" t="s">
        <v>13417</v>
      </c>
      <c r="K8014" s="281">
        <v>-0.395015423127</v>
      </c>
      <c r="L8014" s="279" t="s">
        <v>278</v>
      </c>
    </row>
    <row r="8015" spans="1:12" x14ac:dyDescent="0.25">
      <c r="A8015" s="279" t="s">
        <v>317</v>
      </c>
      <c r="B8015" s="279" t="s">
        <v>566</v>
      </c>
      <c r="C8015" s="279" t="s">
        <v>566</v>
      </c>
      <c r="D8015" s="279" t="s">
        <v>6672</v>
      </c>
      <c r="E8015">
        <v>716146</v>
      </c>
      <c r="F8015" s="288">
        <v>37.364999999999995</v>
      </c>
      <c r="G8015" t="s">
        <v>77</v>
      </c>
      <c r="H8015" s="289" t="s">
        <v>13445</v>
      </c>
      <c r="I8015" s="289" t="s">
        <v>13412</v>
      </c>
      <c r="J8015" s="289" t="s">
        <v>13422</v>
      </c>
      <c r="K8015" s="281">
        <v>-0.61610480078600005</v>
      </c>
      <c r="L8015" s="279" t="s">
        <v>278</v>
      </c>
    </row>
    <row r="8016" spans="1:12" x14ac:dyDescent="0.25">
      <c r="A8016" s="279" t="s">
        <v>317</v>
      </c>
      <c r="B8016" s="279" t="s">
        <v>566</v>
      </c>
      <c r="C8016" s="279" t="s">
        <v>566</v>
      </c>
      <c r="D8016" s="279" t="s">
        <v>6700</v>
      </c>
      <c r="E8016">
        <v>756831</v>
      </c>
      <c r="F8016" s="288">
        <v>37.364999999999995</v>
      </c>
      <c r="G8016" t="s">
        <v>76</v>
      </c>
      <c r="H8016" s="289" t="s">
        <v>13444</v>
      </c>
      <c r="I8016" s="289" t="s">
        <v>13412</v>
      </c>
      <c r="J8016" s="289" t="s">
        <v>13416</v>
      </c>
      <c r="K8016" s="281">
        <v>-2.2469653333300001E-2</v>
      </c>
      <c r="L8016" s="279" t="s">
        <v>278</v>
      </c>
    </row>
    <row r="8017" spans="1:12" x14ac:dyDescent="0.25">
      <c r="A8017" s="279" t="s">
        <v>317</v>
      </c>
      <c r="B8017" s="279" t="s">
        <v>566</v>
      </c>
      <c r="C8017" s="279" t="s">
        <v>566</v>
      </c>
      <c r="D8017" s="279" t="s">
        <v>6755</v>
      </c>
      <c r="E8017">
        <v>756849</v>
      </c>
      <c r="F8017" s="288">
        <v>37.364999999999995</v>
      </c>
      <c r="G8017" t="s">
        <v>76</v>
      </c>
      <c r="H8017" s="289" t="s">
        <v>13434</v>
      </c>
      <c r="I8017" s="289" t="s">
        <v>13412</v>
      </c>
      <c r="J8017" s="289" t="s">
        <v>13417</v>
      </c>
      <c r="K8017" s="281">
        <v>-0.15373933468600001</v>
      </c>
      <c r="L8017" s="279" t="s">
        <v>278</v>
      </c>
    </row>
    <row r="8018" spans="1:12" x14ac:dyDescent="0.25">
      <c r="A8018" s="279" t="s">
        <v>317</v>
      </c>
      <c r="B8018" s="279" t="s">
        <v>566</v>
      </c>
      <c r="C8018" s="279" t="s">
        <v>566</v>
      </c>
      <c r="D8018" s="279" t="s">
        <v>6766</v>
      </c>
      <c r="E8018">
        <v>760064</v>
      </c>
      <c r="F8018" s="288">
        <v>37.364999999999995</v>
      </c>
      <c r="G8018" t="s">
        <v>76</v>
      </c>
      <c r="H8018" s="289" t="s">
        <v>13434</v>
      </c>
      <c r="I8018" s="289" t="s">
        <v>13412</v>
      </c>
      <c r="J8018" s="289" t="s">
        <v>13417</v>
      </c>
      <c r="K8018" s="281">
        <v>0.77819978104999998</v>
      </c>
      <c r="L8018" s="279" t="s">
        <v>293</v>
      </c>
    </row>
    <row r="8019" spans="1:12" x14ac:dyDescent="0.25">
      <c r="A8019" s="279" t="s">
        <v>317</v>
      </c>
      <c r="B8019" s="279" t="s">
        <v>566</v>
      </c>
      <c r="C8019" s="279" t="s">
        <v>566</v>
      </c>
      <c r="D8019" s="279" t="s">
        <v>6784</v>
      </c>
      <c r="E8019">
        <v>674311</v>
      </c>
      <c r="F8019" s="288">
        <v>37.364999999999995</v>
      </c>
      <c r="G8019" t="s">
        <v>76</v>
      </c>
      <c r="H8019" s="289" t="s">
        <v>13444</v>
      </c>
      <c r="I8019" s="289" t="s">
        <v>13412</v>
      </c>
      <c r="J8019" s="289" t="s">
        <v>13416</v>
      </c>
      <c r="K8019" s="281">
        <v>-0.21622227709200001</v>
      </c>
      <c r="L8019" s="279" t="s">
        <v>278</v>
      </c>
    </row>
    <row r="8020" spans="1:12" x14ac:dyDescent="0.25">
      <c r="A8020" s="279" t="s">
        <v>317</v>
      </c>
      <c r="B8020" s="279" t="s">
        <v>566</v>
      </c>
      <c r="C8020" s="279" t="s">
        <v>566</v>
      </c>
      <c r="D8020" s="279" t="s">
        <v>6859</v>
      </c>
      <c r="E8020">
        <v>648094</v>
      </c>
      <c r="F8020" s="288">
        <v>37.364999999999995</v>
      </c>
      <c r="G8020" t="s">
        <v>77</v>
      </c>
      <c r="H8020" s="289" t="s">
        <v>13445</v>
      </c>
      <c r="I8020" s="289" t="s">
        <v>13412</v>
      </c>
      <c r="J8020" s="289" t="s">
        <v>13423</v>
      </c>
      <c r="K8020" s="281">
        <v>5.7808134907999999E-2</v>
      </c>
      <c r="L8020" s="279" t="s">
        <v>271</v>
      </c>
    </row>
    <row r="8021" spans="1:12" x14ac:dyDescent="0.25">
      <c r="A8021" s="279" t="s">
        <v>317</v>
      </c>
      <c r="B8021" s="279" t="s">
        <v>566</v>
      </c>
      <c r="C8021" s="279" t="s">
        <v>566</v>
      </c>
      <c r="D8021" s="279" t="s">
        <v>6986</v>
      </c>
      <c r="E8021">
        <v>696188</v>
      </c>
      <c r="F8021" s="288">
        <v>37.364999999999995</v>
      </c>
      <c r="G8021" t="s">
        <v>77</v>
      </c>
      <c r="H8021" s="289" t="s">
        <v>13434</v>
      </c>
      <c r="I8021" s="289" t="s">
        <v>13412</v>
      </c>
      <c r="J8021" s="289" t="s">
        <v>13422</v>
      </c>
      <c r="K8021" s="281">
        <v>0.586346246209</v>
      </c>
      <c r="L8021" s="279" t="s">
        <v>293</v>
      </c>
    </row>
    <row r="8022" spans="1:12" x14ac:dyDescent="0.25">
      <c r="A8022" s="279" t="s">
        <v>317</v>
      </c>
      <c r="B8022" s="279" t="s">
        <v>566</v>
      </c>
      <c r="C8022" s="279" t="s">
        <v>566</v>
      </c>
      <c r="D8022" s="279" t="s">
        <v>7333</v>
      </c>
      <c r="E8022">
        <v>617601</v>
      </c>
      <c r="F8022" s="288">
        <v>37.364999999999995</v>
      </c>
      <c r="G8022" t="s">
        <v>77</v>
      </c>
      <c r="H8022" s="289" t="s">
        <v>13444</v>
      </c>
      <c r="I8022" s="289" t="s">
        <v>13412</v>
      </c>
      <c r="J8022" s="289" t="s">
        <v>13417</v>
      </c>
      <c r="K8022" s="281">
        <v>-0.23126684132799999</v>
      </c>
      <c r="L8022" s="279" t="s">
        <v>278</v>
      </c>
    </row>
    <row r="8023" spans="1:12" x14ac:dyDescent="0.25">
      <c r="A8023" s="279" t="s">
        <v>317</v>
      </c>
      <c r="B8023" s="279" t="s">
        <v>566</v>
      </c>
      <c r="C8023" s="279" t="s">
        <v>566</v>
      </c>
      <c r="D8023" s="279" t="s">
        <v>7412</v>
      </c>
      <c r="E8023">
        <v>656640</v>
      </c>
      <c r="F8023" s="288">
        <v>37.364999999999995</v>
      </c>
      <c r="G8023" t="s">
        <v>77</v>
      </c>
      <c r="H8023" s="289" t="s">
        <v>13445</v>
      </c>
      <c r="I8023" s="289" t="s">
        <v>13412</v>
      </c>
      <c r="J8023" s="289" t="s">
        <v>13417</v>
      </c>
      <c r="K8023" s="281">
        <v>-0.167495683955</v>
      </c>
      <c r="L8023" s="279" t="s">
        <v>278</v>
      </c>
    </row>
    <row r="8024" spans="1:12" x14ac:dyDescent="0.25">
      <c r="A8024" s="279" t="s">
        <v>317</v>
      </c>
      <c r="B8024" s="279" t="s">
        <v>566</v>
      </c>
      <c r="C8024" s="279" t="s">
        <v>566</v>
      </c>
      <c r="D8024" s="279" t="s">
        <v>7446</v>
      </c>
      <c r="E8024">
        <v>676918</v>
      </c>
      <c r="F8024" s="288">
        <v>37.364999999999995</v>
      </c>
      <c r="G8024" t="s">
        <v>77</v>
      </c>
      <c r="H8024" s="289" t="s">
        <v>13444</v>
      </c>
      <c r="I8024" s="289" t="s">
        <v>13412</v>
      </c>
      <c r="J8024" s="289" t="s">
        <v>13423</v>
      </c>
      <c r="K8024" s="281">
        <v>0.432180370486</v>
      </c>
      <c r="L8024" s="279" t="s">
        <v>271</v>
      </c>
    </row>
    <row r="8025" spans="1:12" x14ac:dyDescent="0.25">
      <c r="A8025" s="279" t="s">
        <v>317</v>
      </c>
      <c r="B8025" s="279" t="s">
        <v>566</v>
      </c>
      <c r="C8025" s="279" t="s">
        <v>566</v>
      </c>
      <c r="D8025" s="279" t="s">
        <v>7493</v>
      </c>
      <c r="E8025">
        <v>623831</v>
      </c>
      <c r="F8025" s="288">
        <v>37.364999999999995</v>
      </c>
      <c r="G8025" t="s">
        <v>76</v>
      </c>
      <c r="H8025" s="289" t="s">
        <v>13444</v>
      </c>
      <c r="I8025" s="289" t="s">
        <v>13412</v>
      </c>
      <c r="J8025" s="289" t="s">
        <v>13417</v>
      </c>
      <c r="K8025" s="281">
        <v>0.251610166862</v>
      </c>
      <c r="L8025" s="279" t="s">
        <v>271</v>
      </c>
    </row>
    <row r="8026" spans="1:12" x14ac:dyDescent="0.25">
      <c r="A8026" s="279" t="s">
        <v>317</v>
      </c>
      <c r="B8026" s="279" t="s">
        <v>566</v>
      </c>
      <c r="C8026" s="279" t="s">
        <v>566</v>
      </c>
      <c r="D8026" s="279" t="s">
        <v>7523</v>
      </c>
      <c r="E8026">
        <v>624161</v>
      </c>
      <c r="F8026" s="288">
        <v>37.364999999999995</v>
      </c>
      <c r="G8026" t="s">
        <v>76</v>
      </c>
      <c r="H8026" s="289" t="s">
        <v>13434</v>
      </c>
      <c r="I8026" s="289" t="s">
        <v>13412</v>
      </c>
      <c r="J8026" s="289" t="s">
        <v>13417</v>
      </c>
      <c r="K8026" s="281">
        <v>0.42636548143300002</v>
      </c>
      <c r="L8026" s="279" t="s">
        <v>271</v>
      </c>
    </row>
    <row r="8027" spans="1:12" x14ac:dyDescent="0.25">
      <c r="A8027" s="279" t="s">
        <v>317</v>
      </c>
      <c r="B8027" s="279" t="s">
        <v>566</v>
      </c>
      <c r="C8027" s="279" t="s">
        <v>566</v>
      </c>
      <c r="D8027" s="279" t="s">
        <v>7530</v>
      </c>
      <c r="E8027">
        <v>624195</v>
      </c>
      <c r="F8027" s="288">
        <v>37.364999999999995</v>
      </c>
      <c r="G8027" t="s">
        <v>76</v>
      </c>
      <c r="H8027" s="289" t="s">
        <v>13444</v>
      </c>
      <c r="I8027" s="289" t="s">
        <v>13412</v>
      </c>
      <c r="J8027" s="289" t="s">
        <v>13422</v>
      </c>
      <c r="K8027" s="281">
        <v>-2.4882465532299999E-2</v>
      </c>
      <c r="L8027" s="279" t="s">
        <v>278</v>
      </c>
    </row>
    <row r="8028" spans="1:12" x14ac:dyDescent="0.25">
      <c r="A8028" s="279" t="s">
        <v>317</v>
      </c>
      <c r="B8028" s="279" t="s">
        <v>566</v>
      </c>
      <c r="C8028" s="279" t="s">
        <v>566</v>
      </c>
      <c r="D8028" s="279" t="s">
        <v>7588</v>
      </c>
      <c r="E8028">
        <v>703702</v>
      </c>
      <c r="F8028" s="288">
        <v>37.364999999999995</v>
      </c>
      <c r="G8028" t="s">
        <v>77</v>
      </c>
      <c r="H8028" s="289" t="s">
        <v>13434</v>
      </c>
      <c r="I8028" s="289" t="s">
        <v>13412</v>
      </c>
      <c r="J8028" s="289" t="s">
        <v>13422</v>
      </c>
      <c r="K8028" s="281">
        <v>0.28275812636800002</v>
      </c>
      <c r="L8028" s="279" t="s">
        <v>271</v>
      </c>
    </row>
    <row r="8029" spans="1:12" x14ac:dyDescent="0.25">
      <c r="A8029" s="279" t="s">
        <v>317</v>
      </c>
      <c r="B8029" s="279" t="s">
        <v>566</v>
      </c>
      <c r="C8029" s="279" t="s">
        <v>566</v>
      </c>
      <c r="D8029" s="279" t="s">
        <v>7615</v>
      </c>
      <c r="E8029">
        <v>756822</v>
      </c>
      <c r="F8029" s="288">
        <v>37.364999999999995</v>
      </c>
      <c r="G8029" t="s">
        <v>77</v>
      </c>
      <c r="H8029" s="289" t="s">
        <v>13445</v>
      </c>
      <c r="I8029" s="289" t="s">
        <v>13412</v>
      </c>
      <c r="J8029" s="289" t="s">
        <v>13416</v>
      </c>
      <c r="K8029" s="281">
        <v>-0.35605693012700002</v>
      </c>
      <c r="L8029" s="279" t="s">
        <v>278</v>
      </c>
    </row>
    <row r="8030" spans="1:12" x14ac:dyDescent="0.25">
      <c r="A8030" s="279" t="s">
        <v>317</v>
      </c>
      <c r="B8030" s="279" t="s">
        <v>566</v>
      </c>
      <c r="C8030" s="279" t="s">
        <v>566</v>
      </c>
      <c r="D8030" s="279" t="s">
        <v>7735</v>
      </c>
      <c r="E8030">
        <v>761621</v>
      </c>
      <c r="F8030" s="288">
        <v>37.364999999999995</v>
      </c>
      <c r="G8030" t="s">
        <v>77</v>
      </c>
      <c r="H8030" s="289" t="s">
        <v>13444</v>
      </c>
      <c r="I8030" s="289" t="s">
        <v>13412</v>
      </c>
      <c r="J8030" s="289" t="s">
        <v>13422</v>
      </c>
      <c r="K8030" s="281">
        <v>0.71142434741399996</v>
      </c>
      <c r="L8030" s="279" t="s">
        <v>293</v>
      </c>
    </row>
    <row r="8031" spans="1:12" x14ac:dyDescent="0.25">
      <c r="A8031" s="279" t="s">
        <v>317</v>
      </c>
      <c r="B8031" s="279" t="s">
        <v>566</v>
      </c>
      <c r="C8031" s="279" t="s">
        <v>566</v>
      </c>
      <c r="D8031" s="279" t="s">
        <v>7741</v>
      </c>
      <c r="E8031">
        <v>695726</v>
      </c>
      <c r="F8031" s="288">
        <v>37.364999999999995</v>
      </c>
      <c r="G8031" t="s">
        <v>77</v>
      </c>
      <c r="H8031" s="289" t="s">
        <v>13444</v>
      </c>
      <c r="I8031" s="289" t="s">
        <v>13412</v>
      </c>
      <c r="J8031" s="289" t="s">
        <v>13423</v>
      </c>
      <c r="K8031" s="281">
        <v>0.30034862712799998</v>
      </c>
      <c r="L8031" s="279" t="s">
        <v>271</v>
      </c>
    </row>
    <row r="8032" spans="1:12" x14ac:dyDescent="0.25">
      <c r="A8032" s="279" t="s">
        <v>317</v>
      </c>
      <c r="B8032" s="279" t="s">
        <v>566</v>
      </c>
      <c r="C8032" s="279" t="s">
        <v>566</v>
      </c>
      <c r="D8032" s="279" t="s">
        <v>7778</v>
      </c>
      <c r="E8032">
        <v>721875</v>
      </c>
      <c r="F8032" s="288">
        <v>37.364999999999995</v>
      </c>
      <c r="G8032" t="s">
        <v>77</v>
      </c>
      <c r="H8032" s="289" t="s">
        <v>13444</v>
      </c>
      <c r="I8032" s="289" t="s">
        <v>13412</v>
      </c>
      <c r="J8032" s="289" t="s">
        <v>13422</v>
      </c>
      <c r="K8032" s="281">
        <v>0.77784441916799996</v>
      </c>
      <c r="L8032" s="279" t="s">
        <v>293</v>
      </c>
    </row>
    <row r="8033" spans="1:12" x14ac:dyDescent="0.25">
      <c r="A8033" s="279" t="s">
        <v>317</v>
      </c>
      <c r="B8033" s="279" t="s">
        <v>566</v>
      </c>
      <c r="C8033" s="279" t="s">
        <v>566</v>
      </c>
      <c r="D8033" s="279" t="s">
        <v>7798</v>
      </c>
      <c r="E8033">
        <v>700631</v>
      </c>
      <c r="F8033" s="288">
        <v>37.364999999999995</v>
      </c>
      <c r="G8033" t="s">
        <v>76</v>
      </c>
      <c r="H8033" s="289" t="s">
        <v>13444</v>
      </c>
      <c r="I8033" s="289" t="s">
        <v>13412</v>
      </c>
      <c r="J8033" s="289" t="s">
        <v>13417</v>
      </c>
      <c r="K8033" s="281">
        <v>9.2041816557299996E-2</v>
      </c>
      <c r="L8033" s="279" t="s">
        <v>271</v>
      </c>
    </row>
    <row r="8034" spans="1:12" x14ac:dyDescent="0.25">
      <c r="A8034" s="279" t="s">
        <v>317</v>
      </c>
      <c r="B8034" s="279" t="s">
        <v>566</v>
      </c>
      <c r="C8034" s="279" t="s">
        <v>566</v>
      </c>
      <c r="D8034" s="279" t="s">
        <v>7816</v>
      </c>
      <c r="E8034">
        <v>747238</v>
      </c>
      <c r="F8034" s="288">
        <v>37.364999999999995</v>
      </c>
      <c r="G8034" t="s">
        <v>76</v>
      </c>
      <c r="H8034" s="289" t="s">
        <v>13444</v>
      </c>
      <c r="I8034" s="289" t="s">
        <v>13412</v>
      </c>
      <c r="J8034" s="289" t="s">
        <v>13422</v>
      </c>
      <c r="K8034" s="281">
        <v>0.15231072069599999</v>
      </c>
      <c r="L8034" s="279" t="s">
        <v>271</v>
      </c>
    </row>
    <row r="8035" spans="1:12" x14ac:dyDescent="0.25">
      <c r="A8035" s="279" t="s">
        <v>317</v>
      </c>
      <c r="B8035" s="279" t="s">
        <v>566</v>
      </c>
      <c r="C8035" s="279" t="s">
        <v>566</v>
      </c>
      <c r="D8035" s="279" t="s">
        <v>7896</v>
      </c>
      <c r="E8035">
        <v>655635</v>
      </c>
      <c r="F8035" s="288">
        <v>37.364999999999995</v>
      </c>
      <c r="G8035" t="s">
        <v>77</v>
      </c>
      <c r="H8035" s="289" t="s">
        <v>13434</v>
      </c>
      <c r="I8035" s="289" t="s">
        <v>13412</v>
      </c>
      <c r="J8035" s="289" t="s">
        <v>13423</v>
      </c>
      <c r="K8035" s="281">
        <v>0.15719802145699999</v>
      </c>
      <c r="L8035" s="279" t="s">
        <v>271</v>
      </c>
    </row>
    <row r="8036" spans="1:12" x14ac:dyDescent="0.25">
      <c r="A8036" s="279" t="s">
        <v>317</v>
      </c>
      <c r="B8036" s="279" t="s">
        <v>566</v>
      </c>
      <c r="C8036" s="279" t="s">
        <v>566</v>
      </c>
      <c r="D8036" s="279" t="s">
        <v>7953</v>
      </c>
      <c r="E8036">
        <v>733857</v>
      </c>
      <c r="F8036" s="288">
        <v>37.364999999999995</v>
      </c>
      <c r="G8036" t="s">
        <v>77</v>
      </c>
      <c r="H8036" s="289" t="s">
        <v>13445</v>
      </c>
      <c r="I8036" s="289" t="s">
        <v>13412</v>
      </c>
      <c r="J8036" s="289" t="s">
        <v>13417</v>
      </c>
      <c r="K8036" s="281">
        <v>3.2584492635499999E-2</v>
      </c>
      <c r="L8036" s="279" t="s">
        <v>271</v>
      </c>
    </row>
    <row r="8037" spans="1:12" x14ac:dyDescent="0.25">
      <c r="A8037" s="279" t="s">
        <v>317</v>
      </c>
      <c r="B8037" s="279" t="s">
        <v>566</v>
      </c>
      <c r="C8037" s="279" t="s">
        <v>566</v>
      </c>
      <c r="D8037" s="279" t="s">
        <v>7994</v>
      </c>
      <c r="E8037">
        <v>747602</v>
      </c>
      <c r="F8037" s="288">
        <v>37.364999999999995</v>
      </c>
      <c r="G8037" t="s">
        <v>77</v>
      </c>
      <c r="H8037" s="289" t="s">
        <v>13444</v>
      </c>
      <c r="I8037" s="289" t="s">
        <v>13412</v>
      </c>
      <c r="J8037" s="289" t="s">
        <v>13417</v>
      </c>
      <c r="K8037" s="281">
        <v>-0.31046357814699999</v>
      </c>
      <c r="L8037" s="279" t="s">
        <v>278</v>
      </c>
    </row>
    <row r="8038" spans="1:12" x14ac:dyDescent="0.25">
      <c r="A8038" s="279" t="s">
        <v>317</v>
      </c>
      <c r="B8038" s="279" t="s">
        <v>566</v>
      </c>
      <c r="C8038" s="279" t="s">
        <v>566</v>
      </c>
      <c r="D8038" s="279" t="s">
        <v>8005</v>
      </c>
      <c r="E8038">
        <v>617571</v>
      </c>
      <c r="F8038" s="288">
        <v>37.364999999999995</v>
      </c>
      <c r="G8038" t="s">
        <v>77</v>
      </c>
      <c r="H8038" s="289" t="s">
        <v>13445</v>
      </c>
      <c r="I8038" s="289" t="s">
        <v>13412</v>
      </c>
      <c r="J8038" s="289" t="s">
        <v>13417</v>
      </c>
      <c r="K8038" s="281">
        <v>-0.25209824580000001</v>
      </c>
      <c r="L8038" s="279" t="s">
        <v>278</v>
      </c>
    </row>
    <row r="8039" spans="1:12" x14ac:dyDescent="0.25">
      <c r="A8039" s="279" t="s">
        <v>317</v>
      </c>
      <c r="B8039" s="279" t="s">
        <v>566</v>
      </c>
      <c r="C8039" s="279" t="s">
        <v>566</v>
      </c>
      <c r="D8039" s="279" t="s">
        <v>8063</v>
      </c>
      <c r="E8039">
        <v>623849</v>
      </c>
      <c r="F8039" s="288">
        <v>37.364999999999995</v>
      </c>
      <c r="G8039" t="s">
        <v>77</v>
      </c>
      <c r="H8039" s="289" t="s">
        <v>13444</v>
      </c>
      <c r="I8039" s="289" t="s">
        <v>13412</v>
      </c>
      <c r="J8039" s="289" t="s">
        <v>13422</v>
      </c>
      <c r="K8039" s="281">
        <v>0.89350425169900005</v>
      </c>
      <c r="L8039" s="279" t="s">
        <v>293</v>
      </c>
    </row>
    <row r="8040" spans="1:12" x14ac:dyDescent="0.25">
      <c r="A8040" s="279" t="s">
        <v>317</v>
      </c>
      <c r="B8040" s="279" t="s">
        <v>566</v>
      </c>
      <c r="C8040" s="279" t="s">
        <v>566</v>
      </c>
      <c r="D8040" s="279" t="s">
        <v>8084</v>
      </c>
      <c r="E8040">
        <v>789992</v>
      </c>
      <c r="F8040" s="288">
        <v>37.364999999999995</v>
      </c>
      <c r="G8040" t="s">
        <v>77</v>
      </c>
      <c r="H8040" s="289" t="s">
        <v>13444</v>
      </c>
      <c r="I8040" s="289" t="s">
        <v>13412</v>
      </c>
      <c r="J8040" s="289" t="s">
        <v>13422</v>
      </c>
      <c r="K8040" s="281">
        <v>0.90019471019899999</v>
      </c>
      <c r="L8040" s="279" t="s">
        <v>293</v>
      </c>
    </row>
    <row r="8041" spans="1:12" x14ac:dyDescent="0.25">
      <c r="A8041" s="279" t="s">
        <v>317</v>
      </c>
      <c r="B8041" s="279" t="s">
        <v>566</v>
      </c>
      <c r="C8041" s="279" t="s">
        <v>566</v>
      </c>
      <c r="D8041" s="279" t="s">
        <v>8179</v>
      </c>
      <c r="E8041">
        <v>695505</v>
      </c>
      <c r="F8041" s="288">
        <v>37.364999999999995</v>
      </c>
      <c r="G8041" t="s">
        <v>77</v>
      </c>
      <c r="H8041" s="289" t="s">
        <v>13444</v>
      </c>
      <c r="I8041" s="289" t="s">
        <v>13412</v>
      </c>
      <c r="J8041" s="289" t="s">
        <v>13417</v>
      </c>
      <c r="K8041" s="281">
        <v>-3.98476267823E-2</v>
      </c>
      <c r="L8041" s="279" t="s">
        <v>278</v>
      </c>
    </row>
    <row r="8042" spans="1:12" x14ac:dyDescent="0.25">
      <c r="A8042" s="279" t="s">
        <v>317</v>
      </c>
      <c r="B8042" s="279" t="s">
        <v>566</v>
      </c>
      <c r="C8042" s="279" t="s">
        <v>566</v>
      </c>
      <c r="D8042" s="279" t="s">
        <v>8269</v>
      </c>
      <c r="E8042">
        <v>760072</v>
      </c>
      <c r="F8042" s="288">
        <v>37.364999999999995</v>
      </c>
      <c r="G8042" t="s">
        <v>76</v>
      </c>
      <c r="H8042" s="289" t="s">
        <v>13444</v>
      </c>
      <c r="I8042" s="289" t="s">
        <v>13412</v>
      </c>
      <c r="J8042" s="289" t="s">
        <v>13417</v>
      </c>
      <c r="K8042" s="281">
        <v>6.3797502559999997E-2</v>
      </c>
      <c r="L8042" s="279" t="s">
        <v>271</v>
      </c>
    </row>
    <row r="8043" spans="1:12" x14ac:dyDescent="0.25">
      <c r="A8043" s="279" t="s">
        <v>317</v>
      </c>
      <c r="B8043" s="279" t="s">
        <v>566</v>
      </c>
      <c r="C8043" s="279" t="s">
        <v>566</v>
      </c>
      <c r="D8043" s="279" t="s">
        <v>8393</v>
      </c>
      <c r="E8043">
        <v>739766</v>
      </c>
      <c r="F8043" s="288">
        <v>37.364999999999995</v>
      </c>
      <c r="G8043" t="s">
        <v>77</v>
      </c>
      <c r="H8043" s="289" t="s">
        <v>13444</v>
      </c>
      <c r="I8043" s="289" t="s">
        <v>13412</v>
      </c>
      <c r="J8043" s="289" t="s">
        <v>13417</v>
      </c>
      <c r="K8043" s="281">
        <v>-0.13244329037200001</v>
      </c>
      <c r="L8043" s="279" t="s">
        <v>278</v>
      </c>
    </row>
    <row r="8044" spans="1:12" x14ac:dyDescent="0.25">
      <c r="A8044" s="279" t="s">
        <v>317</v>
      </c>
      <c r="B8044" s="279" t="s">
        <v>566</v>
      </c>
      <c r="C8044" s="279" t="s">
        <v>566</v>
      </c>
      <c r="D8044" s="279" t="s">
        <v>8435</v>
      </c>
      <c r="E8044">
        <v>765007</v>
      </c>
      <c r="F8044" s="288">
        <v>37.364999999999995</v>
      </c>
      <c r="G8044" t="s">
        <v>77</v>
      </c>
      <c r="H8044" s="289" t="s">
        <v>13444</v>
      </c>
      <c r="I8044" s="289" t="s">
        <v>13412</v>
      </c>
      <c r="J8044" s="289" t="s">
        <v>13422</v>
      </c>
      <c r="K8044" s="281">
        <v>-9.2675446710200005E-2</v>
      </c>
      <c r="L8044" s="279" t="s">
        <v>278</v>
      </c>
    </row>
    <row r="8045" spans="1:12" x14ac:dyDescent="0.25">
      <c r="A8045" s="279" t="s">
        <v>317</v>
      </c>
      <c r="B8045" s="279" t="s">
        <v>566</v>
      </c>
      <c r="C8045" s="279" t="s">
        <v>566</v>
      </c>
      <c r="D8045" s="279" t="s">
        <v>8497</v>
      </c>
      <c r="E8045">
        <v>785733</v>
      </c>
      <c r="F8045" s="288">
        <v>37.364999999999995</v>
      </c>
      <c r="G8045" t="s">
        <v>76</v>
      </c>
      <c r="H8045" s="289" t="s">
        <v>13445</v>
      </c>
      <c r="I8045" s="289" t="s">
        <v>13412</v>
      </c>
      <c r="J8045" s="289" t="s">
        <v>13423</v>
      </c>
      <c r="K8045" s="281">
        <v>-0.75683755199400005</v>
      </c>
      <c r="L8045" s="279" t="s">
        <v>278</v>
      </c>
    </row>
    <row r="8046" spans="1:12" x14ac:dyDescent="0.25">
      <c r="A8046" s="279" t="s">
        <v>317</v>
      </c>
      <c r="B8046" s="279" t="s">
        <v>566</v>
      </c>
      <c r="C8046" s="279" t="s">
        <v>566</v>
      </c>
      <c r="D8046" s="279" t="s">
        <v>8520</v>
      </c>
      <c r="E8046">
        <v>795097</v>
      </c>
      <c r="F8046" s="288">
        <v>37.364999999999995</v>
      </c>
      <c r="G8046" t="s">
        <v>76</v>
      </c>
      <c r="H8046" s="289" t="s">
        <v>13444</v>
      </c>
      <c r="I8046" s="289" t="s">
        <v>13412</v>
      </c>
      <c r="J8046" s="289" t="s">
        <v>13416</v>
      </c>
      <c r="K8046" s="281">
        <v>-0.45531144610500002</v>
      </c>
      <c r="L8046" s="279" t="s">
        <v>278</v>
      </c>
    </row>
    <row r="8047" spans="1:12" x14ac:dyDescent="0.25">
      <c r="A8047" s="279" t="s">
        <v>317</v>
      </c>
      <c r="B8047" s="279" t="s">
        <v>566</v>
      </c>
      <c r="C8047" s="279" t="s">
        <v>566</v>
      </c>
      <c r="D8047" s="279" t="s">
        <v>8521</v>
      </c>
      <c r="E8047">
        <v>790028</v>
      </c>
      <c r="F8047" s="288">
        <v>37.364999999999995</v>
      </c>
      <c r="G8047" t="s">
        <v>76</v>
      </c>
      <c r="H8047" s="289" t="s">
        <v>13444</v>
      </c>
      <c r="I8047" s="289" t="s">
        <v>13412</v>
      </c>
      <c r="J8047" s="289" t="s">
        <v>13417</v>
      </c>
      <c r="K8047" s="281">
        <v>0.76212848349999995</v>
      </c>
      <c r="L8047" s="279" t="s">
        <v>293</v>
      </c>
    </row>
    <row r="8048" spans="1:12" x14ac:dyDescent="0.25">
      <c r="A8048" s="279" t="s">
        <v>317</v>
      </c>
      <c r="B8048" s="279" t="s">
        <v>566</v>
      </c>
      <c r="C8048" s="279" t="s">
        <v>566</v>
      </c>
      <c r="D8048" s="279" t="s">
        <v>8566</v>
      </c>
      <c r="E8048">
        <v>655678</v>
      </c>
      <c r="F8048" s="288">
        <v>37.364999999999995</v>
      </c>
      <c r="G8048" t="s">
        <v>76</v>
      </c>
      <c r="H8048" s="289" t="s">
        <v>13444</v>
      </c>
      <c r="I8048" s="289" t="s">
        <v>13412</v>
      </c>
      <c r="J8048" s="289" t="s">
        <v>13422</v>
      </c>
      <c r="K8048" s="281">
        <v>9.0664475147000004E-2</v>
      </c>
      <c r="L8048" s="279" t="s">
        <v>271</v>
      </c>
    </row>
    <row r="8049" spans="1:12" x14ac:dyDescent="0.25">
      <c r="A8049" s="279" t="s">
        <v>317</v>
      </c>
      <c r="B8049" s="279" t="s">
        <v>566</v>
      </c>
      <c r="C8049" s="279" t="s">
        <v>566</v>
      </c>
      <c r="D8049" s="279" t="s">
        <v>8795</v>
      </c>
      <c r="E8049">
        <v>647918</v>
      </c>
      <c r="F8049" s="288">
        <v>37.364999999999995</v>
      </c>
      <c r="G8049" t="s">
        <v>76</v>
      </c>
      <c r="H8049" s="289" t="s">
        <v>13444</v>
      </c>
      <c r="I8049" s="289" t="s">
        <v>13412</v>
      </c>
      <c r="J8049" s="289" t="s">
        <v>13423</v>
      </c>
      <c r="K8049" s="281">
        <v>2.2151241539699999E-2</v>
      </c>
      <c r="L8049" s="279" t="s">
        <v>271</v>
      </c>
    </row>
    <row r="8050" spans="1:12" x14ac:dyDescent="0.25">
      <c r="A8050" s="279" t="s">
        <v>317</v>
      </c>
      <c r="B8050" s="279" t="s">
        <v>566</v>
      </c>
      <c r="C8050" s="279" t="s">
        <v>566</v>
      </c>
      <c r="D8050" s="279" t="s">
        <v>8813</v>
      </c>
      <c r="E8050">
        <v>749265</v>
      </c>
      <c r="F8050" s="288">
        <v>37.364999999999995</v>
      </c>
      <c r="G8050" t="s">
        <v>77</v>
      </c>
      <c r="H8050" s="289" t="s">
        <v>13444</v>
      </c>
      <c r="I8050" s="289" t="s">
        <v>13412</v>
      </c>
      <c r="J8050" s="289" t="s">
        <v>13417</v>
      </c>
      <c r="K8050" s="281">
        <v>0.616307911248</v>
      </c>
      <c r="L8050" s="279" t="s">
        <v>293</v>
      </c>
    </row>
    <row r="8051" spans="1:12" x14ac:dyDescent="0.25">
      <c r="A8051" s="279" t="s">
        <v>317</v>
      </c>
      <c r="B8051" s="279" t="s">
        <v>566</v>
      </c>
      <c r="C8051" s="279" t="s">
        <v>566</v>
      </c>
      <c r="D8051" s="279" t="s">
        <v>8878</v>
      </c>
      <c r="E8051">
        <v>791407</v>
      </c>
      <c r="F8051" s="288">
        <v>37.364999999999995</v>
      </c>
      <c r="G8051" t="s">
        <v>77</v>
      </c>
      <c r="H8051" s="289" t="s">
        <v>13445</v>
      </c>
      <c r="I8051" s="289" t="s">
        <v>13412</v>
      </c>
      <c r="J8051" s="289" t="s">
        <v>13416</v>
      </c>
      <c r="K8051" s="281">
        <v>-0.22148959859799999</v>
      </c>
      <c r="L8051" s="279" t="s">
        <v>278</v>
      </c>
    </row>
    <row r="8052" spans="1:12" x14ac:dyDescent="0.25">
      <c r="A8052" s="279" t="s">
        <v>317</v>
      </c>
      <c r="B8052" s="279" t="s">
        <v>566</v>
      </c>
      <c r="C8052" s="279" t="s">
        <v>566</v>
      </c>
      <c r="D8052" s="279" t="s">
        <v>8974</v>
      </c>
      <c r="E8052">
        <v>672581</v>
      </c>
      <c r="F8052" s="288">
        <v>37.364999999999995</v>
      </c>
      <c r="G8052" t="s">
        <v>76</v>
      </c>
      <c r="H8052" s="289" t="s">
        <v>13445</v>
      </c>
      <c r="I8052" s="289" t="s">
        <v>13412</v>
      </c>
      <c r="J8052" s="289" t="s">
        <v>13416</v>
      </c>
      <c r="K8052" s="281">
        <v>0.116091316815</v>
      </c>
      <c r="L8052" s="279" t="s">
        <v>271</v>
      </c>
    </row>
    <row r="8053" spans="1:12" x14ac:dyDescent="0.25">
      <c r="A8053" s="279" t="s">
        <v>317</v>
      </c>
      <c r="B8053" s="279" t="s">
        <v>566</v>
      </c>
      <c r="C8053" s="279" t="s">
        <v>566</v>
      </c>
      <c r="D8053" s="279" t="s">
        <v>8988</v>
      </c>
      <c r="E8053">
        <v>792845</v>
      </c>
      <c r="F8053" s="288">
        <v>37.364999999999995</v>
      </c>
      <c r="G8053" t="s">
        <v>76</v>
      </c>
      <c r="H8053" s="289" t="s">
        <v>13445</v>
      </c>
      <c r="I8053" s="289" t="s">
        <v>13412</v>
      </c>
      <c r="J8053" s="289" t="s">
        <v>13422</v>
      </c>
      <c r="K8053" s="281">
        <v>-1.16012904318E-2</v>
      </c>
      <c r="L8053" s="279" t="s">
        <v>278</v>
      </c>
    </row>
    <row r="8054" spans="1:12" x14ac:dyDescent="0.25">
      <c r="A8054" s="279" t="s">
        <v>317</v>
      </c>
      <c r="B8054" s="279" t="s">
        <v>566</v>
      </c>
      <c r="C8054" s="279" t="s">
        <v>566</v>
      </c>
      <c r="D8054" s="279" t="s">
        <v>9061</v>
      </c>
      <c r="E8054">
        <v>626759</v>
      </c>
      <c r="F8054" s="288">
        <v>37.364999999999995</v>
      </c>
      <c r="G8054" t="s">
        <v>77</v>
      </c>
      <c r="H8054" s="289" t="s">
        <v>13444</v>
      </c>
      <c r="I8054" s="289" t="s">
        <v>13412</v>
      </c>
      <c r="J8054" s="289" t="s">
        <v>13422</v>
      </c>
      <c r="K8054" s="281">
        <v>0.34020311479900001</v>
      </c>
      <c r="L8054" s="279" t="s">
        <v>271</v>
      </c>
    </row>
    <row r="8055" spans="1:12" x14ac:dyDescent="0.25">
      <c r="A8055" s="279" t="s">
        <v>317</v>
      </c>
      <c r="B8055" s="279" t="s">
        <v>566</v>
      </c>
      <c r="C8055" s="279" t="s">
        <v>566</v>
      </c>
      <c r="D8055" s="279" t="s">
        <v>9267</v>
      </c>
      <c r="E8055">
        <v>792837</v>
      </c>
      <c r="F8055" s="288">
        <v>37.364999999999995</v>
      </c>
      <c r="G8055" t="s">
        <v>76</v>
      </c>
      <c r="H8055" s="289" t="s">
        <v>13444</v>
      </c>
      <c r="I8055" s="289" t="s">
        <v>13412</v>
      </c>
      <c r="J8055" s="289" t="s">
        <v>13416</v>
      </c>
      <c r="K8055" s="281">
        <v>-0.62326530964899995</v>
      </c>
      <c r="L8055" s="279" t="s">
        <v>278</v>
      </c>
    </row>
    <row r="8056" spans="1:12" x14ac:dyDescent="0.25">
      <c r="A8056" s="279" t="s">
        <v>317</v>
      </c>
      <c r="B8056" s="279" t="s">
        <v>566</v>
      </c>
      <c r="C8056" s="279" t="s">
        <v>566</v>
      </c>
      <c r="D8056" s="279" t="s">
        <v>9275</v>
      </c>
      <c r="E8056">
        <v>735248</v>
      </c>
      <c r="F8056" s="288">
        <v>37.364999999999995</v>
      </c>
      <c r="G8056" t="s">
        <v>76</v>
      </c>
      <c r="H8056" s="289" t="s">
        <v>13434</v>
      </c>
      <c r="I8056" s="289" t="s">
        <v>13412</v>
      </c>
      <c r="J8056" s="289" t="s">
        <v>13417</v>
      </c>
      <c r="K8056" s="281">
        <v>-0.16769281305799999</v>
      </c>
      <c r="L8056" s="279" t="s">
        <v>278</v>
      </c>
    </row>
    <row r="8057" spans="1:12" x14ac:dyDescent="0.25">
      <c r="A8057" s="279" t="s">
        <v>317</v>
      </c>
      <c r="B8057" s="279" t="s">
        <v>566</v>
      </c>
      <c r="C8057" s="279" t="s">
        <v>566</v>
      </c>
      <c r="D8057" s="279" t="s">
        <v>9377</v>
      </c>
      <c r="E8057">
        <v>704849</v>
      </c>
      <c r="F8057" s="288">
        <v>37.364999999999995</v>
      </c>
      <c r="G8057" t="s">
        <v>76</v>
      </c>
      <c r="H8057" s="289" t="s">
        <v>13444</v>
      </c>
      <c r="I8057" s="289" t="s">
        <v>13412</v>
      </c>
      <c r="J8057" s="289" t="s">
        <v>13422</v>
      </c>
      <c r="K8057" s="281">
        <v>0.468824063831</v>
      </c>
      <c r="L8057" s="279" t="s">
        <v>271</v>
      </c>
    </row>
    <row r="8058" spans="1:12" x14ac:dyDescent="0.25">
      <c r="A8058" s="279" t="s">
        <v>317</v>
      </c>
      <c r="B8058" s="279" t="s">
        <v>566</v>
      </c>
      <c r="C8058" s="279" t="s">
        <v>566</v>
      </c>
      <c r="D8058" s="279" t="s">
        <v>9417</v>
      </c>
      <c r="E8058">
        <v>666734</v>
      </c>
      <c r="F8058" s="288">
        <v>37.364999999999995</v>
      </c>
      <c r="G8058" t="s">
        <v>77</v>
      </c>
      <c r="H8058" s="289" t="s">
        <v>13444</v>
      </c>
      <c r="I8058" s="289" t="s">
        <v>13412</v>
      </c>
      <c r="J8058" s="289" t="s">
        <v>13422</v>
      </c>
      <c r="K8058" s="281">
        <v>0.72557235368600004</v>
      </c>
      <c r="L8058" s="279" t="s">
        <v>293</v>
      </c>
    </row>
    <row r="8059" spans="1:12" x14ac:dyDescent="0.25">
      <c r="A8059" s="279" t="s">
        <v>317</v>
      </c>
      <c r="B8059" s="279" t="s">
        <v>566</v>
      </c>
      <c r="C8059" s="279" t="s">
        <v>566</v>
      </c>
      <c r="D8059" s="279" t="s">
        <v>9443</v>
      </c>
      <c r="E8059">
        <v>694673</v>
      </c>
      <c r="F8059" s="288">
        <v>37.364999999999995</v>
      </c>
      <c r="G8059" t="s">
        <v>76</v>
      </c>
      <c r="H8059" s="289" t="s">
        <v>13444</v>
      </c>
      <c r="I8059" s="289" t="s">
        <v>13412</v>
      </c>
      <c r="J8059" s="289" t="s">
        <v>13422</v>
      </c>
      <c r="K8059" s="281">
        <v>0.301755528228</v>
      </c>
      <c r="L8059" s="279" t="s">
        <v>271</v>
      </c>
    </row>
    <row r="8060" spans="1:12" x14ac:dyDescent="0.25">
      <c r="A8060" s="279" t="s">
        <v>317</v>
      </c>
      <c r="B8060" s="279" t="s">
        <v>566</v>
      </c>
      <c r="C8060" s="279" t="s">
        <v>566</v>
      </c>
      <c r="D8060" s="279" t="s">
        <v>9485</v>
      </c>
      <c r="E8060">
        <v>789909</v>
      </c>
      <c r="F8060" s="288">
        <v>37.364999999999995</v>
      </c>
      <c r="G8060" t="s">
        <v>77</v>
      </c>
      <c r="H8060" s="289" t="s">
        <v>13434</v>
      </c>
      <c r="I8060" s="289" t="s">
        <v>13412</v>
      </c>
      <c r="J8060" s="289" t="s">
        <v>13417</v>
      </c>
      <c r="K8060" s="281">
        <v>1.3004449018799999</v>
      </c>
      <c r="L8060" s="279" t="s">
        <v>335</v>
      </c>
    </row>
    <row r="8061" spans="1:12" x14ac:dyDescent="0.25">
      <c r="A8061" s="279" t="s">
        <v>317</v>
      </c>
      <c r="B8061" s="279" t="s">
        <v>566</v>
      </c>
      <c r="C8061" s="279" t="s">
        <v>566</v>
      </c>
      <c r="D8061" s="279" t="s">
        <v>9574</v>
      </c>
      <c r="E8061">
        <v>784168</v>
      </c>
      <c r="F8061" s="288">
        <v>37.364999999999995</v>
      </c>
      <c r="G8061" t="s">
        <v>76</v>
      </c>
      <c r="H8061" s="289" t="s">
        <v>13411</v>
      </c>
      <c r="I8061" s="289" t="s">
        <v>13412</v>
      </c>
      <c r="J8061" s="289" t="s">
        <v>13422</v>
      </c>
      <c r="K8061" s="281">
        <v>0.48550292101499998</v>
      </c>
      <c r="L8061" s="279" t="s">
        <v>271</v>
      </c>
    </row>
    <row r="8062" spans="1:12" x14ac:dyDescent="0.25">
      <c r="A8062" s="279" t="s">
        <v>317</v>
      </c>
      <c r="B8062" s="279" t="s">
        <v>566</v>
      </c>
      <c r="C8062" s="279" t="s">
        <v>566</v>
      </c>
      <c r="D8062" s="279" t="s">
        <v>9630</v>
      </c>
      <c r="E8062">
        <v>655007</v>
      </c>
      <c r="F8062" s="288">
        <v>37.364999999999995</v>
      </c>
      <c r="G8062" t="s">
        <v>77</v>
      </c>
      <c r="H8062" s="289" t="s">
        <v>13445</v>
      </c>
      <c r="I8062" s="289" t="s">
        <v>13412</v>
      </c>
      <c r="J8062" s="289" t="s">
        <v>13422</v>
      </c>
      <c r="K8062" s="281">
        <v>0.48670095649299999</v>
      </c>
      <c r="L8062" s="279" t="s">
        <v>271</v>
      </c>
    </row>
    <row r="8063" spans="1:12" x14ac:dyDescent="0.25">
      <c r="A8063" s="279" t="s">
        <v>317</v>
      </c>
      <c r="B8063" s="279" t="s">
        <v>566</v>
      </c>
      <c r="C8063" s="279" t="s">
        <v>566</v>
      </c>
      <c r="D8063" s="279" t="s">
        <v>9634</v>
      </c>
      <c r="E8063">
        <v>786136</v>
      </c>
      <c r="F8063" s="288">
        <v>37.364999999999995</v>
      </c>
      <c r="G8063" t="s">
        <v>76</v>
      </c>
      <c r="H8063" s="289" t="s">
        <v>13444</v>
      </c>
      <c r="I8063" s="289" t="s">
        <v>13412</v>
      </c>
      <c r="J8063" s="289" t="s">
        <v>13416</v>
      </c>
      <c r="K8063" s="281">
        <v>-0.438673272999</v>
      </c>
      <c r="L8063" s="279" t="s">
        <v>278</v>
      </c>
    </row>
    <row r="8064" spans="1:12" x14ac:dyDescent="0.25">
      <c r="A8064" s="279" t="s">
        <v>317</v>
      </c>
      <c r="B8064" s="279" t="s">
        <v>566</v>
      </c>
      <c r="C8064" s="279" t="s">
        <v>566</v>
      </c>
      <c r="D8064" s="279" t="s">
        <v>9737</v>
      </c>
      <c r="E8064">
        <v>674303</v>
      </c>
      <c r="F8064" s="288">
        <v>37.364999999999995</v>
      </c>
      <c r="G8064" t="s">
        <v>77</v>
      </c>
      <c r="H8064" s="289" t="s">
        <v>13444</v>
      </c>
      <c r="I8064" s="289" t="s">
        <v>13412</v>
      </c>
      <c r="J8064" s="289" t="s">
        <v>13422</v>
      </c>
      <c r="K8064" s="281">
        <v>-0.31337282605</v>
      </c>
      <c r="L8064" s="279" t="s">
        <v>278</v>
      </c>
    </row>
    <row r="8065" spans="1:12" x14ac:dyDescent="0.25">
      <c r="A8065" s="279" t="s">
        <v>317</v>
      </c>
      <c r="B8065" s="279" t="s">
        <v>566</v>
      </c>
      <c r="C8065" s="279" t="s">
        <v>566</v>
      </c>
      <c r="D8065" s="279" t="s">
        <v>566</v>
      </c>
      <c r="E8065">
        <v>720755</v>
      </c>
      <c r="F8065" s="288">
        <v>37.364999999999995</v>
      </c>
      <c r="G8065" t="s">
        <v>77</v>
      </c>
      <c r="H8065" s="289" t="s">
        <v>13434</v>
      </c>
      <c r="I8065" s="289" t="s">
        <v>13412</v>
      </c>
      <c r="J8065" s="289" t="s">
        <v>13417</v>
      </c>
      <c r="K8065" s="281">
        <v>6.84339454968E-2</v>
      </c>
      <c r="L8065" s="279" t="s">
        <v>271</v>
      </c>
    </row>
    <row r="8066" spans="1:12" x14ac:dyDescent="0.25">
      <c r="A8066" s="279" t="s">
        <v>317</v>
      </c>
      <c r="B8066" s="279" t="s">
        <v>566</v>
      </c>
      <c r="C8066" s="279" t="s">
        <v>566</v>
      </c>
      <c r="D8066" s="279" t="s">
        <v>9766</v>
      </c>
      <c r="E8066">
        <v>670235</v>
      </c>
      <c r="F8066" s="288">
        <v>37.364999999999995</v>
      </c>
      <c r="G8066" t="s">
        <v>76</v>
      </c>
      <c r="H8066" s="289" t="s">
        <v>13445</v>
      </c>
      <c r="I8066" s="289" t="s">
        <v>13412</v>
      </c>
      <c r="J8066" s="289" t="s">
        <v>13423</v>
      </c>
      <c r="K8066" s="281">
        <v>-0.22821897472200001</v>
      </c>
      <c r="L8066" s="279" t="s">
        <v>278</v>
      </c>
    </row>
    <row r="8067" spans="1:12" x14ac:dyDescent="0.25">
      <c r="A8067" s="279" t="s">
        <v>317</v>
      </c>
      <c r="B8067" s="279" t="s">
        <v>566</v>
      </c>
      <c r="C8067" s="279" t="s">
        <v>566</v>
      </c>
      <c r="D8067" s="279" t="s">
        <v>9799</v>
      </c>
      <c r="E8067">
        <v>671401</v>
      </c>
      <c r="F8067" s="288">
        <v>37.364999999999995</v>
      </c>
      <c r="G8067" t="s">
        <v>77</v>
      </c>
      <c r="H8067" s="289" t="s">
        <v>13445</v>
      </c>
      <c r="I8067" s="289" t="s">
        <v>13412</v>
      </c>
      <c r="J8067" s="289" t="s">
        <v>13423</v>
      </c>
      <c r="K8067" s="281">
        <v>-0.36994722112599998</v>
      </c>
      <c r="L8067" s="279" t="s">
        <v>278</v>
      </c>
    </row>
    <row r="8068" spans="1:12" x14ac:dyDescent="0.25">
      <c r="A8068" s="279" t="s">
        <v>317</v>
      </c>
      <c r="B8068" s="279" t="s">
        <v>566</v>
      </c>
      <c r="C8068" s="279" t="s">
        <v>566</v>
      </c>
      <c r="D8068" s="279" t="s">
        <v>9846</v>
      </c>
      <c r="E8068">
        <v>602698</v>
      </c>
      <c r="F8068" s="288">
        <v>37.364999999999995</v>
      </c>
      <c r="G8068" t="s">
        <v>77</v>
      </c>
      <c r="H8068" s="289" t="s">
        <v>13444</v>
      </c>
      <c r="I8068" s="289" t="s">
        <v>13412</v>
      </c>
      <c r="J8068" s="289" t="s">
        <v>13422</v>
      </c>
      <c r="K8068" s="281">
        <v>-0.135420255061</v>
      </c>
      <c r="L8068" s="279" t="s">
        <v>278</v>
      </c>
    </row>
    <row r="8069" spans="1:12" x14ac:dyDescent="0.25">
      <c r="A8069" s="279" t="s">
        <v>317</v>
      </c>
      <c r="B8069" s="279" t="s">
        <v>566</v>
      </c>
      <c r="C8069" s="279" t="s">
        <v>566</v>
      </c>
      <c r="D8069" s="279" t="s">
        <v>9959</v>
      </c>
      <c r="E8069">
        <v>791440</v>
      </c>
      <c r="F8069" s="288">
        <v>37.364999999999995</v>
      </c>
      <c r="G8069" t="s">
        <v>77</v>
      </c>
      <c r="H8069" s="289" t="s">
        <v>13444</v>
      </c>
      <c r="I8069" s="289" t="s">
        <v>13412</v>
      </c>
      <c r="J8069" s="289" t="s">
        <v>13417</v>
      </c>
      <c r="K8069" s="281">
        <v>6.6992510603999994E-2</v>
      </c>
      <c r="L8069" s="279" t="s">
        <v>271</v>
      </c>
    </row>
    <row r="8070" spans="1:12" x14ac:dyDescent="0.25">
      <c r="A8070" s="279" t="s">
        <v>317</v>
      </c>
      <c r="B8070" s="279" t="s">
        <v>566</v>
      </c>
      <c r="C8070" s="279" t="s">
        <v>566</v>
      </c>
      <c r="D8070" s="279" t="s">
        <v>10064</v>
      </c>
      <c r="E8070">
        <v>791385</v>
      </c>
      <c r="F8070" s="288">
        <v>37.364999999999995</v>
      </c>
      <c r="G8070" t="s">
        <v>77</v>
      </c>
      <c r="H8070" s="289" t="s">
        <v>13444</v>
      </c>
      <c r="I8070" s="289" t="s">
        <v>13412</v>
      </c>
      <c r="J8070" s="289" t="s">
        <v>13423</v>
      </c>
      <c r="K8070" s="281">
        <v>0.67101908974500002</v>
      </c>
      <c r="L8070" s="279" t="s">
        <v>293</v>
      </c>
    </row>
    <row r="8071" spans="1:12" x14ac:dyDescent="0.25">
      <c r="A8071" s="279" t="s">
        <v>317</v>
      </c>
      <c r="B8071" s="279" t="s">
        <v>566</v>
      </c>
      <c r="C8071" s="279" t="s">
        <v>566</v>
      </c>
      <c r="D8071" s="279" t="s">
        <v>10113</v>
      </c>
      <c r="E8071">
        <v>647926</v>
      </c>
      <c r="F8071" s="288">
        <v>37.364999999999995</v>
      </c>
      <c r="G8071" t="s">
        <v>76</v>
      </c>
      <c r="H8071" s="289" t="s">
        <v>13444</v>
      </c>
      <c r="I8071" s="289" t="s">
        <v>13412</v>
      </c>
      <c r="J8071" s="289" t="s">
        <v>13417</v>
      </c>
      <c r="K8071" s="281">
        <v>0.80603644069900005</v>
      </c>
      <c r="L8071" s="279" t="s">
        <v>293</v>
      </c>
    </row>
    <row r="8072" spans="1:12" x14ac:dyDescent="0.25">
      <c r="A8072" s="279" t="s">
        <v>317</v>
      </c>
      <c r="B8072" s="279" t="s">
        <v>566</v>
      </c>
      <c r="C8072" s="279" t="s">
        <v>566</v>
      </c>
      <c r="D8072" s="279" t="s">
        <v>10127</v>
      </c>
      <c r="E8072">
        <v>747599</v>
      </c>
      <c r="F8072" s="288">
        <v>37.364999999999995</v>
      </c>
      <c r="G8072" t="s">
        <v>77</v>
      </c>
      <c r="H8072" s="289" t="s">
        <v>13444</v>
      </c>
      <c r="I8072" s="289" t="s">
        <v>13412</v>
      </c>
      <c r="J8072" s="289" t="s">
        <v>13416</v>
      </c>
      <c r="K8072" s="281">
        <v>-0.48699172482699998</v>
      </c>
      <c r="L8072" s="279" t="s">
        <v>278</v>
      </c>
    </row>
    <row r="8073" spans="1:12" x14ac:dyDescent="0.25">
      <c r="A8073" s="279" t="s">
        <v>317</v>
      </c>
      <c r="B8073" s="279" t="s">
        <v>566</v>
      </c>
      <c r="C8073" s="279" t="s">
        <v>566</v>
      </c>
      <c r="D8073" s="279" t="s">
        <v>10158</v>
      </c>
      <c r="E8073">
        <v>671398</v>
      </c>
      <c r="F8073" s="288">
        <v>37.364999999999995</v>
      </c>
      <c r="G8073" t="s">
        <v>76</v>
      </c>
      <c r="H8073" s="289" t="s">
        <v>13444</v>
      </c>
      <c r="I8073" s="289" t="s">
        <v>13412</v>
      </c>
      <c r="J8073" s="289" t="s">
        <v>13423</v>
      </c>
      <c r="K8073" s="281">
        <v>-0.51897946022300001</v>
      </c>
      <c r="L8073" s="279" t="s">
        <v>278</v>
      </c>
    </row>
    <row r="8074" spans="1:12" x14ac:dyDescent="0.25">
      <c r="A8074" s="279" t="s">
        <v>317</v>
      </c>
      <c r="B8074" s="279" t="s">
        <v>566</v>
      </c>
      <c r="C8074" s="279" t="s">
        <v>566</v>
      </c>
      <c r="D8074" s="279" t="s">
        <v>10252</v>
      </c>
      <c r="E8074">
        <v>784176</v>
      </c>
      <c r="F8074" s="288">
        <v>37.364999999999995</v>
      </c>
      <c r="G8074" t="s">
        <v>76</v>
      </c>
      <c r="H8074" s="289" t="s">
        <v>13411</v>
      </c>
      <c r="I8074" s="289" t="s">
        <v>13412</v>
      </c>
      <c r="J8074" s="289" t="s">
        <v>13417</v>
      </c>
      <c r="K8074" s="281">
        <v>-0.165270254289</v>
      </c>
      <c r="L8074" s="279" t="s">
        <v>278</v>
      </c>
    </row>
    <row r="8075" spans="1:12" x14ac:dyDescent="0.25">
      <c r="A8075" s="279" t="s">
        <v>317</v>
      </c>
      <c r="B8075" s="279" t="s">
        <v>566</v>
      </c>
      <c r="C8075" s="279" t="s">
        <v>566</v>
      </c>
      <c r="D8075" s="279" t="s">
        <v>10269</v>
      </c>
      <c r="E8075">
        <v>671436</v>
      </c>
      <c r="F8075" s="288">
        <v>37.364999999999995</v>
      </c>
      <c r="G8075" t="s">
        <v>76</v>
      </c>
      <c r="H8075" s="289" t="s">
        <v>13444</v>
      </c>
      <c r="I8075" s="289" t="s">
        <v>13412</v>
      </c>
      <c r="J8075" s="289" t="s">
        <v>13423</v>
      </c>
      <c r="K8075" s="281">
        <v>-0.63037686416200001</v>
      </c>
      <c r="L8075" s="279" t="s">
        <v>278</v>
      </c>
    </row>
    <row r="8076" spans="1:12" x14ac:dyDescent="0.25">
      <c r="A8076" s="279" t="s">
        <v>317</v>
      </c>
      <c r="B8076" s="279" t="s">
        <v>566</v>
      </c>
      <c r="C8076" s="279" t="s">
        <v>566</v>
      </c>
      <c r="D8076" s="279" t="s">
        <v>10403</v>
      </c>
      <c r="E8076">
        <v>789852</v>
      </c>
      <c r="F8076" s="288">
        <v>37.364999999999995</v>
      </c>
      <c r="G8076" t="s">
        <v>77</v>
      </c>
      <c r="H8076" s="289" t="s">
        <v>13434</v>
      </c>
      <c r="I8076" s="289" t="s">
        <v>13412</v>
      </c>
      <c r="J8076" s="289" t="s">
        <v>13422</v>
      </c>
      <c r="K8076" s="281">
        <v>0.272831836439</v>
      </c>
      <c r="L8076" s="279" t="s">
        <v>271</v>
      </c>
    </row>
    <row r="8077" spans="1:12" x14ac:dyDescent="0.25">
      <c r="A8077" s="279" t="s">
        <v>317</v>
      </c>
      <c r="B8077" s="279" t="s">
        <v>566</v>
      </c>
      <c r="C8077" s="279" t="s">
        <v>566</v>
      </c>
      <c r="D8077" s="279" t="s">
        <v>10410</v>
      </c>
      <c r="E8077">
        <v>791423</v>
      </c>
      <c r="F8077" s="288">
        <v>37.364999999999995</v>
      </c>
      <c r="G8077" t="s">
        <v>76</v>
      </c>
      <c r="H8077" s="289" t="s">
        <v>13444</v>
      </c>
      <c r="I8077" s="289" t="s">
        <v>13412</v>
      </c>
      <c r="J8077" s="289" t="s">
        <v>13416</v>
      </c>
      <c r="K8077" s="281">
        <v>0.72281732395499998</v>
      </c>
      <c r="L8077" s="279" t="s">
        <v>293</v>
      </c>
    </row>
    <row r="8078" spans="1:12" x14ac:dyDescent="0.25">
      <c r="A8078" s="279" t="s">
        <v>317</v>
      </c>
      <c r="B8078" s="279" t="s">
        <v>566</v>
      </c>
      <c r="C8078" s="279" t="s">
        <v>566</v>
      </c>
      <c r="D8078" s="279" t="s">
        <v>10481</v>
      </c>
      <c r="E8078">
        <v>780821</v>
      </c>
      <c r="F8078" s="288">
        <v>37.364999999999995</v>
      </c>
      <c r="G8078" t="s">
        <v>77</v>
      </c>
      <c r="H8078" s="289" t="s">
        <v>13445</v>
      </c>
      <c r="I8078" s="289" t="s">
        <v>13412</v>
      </c>
      <c r="J8078" s="289" t="s">
        <v>13416</v>
      </c>
      <c r="K8078" s="281">
        <v>-0.55068599963999998</v>
      </c>
      <c r="L8078" s="279" t="s">
        <v>278</v>
      </c>
    </row>
    <row r="8079" spans="1:12" x14ac:dyDescent="0.25">
      <c r="A8079" s="279" t="s">
        <v>317</v>
      </c>
      <c r="B8079" s="279" t="s">
        <v>566</v>
      </c>
      <c r="C8079" s="279" t="s">
        <v>566</v>
      </c>
      <c r="D8079" s="279" t="s">
        <v>10578</v>
      </c>
      <c r="E8079">
        <v>624209</v>
      </c>
      <c r="F8079" s="288">
        <v>37.364999999999995</v>
      </c>
      <c r="G8079" t="s">
        <v>76</v>
      </c>
      <c r="H8079" s="289" t="s">
        <v>13444</v>
      </c>
      <c r="I8079" s="289" t="s">
        <v>13412</v>
      </c>
      <c r="J8079" s="289" t="s">
        <v>13417</v>
      </c>
      <c r="K8079" s="281">
        <v>-0.27228512672499999</v>
      </c>
      <c r="L8079" s="279" t="s">
        <v>278</v>
      </c>
    </row>
    <row r="8080" spans="1:12" x14ac:dyDescent="0.25">
      <c r="A8080" s="279" t="s">
        <v>317</v>
      </c>
      <c r="B8080" s="279" t="s">
        <v>566</v>
      </c>
      <c r="C8080" s="279" t="s">
        <v>566</v>
      </c>
      <c r="D8080" s="279" t="s">
        <v>10582</v>
      </c>
      <c r="E8080">
        <v>695483</v>
      </c>
      <c r="F8080" s="288">
        <v>37.364999999999995</v>
      </c>
      <c r="G8080" t="s">
        <v>77</v>
      </c>
      <c r="H8080" s="289" t="s">
        <v>13444</v>
      </c>
      <c r="I8080" s="289" t="s">
        <v>13412</v>
      </c>
      <c r="J8080" s="289" t="s">
        <v>13422</v>
      </c>
      <c r="K8080" s="281">
        <v>0.88600247726199999</v>
      </c>
      <c r="L8080" s="279" t="s">
        <v>293</v>
      </c>
    </row>
    <row r="8081" spans="1:12" x14ac:dyDescent="0.25">
      <c r="A8081" s="279" t="s">
        <v>317</v>
      </c>
      <c r="B8081" s="279" t="s">
        <v>566</v>
      </c>
      <c r="C8081" s="279" t="s">
        <v>566</v>
      </c>
      <c r="D8081" s="279" t="s">
        <v>10661</v>
      </c>
      <c r="E8081">
        <v>647934</v>
      </c>
      <c r="F8081" s="288">
        <v>37.364999999999995</v>
      </c>
      <c r="G8081" t="s">
        <v>76</v>
      </c>
      <c r="H8081" s="289" t="s">
        <v>13445</v>
      </c>
      <c r="I8081" s="289" t="s">
        <v>13412</v>
      </c>
      <c r="J8081" s="289" t="s">
        <v>13423</v>
      </c>
      <c r="K8081" s="281">
        <v>-4.4356915636700002E-2</v>
      </c>
      <c r="L8081" s="279" t="s">
        <v>278</v>
      </c>
    </row>
    <row r="8082" spans="1:12" x14ac:dyDescent="0.25">
      <c r="A8082" s="279" t="s">
        <v>317</v>
      </c>
      <c r="B8082" s="279" t="s">
        <v>566</v>
      </c>
      <c r="C8082" s="279" t="s">
        <v>566</v>
      </c>
      <c r="D8082" s="279" t="s">
        <v>10687</v>
      </c>
      <c r="E8082">
        <v>751235</v>
      </c>
      <c r="F8082" s="288">
        <v>37.364999999999995</v>
      </c>
      <c r="G8082" t="s">
        <v>77</v>
      </c>
      <c r="H8082" s="289" t="s">
        <v>13444</v>
      </c>
      <c r="I8082" s="289" t="s">
        <v>13412</v>
      </c>
      <c r="J8082" s="289" t="s">
        <v>13417</v>
      </c>
      <c r="K8082" s="281">
        <v>-0.19556158079200001</v>
      </c>
      <c r="L8082" s="279" t="s">
        <v>278</v>
      </c>
    </row>
    <row r="8083" spans="1:12" x14ac:dyDescent="0.25">
      <c r="A8083" s="279" t="s">
        <v>317</v>
      </c>
      <c r="B8083" s="279" t="s">
        <v>566</v>
      </c>
      <c r="C8083" s="279" t="s">
        <v>566</v>
      </c>
      <c r="D8083" s="279" t="s">
        <v>10764</v>
      </c>
      <c r="E8083">
        <v>767743</v>
      </c>
      <c r="F8083" s="288">
        <v>37.364999999999995</v>
      </c>
      <c r="G8083" t="s">
        <v>76</v>
      </c>
      <c r="H8083" s="289" t="s">
        <v>13444</v>
      </c>
      <c r="I8083" s="289" t="s">
        <v>13412</v>
      </c>
      <c r="J8083" s="289" t="s">
        <v>13417</v>
      </c>
      <c r="K8083" s="281">
        <v>-0.31844548198099998</v>
      </c>
      <c r="L8083" s="279" t="s">
        <v>278</v>
      </c>
    </row>
    <row r="8084" spans="1:12" x14ac:dyDescent="0.25">
      <c r="A8084" s="279" t="s">
        <v>317</v>
      </c>
      <c r="B8084" s="279" t="s">
        <v>566</v>
      </c>
      <c r="C8084" s="279" t="s">
        <v>566</v>
      </c>
      <c r="D8084" s="279" t="s">
        <v>10818</v>
      </c>
      <c r="E8084">
        <v>789917</v>
      </c>
      <c r="F8084" s="288">
        <v>37.364999999999995</v>
      </c>
      <c r="G8084" t="s">
        <v>76</v>
      </c>
      <c r="H8084" s="289" t="s">
        <v>13434</v>
      </c>
      <c r="I8084" s="289" t="s">
        <v>13412</v>
      </c>
      <c r="J8084" s="289" t="s">
        <v>13417</v>
      </c>
      <c r="K8084" s="281">
        <v>-0.282720671072</v>
      </c>
      <c r="L8084" s="279" t="s">
        <v>278</v>
      </c>
    </row>
    <row r="8085" spans="1:12" x14ac:dyDescent="0.25">
      <c r="A8085" s="279" t="s">
        <v>317</v>
      </c>
      <c r="B8085" s="279" t="s">
        <v>566</v>
      </c>
      <c r="C8085" s="279" t="s">
        <v>566</v>
      </c>
      <c r="D8085" s="279" t="s">
        <v>10985</v>
      </c>
      <c r="E8085">
        <v>694762</v>
      </c>
      <c r="F8085" s="288">
        <v>37.364999999999995</v>
      </c>
      <c r="G8085" t="s">
        <v>76</v>
      </c>
      <c r="H8085" s="289" t="s">
        <v>13445</v>
      </c>
      <c r="I8085" s="289" t="s">
        <v>13412</v>
      </c>
      <c r="J8085" s="289" t="s">
        <v>13417</v>
      </c>
      <c r="K8085" s="281">
        <v>-0.43855517432800001</v>
      </c>
      <c r="L8085" s="279" t="s">
        <v>278</v>
      </c>
    </row>
    <row r="8086" spans="1:12" x14ac:dyDescent="0.25">
      <c r="A8086" s="279" t="s">
        <v>317</v>
      </c>
      <c r="B8086" s="279" t="s">
        <v>566</v>
      </c>
      <c r="C8086" s="279" t="s">
        <v>566</v>
      </c>
      <c r="D8086" s="279" t="s">
        <v>10990</v>
      </c>
      <c r="E8086">
        <v>747220</v>
      </c>
      <c r="F8086" s="288">
        <v>37.364999999999995</v>
      </c>
      <c r="G8086" t="s">
        <v>76</v>
      </c>
      <c r="H8086" s="289" t="s">
        <v>13444</v>
      </c>
      <c r="I8086" s="289" t="s">
        <v>13412</v>
      </c>
      <c r="J8086" s="289" t="s">
        <v>13416</v>
      </c>
      <c r="K8086" s="281">
        <v>0.62494261444800003</v>
      </c>
      <c r="L8086" s="279" t="s">
        <v>293</v>
      </c>
    </row>
    <row r="8087" spans="1:12" x14ac:dyDescent="0.25">
      <c r="A8087" s="279" t="s">
        <v>317</v>
      </c>
      <c r="B8087" s="279" t="s">
        <v>566</v>
      </c>
      <c r="C8087" s="279" t="s">
        <v>566</v>
      </c>
      <c r="D8087" s="279" t="s">
        <v>11019</v>
      </c>
      <c r="E8087">
        <v>606901</v>
      </c>
      <c r="F8087" s="288">
        <v>37.364999999999995</v>
      </c>
      <c r="G8087" t="s">
        <v>77</v>
      </c>
      <c r="H8087" s="289" t="s">
        <v>13444</v>
      </c>
      <c r="I8087" s="289" t="s">
        <v>13412</v>
      </c>
      <c r="J8087" s="289" t="s">
        <v>13422</v>
      </c>
      <c r="K8087" s="281">
        <v>0.213600479032</v>
      </c>
      <c r="L8087" s="279" t="s">
        <v>271</v>
      </c>
    </row>
    <row r="8088" spans="1:12" x14ac:dyDescent="0.25">
      <c r="A8088" s="279" t="s">
        <v>317</v>
      </c>
      <c r="B8088" s="279" t="s">
        <v>566</v>
      </c>
      <c r="C8088" s="279" t="s">
        <v>566</v>
      </c>
      <c r="D8088" s="279" t="s">
        <v>11031</v>
      </c>
      <c r="E8088">
        <v>704831</v>
      </c>
      <c r="F8088" s="288">
        <v>37.364999999999995</v>
      </c>
      <c r="G8088" t="s">
        <v>76</v>
      </c>
      <c r="H8088" s="289" t="s">
        <v>13434</v>
      </c>
      <c r="I8088" s="289" t="s">
        <v>13412</v>
      </c>
      <c r="J8088" s="289" t="s">
        <v>13416</v>
      </c>
      <c r="K8088" s="281">
        <v>-0.11693348318000001</v>
      </c>
      <c r="L8088" s="279" t="s">
        <v>278</v>
      </c>
    </row>
    <row r="8089" spans="1:12" x14ac:dyDescent="0.25">
      <c r="A8089" s="279" t="s">
        <v>317</v>
      </c>
      <c r="B8089" s="279" t="s">
        <v>566</v>
      </c>
      <c r="C8089" s="279" t="s">
        <v>566</v>
      </c>
      <c r="D8089" s="279" t="s">
        <v>11141</v>
      </c>
      <c r="E8089">
        <v>671363</v>
      </c>
      <c r="F8089" s="288">
        <v>37.364999999999995</v>
      </c>
      <c r="G8089" t="s">
        <v>76</v>
      </c>
      <c r="H8089" s="289" t="s">
        <v>13445</v>
      </c>
      <c r="I8089" s="289" t="s">
        <v>13412</v>
      </c>
      <c r="J8089" s="289" t="s">
        <v>13416</v>
      </c>
      <c r="K8089" s="281">
        <v>-0.25619710360600001</v>
      </c>
      <c r="L8089" s="279" t="s">
        <v>278</v>
      </c>
    </row>
    <row r="8090" spans="1:12" x14ac:dyDescent="0.25">
      <c r="A8090" s="279" t="s">
        <v>317</v>
      </c>
      <c r="B8090" s="279" t="s">
        <v>566</v>
      </c>
      <c r="C8090" s="279" t="s">
        <v>566</v>
      </c>
      <c r="D8090" s="279" t="s">
        <v>11191</v>
      </c>
      <c r="E8090">
        <v>739791</v>
      </c>
      <c r="F8090" s="288">
        <v>37.364999999999995</v>
      </c>
      <c r="G8090" t="s">
        <v>76</v>
      </c>
      <c r="H8090" s="289" t="s">
        <v>13444</v>
      </c>
      <c r="I8090" s="289" t="s">
        <v>13412</v>
      </c>
      <c r="J8090" s="289" t="s">
        <v>13417</v>
      </c>
      <c r="K8090" s="281">
        <v>-0.25605510434700002</v>
      </c>
      <c r="L8090" s="279" t="s">
        <v>278</v>
      </c>
    </row>
    <row r="8091" spans="1:12" x14ac:dyDescent="0.25">
      <c r="A8091" s="279" t="s">
        <v>317</v>
      </c>
      <c r="B8091" s="279" t="s">
        <v>566</v>
      </c>
      <c r="C8091" s="279" t="s">
        <v>566</v>
      </c>
      <c r="D8091" s="279" t="s">
        <v>11232</v>
      </c>
      <c r="E8091">
        <v>670251</v>
      </c>
      <c r="F8091" s="288">
        <v>37.364999999999995</v>
      </c>
      <c r="G8091" t="s">
        <v>77</v>
      </c>
      <c r="H8091" s="289" t="s">
        <v>13445</v>
      </c>
      <c r="I8091" s="289" t="s">
        <v>13412</v>
      </c>
      <c r="J8091" s="289" t="s">
        <v>13417</v>
      </c>
      <c r="K8091" s="281">
        <v>-0.17813219604800001</v>
      </c>
      <c r="L8091" s="279" t="s">
        <v>278</v>
      </c>
    </row>
    <row r="8092" spans="1:12" x14ac:dyDescent="0.25">
      <c r="A8092" s="279" t="s">
        <v>317</v>
      </c>
      <c r="B8092" s="279" t="s">
        <v>566</v>
      </c>
      <c r="C8092" s="279" t="s">
        <v>566</v>
      </c>
      <c r="D8092" s="279" t="s">
        <v>11241</v>
      </c>
      <c r="E8092">
        <v>608840</v>
      </c>
      <c r="F8092" s="288">
        <v>37.364999999999995</v>
      </c>
      <c r="G8092" t="s">
        <v>77</v>
      </c>
      <c r="H8092" s="289" t="s">
        <v>13434</v>
      </c>
      <c r="I8092" s="289" t="s">
        <v>13412</v>
      </c>
      <c r="J8092" s="289" t="s">
        <v>13417</v>
      </c>
      <c r="K8092" s="281">
        <v>3.8239087573199999E-2</v>
      </c>
      <c r="L8092" s="279" t="s">
        <v>271</v>
      </c>
    </row>
    <row r="8093" spans="1:12" x14ac:dyDescent="0.25">
      <c r="A8093" s="279" t="s">
        <v>317</v>
      </c>
      <c r="B8093" s="279" t="s">
        <v>566</v>
      </c>
      <c r="C8093" s="279" t="s">
        <v>566</v>
      </c>
      <c r="D8093" s="279" t="s">
        <v>11298</v>
      </c>
      <c r="E8093">
        <v>609323</v>
      </c>
      <c r="F8093" s="288">
        <v>37.364999999999995</v>
      </c>
      <c r="G8093" t="s">
        <v>77</v>
      </c>
      <c r="H8093" s="289" t="s">
        <v>13445</v>
      </c>
      <c r="I8093" s="289" t="s">
        <v>13412</v>
      </c>
      <c r="J8093" s="289" t="s">
        <v>13416</v>
      </c>
      <c r="K8093" s="281">
        <v>-0.68561050824299996</v>
      </c>
      <c r="L8093" s="279" t="s">
        <v>278</v>
      </c>
    </row>
    <row r="8094" spans="1:12" x14ac:dyDescent="0.25">
      <c r="A8094" s="279" t="s">
        <v>317</v>
      </c>
      <c r="B8094" s="279" t="s">
        <v>566</v>
      </c>
      <c r="C8094" s="279" t="s">
        <v>566</v>
      </c>
      <c r="D8094" s="279" t="s">
        <v>11307</v>
      </c>
      <c r="E8094">
        <v>626732</v>
      </c>
      <c r="F8094" s="288">
        <v>37.364999999999995</v>
      </c>
      <c r="G8094" t="s">
        <v>77</v>
      </c>
      <c r="H8094" s="289" t="s">
        <v>13444</v>
      </c>
      <c r="I8094" s="289" t="s">
        <v>13412</v>
      </c>
      <c r="J8094" s="289" t="s">
        <v>13423</v>
      </c>
      <c r="K8094" s="281">
        <v>-0.188581818214</v>
      </c>
      <c r="L8094" s="279" t="s">
        <v>278</v>
      </c>
    </row>
    <row r="8095" spans="1:12" x14ac:dyDescent="0.25">
      <c r="A8095" s="279" t="s">
        <v>317</v>
      </c>
      <c r="B8095" s="279" t="s">
        <v>566</v>
      </c>
      <c r="C8095" s="279" t="s">
        <v>566</v>
      </c>
      <c r="D8095" s="279" t="s">
        <v>11324</v>
      </c>
      <c r="E8095">
        <v>735213</v>
      </c>
      <c r="F8095" s="288">
        <v>37.364999999999995</v>
      </c>
      <c r="G8095" t="s">
        <v>77</v>
      </c>
      <c r="H8095" s="289" t="s">
        <v>13444</v>
      </c>
      <c r="I8095" s="289" t="s">
        <v>13412</v>
      </c>
      <c r="J8095" s="289" t="s">
        <v>13422</v>
      </c>
      <c r="K8095" s="281">
        <v>-2.10317376473E-2</v>
      </c>
      <c r="L8095" s="279" t="s">
        <v>278</v>
      </c>
    </row>
    <row r="8096" spans="1:12" x14ac:dyDescent="0.25">
      <c r="A8096" s="279" t="s">
        <v>317</v>
      </c>
      <c r="B8096" s="279" t="s">
        <v>566</v>
      </c>
      <c r="C8096" s="279" t="s">
        <v>566</v>
      </c>
      <c r="D8096" s="279" t="s">
        <v>11400</v>
      </c>
      <c r="E8096">
        <v>749281</v>
      </c>
      <c r="F8096" s="288">
        <v>37.364999999999995</v>
      </c>
      <c r="G8096" t="s">
        <v>77</v>
      </c>
      <c r="H8096" s="289" t="s">
        <v>13434</v>
      </c>
      <c r="I8096" s="289" t="s">
        <v>13412</v>
      </c>
      <c r="J8096" s="289" t="s">
        <v>13417</v>
      </c>
      <c r="K8096" s="281">
        <v>0.50219396232900004</v>
      </c>
      <c r="L8096" s="279" t="s">
        <v>293</v>
      </c>
    </row>
    <row r="8097" spans="1:12" x14ac:dyDescent="0.25">
      <c r="A8097" s="279" t="s">
        <v>317</v>
      </c>
      <c r="B8097" s="279" t="s">
        <v>566</v>
      </c>
      <c r="C8097" s="279" t="s">
        <v>566</v>
      </c>
      <c r="D8097" s="279" t="s">
        <v>11417</v>
      </c>
      <c r="E8097">
        <v>670243</v>
      </c>
      <c r="F8097" s="288">
        <v>37.364999999999995</v>
      </c>
      <c r="G8097" t="s">
        <v>77</v>
      </c>
      <c r="H8097" s="289" t="s">
        <v>13444</v>
      </c>
      <c r="I8097" s="289" t="s">
        <v>13412</v>
      </c>
      <c r="J8097" s="289" t="s">
        <v>13423</v>
      </c>
      <c r="K8097" s="281">
        <v>-0.181355165396</v>
      </c>
      <c r="L8097" s="279" t="s">
        <v>278</v>
      </c>
    </row>
    <row r="8098" spans="1:12" x14ac:dyDescent="0.25">
      <c r="A8098" s="279" t="s">
        <v>317</v>
      </c>
      <c r="B8098" s="279" t="s">
        <v>566</v>
      </c>
      <c r="C8098" s="279" t="s">
        <v>566</v>
      </c>
      <c r="D8098" s="279" t="s">
        <v>11438</v>
      </c>
      <c r="E8098">
        <v>626741</v>
      </c>
      <c r="F8098" s="288">
        <v>37.364999999999995</v>
      </c>
      <c r="G8098" t="s">
        <v>76</v>
      </c>
      <c r="H8098" s="289" t="s">
        <v>13445</v>
      </c>
      <c r="I8098" s="289" t="s">
        <v>13412</v>
      </c>
      <c r="J8098" s="289" t="s">
        <v>13416</v>
      </c>
      <c r="K8098" s="281">
        <v>-0.60412162683799997</v>
      </c>
      <c r="L8098" s="279" t="s">
        <v>278</v>
      </c>
    </row>
    <row r="8099" spans="1:12" x14ac:dyDescent="0.25">
      <c r="A8099" s="279" t="s">
        <v>317</v>
      </c>
      <c r="B8099" s="279" t="s">
        <v>566</v>
      </c>
      <c r="C8099" s="279" t="s">
        <v>566</v>
      </c>
      <c r="D8099" s="279" t="s">
        <v>11480</v>
      </c>
      <c r="E8099">
        <v>670227</v>
      </c>
      <c r="F8099" s="288">
        <v>37.364999999999995</v>
      </c>
      <c r="G8099" t="s">
        <v>77</v>
      </c>
      <c r="H8099" s="289" t="s">
        <v>13444</v>
      </c>
      <c r="I8099" s="289" t="s">
        <v>13412</v>
      </c>
      <c r="J8099" s="289" t="s">
        <v>13423</v>
      </c>
      <c r="K8099" s="281">
        <v>9.9118817384499999E-2</v>
      </c>
      <c r="L8099" s="279" t="s">
        <v>271</v>
      </c>
    </row>
    <row r="8100" spans="1:12" x14ac:dyDescent="0.25">
      <c r="A8100" s="279" t="s">
        <v>317</v>
      </c>
      <c r="B8100" s="279" t="s">
        <v>566</v>
      </c>
      <c r="C8100" s="279" t="s">
        <v>566</v>
      </c>
      <c r="D8100" s="279" t="s">
        <v>11499</v>
      </c>
      <c r="E8100">
        <v>789895</v>
      </c>
      <c r="F8100" s="288">
        <v>37.364999999999995</v>
      </c>
      <c r="G8100" t="s">
        <v>76</v>
      </c>
      <c r="H8100" s="289" t="s">
        <v>13444</v>
      </c>
      <c r="I8100" s="289" t="s">
        <v>13412</v>
      </c>
      <c r="J8100" s="289" t="s">
        <v>13422</v>
      </c>
      <c r="K8100" s="281">
        <v>-0.100772832036</v>
      </c>
      <c r="L8100" s="279" t="s">
        <v>278</v>
      </c>
    </row>
    <row r="8101" spans="1:12" x14ac:dyDescent="0.25">
      <c r="A8101" s="279" t="s">
        <v>317</v>
      </c>
      <c r="B8101" s="279" t="s">
        <v>566</v>
      </c>
      <c r="C8101" s="279" t="s">
        <v>566</v>
      </c>
      <c r="D8101" s="279" t="s">
        <v>11633</v>
      </c>
      <c r="E8101">
        <v>671380</v>
      </c>
      <c r="F8101" s="288">
        <v>37.364999999999995</v>
      </c>
      <c r="G8101" t="s">
        <v>77</v>
      </c>
      <c r="H8101" s="289" t="s">
        <v>13444</v>
      </c>
      <c r="I8101" s="289" t="s">
        <v>13412</v>
      </c>
      <c r="J8101" s="289" t="s">
        <v>13423</v>
      </c>
      <c r="K8101" s="281">
        <v>-9.0036913602900004E-2</v>
      </c>
      <c r="L8101" s="279" t="s">
        <v>278</v>
      </c>
    </row>
    <row r="8102" spans="1:12" x14ac:dyDescent="0.25">
      <c r="A8102" s="279" t="s">
        <v>317</v>
      </c>
      <c r="B8102" s="279" t="s">
        <v>566</v>
      </c>
      <c r="C8102" s="279" t="s">
        <v>566</v>
      </c>
      <c r="D8102" s="279" t="s">
        <v>11787</v>
      </c>
      <c r="E8102">
        <v>607789</v>
      </c>
      <c r="F8102" s="288">
        <v>37.364999999999995</v>
      </c>
      <c r="G8102" t="s">
        <v>77</v>
      </c>
      <c r="H8102" s="289" t="s">
        <v>13444</v>
      </c>
      <c r="I8102" s="289" t="s">
        <v>13412</v>
      </c>
      <c r="J8102" s="289" t="s">
        <v>13417</v>
      </c>
      <c r="K8102" s="281">
        <v>-0.10149337280700001</v>
      </c>
      <c r="L8102" s="279" t="s">
        <v>278</v>
      </c>
    </row>
    <row r="8103" spans="1:12" x14ac:dyDescent="0.25">
      <c r="A8103" s="279" t="s">
        <v>317</v>
      </c>
      <c r="B8103" s="279" t="s">
        <v>566</v>
      </c>
      <c r="C8103" s="279" t="s">
        <v>566</v>
      </c>
      <c r="D8103" s="279" t="s">
        <v>12079</v>
      </c>
      <c r="E8103">
        <v>716138</v>
      </c>
      <c r="F8103" s="288">
        <v>37.364999999999995</v>
      </c>
      <c r="G8103" t="s">
        <v>76</v>
      </c>
      <c r="H8103" s="289" t="s">
        <v>13445</v>
      </c>
      <c r="I8103" s="289" t="s">
        <v>13412</v>
      </c>
      <c r="J8103" s="289" t="s">
        <v>13422</v>
      </c>
      <c r="K8103" s="281">
        <v>-0.68710622971099999</v>
      </c>
      <c r="L8103" s="279" t="s">
        <v>278</v>
      </c>
    </row>
    <row r="8104" spans="1:12" x14ac:dyDescent="0.25">
      <c r="A8104" s="279" t="s">
        <v>317</v>
      </c>
      <c r="B8104" s="279" t="s">
        <v>566</v>
      </c>
      <c r="C8104" s="279" t="s">
        <v>566</v>
      </c>
      <c r="D8104" s="279" t="s">
        <v>12082</v>
      </c>
      <c r="E8104">
        <v>713228</v>
      </c>
      <c r="F8104" s="288">
        <v>37.364999999999995</v>
      </c>
      <c r="G8104" t="s">
        <v>77</v>
      </c>
      <c r="H8104" s="289" t="s">
        <v>13445</v>
      </c>
      <c r="I8104" s="289" t="s">
        <v>13412</v>
      </c>
      <c r="J8104" s="289" t="s">
        <v>13417</v>
      </c>
      <c r="K8104" s="281">
        <v>-0.48895749848100001</v>
      </c>
      <c r="L8104" s="279" t="s">
        <v>278</v>
      </c>
    </row>
    <row r="8105" spans="1:12" x14ac:dyDescent="0.25">
      <c r="A8105" s="279" t="s">
        <v>317</v>
      </c>
      <c r="B8105" s="279" t="s">
        <v>566</v>
      </c>
      <c r="C8105" s="279" t="s">
        <v>566</v>
      </c>
      <c r="D8105" s="279" t="s">
        <v>12168</v>
      </c>
      <c r="E8105">
        <v>602671</v>
      </c>
      <c r="F8105" s="288">
        <v>37.364999999999995</v>
      </c>
      <c r="G8105" t="s">
        <v>76</v>
      </c>
      <c r="H8105" s="289" t="s">
        <v>13444</v>
      </c>
      <c r="I8105" s="289" t="s">
        <v>13412</v>
      </c>
      <c r="J8105" s="289" t="s">
        <v>13417</v>
      </c>
      <c r="K8105" s="281">
        <v>3.9918415297000003E-3</v>
      </c>
      <c r="L8105" s="279" t="s">
        <v>271</v>
      </c>
    </row>
    <row r="8106" spans="1:12" x14ac:dyDescent="0.25">
      <c r="A8106" s="279" t="s">
        <v>317</v>
      </c>
      <c r="B8106" s="279" t="s">
        <v>566</v>
      </c>
      <c r="C8106" s="279" t="s">
        <v>566</v>
      </c>
      <c r="D8106" s="279" t="s">
        <v>12190</v>
      </c>
      <c r="E8106">
        <v>791601</v>
      </c>
      <c r="F8106" s="288">
        <v>37.364999999999995</v>
      </c>
      <c r="G8106" t="s">
        <v>76</v>
      </c>
      <c r="H8106" s="289" t="s">
        <v>13444</v>
      </c>
      <c r="I8106" s="289" t="s">
        <v>13412</v>
      </c>
      <c r="J8106" s="289" t="s">
        <v>13416</v>
      </c>
      <c r="K8106" s="281">
        <v>-0.63765921993399999</v>
      </c>
      <c r="L8106" s="279" t="s">
        <v>278</v>
      </c>
    </row>
    <row r="8107" spans="1:12" x14ac:dyDescent="0.25">
      <c r="A8107" s="279" t="s">
        <v>317</v>
      </c>
      <c r="B8107" s="279" t="s">
        <v>566</v>
      </c>
      <c r="C8107" s="279" t="s">
        <v>566</v>
      </c>
      <c r="D8107" s="279" t="s">
        <v>12244</v>
      </c>
      <c r="E8107">
        <v>716120</v>
      </c>
      <c r="F8107" s="288">
        <v>37.364999999999995</v>
      </c>
      <c r="G8107" t="s">
        <v>76</v>
      </c>
      <c r="H8107" s="289" t="s">
        <v>13445</v>
      </c>
      <c r="I8107" s="289" t="s">
        <v>13412</v>
      </c>
      <c r="J8107" s="289" t="s">
        <v>13422</v>
      </c>
      <c r="K8107" s="281">
        <v>-0.80358465905099996</v>
      </c>
      <c r="L8107" s="279" t="s">
        <v>278</v>
      </c>
    </row>
    <row r="8108" spans="1:12" x14ac:dyDescent="0.25">
      <c r="A8108" s="279" t="s">
        <v>317</v>
      </c>
      <c r="B8108" s="279" t="s">
        <v>566</v>
      </c>
      <c r="C8108" s="279" t="s">
        <v>566</v>
      </c>
      <c r="D8108" s="279" t="s">
        <v>12311</v>
      </c>
      <c r="E8108">
        <v>750883</v>
      </c>
      <c r="F8108" s="288">
        <v>37.364999999999995</v>
      </c>
      <c r="G8108" t="s">
        <v>76</v>
      </c>
      <c r="H8108" s="289" t="s">
        <v>13445</v>
      </c>
      <c r="I8108" s="289" t="s">
        <v>13412</v>
      </c>
      <c r="J8108" s="289" t="s">
        <v>13417</v>
      </c>
      <c r="K8108" s="281">
        <v>-0.70855252261500001</v>
      </c>
      <c r="L8108" s="279" t="s">
        <v>278</v>
      </c>
    </row>
    <row r="8109" spans="1:12" x14ac:dyDescent="0.25">
      <c r="A8109" s="279" t="s">
        <v>317</v>
      </c>
      <c r="B8109" s="279" t="s">
        <v>566</v>
      </c>
      <c r="C8109" s="279" t="s">
        <v>566</v>
      </c>
      <c r="D8109" s="279" t="s">
        <v>12322</v>
      </c>
      <c r="E8109">
        <v>672602</v>
      </c>
      <c r="F8109" s="288">
        <v>37.364999999999995</v>
      </c>
      <c r="G8109" t="s">
        <v>77</v>
      </c>
      <c r="H8109" s="289" t="s">
        <v>13445</v>
      </c>
      <c r="I8109" s="289" t="s">
        <v>13412</v>
      </c>
      <c r="J8109" s="289" t="s">
        <v>13417</v>
      </c>
      <c r="K8109" s="281">
        <v>0.26233511896599998</v>
      </c>
      <c r="L8109" s="279" t="s">
        <v>271</v>
      </c>
    </row>
    <row r="8110" spans="1:12" x14ac:dyDescent="0.25">
      <c r="A8110" s="279" t="s">
        <v>317</v>
      </c>
      <c r="B8110" s="279" t="s">
        <v>566</v>
      </c>
      <c r="C8110" s="279" t="s">
        <v>566</v>
      </c>
      <c r="D8110" s="279" t="s">
        <v>12355</v>
      </c>
      <c r="E8110">
        <v>750867</v>
      </c>
      <c r="F8110" s="288">
        <v>37.364999999999995</v>
      </c>
      <c r="G8110" t="s">
        <v>77</v>
      </c>
      <c r="H8110" s="289" t="s">
        <v>13445</v>
      </c>
      <c r="I8110" s="289" t="s">
        <v>13412</v>
      </c>
      <c r="J8110" s="289" t="s">
        <v>13417</v>
      </c>
      <c r="K8110" s="281">
        <v>-0.47652829148600001</v>
      </c>
      <c r="L8110" s="279" t="s">
        <v>278</v>
      </c>
    </row>
    <row r="8111" spans="1:12" x14ac:dyDescent="0.25">
      <c r="A8111" s="279" t="s">
        <v>317</v>
      </c>
      <c r="B8111" s="279" t="s">
        <v>566</v>
      </c>
      <c r="C8111" s="279" t="s">
        <v>566</v>
      </c>
      <c r="D8111" s="279" t="s">
        <v>12426</v>
      </c>
      <c r="E8111">
        <v>713252</v>
      </c>
      <c r="F8111" s="288">
        <v>37.364999999999995</v>
      </c>
      <c r="G8111" t="s">
        <v>77</v>
      </c>
      <c r="H8111" s="289" t="s">
        <v>13444</v>
      </c>
      <c r="I8111" s="289" t="s">
        <v>13412</v>
      </c>
      <c r="J8111" s="289" t="s">
        <v>13423</v>
      </c>
      <c r="K8111" s="281">
        <v>0.87123385848599999</v>
      </c>
      <c r="L8111" s="279" t="s">
        <v>293</v>
      </c>
    </row>
    <row r="8112" spans="1:12" x14ac:dyDescent="0.25">
      <c r="A8112" s="279" t="s">
        <v>317</v>
      </c>
      <c r="B8112" s="279" t="s">
        <v>566</v>
      </c>
      <c r="C8112" s="279" t="s">
        <v>566</v>
      </c>
      <c r="D8112" s="279" t="s">
        <v>12444</v>
      </c>
      <c r="E8112">
        <v>778168</v>
      </c>
      <c r="F8112" s="288">
        <v>37.364999999999995</v>
      </c>
      <c r="G8112" t="s">
        <v>77</v>
      </c>
      <c r="H8112" s="289" t="s">
        <v>13444</v>
      </c>
      <c r="I8112" s="289" t="s">
        <v>13412</v>
      </c>
      <c r="J8112" s="289" t="s">
        <v>13423</v>
      </c>
      <c r="K8112" s="281">
        <v>0.426804124176</v>
      </c>
      <c r="L8112" s="279" t="s">
        <v>271</v>
      </c>
    </row>
    <row r="8113" spans="1:12" x14ac:dyDescent="0.25">
      <c r="A8113" s="279" t="s">
        <v>317</v>
      </c>
      <c r="B8113" s="279" t="s">
        <v>566</v>
      </c>
      <c r="C8113" s="279" t="s">
        <v>566</v>
      </c>
      <c r="D8113" s="279" t="s">
        <v>12515</v>
      </c>
      <c r="E8113">
        <v>724360</v>
      </c>
      <c r="F8113" s="288">
        <v>37.364999999999995</v>
      </c>
      <c r="G8113" t="s">
        <v>76</v>
      </c>
      <c r="H8113" s="289" t="s">
        <v>13444</v>
      </c>
      <c r="I8113" s="289" t="s">
        <v>13412</v>
      </c>
      <c r="J8113" s="289" t="s">
        <v>13417</v>
      </c>
      <c r="K8113" s="281">
        <v>-0.25759242599100002</v>
      </c>
      <c r="L8113" s="279" t="s">
        <v>278</v>
      </c>
    </row>
    <row r="8114" spans="1:12" x14ac:dyDescent="0.25">
      <c r="A8114" s="279" t="s">
        <v>317</v>
      </c>
      <c r="B8114" s="279" t="s">
        <v>566</v>
      </c>
      <c r="C8114" s="279" t="s">
        <v>566</v>
      </c>
      <c r="D8114" s="279" t="s">
        <v>12541</v>
      </c>
      <c r="E8114">
        <v>666700</v>
      </c>
      <c r="F8114" s="288">
        <v>37.364999999999995</v>
      </c>
      <c r="G8114" t="s">
        <v>77</v>
      </c>
      <c r="H8114" s="289" t="s">
        <v>13434</v>
      </c>
      <c r="I8114" s="289" t="s">
        <v>13412</v>
      </c>
      <c r="J8114" s="289" t="s">
        <v>13423</v>
      </c>
      <c r="K8114" s="281">
        <v>6.5833733371500003E-2</v>
      </c>
      <c r="L8114" s="279" t="s">
        <v>271</v>
      </c>
    </row>
    <row r="8115" spans="1:12" x14ac:dyDescent="0.25">
      <c r="A8115" s="279" t="s">
        <v>317</v>
      </c>
      <c r="B8115" s="279" t="s">
        <v>566</v>
      </c>
      <c r="C8115" s="279" t="s">
        <v>566</v>
      </c>
      <c r="D8115" s="279" t="s">
        <v>12570</v>
      </c>
      <c r="E8115">
        <v>654442</v>
      </c>
      <c r="F8115" s="288">
        <v>37.364999999999995</v>
      </c>
      <c r="G8115" t="s">
        <v>77</v>
      </c>
      <c r="H8115" s="289" t="s">
        <v>13444</v>
      </c>
      <c r="I8115" s="289" t="s">
        <v>13412</v>
      </c>
      <c r="J8115" s="289" t="s">
        <v>13422</v>
      </c>
      <c r="K8115" s="281">
        <v>-3.1334855272999999E-2</v>
      </c>
      <c r="L8115" s="279" t="s">
        <v>278</v>
      </c>
    </row>
    <row r="8116" spans="1:12" x14ac:dyDescent="0.25">
      <c r="A8116" s="279" t="s">
        <v>317</v>
      </c>
      <c r="B8116" s="279" t="s">
        <v>566</v>
      </c>
      <c r="C8116" s="279" t="s">
        <v>566</v>
      </c>
      <c r="D8116" s="279" t="s">
        <v>12948</v>
      </c>
      <c r="E8116">
        <v>654451</v>
      </c>
      <c r="F8116" s="288">
        <v>37.364999999999995</v>
      </c>
      <c r="G8116" t="s">
        <v>77</v>
      </c>
      <c r="H8116" s="289" t="s">
        <v>13444</v>
      </c>
      <c r="I8116" s="289" t="s">
        <v>13412</v>
      </c>
      <c r="J8116" s="289" t="s">
        <v>13417</v>
      </c>
      <c r="K8116" s="281">
        <v>2.0886896887E-2</v>
      </c>
      <c r="L8116" s="279" t="s">
        <v>271</v>
      </c>
    </row>
    <row r="8117" spans="1:12" x14ac:dyDescent="0.25">
      <c r="A8117" s="279" t="s">
        <v>317</v>
      </c>
      <c r="B8117" s="279" t="s">
        <v>566</v>
      </c>
      <c r="C8117" s="279" t="s">
        <v>566</v>
      </c>
      <c r="D8117" s="279" t="s">
        <v>13006</v>
      </c>
      <c r="E8117">
        <v>656658</v>
      </c>
      <c r="F8117" s="288">
        <v>37.364999999999995</v>
      </c>
      <c r="G8117" t="s">
        <v>77</v>
      </c>
      <c r="H8117" s="289" t="s">
        <v>13444</v>
      </c>
      <c r="I8117" s="289" t="s">
        <v>13412</v>
      </c>
      <c r="J8117" s="289" t="s">
        <v>13422</v>
      </c>
      <c r="K8117" s="281">
        <v>0.91629494597000005</v>
      </c>
      <c r="L8117" s="279" t="s">
        <v>293</v>
      </c>
    </row>
    <row r="8118" spans="1:12" x14ac:dyDescent="0.25">
      <c r="A8118" s="279" t="s">
        <v>317</v>
      </c>
      <c r="B8118" s="279" t="s">
        <v>566</v>
      </c>
      <c r="C8118" s="279" t="s">
        <v>566</v>
      </c>
      <c r="D8118" s="279" t="s">
        <v>13094</v>
      </c>
      <c r="E8118">
        <v>700797</v>
      </c>
      <c r="F8118" s="288">
        <v>37.364999999999995</v>
      </c>
      <c r="G8118" t="s">
        <v>77</v>
      </c>
      <c r="H8118" s="289" t="s">
        <v>13444</v>
      </c>
      <c r="I8118" s="289" t="s">
        <v>13412</v>
      </c>
      <c r="J8118" s="289" t="s">
        <v>13422</v>
      </c>
      <c r="K8118" s="281">
        <v>4.0480020939999998E-3</v>
      </c>
      <c r="L8118" s="279" t="s">
        <v>271</v>
      </c>
    </row>
    <row r="8119" spans="1:12" x14ac:dyDescent="0.25">
      <c r="A8119" s="279" t="s">
        <v>317</v>
      </c>
      <c r="B8119" s="279" t="s">
        <v>566</v>
      </c>
      <c r="C8119" s="279" t="s">
        <v>566</v>
      </c>
      <c r="D8119" s="279" t="s">
        <v>13238</v>
      </c>
      <c r="E8119">
        <v>609331</v>
      </c>
      <c r="F8119" s="288">
        <v>37.364999999999995</v>
      </c>
      <c r="G8119" t="s">
        <v>77</v>
      </c>
      <c r="H8119" s="289" t="s">
        <v>13444</v>
      </c>
      <c r="I8119" s="289" t="s">
        <v>13412</v>
      </c>
      <c r="J8119" s="289" t="s">
        <v>13422</v>
      </c>
      <c r="K8119" s="281">
        <v>8.5704429205599994E-2</v>
      </c>
      <c r="L8119" s="279" t="s">
        <v>271</v>
      </c>
    </row>
    <row r="8120" spans="1:12" x14ac:dyDescent="0.25">
      <c r="A8120" s="279" t="s">
        <v>317</v>
      </c>
      <c r="B8120" s="279" t="s">
        <v>566</v>
      </c>
      <c r="C8120" s="279" t="s">
        <v>566</v>
      </c>
      <c r="D8120" s="279" t="s">
        <v>13263</v>
      </c>
      <c r="E8120">
        <v>748161</v>
      </c>
      <c r="F8120" s="288">
        <v>37.364999999999995</v>
      </c>
      <c r="G8120" t="s">
        <v>77</v>
      </c>
      <c r="H8120" s="289" t="s">
        <v>13444</v>
      </c>
      <c r="I8120" s="289" t="s">
        <v>13412</v>
      </c>
      <c r="J8120" s="289" t="s">
        <v>13417</v>
      </c>
      <c r="K8120" s="281">
        <v>-0.17642092187899999</v>
      </c>
      <c r="L8120" s="279" t="s">
        <v>278</v>
      </c>
    </row>
    <row r="8121" spans="1:12" x14ac:dyDescent="0.25">
      <c r="A8121" s="279" t="s">
        <v>317</v>
      </c>
      <c r="B8121" s="279" t="s">
        <v>566</v>
      </c>
      <c r="C8121" s="279" t="s">
        <v>566</v>
      </c>
      <c r="D8121" s="279" t="s">
        <v>13273</v>
      </c>
      <c r="E8121">
        <v>678317</v>
      </c>
      <c r="F8121" s="288">
        <v>37.364999999999995</v>
      </c>
      <c r="G8121" t="s">
        <v>77</v>
      </c>
      <c r="H8121" s="289" t="s">
        <v>13445</v>
      </c>
      <c r="I8121" s="289" t="s">
        <v>13412</v>
      </c>
      <c r="J8121" s="289" t="s">
        <v>13422</v>
      </c>
      <c r="K8121" s="281">
        <v>-0.44877335407699998</v>
      </c>
      <c r="L8121" s="279" t="s">
        <v>278</v>
      </c>
    </row>
    <row r="8122" spans="1:12" x14ac:dyDescent="0.25">
      <c r="A8122" s="279" t="s">
        <v>317</v>
      </c>
      <c r="B8122" s="279" t="s">
        <v>566</v>
      </c>
      <c r="C8122" s="279" t="s">
        <v>566</v>
      </c>
      <c r="D8122" s="279" t="s">
        <v>13303</v>
      </c>
      <c r="E8122">
        <v>704318</v>
      </c>
      <c r="F8122" s="288">
        <v>37.364999999999995</v>
      </c>
      <c r="G8122" t="s">
        <v>77</v>
      </c>
      <c r="H8122" s="289" t="s">
        <v>13445</v>
      </c>
      <c r="I8122" s="289" t="s">
        <v>13412</v>
      </c>
      <c r="J8122" s="289" t="s">
        <v>13416</v>
      </c>
      <c r="K8122" s="281">
        <v>-0.39279916013400001</v>
      </c>
      <c r="L8122" s="279" t="s">
        <v>278</v>
      </c>
    </row>
    <row r="8123" spans="1:12" x14ac:dyDescent="0.25">
      <c r="A8123" s="279" t="s">
        <v>292</v>
      </c>
      <c r="B8123" s="279" t="s">
        <v>319</v>
      </c>
      <c r="C8123" s="279" t="s">
        <v>320</v>
      </c>
      <c r="D8123" s="279" t="s">
        <v>318</v>
      </c>
      <c r="E8123">
        <v>607959</v>
      </c>
      <c r="F8123" s="288">
        <v>44.717500000000015</v>
      </c>
      <c r="G8123" t="s">
        <v>76</v>
      </c>
      <c r="H8123" s="289" t="s">
        <v>13445</v>
      </c>
      <c r="I8123" s="289" t="s">
        <v>13412</v>
      </c>
      <c r="J8123" s="289" t="s">
        <v>13416</v>
      </c>
      <c r="K8123" s="281">
        <v>-0.67410022613700005</v>
      </c>
      <c r="L8123" s="279" t="s">
        <v>278</v>
      </c>
    </row>
    <row r="8124" spans="1:12" x14ac:dyDescent="0.25">
      <c r="A8124" s="279" t="s">
        <v>292</v>
      </c>
      <c r="B8124" s="279" t="s">
        <v>319</v>
      </c>
      <c r="C8124" s="279" t="s">
        <v>320</v>
      </c>
      <c r="D8124" s="279" t="s">
        <v>391</v>
      </c>
      <c r="E8124">
        <v>629715</v>
      </c>
      <c r="F8124" s="288">
        <v>44.717500000000015</v>
      </c>
      <c r="G8124" t="s">
        <v>76</v>
      </c>
      <c r="H8124" s="289" t="s">
        <v>13411</v>
      </c>
      <c r="I8124" s="289" t="s">
        <v>13412</v>
      </c>
      <c r="J8124" s="289" t="s">
        <v>13416</v>
      </c>
      <c r="K8124" s="281">
        <v>5.2516279672499999E-2</v>
      </c>
      <c r="L8124" s="279" t="s">
        <v>271</v>
      </c>
    </row>
    <row r="8125" spans="1:12" x14ac:dyDescent="0.25">
      <c r="A8125" s="279" t="s">
        <v>292</v>
      </c>
      <c r="B8125" s="279" t="s">
        <v>319</v>
      </c>
      <c r="C8125" s="279" t="s">
        <v>320</v>
      </c>
      <c r="D8125" s="279" t="s">
        <v>435</v>
      </c>
      <c r="E8125">
        <v>647578</v>
      </c>
      <c r="F8125" s="288">
        <v>44.717500000000015</v>
      </c>
      <c r="G8125" t="s">
        <v>76</v>
      </c>
      <c r="H8125" s="289" t="s">
        <v>13434</v>
      </c>
      <c r="I8125" s="289" t="s">
        <v>13412</v>
      </c>
      <c r="J8125" s="289" t="s">
        <v>13417</v>
      </c>
      <c r="K8125" s="281">
        <v>-0.450483996755</v>
      </c>
      <c r="L8125" s="279" t="s">
        <v>278</v>
      </c>
    </row>
    <row r="8126" spans="1:12" x14ac:dyDescent="0.25">
      <c r="A8126" s="279" t="s">
        <v>292</v>
      </c>
      <c r="B8126" s="279" t="s">
        <v>319</v>
      </c>
      <c r="C8126" s="279" t="s">
        <v>320</v>
      </c>
      <c r="D8126" s="279" t="s">
        <v>658</v>
      </c>
      <c r="E8126">
        <v>745090</v>
      </c>
      <c r="F8126" s="288">
        <v>44.717500000000015</v>
      </c>
      <c r="G8126" t="s">
        <v>76</v>
      </c>
      <c r="H8126" s="289" t="s">
        <v>13444</v>
      </c>
      <c r="I8126" s="289" t="s">
        <v>13412</v>
      </c>
      <c r="J8126" s="289" t="s">
        <v>13416</v>
      </c>
      <c r="K8126" s="281">
        <v>0.24052720690500001</v>
      </c>
      <c r="L8126" s="279" t="s">
        <v>271</v>
      </c>
    </row>
    <row r="8127" spans="1:12" x14ac:dyDescent="0.25">
      <c r="A8127" s="279" t="s">
        <v>292</v>
      </c>
      <c r="B8127" s="279" t="s">
        <v>319</v>
      </c>
      <c r="C8127" s="279" t="s">
        <v>320</v>
      </c>
      <c r="D8127" s="279" t="s">
        <v>801</v>
      </c>
      <c r="E8127">
        <v>694576</v>
      </c>
      <c r="F8127" s="288">
        <v>44.717500000000015</v>
      </c>
      <c r="G8127" t="s">
        <v>76</v>
      </c>
      <c r="H8127" s="289" t="s">
        <v>13445</v>
      </c>
      <c r="I8127" s="289" t="s">
        <v>13412</v>
      </c>
      <c r="J8127" s="289" t="s">
        <v>13422</v>
      </c>
      <c r="K8127" s="281">
        <v>-0.86852552927500004</v>
      </c>
      <c r="L8127" s="279" t="s">
        <v>278</v>
      </c>
    </row>
    <row r="8128" spans="1:12" x14ac:dyDescent="0.25">
      <c r="A8128" s="279" t="s">
        <v>292</v>
      </c>
      <c r="B8128" s="279" t="s">
        <v>319</v>
      </c>
      <c r="C8128" s="279" t="s">
        <v>320</v>
      </c>
      <c r="D8128" s="279" t="s">
        <v>818</v>
      </c>
      <c r="E8128">
        <v>651991</v>
      </c>
      <c r="F8128" s="288">
        <v>44.717500000000015</v>
      </c>
      <c r="G8128" t="s">
        <v>76</v>
      </c>
      <c r="H8128" s="289" t="s">
        <v>13434</v>
      </c>
      <c r="I8128" s="289" t="s">
        <v>13412</v>
      </c>
      <c r="J8128" s="289" t="s">
        <v>13417</v>
      </c>
      <c r="K8128" s="281">
        <v>0.55424259859000002</v>
      </c>
      <c r="L8128" s="279" t="s">
        <v>293</v>
      </c>
    </row>
    <row r="8129" spans="1:12" x14ac:dyDescent="0.25">
      <c r="A8129" s="279" t="s">
        <v>292</v>
      </c>
      <c r="B8129" s="279" t="s">
        <v>319</v>
      </c>
      <c r="C8129" s="279" t="s">
        <v>320</v>
      </c>
      <c r="D8129" s="279" t="s">
        <v>865</v>
      </c>
      <c r="E8129">
        <v>704211</v>
      </c>
      <c r="F8129" s="288">
        <v>44.717500000000015</v>
      </c>
      <c r="G8129" t="s">
        <v>76</v>
      </c>
      <c r="H8129" s="289" t="s">
        <v>13445</v>
      </c>
      <c r="I8129" s="289" t="s">
        <v>13412</v>
      </c>
      <c r="J8129" s="289" t="s">
        <v>13416</v>
      </c>
      <c r="K8129" s="281">
        <v>-0.95416814736099997</v>
      </c>
      <c r="L8129" s="279" t="s">
        <v>278</v>
      </c>
    </row>
    <row r="8130" spans="1:12" x14ac:dyDescent="0.25">
      <c r="A8130" s="279" t="s">
        <v>292</v>
      </c>
      <c r="B8130" s="279" t="s">
        <v>319</v>
      </c>
      <c r="C8130" s="279" t="s">
        <v>320</v>
      </c>
      <c r="D8130" s="279" t="s">
        <v>969</v>
      </c>
      <c r="E8130">
        <v>624098</v>
      </c>
      <c r="F8130" s="288">
        <v>44.717500000000015</v>
      </c>
      <c r="G8130" t="s">
        <v>77</v>
      </c>
      <c r="H8130" s="289" t="s">
        <v>13445</v>
      </c>
      <c r="I8130" s="289" t="s">
        <v>13412</v>
      </c>
      <c r="J8130" s="289" t="s">
        <v>13416</v>
      </c>
      <c r="K8130" s="281">
        <v>-0.29452454663700001</v>
      </c>
      <c r="L8130" s="279" t="s">
        <v>278</v>
      </c>
    </row>
    <row r="8131" spans="1:12" x14ac:dyDescent="0.25">
      <c r="A8131" s="279" t="s">
        <v>292</v>
      </c>
      <c r="B8131" s="279" t="s">
        <v>319</v>
      </c>
      <c r="C8131" s="279" t="s">
        <v>320</v>
      </c>
      <c r="D8131" s="279" t="s">
        <v>976</v>
      </c>
      <c r="E8131">
        <v>693171</v>
      </c>
      <c r="F8131" s="288">
        <v>44.717500000000015</v>
      </c>
      <c r="G8131" t="s">
        <v>77</v>
      </c>
      <c r="H8131" s="289" t="s">
        <v>13444</v>
      </c>
      <c r="I8131" s="289" t="s">
        <v>13412</v>
      </c>
      <c r="J8131" s="289" t="s">
        <v>13416</v>
      </c>
      <c r="K8131" s="281">
        <v>-0.34830691970900002</v>
      </c>
      <c r="L8131" s="279" t="s">
        <v>278</v>
      </c>
    </row>
    <row r="8132" spans="1:12" x14ac:dyDescent="0.25">
      <c r="A8132" s="279" t="s">
        <v>292</v>
      </c>
      <c r="B8132" s="279" t="s">
        <v>319</v>
      </c>
      <c r="C8132" s="279" t="s">
        <v>320</v>
      </c>
      <c r="D8132" s="279" t="s">
        <v>1091</v>
      </c>
      <c r="E8132">
        <v>784371</v>
      </c>
      <c r="F8132" s="288">
        <v>44.717500000000015</v>
      </c>
      <c r="G8132" t="s">
        <v>77</v>
      </c>
      <c r="H8132" s="289" t="s">
        <v>13411</v>
      </c>
      <c r="I8132" s="289" t="s">
        <v>13412</v>
      </c>
      <c r="J8132" s="289" t="s">
        <v>13416</v>
      </c>
      <c r="K8132" s="281">
        <v>0.78039193135399998</v>
      </c>
      <c r="L8132" s="279" t="s">
        <v>293</v>
      </c>
    </row>
    <row r="8133" spans="1:12" x14ac:dyDescent="0.25">
      <c r="A8133" s="279" t="s">
        <v>292</v>
      </c>
      <c r="B8133" s="279" t="s">
        <v>319</v>
      </c>
      <c r="C8133" s="279" t="s">
        <v>320</v>
      </c>
      <c r="D8133" s="279" t="s">
        <v>1092</v>
      </c>
      <c r="E8133">
        <v>651982</v>
      </c>
      <c r="F8133" s="288">
        <v>44.717500000000015</v>
      </c>
      <c r="G8133" t="s">
        <v>76</v>
      </c>
      <c r="H8133" s="289" t="s">
        <v>13411</v>
      </c>
      <c r="I8133" s="289" t="s">
        <v>13412</v>
      </c>
      <c r="J8133" s="289" t="s">
        <v>13417</v>
      </c>
      <c r="K8133" s="281">
        <v>-0.260495811307</v>
      </c>
      <c r="L8133" s="279" t="s">
        <v>278</v>
      </c>
    </row>
    <row r="8134" spans="1:12" x14ac:dyDescent="0.25">
      <c r="A8134" s="279" t="s">
        <v>292</v>
      </c>
      <c r="B8134" s="279" t="s">
        <v>319</v>
      </c>
      <c r="C8134" s="279" t="s">
        <v>320</v>
      </c>
      <c r="D8134" s="279" t="s">
        <v>1093</v>
      </c>
      <c r="E8134">
        <v>795577</v>
      </c>
      <c r="F8134" s="288">
        <v>44.717500000000015</v>
      </c>
      <c r="G8134" t="s">
        <v>76</v>
      </c>
      <c r="H8134" s="289" t="s">
        <v>13434</v>
      </c>
      <c r="I8134" s="289" t="s">
        <v>13412</v>
      </c>
      <c r="J8134" s="289" t="s">
        <v>13416</v>
      </c>
      <c r="K8134" s="281">
        <v>-0.44767106672200002</v>
      </c>
      <c r="L8134" s="279" t="s">
        <v>278</v>
      </c>
    </row>
    <row r="8135" spans="1:12" x14ac:dyDescent="0.25">
      <c r="A8135" s="279" t="s">
        <v>292</v>
      </c>
      <c r="B8135" s="279" t="s">
        <v>319</v>
      </c>
      <c r="C8135" s="279" t="s">
        <v>320</v>
      </c>
      <c r="D8135" s="279" t="s">
        <v>1208</v>
      </c>
      <c r="E8135">
        <v>738191</v>
      </c>
      <c r="F8135" s="288">
        <v>44.717500000000015</v>
      </c>
      <c r="G8135" t="s">
        <v>76</v>
      </c>
      <c r="H8135" s="289" t="s">
        <v>13445</v>
      </c>
      <c r="I8135" s="289" t="s">
        <v>13412</v>
      </c>
      <c r="J8135" s="289" t="s">
        <v>13416</v>
      </c>
      <c r="K8135" s="281">
        <v>-0.99424598189500002</v>
      </c>
      <c r="L8135" s="279" t="s">
        <v>278</v>
      </c>
    </row>
    <row r="8136" spans="1:12" x14ac:dyDescent="0.25">
      <c r="A8136" s="279" t="s">
        <v>292</v>
      </c>
      <c r="B8136" s="279" t="s">
        <v>319</v>
      </c>
      <c r="C8136" s="279" t="s">
        <v>320</v>
      </c>
      <c r="D8136" s="279" t="s">
        <v>1301</v>
      </c>
      <c r="E8136">
        <v>665495</v>
      </c>
      <c r="F8136" s="288">
        <v>44.717500000000015</v>
      </c>
      <c r="G8136" t="s">
        <v>76</v>
      </c>
      <c r="H8136" s="289" t="s">
        <v>13434</v>
      </c>
      <c r="I8136" s="289" t="s">
        <v>13412</v>
      </c>
      <c r="J8136" s="289" t="s">
        <v>13417</v>
      </c>
      <c r="K8136" s="281">
        <v>-0.26267183139400002</v>
      </c>
      <c r="L8136" s="279" t="s">
        <v>278</v>
      </c>
    </row>
    <row r="8137" spans="1:12" x14ac:dyDescent="0.25">
      <c r="A8137" s="279" t="s">
        <v>292</v>
      </c>
      <c r="B8137" s="279" t="s">
        <v>319</v>
      </c>
      <c r="C8137" s="279" t="s">
        <v>320</v>
      </c>
      <c r="D8137" s="279" t="s">
        <v>1319</v>
      </c>
      <c r="E8137">
        <v>703460</v>
      </c>
      <c r="F8137" s="288">
        <v>44.717500000000015</v>
      </c>
      <c r="G8137" t="s">
        <v>76</v>
      </c>
      <c r="H8137" s="289" t="s">
        <v>13445</v>
      </c>
      <c r="I8137" s="289" t="s">
        <v>13412</v>
      </c>
      <c r="J8137" s="289" t="s">
        <v>13416</v>
      </c>
      <c r="K8137" s="281">
        <v>-0.52303194656300001</v>
      </c>
      <c r="L8137" s="279" t="s">
        <v>278</v>
      </c>
    </row>
    <row r="8138" spans="1:12" x14ac:dyDescent="0.25">
      <c r="A8138" s="279" t="s">
        <v>292</v>
      </c>
      <c r="B8138" s="279" t="s">
        <v>319</v>
      </c>
      <c r="C8138" s="279" t="s">
        <v>320</v>
      </c>
      <c r="D8138" s="279" t="s">
        <v>1382</v>
      </c>
      <c r="E8138">
        <v>631469</v>
      </c>
      <c r="F8138" s="288">
        <v>44.717500000000015</v>
      </c>
      <c r="G8138" t="s">
        <v>76</v>
      </c>
      <c r="H8138" s="289" t="s">
        <v>13434</v>
      </c>
      <c r="I8138" s="289" t="s">
        <v>13412</v>
      </c>
      <c r="J8138" s="289" t="s">
        <v>13417</v>
      </c>
      <c r="K8138" s="281">
        <v>0.6566535483</v>
      </c>
      <c r="L8138" s="279" t="s">
        <v>293</v>
      </c>
    </row>
    <row r="8139" spans="1:12" x14ac:dyDescent="0.25">
      <c r="A8139" s="279" t="s">
        <v>292</v>
      </c>
      <c r="B8139" s="279" t="s">
        <v>319</v>
      </c>
      <c r="C8139" s="279" t="s">
        <v>320</v>
      </c>
      <c r="D8139" s="279" t="s">
        <v>1542</v>
      </c>
      <c r="E8139">
        <v>623512</v>
      </c>
      <c r="F8139" s="288">
        <v>44.717500000000015</v>
      </c>
      <c r="G8139" t="s">
        <v>77</v>
      </c>
      <c r="H8139" s="289" t="s">
        <v>13434</v>
      </c>
      <c r="I8139" s="289" t="s">
        <v>13412</v>
      </c>
      <c r="J8139" s="289" t="s">
        <v>13417</v>
      </c>
      <c r="K8139" s="281">
        <v>0.112793969526</v>
      </c>
      <c r="L8139" s="279" t="s">
        <v>271</v>
      </c>
    </row>
    <row r="8140" spans="1:12" x14ac:dyDescent="0.25">
      <c r="A8140" s="279" t="s">
        <v>292</v>
      </c>
      <c r="B8140" s="279" t="s">
        <v>319</v>
      </c>
      <c r="C8140" s="279" t="s">
        <v>320</v>
      </c>
      <c r="D8140" s="279" t="s">
        <v>1566</v>
      </c>
      <c r="E8140">
        <v>671118</v>
      </c>
      <c r="F8140" s="288">
        <v>44.717500000000015</v>
      </c>
      <c r="G8140" t="s">
        <v>77</v>
      </c>
      <c r="H8140" s="289" t="s">
        <v>13444</v>
      </c>
      <c r="I8140" s="289" t="s">
        <v>13412</v>
      </c>
      <c r="J8140" s="289" t="s">
        <v>13422</v>
      </c>
      <c r="K8140" s="281">
        <v>-0.53300817175899995</v>
      </c>
      <c r="L8140" s="279" t="s">
        <v>278</v>
      </c>
    </row>
    <row r="8141" spans="1:12" x14ac:dyDescent="0.25">
      <c r="A8141" s="279" t="s">
        <v>292</v>
      </c>
      <c r="B8141" s="279" t="s">
        <v>319</v>
      </c>
      <c r="C8141" s="279" t="s">
        <v>320</v>
      </c>
      <c r="D8141" s="279" t="s">
        <v>1647</v>
      </c>
      <c r="E8141">
        <v>797111</v>
      </c>
      <c r="F8141" s="288">
        <v>44.717500000000015</v>
      </c>
      <c r="G8141" t="s">
        <v>76</v>
      </c>
      <c r="H8141" s="289" t="s">
        <v>13434</v>
      </c>
      <c r="I8141" s="289" t="s">
        <v>13412</v>
      </c>
      <c r="J8141" s="289" t="s">
        <v>13417</v>
      </c>
      <c r="K8141" s="281">
        <v>-0.14557452349</v>
      </c>
      <c r="L8141" s="279" t="s">
        <v>278</v>
      </c>
    </row>
    <row r="8142" spans="1:12" x14ac:dyDescent="0.25">
      <c r="A8142" s="279" t="s">
        <v>292</v>
      </c>
      <c r="B8142" s="279" t="s">
        <v>319</v>
      </c>
      <c r="C8142" s="279" t="s">
        <v>320</v>
      </c>
      <c r="D8142" s="279" t="s">
        <v>1690</v>
      </c>
      <c r="E8142">
        <v>624039</v>
      </c>
      <c r="F8142" s="288">
        <v>44.717500000000015</v>
      </c>
      <c r="G8142" t="s">
        <v>76</v>
      </c>
      <c r="H8142" s="289" t="s">
        <v>13444</v>
      </c>
      <c r="I8142" s="289" t="s">
        <v>13412</v>
      </c>
      <c r="J8142" s="289" t="s">
        <v>13416</v>
      </c>
      <c r="K8142" s="281">
        <v>0.32964439679599999</v>
      </c>
      <c r="L8142" s="279" t="s">
        <v>271</v>
      </c>
    </row>
    <row r="8143" spans="1:12" x14ac:dyDescent="0.25">
      <c r="A8143" s="279" t="s">
        <v>292</v>
      </c>
      <c r="B8143" s="279" t="s">
        <v>319</v>
      </c>
      <c r="C8143" s="279" t="s">
        <v>320</v>
      </c>
      <c r="D8143" s="279" t="s">
        <v>1691</v>
      </c>
      <c r="E8143">
        <v>668842</v>
      </c>
      <c r="F8143" s="288">
        <v>44.717500000000015</v>
      </c>
      <c r="G8143" t="s">
        <v>77</v>
      </c>
      <c r="H8143" s="289" t="s">
        <v>13434</v>
      </c>
      <c r="I8143" s="289" t="s">
        <v>13412</v>
      </c>
      <c r="J8143" s="289" t="s">
        <v>13416</v>
      </c>
      <c r="K8143" s="281">
        <v>1.2040011052099999</v>
      </c>
      <c r="L8143" s="279" t="s">
        <v>335</v>
      </c>
    </row>
    <row r="8144" spans="1:12" x14ac:dyDescent="0.25">
      <c r="A8144" s="279" t="s">
        <v>292</v>
      </c>
      <c r="B8144" s="279" t="s">
        <v>319</v>
      </c>
      <c r="C8144" s="279" t="s">
        <v>320</v>
      </c>
      <c r="D8144" s="279" t="s">
        <v>1764</v>
      </c>
      <c r="E8144">
        <v>626783</v>
      </c>
      <c r="F8144" s="288">
        <v>44.717500000000015</v>
      </c>
      <c r="G8144" t="s">
        <v>77</v>
      </c>
      <c r="H8144" s="289" t="s">
        <v>13444</v>
      </c>
      <c r="I8144" s="289" t="s">
        <v>13412</v>
      </c>
      <c r="J8144" s="289" t="s">
        <v>13422</v>
      </c>
      <c r="K8144" s="281">
        <v>-1.6590984110500001E-2</v>
      </c>
      <c r="L8144" s="279" t="s">
        <v>278</v>
      </c>
    </row>
    <row r="8145" spans="1:12" x14ac:dyDescent="0.25">
      <c r="A8145" s="279" t="s">
        <v>292</v>
      </c>
      <c r="B8145" s="279" t="s">
        <v>319</v>
      </c>
      <c r="C8145" s="279" t="s">
        <v>320</v>
      </c>
      <c r="D8145" s="279" t="s">
        <v>1991</v>
      </c>
      <c r="E8145">
        <v>607908</v>
      </c>
      <c r="F8145" s="288">
        <v>44.717500000000015</v>
      </c>
      <c r="G8145" t="s">
        <v>76</v>
      </c>
      <c r="H8145" s="289" t="s">
        <v>13445</v>
      </c>
      <c r="I8145" s="289" t="s">
        <v>13412</v>
      </c>
      <c r="J8145" s="289" t="s">
        <v>13416</v>
      </c>
      <c r="K8145" s="281">
        <v>-0.744238149169</v>
      </c>
      <c r="L8145" s="279" t="s">
        <v>278</v>
      </c>
    </row>
    <row r="8146" spans="1:12" x14ac:dyDescent="0.25">
      <c r="A8146" s="279" t="s">
        <v>292</v>
      </c>
      <c r="B8146" s="279" t="s">
        <v>319</v>
      </c>
      <c r="C8146" s="279" t="s">
        <v>320</v>
      </c>
      <c r="D8146" s="279" t="s">
        <v>2028</v>
      </c>
      <c r="E8146">
        <v>618802</v>
      </c>
      <c r="F8146" s="288">
        <v>44.717500000000015</v>
      </c>
      <c r="G8146" t="s">
        <v>76</v>
      </c>
      <c r="H8146" s="289" t="s">
        <v>13445</v>
      </c>
      <c r="I8146" s="289" t="s">
        <v>13412</v>
      </c>
      <c r="J8146" s="289" t="s">
        <v>13416</v>
      </c>
      <c r="K8146" s="281">
        <v>-0.17919117332000001</v>
      </c>
      <c r="L8146" s="279" t="s">
        <v>278</v>
      </c>
    </row>
    <row r="8147" spans="1:12" x14ac:dyDescent="0.25">
      <c r="A8147" s="279" t="s">
        <v>292</v>
      </c>
      <c r="B8147" s="279" t="s">
        <v>319</v>
      </c>
      <c r="C8147" s="279" t="s">
        <v>320</v>
      </c>
      <c r="D8147" s="279" t="s">
        <v>2032</v>
      </c>
      <c r="E8147">
        <v>641758</v>
      </c>
      <c r="F8147" s="288">
        <v>44.717500000000015</v>
      </c>
      <c r="G8147" t="s">
        <v>77</v>
      </c>
      <c r="H8147" s="289" t="s">
        <v>13444</v>
      </c>
      <c r="I8147" s="289" t="s">
        <v>13412</v>
      </c>
      <c r="J8147" s="289" t="s">
        <v>13417</v>
      </c>
      <c r="K8147" s="281">
        <v>-0.36104986803299999</v>
      </c>
      <c r="L8147" s="279" t="s">
        <v>278</v>
      </c>
    </row>
    <row r="8148" spans="1:12" x14ac:dyDescent="0.25">
      <c r="A8148" s="279" t="s">
        <v>292</v>
      </c>
      <c r="B8148" s="279" t="s">
        <v>319</v>
      </c>
      <c r="C8148" s="279" t="s">
        <v>320</v>
      </c>
      <c r="D8148" s="279" t="s">
        <v>2033</v>
      </c>
      <c r="E8148">
        <v>786985</v>
      </c>
      <c r="F8148" s="288">
        <v>44.717500000000015</v>
      </c>
      <c r="G8148" t="s">
        <v>77</v>
      </c>
      <c r="H8148" s="289" t="s">
        <v>13445</v>
      </c>
      <c r="I8148" s="289" t="s">
        <v>13412</v>
      </c>
      <c r="J8148" s="289" t="s">
        <v>13417</v>
      </c>
      <c r="K8148" s="281">
        <v>-0.425262012829</v>
      </c>
      <c r="L8148" s="279" t="s">
        <v>278</v>
      </c>
    </row>
    <row r="8149" spans="1:12" x14ac:dyDescent="0.25">
      <c r="A8149" s="279" t="s">
        <v>292</v>
      </c>
      <c r="B8149" s="279" t="s">
        <v>319</v>
      </c>
      <c r="C8149" s="279" t="s">
        <v>320</v>
      </c>
      <c r="D8149" s="279" t="s">
        <v>2034</v>
      </c>
      <c r="E8149">
        <v>626775</v>
      </c>
      <c r="F8149" s="288">
        <v>44.717500000000015</v>
      </c>
      <c r="G8149" t="s">
        <v>76</v>
      </c>
      <c r="H8149" s="289" t="s">
        <v>13444</v>
      </c>
      <c r="I8149" s="289" t="s">
        <v>13412</v>
      </c>
      <c r="J8149" s="289" t="s">
        <v>13416</v>
      </c>
      <c r="K8149" s="281">
        <v>0.147909405263</v>
      </c>
      <c r="L8149" s="279" t="s">
        <v>271</v>
      </c>
    </row>
    <row r="8150" spans="1:12" x14ac:dyDescent="0.25">
      <c r="A8150" s="279" t="s">
        <v>292</v>
      </c>
      <c r="B8150" s="279" t="s">
        <v>319</v>
      </c>
      <c r="C8150" s="279" t="s">
        <v>320</v>
      </c>
      <c r="D8150" s="279" t="s">
        <v>2035</v>
      </c>
      <c r="E8150">
        <v>705551</v>
      </c>
      <c r="F8150" s="288">
        <v>44.717500000000015</v>
      </c>
      <c r="G8150" t="s">
        <v>76</v>
      </c>
      <c r="H8150" s="289" t="s">
        <v>13445</v>
      </c>
      <c r="I8150" s="289" t="s">
        <v>13412</v>
      </c>
      <c r="J8150" s="289" t="s">
        <v>13416</v>
      </c>
      <c r="K8150" s="281">
        <v>-0.72053872575300004</v>
      </c>
      <c r="L8150" s="279" t="s">
        <v>278</v>
      </c>
    </row>
    <row r="8151" spans="1:12" x14ac:dyDescent="0.25">
      <c r="A8151" s="279" t="s">
        <v>292</v>
      </c>
      <c r="B8151" s="279" t="s">
        <v>319</v>
      </c>
      <c r="C8151" s="279" t="s">
        <v>320</v>
      </c>
      <c r="D8151" s="279" t="s">
        <v>2036</v>
      </c>
      <c r="E8151">
        <v>694568</v>
      </c>
      <c r="F8151" s="288">
        <v>44.717500000000015</v>
      </c>
      <c r="G8151" t="s">
        <v>77</v>
      </c>
      <c r="H8151" s="289" t="s">
        <v>13434</v>
      </c>
      <c r="I8151" s="289" t="s">
        <v>13412</v>
      </c>
      <c r="J8151" s="289" t="s">
        <v>13417</v>
      </c>
      <c r="K8151" s="281">
        <v>-0.27974771199600001</v>
      </c>
      <c r="L8151" s="279" t="s">
        <v>278</v>
      </c>
    </row>
    <row r="8152" spans="1:12" x14ac:dyDescent="0.25">
      <c r="A8152" s="279" t="s">
        <v>292</v>
      </c>
      <c r="B8152" s="279" t="s">
        <v>319</v>
      </c>
      <c r="C8152" s="279" t="s">
        <v>320</v>
      </c>
      <c r="D8152" s="279" t="s">
        <v>2090</v>
      </c>
      <c r="E8152">
        <v>751855</v>
      </c>
      <c r="F8152" s="288">
        <v>44.717500000000015</v>
      </c>
      <c r="G8152" t="s">
        <v>76</v>
      </c>
      <c r="H8152" s="289" t="s">
        <v>13444</v>
      </c>
      <c r="I8152" s="289" t="s">
        <v>13412</v>
      </c>
      <c r="J8152" s="289" t="s">
        <v>13422</v>
      </c>
      <c r="K8152" s="281">
        <v>-0.58471138311299997</v>
      </c>
      <c r="L8152" s="279" t="s">
        <v>278</v>
      </c>
    </row>
    <row r="8153" spans="1:12" x14ac:dyDescent="0.25">
      <c r="A8153" s="279" t="s">
        <v>292</v>
      </c>
      <c r="B8153" s="279" t="s">
        <v>319</v>
      </c>
      <c r="C8153" s="279" t="s">
        <v>320</v>
      </c>
      <c r="D8153" s="279" t="s">
        <v>2113</v>
      </c>
      <c r="E8153">
        <v>797103</v>
      </c>
      <c r="F8153" s="288">
        <v>44.717500000000015</v>
      </c>
      <c r="G8153" t="s">
        <v>77</v>
      </c>
      <c r="H8153" s="289" t="s">
        <v>13411</v>
      </c>
      <c r="I8153" s="289" t="s">
        <v>13412</v>
      </c>
      <c r="J8153" s="289" t="s">
        <v>13417</v>
      </c>
      <c r="K8153" s="281">
        <v>0.20401736679400001</v>
      </c>
      <c r="L8153" s="279" t="s">
        <v>271</v>
      </c>
    </row>
    <row r="8154" spans="1:12" x14ac:dyDescent="0.25">
      <c r="A8154" s="279" t="s">
        <v>292</v>
      </c>
      <c r="B8154" s="279" t="s">
        <v>319</v>
      </c>
      <c r="C8154" s="279" t="s">
        <v>320</v>
      </c>
      <c r="D8154" s="279" t="s">
        <v>2373</v>
      </c>
      <c r="E8154">
        <v>647586</v>
      </c>
      <c r="F8154" s="288">
        <v>44.717500000000015</v>
      </c>
      <c r="G8154" t="s">
        <v>76</v>
      </c>
      <c r="H8154" s="289" t="s">
        <v>13434</v>
      </c>
      <c r="I8154" s="289" t="s">
        <v>13412</v>
      </c>
      <c r="J8154" s="289" t="s">
        <v>13416</v>
      </c>
      <c r="K8154" s="281">
        <v>-0.12187865040699999</v>
      </c>
      <c r="L8154" s="279" t="s">
        <v>278</v>
      </c>
    </row>
    <row r="8155" spans="1:12" x14ac:dyDescent="0.25">
      <c r="A8155" s="279" t="s">
        <v>292</v>
      </c>
      <c r="B8155" s="279" t="s">
        <v>319</v>
      </c>
      <c r="C8155" s="279" t="s">
        <v>320</v>
      </c>
      <c r="D8155" s="279" t="s">
        <v>2529</v>
      </c>
      <c r="E8155">
        <v>651516</v>
      </c>
      <c r="F8155" s="288">
        <v>44.717500000000015</v>
      </c>
      <c r="G8155" t="s">
        <v>77</v>
      </c>
      <c r="H8155" s="289" t="s">
        <v>13411</v>
      </c>
      <c r="I8155" s="289" t="s">
        <v>13412</v>
      </c>
      <c r="J8155" s="289" t="s">
        <v>13417</v>
      </c>
      <c r="K8155" s="281">
        <v>1.7830970507599998E-2</v>
      </c>
      <c r="L8155" s="279" t="s">
        <v>271</v>
      </c>
    </row>
    <row r="8156" spans="1:12" x14ac:dyDescent="0.25">
      <c r="A8156" s="279" t="s">
        <v>292</v>
      </c>
      <c r="B8156" s="279" t="s">
        <v>319</v>
      </c>
      <c r="C8156" s="279" t="s">
        <v>320</v>
      </c>
      <c r="D8156" s="279" t="s">
        <v>2764</v>
      </c>
      <c r="E8156">
        <v>680613</v>
      </c>
      <c r="F8156" s="288">
        <v>44.717500000000015</v>
      </c>
      <c r="G8156" t="s">
        <v>76</v>
      </c>
      <c r="H8156" s="289" t="s">
        <v>13434</v>
      </c>
      <c r="I8156" s="289" t="s">
        <v>13412</v>
      </c>
      <c r="J8156" s="289" t="s">
        <v>13417</v>
      </c>
      <c r="K8156" s="281">
        <v>0.108606722883</v>
      </c>
      <c r="L8156" s="279" t="s">
        <v>271</v>
      </c>
    </row>
    <row r="8157" spans="1:12" x14ac:dyDescent="0.25">
      <c r="A8157" s="279" t="s">
        <v>292</v>
      </c>
      <c r="B8157" s="279" t="s">
        <v>319</v>
      </c>
      <c r="C8157" s="279" t="s">
        <v>320</v>
      </c>
      <c r="D8157" s="279" t="s">
        <v>2789</v>
      </c>
      <c r="E8157">
        <v>665304</v>
      </c>
      <c r="F8157" s="288">
        <v>44.717500000000015</v>
      </c>
      <c r="G8157" t="s">
        <v>76</v>
      </c>
      <c r="H8157" s="289" t="s">
        <v>13445</v>
      </c>
      <c r="I8157" s="289" t="s">
        <v>13412</v>
      </c>
      <c r="J8157" s="289" t="s">
        <v>13416</v>
      </c>
      <c r="K8157" s="281">
        <v>-0.76610605630100004</v>
      </c>
      <c r="L8157" s="279" t="s">
        <v>278</v>
      </c>
    </row>
    <row r="8158" spans="1:12" x14ac:dyDescent="0.25">
      <c r="A8158" s="279" t="s">
        <v>292</v>
      </c>
      <c r="B8158" s="279" t="s">
        <v>319</v>
      </c>
      <c r="C8158" s="279" t="s">
        <v>320</v>
      </c>
      <c r="D8158" s="279" t="s">
        <v>2853</v>
      </c>
      <c r="E8158">
        <v>689203</v>
      </c>
      <c r="F8158" s="288">
        <v>44.717500000000015</v>
      </c>
      <c r="G8158" t="s">
        <v>76</v>
      </c>
      <c r="H8158" s="289" t="s">
        <v>13411</v>
      </c>
      <c r="I8158" s="289" t="s">
        <v>13412</v>
      </c>
      <c r="J8158" s="289" t="s">
        <v>13416</v>
      </c>
      <c r="K8158" s="281">
        <v>-0.31581027905800002</v>
      </c>
      <c r="L8158" s="279" t="s">
        <v>278</v>
      </c>
    </row>
    <row r="8159" spans="1:12" x14ac:dyDescent="0.25">
      <c r="A8159" s="279" t="s">
        <v>292</v>
      </c>
      <c r="B8159" s="279" t="s">
        <v>319</v>
      </c>
      <c r="C8159" s="279" t="s">
        <v>320</v>
      </c>
      <c r="D8159" s="279" t="s">
        <v>2869</v>
      </c>
      <c r="E8159">
        <v>765937</v>
      </c>
      <c r="F8159" s="288">
        <v>44.717500000000015</v>
      </c>
      <c r="G8159" t="s">
        <v>76</v>
      </c>
      <c r="H8159" s="289" t="s">
        <v>13434</v>
      </c>
      <c r="I8159" s="289" t="s">
        <v>13412</v>
      </c>
      <c r="J8159" s="289" t="s">
        <v>13416</v>
      </c>
      <c r="K8159" s="281">
        <v>-0.16913113496500001</v>
      </c>
      <c r="L8159" s="279" t="s">
        <v>278</v>
      </c>
    </row>
    <row r="8160" spans="1:12" x14ac:dyDescent="0.25">
      <c r="A8160" s="279" t="s">
        <v>292</v>
      </c>
      <c r="B8160" s="279" t="s">
        <v>319</v>
      </c>
      <c r="C8160" s="279" t="s">
        <v>320</v>
      </c>
      <c r="D8160" s="279" t="s">
        <v>2949</v>
      </c>
      <c r="E8160">
        <v>697974</v>
      </c>
      <c r="F8160" s="288">
        <v>44.717500000000015</v>
      </c>
      <c r="G8160" t="s">
        <v>76</v>
      </c>
      <c r="H8160" s="289" t="s">
        <v>13445</v>
      </c>
      <c r="I8160" s="289" t="s">
        <v>13412</v>
      </c>
      <c r="J8160" s="289" t="s">
        <v>13417</v>
      </c>
      <c r="K8160" s="281">
        <v>-0.14763948378700001</v>
      </c>
      <c r="L8160" s="279" t="s">
        <v>278</v>
      </c>
    </row>
    <row r="8161" spans="1:12" x14ac:dyDescent="0.25">
      <c r="A8161" s="279" t="s">
        <v>292</v>
      </c>
      <c r="B8161" s="279" t="s">
        <v>319</v>
      </c>
      <c r="C8161" s="279" t="s">
        <v>320</v>
      </c>
      <c r="D8161" s="279" t="s">
        <v>3028</v>
      </c>
      <c r="E8161">
        <v>605735</v>
      </c>
      <c r="F8161" s="288">
        <v>44.717500000000015</v>
      </c>
      <c r="G8161" t="s">
        <v>77</v>
      </c>
      <c r="H8161" s="289" t="s">
        <v>13434</v>
      </c>
      <c r="I8161" s="289" t="s">
        <v>13412</v>
      </c>
      <c r="J8161" s="289" t="s">
        <v>13416</v>
      </c>
      <c r="K8161" s="281">
        <v>-0.11354387045600001</v>
      </c>
      <c r="L8161" s="279" t="s">
        <v>278</v>
      </c>
    </row>
    <row r="8162" spans="1:12" x14ac:dyDescent="0.25">
      <c r="A8162" s="279" t="s">
        <v>292</v>
      </c>
      <c r="B8162" s="279" t="s">
        <v>319</v>
      </c>
      <c r="C8162" s="279" t="s">
        <v>320</v>
      </c>
      <c r="D8162" s="279" t="s">
        <v>3056</v>
      </c>
      <c r="E8162">
        <v>748323</v>
      </c>
      <c r="F8162" s="288">
        <v>44.717500000000015</v>
      </c>
      <c r="G8162" t="s">
        <v>77</v>
      </c>
      <c r="H8162" s="289" t="s">
        <v>13434</v>
      </c>
      <c r="I8162" s="289" t="s">
        <v>13412</v>
      </c>
      <c r="J8162" s="289" t="s">
        <v>13416</v>
      </c>
      <c r="K8162" s="281">
        <v>-0.109648276837</v>
      </c>
      <c r="L8162" s="279" t="s">
        <v>278</v>
      </c>
    </row>
    <row r="8163" spans="1:12" x14ac:dyDescent="0.25">
      <c r="A8163" s="279" t="s">
        <v>292</v>
      </c>
      <c r="B8163" s="279" t="s">
        <v>319</v>
      </c>
      <c r="C8163" s="279" t="s">
        <v>320</v>
      </c>
      <c r="D8163" s="279" t="s">
        <v>3154</v>
      </c>
      <c r="E8163">
        <v>735957</v>
      </c>
      <c r="F8163" s="288">
        <v>44.717500000000015</v>
      </c>
      <c r="G8163" t="s">
        <v>77</v>
      </c>
      <c r="H8163" s="289" t="s">
        <v>13444</v>
      </c>
      <c r="I8163" s="289" t="s">
        <v>13412</v>
      </c>
      <c r="J8163" s="289" t="s">
        <v>13416</v>
      </c>
      <c r="K8163" s="281">
        <v>-0.39984067943000001</v>
      </c>
      <c r="L8163" s="279" t="s">
        <v>278</v>
      </c>
    </row>
    <row r="8164" spans="1:12" x14ac:dyDescent="0.25">
      <c r="A8164" s="279" t="s">
        <v>292</v>
      </c>
      <c r="B8164" s="279" t="s">
        <v>319</v>
      </c>
      <c r="C8164" s="279" t="s">
        <v>320</v>
      </c>
      <c r="D8164" s="279" t="s">
        <v>3161</v>
      </c>
      <c r="E8164">
        <v>605751</v>
      </c>
      <c r="F8164" s="288">
        <v>44.717500000000015</v>
      </c>
      <c r="G8164" t="s">
        <v>76</v>
      </c>
      <c r="H8164" s="289" t="s">
        <v>13434</v>
      </c>
      <c r="I8164" s="289" t="s">
        <v>13412</v>
      </c>
      <c r="J8164" s="289" t="s">
        <v>13416</v>
      </c>
      <c r="K8164" s="281">
        <v>-0.239637425121</v>
      </c>
      <c r="L8164" s="279" t="s">
        <v>278</v>
      </c>
    </row>
    <row r="8165" spans="1:12" x14ac:dyDescent="0.25">
      <c r="A8165" s="279" t="s">
        <v>292</v>
      </c>
      <c r="B8165" s="279" t="s">
        <v>319</v>
      </c>
      <c r="C8165" s="279" t="s">
        <v>320</v>
      </c>
      <c r="D8165" s="279" t="s">
        <v>3171</v>
      </c>
      <c r="E8165">
        <v>741884</v>
      </c>
      <c r="F8165" s="288">
        <v>44.717500000000015</v>
      </c>
      <c r="G8165" t="s">
        <v>76</v>
      </c>
      <c r="H8165" s="289" t="s">
        <v>13434</v>
      </c>
      <c r="I8165" s="289" t="s">
        <v>13412</v>
      </c>
      <c r="J8165" s="289" t="s">
        <v>13422</v>
      </c>
      <c r="K8165" s="281">
        <v>-0.113019957573</v>
      </c>
      <c r="L8165" s="279" t="s">
        <v>278</v>
      </c>
    </row>
    <row r="8166" spans="1:12" x14ac:dyDescent="0.25">
      <c r="A8166" s="279" t="s">
        <v>292</v>
      </c>
      <c r="B8166" s="279" t="s">
        <v>319</v>
      </c>
      <c r="C8166" s="279" t="s">
        <v>320</v>
      </c>
      <c r="D8166" s="279" t="s">
        <v>3229</v>
      </c>
      <c r="E8166">
        <v>652016</v>
      </c>
      <c r="F8166" s="288">
        <v>44.717500000000015</v>
      </c>
      <c r="G8166" t="s">
        <v>76</v>
      </c>
      <c r="H8166" s="289" t="s">
        <v>13434</v>
      </c>
      <c r="I8166" s="289" t="s">
        <v>13412</v>
      </c>
      <c r="J8166" s="289" t="s">
        <v>13417</v>
      </c>
      <c r="K8166" s="281">
        <v>-8.4526890024199997E-2</v>
      </c>
      <c r="L8166" s="279" t="s">
        <v>278</v>
      </c>
    </row>
    <row r="8167" spans="1:12" x14ac:dyDescent="0.25">
      <c r="A8167" s="279" t="s">
        <v>292</v>
      </c>
      <c r="B8167" s="279" t="s">
        <v>319</v>
      </c>
      <c r="C8167" s="279" t="s">
        <v>320</v>
      </c>
      <c r="D8167" s="279" t="s">
        <v>3291</v>
      </c>
      <c r="E8167">
        <v>653187</v>
      </c>
      <c r="F8167" s="288">
        <v>44.717500000000015</v>
      </c>
      <c r="G8167" t="s">
        <v>77</v>
      </c>
      <c r="H8167" s="289" t="s">
        <v>13445</v>
      </c>
      <c r="I8167" s="289" t="s">
        <v>13412</v>
      </c>
      <c r="J8167" s="289" t="s">
        <v>13416</v>
      </c>
      <c r="K8167" s="281">
        <v>-0.110174410413</v>
      </c>
      <c r="L8167" s="279" t="s">
        <v>278</v>
      </c>
    </row>
    <row r="8168" spans="1:12" x14ac:dyDescent="0.25">
      <c r="A8168" s="279" t="s">
        <v>292</v>
      </c>
      <c r="B8168" s="279" t="s">
        <v>319</v>
      </c>
      <c r="C8168" s="279" t="s">
        <v>320</v>
      </c>
      <c r="D8168" s="279" t="s">
        <v>3332</v>
      </c>
      <c r="E8168">
        <v>775665</v>
      </c>
      <c r="F8168" s="288">
        <v>44.717500000000015</v>
      </c>
      <c r="G8168" t="s">
        <v>77</v>
      </c>
      <c r="H8168" s="289" t="s">
        <v>13444</v>
      </c>
      <c r="I8168" s="289" t="s">
        <v>13412</v>
      </c>
      <c r="J8168" s="289" t="s">
        <v>13422</v>
      </c>
      <c r="K8168" s="281">
        <v>4.9173051769999997E-2</v>
      </c>
      <c r="L8168" s="279" t="s">
        <v>271</v>
      </c>
    </row>
    <row r="8169" spans="1:12" x14ac:dyDescent="0.25">
      <c r="A8169" s="279" t="s">
        <v>292</v>
      </c>
      <c r="B8169" s="279" t="s">
        <v>319</v>
      </c>
      <c r="C8169" s="279" t="s">
        <v>320</v>
      </c>
      <c r="D8169" s="279" t="s">
        <v>3538</v>
      </c>
      <c r="E8169">
        <v>692743</v>
      </c>
      <c r="F8169" s="288">
        <v>44.717500000000015</v>
      </c>
      <c r="G8169" t="s">
        <v>77</v>
      </c>
      <c r="H8169" s="289" t="s">
        <v>13411</v>
      </c>
      <c r="I8169" s="289" t="s">
        <v>13412</v>
      </c>
      <c r="J8169" s="289" t="s">
        <v>13422</v>
      </c>
      <c r="K8169" s="281">
        <v>-0.159513216323</v>
      </c>
      <c r="L8169" s="279" t="s">
        <v>278</v>
      </c>
    </row>
    <row r="8170" spans="1:12" x14ac:dyDescent="0.25">
      <c r="A8170" s="279" t="s">
        <v>292</v>
      </c>
      <c r="B8170" s="279" t="s">
        <v>319</v>
      </c>
      <c r="C8170" s="279" t="s">
        <v>320</v>
      </c>
      <c r="D8170" s="279" t="s">
        <v>3645</v>
      </c>
      <c r="E8170">
        <v>780375</v>
      </c>
      <c r="F8170" s="288">
        <v>44.717500000000015</v>
      </c>
      <c r="G8170" t="s">
        <v>76</v>
      </c>
      <c r="H8170" s="289" t="s">
        <v>13444</v>
      </c>
      <c r="I8170" s="289" t="s">
        <v>13412</v>
      </c>
      <c r="J8170" s="289" t="s">
        <v>13422</v>
      </c>
      <c r="K8170" s="281">
        <v>7.2400052678600002E-2</v>
      </c>
      <c r="L8170" s="279" t="s">
        <v>271</v>
      </c>
    </row>
    <row r="8171" spans="1:12" x14ac:dyDescent="0.25">
      <c r="A8171" s="279" t="s">
        <v>292</v>
      </c>
      <c r="B8171" s="279" t="s">
        <v>319</v>
      </c>
      <c r="C8171" s="279" t="s">
        <v>320</v>
      </c>
      <c r="D8171" s="279" t="s">
        <v>3660</v>
      </c>
      <c r="E8171">
        <v>689173</v>
      </c>
      <c r="F8171" s="288">
        <v>44.717500000000015</v>
      </c>
      <c r="G8171" t="s">
        <v>76</v>
      </c>
      <c r="H8171" s="289" t="s">
        <v>13434</v>
      </c>
      <c r="I8171" s="289" t="s">
        <v>13412</v>
      </c>
      <c r="J8171" s="289" t="s">
        <v>13417</v>
      </c>
      <c r="K8171" s="281">
        <v>-9.6396845428199998E-2</v>
      </c>
      <c r="L8171" s="279" t="s">
        <v>278</v>
      </c>
    </row>
    <row r="8172" spans="1:12" x14ac:dyDescent="0.25">
      <c r="A8172" s="279" t="s">
        <v>292</v>
      </c>
      <c r="B8172" s="279" t="s">
        <v>319</v>
      </c>
      <c r="C8172" s="279" t="s">
        <v>320</v>
      </c>
      <c r="D8172" s="279" t="s">
        <v>3682</v>
      </c>
      <c r="E8172">
        <v>697982</v>
      </c>
      <c r="F8172" s="288">
        <v>44.717500000000015</v>
      </c>
      <c r="G8172" t="s">
        <v>76</v>
      </c>
      <c r="H8172" s="289" t="s">
        <v>13444</v>
      </c>
      <c r="I8172" s="289" t="s">
        <v>13412</v>
      </c>
      <c r="J8172" s="289" t="s">
        <v>13417</v>
      </c>
      <c r="K8172" s="281">
        <v>-0.24468723713000001</v>
      </c>
      <c r="L8172" s="279" t="s">
        <v>278</v>
      </c>
    </row>
    <row r="8173" spans="1:12" x14ac:dyDescent="0.25">
      <c r="A8173" s="279" t="s">
        <v>292</v>
      </c>
      <c r="B8173" s="279" t="s">
        <v>319</v>
      </c>
      <c r="C8173" s="279" t="s">
        <v>320</v>
      </c>
      <c r="D8173" s="279" t="s">
        <v>3694</v>
      </c>
      <c r="E8173">
        <v>763985</v>
      </c>
      <c r="F8173" s="288">
        <v>44.717500000000015</v>
      </c>
      <c r="G8173" t="s">
        <v>77</v>
      </c>
      <c r="H8173" s="289" t="s">
        <v>13434</v>
      </c>
      <c r="I8173" s="289" t="s">
        <v>13412</v>
      </c>
      <c r="J8173" s="289" t="s">
        <v>13417</v>
      </c>
      <c r="K8173" s="281">
        <v>0.80496050943599995</v>
      </c>
      <c r="L8173" s="279" t="s">
        <v>293</v>
      </c>
    </row>
    <row r="8174" spans="1:12" x14ac:dyDescent="0.25">
      <c r="A8174" s="279" t="s">
        <v>292</v>
      </c>
      <c r="B8174" s="279" t="s">
        <v>319</v>
      </c>
      <c r="C8174" s="279" t="s">
        <v>320</v>
      </c>
      <c r="D8174" s="279" t="s">
        <v>3707</v>
      </c>
      <c r="E8174">
        <v>694584</v>
      </c>
      <c r="F8174" s="288">
        <v>44.717500000000015</v>
      </c>
      <c r="G8174" t="s">
        <v>77</v>
      </c>
      <c r="H8174" s="289" t="s">
        <v>13444</v>
      </c>
      <c r="I8174" s="289" t="s">
        <v>13412</v>
      </c>
      <c r="J8174" s="289" t="s">
        <v>13417</v>
      </c>
      <c r="K8174" s="281">
        <v>-0.455441283275</v>
      </c>
      <c r="L8174" s="279" t="s">
        <v>278</v>
      </c>
    </row>
    <row r="8175" spans="1:12" x14ac:dyDescent="0.25">
      <c r="A8175" s="279" t="s">
        <v>292</v>
      </c>
      <c r="B8175" s="279" t="s">
        <v>319</v>
      </c>
      <c r="C8175" s="279" t="s">
        <v>320</v>
      </c>
      <c r="D8175" s="279" t="s">
        <v>3798</v>
      </c>
      <c r="E8175">
        <v>706558</v>
      </c>
      <c r="F8175" s="288">
        <v>44.717500000000015</v>
      </c>
      <c r="G8175" t="s">
        <v>76</v>
      </c>
      <c r="H8175" s="289" t="s">
        <v>13445</v>
      </c>
      <c r="I8175" s="289" t="s">
        <v>13412</v>
      </c>
      <c r="J8175" s="289" t="s">
        <v>13416</v>
      </c>
      <c r="K8175" s="281">
        <v>-0.53712686272999999</v>
      </c>
      <c r="L8175" s="279" t="s">
        <v>278</v>
      </c>
    </row>
    <row r="8176" spans="1:12" x14ac:dyDescent="0.25">
      <c r="A8176" s="279" t="s">
        <v>292</v>
      </c>
      <c r="B8176" s="279" t="s">
        <v>319</v>
      </c>
      <c r="C8176" s="279" t="s">
        <v>320</v>
      </c>
      <c r="D8176" s="279" t="s">
        <v>3909</v>
      </c>
      <c r="E8176">
        <v>726974</v>
      </c>
      <c r="F8176" s="288">
        <v>44.717500000000015</v>
      </c>
      <c r="G8176" t="s">
        <v>76</v>
      </c>
      <c r="H8176" s="289" t="s">
        <v>13411</v>
      </c>
      <c r="I8176" s="289" t="s">
        <v>13412</v>
      </c>
      <c r="J8176" s="289" t="s">
        <v>13416</v>
      </c>
      <c r="K8176" s="281">
        <v>-0.42208438991399999</v>
      </c>
      <c r="L8176" s="279" t="s">
        <v>278</v>
      </c>
    </row>
    <row r="8177" spans="1:12" x14ac:dyDescent="0.25">
      <c r="A8177" s="279" t="s">
        <v>292</v>
      </c>
      <c r="B8177" s="279" t="s">
        <v>319</v>
      </c>
      <c r="C8177" s="279" t="s">
        <v>320</v>
      </c>
      <c r="D8177" s="279" t="s">
        <v>3919</v>
      </c>
      <c r="E8177">
        <v>652008</v>
      </c>
      <c r="F8177" s="288">
        <v>44.717500000000015</v>
      </c>
      <c r="G8177" t="s">
        <v>77</v>
      </c>
      <c r="H8177" s="289" t="s">
        <v>13434</v>
      </c>
      <c r="I8177" s="289" t="s">
        <v>13412</v>
      </c>
      <c r="J8177" s="289" t="s">
        <v>13416</v>
      </c>
      <c r="K8177" s="281">
        <v>0.38907846469099999</v>
      </c>
      <c r="L8177" s="279" t="s">
        <v>271</v>
      </c>
    </row>
    <row r="8178" spans="1:12" x14ac:dyDescent="0.25">
      <c r="A8178" s="279" t="s">
        <v>292</v>
      </c>
      <c r="B8178" s="279" t="s">
        <v>319</v>
      </c>
      <c r="C8178" s="279" t="s">
        <v>320</v>
      </c>
      <c r="D8178" s="279" t="s">
        <v>4024</v>
      </c>
      <c r="E8178">
        <v>698008</v>
      </c>
      <c r="F8178" s="288">
        <v>44.717500000000015</v>
      </c>
      <c r="G8178" t="s">
        <v>76</v>
      </c>
      <c r="H8178" s="289" t="s">
        <v>13445</v>
      </c>
      <c r="I8178" s="289" t="s">
        <v>13412</v>
      </c>
      <c r="J8178" s="289" t="s">
        <v>13416</v>
      </c>
      <c r="K8178" s="281">
        <v>-0.67467247179599998</v>
      </c>
      <c r="L8178" s="279" t="s">
        <v>278</v>
      </c>
    </row>
    <row r="8179" spans="1:12" x14ac:dyDescent="0.25">
      <c r="A8179" s="279" t="s">
        <v>292</v>
      </c>
      <c r="B8179" s="279" t="s">
        <v>319</v>
      </c>
      <c r="C8179" s="279" t="s">
        <v>320</v>
      </c>
      <c r="D8179" s="279" t="s">
        <v>4164</v>
      </c>
      <c r="E8179">
        <v>617300</v>
      </c>
      <c r="F8179" s="288">
        <v>44.717500000000015</v>
      </c>
      <c r="G8179" t="s">
        <v>76</v>
      </c>
      <c r="H8179" s="289" t="s">
        <v>13411</v>
      </c>
      <c r="I8179" s="289" t="s">
        <v>13412</v>
      </c>
      <c r="J8179" s="289" t="s">
        <v>13416</v>
      </c>
      <c r="K8179" s="281">
        <v>-0.17425567762700001</v>
      </c>
      <c r="L8179" s="279" t="s">
        <v>278</v>
      </c>
    </row>
    <row r="8180" spans="1:12" x14ac:dyDescent="0.25">
      <c r="A8180" s="279" t="s">
        <v>292</v>
      </c>
      <c r="B8180" s="279" t="s">
        <v>319</v>
      </c>
      <c r="C8180" s="279" t="s">
        <v>320</v>
      </c>
      <c r="D8180" s="279" t="s">
        <v>4429</v>
      </c>
      <c r="E8180">
        <v>752711</v>
      </c>
      <c r="F8180" s="288">
        <v>44.717500000000015</v>
      </c>
      <c r="G8180" t="s">
        <v>77</v>
      </c>
      <c r="H8180" s="289" t="s">
        <v>13434</v>
      </c>
      <c r="I8180" s="289" t="s">
        <v>13412</v>
      </c>
      <c r="J8180" s="289" t="s">
        <v>13417</v>
      </c>
      <c r="K8180" s="281">
        <v>-0.123308171269</v>
      </c>
      <c r="L8180" s="279" t="s">
        <v>278</v>
      </c>
    </row>
    <row r="8181" spans="1:12" x14ac:dyDescent="0.25">
      <c r="A8181" s="279" t="s">
        <v>292</v>
      </c>
      <c r="B8181" s="279" t="s">
        <v>319</v>
      </c>
      <c r="C8181" s="279" t="s">
        <v>320</v>
      </c>
      <c r="D8181" s="279" t="s">
        <v>4659</v>
      </c>
      <c r="E8181">
        <v>705942</v>
      </c>
      <c r="F8181" s="288">
        <v>44.717500000000015</v>
      </c>
      <c r="G8181" t="s">
        <v>76</v>
      </c>
      <c r="H8181" s="289" t="s">
        <v>13445</v>
      </c>
      <c r="I8181" s="289" t="s">
        <v>13412</v>
      </c>
      <c r="J8181" s="289" t="s">
        <v>13416</v>
      </c>
      <c r="K8181" s="281">
        <v>-0.88905579684299996</v>
      </c>
      <c r="L8181" s="279" t="s">
        <v>278</v>
      </c>
    </row>
    <row r="8182" spans="1:12" x14ac:dyDescent="0.25">
      <c r="A8182" s="279" t="s">
        <v>292</v>
      </c>
      <c r="B8182" s="279" t="s">
        <v>319</v>
      </c>
      <c r="C8182" s="279" t="s">
        <v>320</v>
      </c>
      <c r="D8182" s="279" t="s">
        <v>4679</v>
      </c>
      <c r="E8182">
        <v>706540</v>
      </c>
      <c r="F8182" s="288">
        <v>44.717500000000015</v>
      </c>
      <c r="G8182" t="s">
        <v>76</v>
      </c>
      <c r="H8182" s="289" t="s">
        <v>13445</v>
      </c>
      <c r="I8182" s="289" t="s">
        <v>13412</v>
      </c>
      <c r="J8182" s="289" t="s">
        <v>13416</v>
      </c>
      <c r="K8182" s="281">
        <v>-0.32300393124100002</v>
      </c>
      <c r="L8182" s="279" t="s">
        <v>278</v>
      </c>
    </row>
    <row r="8183" spans="1:12" x14ac:dyDescent="0.25">
      <c r="A8183" s="279" t="s">
        <v>292</v>
      </c>
      <c r="B8183" s="279" t="s">
        <v>319</v>
      </c>
      <c r="C8183" s="279" t="s">
        <v>320</v>
      </c>
      <c r="D8183" s="279" t="s">
        <v>4690</v>
      </c>
      <c r="E8183">
        <v>697206</v>
      </c>
      <c r="F8183" s="288">
        <v>44.717500000000015</v>
      </c>
      <c r="G8183" t="s">
        <v>76</v>
      </c>
      <c r="H8183" s="289" t="s">
        <v>13444</v>
      </c>
      <c r="I8183" s="289" t="s">
        <v>13412</v>
      </c>
      <c r="J8183" s="289" t="s">
        <v>13417</v>
      </c>
      <c r="K8183" s="281">
        <v>-4.6451836000299999E-2</v>
      </c>
      <c r="L8183" s="279" t="s">
        <v>278</v>
      </c>
    </row>
    <row r="8184" spans="1:12" x14ac:dyDescent="0.25">
      <c r="A8184" s="279" t="s">
        <v>292</v>
      </c>
      <c r="B8184" s="279" t="s">
        <v>319</v>
      </c>
      <c r="C8184" s="279" t="s">
        <v>320</v>
      </c>
      <c r="D8184" s="279" t="s">
        <v>4742</v>
      </c>
      <c r="E8184">
        <v>664332</v>
      </c>
      <c r="F8184" s="288">
        <v>44.717500000000015</v>
      </c>
      <c r="G8184" t="s">
        <v>76</v>
      </c>
      <c r="H8184" s="289" t="s">
        <v>13444</v>
      </c>
      <c r="I8184" s="289" t="s">
        <v>13412</v>
      </c>
      <c r="J8184" s="289" t="s">
        <v>13422</v>
      </c>
      <c r="K8184" s="281">
        <v>-0.287815275732</v>
      </c>
      <c r="L8184" s="279" t="s">
        <v>278</v>
      </c>
    </row>
    <row r="8185" spans="1:12" x14ac:dyDescent="0.25">
      <c r="A8185" s="279" t="s">
        <v>292</v>
      </c>
      <c r="B8185" s="279" t="s">
        <v>319</v>
      </c>
      <c r="C8185" s="279" t="s">
        <v>320</v>
      </c>
      <c r="D8185" s="279" t="s">
        <v>4779</v>
      </c>
      <c r="E8185">
        <v>718114</v>
      </c>
      <c r="F8185" s="288">
        <v>44.717500000000015</v>
      </c>
      <c r="G8185" t="s">
        <v>77</v>
      </c>
      <c r="H8185" s="289" t="s">
        <v>13434</v>
      </c>
      <c r="I8185" s="289" t="s">
        <v>13412</v>
      </c>
      <c r="J8185" s="289" t="s">
        <v>13422</v>
      </c>
      <c r="K8185" s="281">
        <v>-0.284779814237</v>
      </c>
      <c r="L8185" s="279" t="s">
        <v>278</v>
      </c>
    </row>
    <row r="8186" spans="1:12" x14ac:dyDescent="0.25">
      <c r="A8186" s="279" t="s">
        <v>292</v>
      </c>
      <c r="B8186" s="279" t="s">
        <v>319</v>
      </c>
      <c r="C8186" s="279" t="s">
        <v>320</v>
      </c>
      <c r="D8186" s="279" t="s">
        <v>4814</v>
      </c>
      <c r="E8186">
        <v>629685</v>
      </c>
      <c r="F8186" s="288">
        <v>44.717500000000015</v>
      </c>
      <c r="G8186" t="s">
        <v>77</v>
      </c>
      <c r="H8186" s="289" t="s">
        <v>13444</v>
      </c>
      <c r="I8186" s="289" t="s">
        <v>13412</v>
      </c>
      <c r="J8186" s="289" t="s">
        <v>13417</v>
      </c>
      <c r="K8186" s="281">
        <v>-0.15612087524500001</v>
      </c>
      <c r="L8186" s="279" t="s">
        <v>278</v>
      </c>
    </row>
    <row r="8187" spans="1:12" x14ac:dyDescent="0.25">
      <c r="A8187" s="279" t="s">
        <v>292</v>
      </c>
      <c r="B8187" s="279" t="s">
        <v>319</v>
      </c>
      <c r="C8187" s="279" t="s">
        <v>320</v>
      </c>
      <c r="D8187" s="279" t="s">
        <v>4854</v>
      </c>
      <c r="E8187">
        <v>671746</v>
      </c>
      <c r="F8187" s="288">
        <v>44.717500000000015</v>
      </c>
      <c r="G8187" t="s">
        <v>76</v>
      </c>
      <c r="H8187" s="289" t="s">
        <v>13434</v>
      </c>
      <c r="I8187" s="289" t="s">
        <v>13412</v>
      </c>
      <c r="J8187" s="289" t="s">
        <v>13416</v>
      </c>
      <c r="K8187" s="281">
        <v>-0.46829149123699998</v>
      </c>
      <c r="L8187" s="279" t="s">
        <v>278</v>
      </c>
    </row>
    <row r="8188" spans="1:12" x14ac:dyDescent="0.25">
      <c r="A8188" s="279" t="s">
        <v>292</v>
      </c>
      <c r="B8188" s="279" t="s">
        <v>319</v>
      </c>
      <c r="C8188" s="279" t="s">
        <v>320</v>
      </c>
      <c r="D8188" s="279" t="s">
        <v>4865</v>
      </c>
      <c r="E8188">
        <v>684139</v>
      </c>
      <c r="F8188" s="288">
        <v>44.717500000000015</v>
      </c>
      <c r="G8188" t="s">
        <v>77</v>
      </c>
      <c r="H8188" s="289" t="s">
        <v>13434</v>
      </c>
      <c r="I8188" s="289" t="s">
        <v>13412</v>
      </c>
      <c r="J8188" s="289" t="s">
        <v>13417</v>
      </c>
      <c r="K8188" s="281">
        <v>9.3539933778599996E-2</v>
      </c>
      <c r="L8188" s="279" t="s">
        <v>271</v>
      </c>
    </row>
    <row r="8189" spans="1:12" x14ac:dyDescent="0.25">
      <c r="A8189" s="279" t="s">
        <v>292</v>
      </c>
      <c r="B8189" s="279" t="s">
        <v>319</v>
      </c>
      <c r="C8189" s="279" t="s">
        <v>320</v>
      </c>
      <c r="D8189" s="279" t="s">
        <v>4905</v>
      </c>
      <c r="E8189">
        <v>726982</v>
      </c>
      <c r="F8189" s="288">
        <v>44.717500000000015</v>
      </c>
      <c r="G8189" t="s">
        <v>76</v>
      </c>
      <c r="H8189" s="289" t="s">
        <v>13411</v>
      </c>
      <c r="I8189" s="289" t="s">
        <v>13412</v>
      </c>
      <c r="J8189" s="289" t="s">
        <v>13417</v>
      </c>
      <c r="K8189" s="281">
        <v>-0.37834508024500002</v>
      </c>
      <c r="L8189" s="279" t="s">
        <v>278</v>
      </c>
    </row>
    <row r="8190" spans="1:12" x14ac:dyDescent="0.25">
      <c r="A8190" s="279" t="s">
        <v>292</v>
      </c>
      <c r="B8190" s="279" t="s">
        <v>319</v>
      </c>
      <c r="C8190" s="279" t="s">
        <v>320</v>
      </c>
      <c r="D8190" s="279" t="s">
        <v>4989</v>
      </c>
      <c r="E8190">
        <v>796239</v>
      </c>
      <c r="F8190" s="288">
        <v>44.717500000000015</v>
      </c>
      <c r="G8190" t="s">
        <v>76</v>
      </c>
      <c r="H8190" s="289" t="s">
        <v>13445</v>
      </c>
      <c r="I8190" s="289" t="s">
        <v>13412</v>
      </c>
      <c r="J8190" s="289" t="s">
        <v>13416</v>
      </c>
      <c r="K8190" s="281">
        <v>-0.47292021808399998</v>
      </c>
      <c r="L8190" s="279" t="s">
        <v>278</v>
      </c>
    </row>
    <row r="8191" spans="1:12" x14ac:dyDescent="0.25">
      <c r="A8191" s="279" t="s">
        <v>292</v>
      </c>
      <c r="B8191" s="279" t="s">
        <v>319</v>
      </c>
      <c r="C8191" s="279" t="s">
        <v>320</v>
      </c>
      <c r="D8191" s="279" t="s">
        <v>5033</v>
      </c>
      <c r="E8191">
        <v>646776</v>
      </c>
      <c r="F8191" s="288">
        <v>44.717500000000015</v>
      </c>
      <c r="G8191" t="s">
        <v>77</v>
      </c>
      <c r="H8191" s="289" t="s">
        <v>13444</v>
      </c>
      <c r="I8191" s="289" t="s">
        <v>13412</v>
      </c>
      <c r="J8191" s="289" t="s">
        <v>13417</v>
      </c>
      <c r="K8191" s="281">
        <v>0.28145543542099999</v>
      </c>
      <c r="L8191" s="279" t="s">
        <v>271</v>
      </c>
    </row>
    <row r="8192" spans="1:12" x14ac:dyDescent="0.25">
      <c r="A8192" s="279" t="s">
        <v>292</v>
      </c>
      <c r="B8192" s="279" t="s">
        <v>319</v>
      </c>
      <c r="C8192" s="279" t="s">
        <v>320</v>
      </c>
      <c r="D8192" s="279" t="s">
        <v>5079</v>
      </c>
      <c r="E8192">
        <v>762831</v>
      </c>
      <c r="F8192" s="288">
        <v>44.717500000000015</v>
      </c>
      <c r="G8192" t="s">
        <v>77</v>
      </c>
      <c r="H8192" s="289" t="s">
        <v>13444</v>
      </c>
      <c r="I8192" s="289" t="s">
        <v>13412</v>
      </c>
      <c r="J8192" s="289" t="s">
        <v>13417</v>
      </c>
      <c r="K8192" s="281">
        <v>0.66020782224300001</v>
      </c>
      <c r="L8192" s="279" t="s">
        <v>293</v>
      </c>
    </row>
    <row r="8193" spans="1:12" x14ac:dyDescent="0.25">
      <c r="A8193" s="279" t="s">
        <v>292</v>
      </c>
      <c r="B8193" s="279" t="s">
        <v>319</v>
      </c>
      <c r="C8193" s="279" t="s">
        <v>320</v>
      </c>
      <c r="D8193" s="279" t="s">
        <v>5106</v>
      </c>
      <c r="E8193">
        <v>653161</v>
      </c>
      <c r="F8193" s="288">
        <v>44.717500000000015</v>
      </c>
      <c r="G8193" t="s">
        <v>77</v>
      </c>
      <c r="H8193" s="289" t="s">
        <v>13444</v>
      </c>
      <c r="I8193" s="289" t="s">
        <v>13412</v>
      </c>
      <c r="J8193" s="289" t="s">
        <v>13417</v>
      </c>
      <c r="K8193" s="281">
        <v>-0.29250620286899998</v>
      </c>
      <c r="L8193" s="279" t="s">
        <v>278</v>
      </c>
    </row>
    <row r="8194" spans="1:12" x14ac:dyDescent="0.25">
      <c r="A8194" s="279" t="s">
        <v>292</v>
      </c>
      <c r="B8194" s="279" t="s">
        <v>319</v>
      </c>
      <c r="C8194" s="279" t="s">
        <v>320</v>
      </c>
      <c r="D8194" s="279" t="s">
        <v>5536</v>
      </c>
      <c r="E8194">
        <v>680583</v>
      </c>
      <c r="F8194" s="288">
        <v>44.717500000000015</v>
      </c>
      <c r="G8194" t="s">
        <v>76</v>
      </c>
      <c r="H8194" s="289" t="s">
        <v>13434</v>
      </c>
      <c r="I8194" s="289" t="s">
        <v>13412</v>
      </c>
      <c r="J8194" s="289" t="s">
        <v>13417</v>
      </c>
      <c r="K8194" s="281">
        <v>0.21597101692199999</v>
      </c>
      <c r="L8194" s="279" t="s">
        <v>271</v>
      </c>
    </row>
    <row r="8195" spans="1:12" x14ac:dyDescent="0.25">
      <c r="A8195" s="279" t="s">
        <v>292</v>
      </c>
      <c r="B8195" s="279" t="s">
        <v>319</v>
      </c>
      <c r="C8195" s="279" t="s">
        <v>320</v>
      </c>
      <c r="D8195" s="279" t="s">
        <v>5681</v>
      </c>
      <c r="E8195">
        <v>745081</v>
      </c>
      <c r="F8195" s="288">
        <v>44.717500000000015</v>
      </c>
      <c r="G8195" t="s">
        <v>76</v>
      </c>
      <c r="H8195" s="289" t="s">
        <v>13434</v>
      </c>
      <c r="I8195" s="289" t="s">
        <v>13412</v>
      </c>
      <c r="J8195" s="289" t="s">
        <v>13416</v>
      </c>
      <c r="K8195" s="281">
        <v>0.22404690259000001</v>
      </c>
      <c r="L8195" s="279" t="s">
        <v>271</v>
      </c>
    </row>
    <row r="8196" spans="1:12" x14ac:dyDescent="0.25">
      <c r="A8196" s="279" t="s">
        <v>292</v>
      </c>
      <c r="B8196" s="279" t="s">
        <v>319</v>
      </c>
      <c r="C8196" s="279" t="s">
        <v>320</v>
      </c>
      <c r="D8196" s="279" t="s">
        <v>5801</v>
      </c>
      <c r="E8196">
        <v>758124</v>
      </c>
      <c r="F8196" s="288">
        <v>44.717500000000015</v>
      </c>
      <c r="G8196" t="s">
        <v>77</v>
      </c>
      <c r="H8196" s="289" t="s">
        <v>13434</v>
      </c>
      <c r="I8196" s="289" t="s">
        <v>13412</v>
      </c>
      <c r="J8196" s="289" t="s">
        <v>13422</v>
      </c>
      <c r="K8196" s="281">
        <v>0.65060448847200003</v>
      </c>
      <c r="L8196" s="279" t="s">
        <v>293</v>
      </c>
    </row>
    <row r="8197" spans="1:12" x14ac:dyDescent="0.25">
      <c r="A8197" s="279" t="s">
        <v>292</v>
      </c>
      <c r="B8197" s="279" t="s">
        <v>319</v>
      </c>
      <c r="C8197" s="279" t="s">
        <v>320</v>
      </c>
      <c r="D8197" s="279" t="s">
        <v>5898</v>
      </c>
      <c r="E8197">
        <v>735931</v>
      </c>
      <c r="F8197" s="288">
        <v>44.717500000000015</v>
      </c>
      <c r="G8197" t="s">
        <v>76</v>
      </c>
      <c r="H8197" s="289" t="s">
        <v>13444</v>
      </c>
      <c r="I8197" s="289" t="s">
        <v>13412</v>
      </c>
      <c r="J8197" s="289" t="s">
        <v>13416</v>
      </c>
      <c r="K8197" s="281">
        <v>-0.140913784362</v>
      </c>
      <c r="L8197" s="279" t="s">
        <v>278</v>
      </c>
    </row>
    <row r="8198" spans="1:12" x14ac:dyDescent="0.25">
      <c r="A8198" s="279" t="s">
        <v>292</v>
      </c>
      <c r="B8198" s="279" t="s">
        <v>319</v>
      </c>
      <c r="C8198" s="279" t="s">
        <v>320</v>
      </c>
      <c r="D8198" s="279" t="s">
        <v>6048</v>
      </c>
      <c r="E8198">
        <v>784389</v>
      </c>
      <c r="F8198" s="288">
        <v>44.717500000000015</v>
      </c>
      <c r="G8198" t="s">
        <v>76</v>
      </c>
      <c r="H8198" s="289" t="s">
        <v>13411</v>
      </c>
      <c r="I8198" s="289" t="s">
        <v>13412</v>
      </c>
      <c r="J8198" s="289" t="s">
        <v>13416</v>
      </c>
      <c r="K8198" s="281">
        <v>1.03867139889</v>
      </c>
      <c r="L8198" s="279" t="s">
        <v>335</v>
      </c>
    </row>
    <row r="8199" spans="1:12" x14ac:dyDescent="0.25">
      <c r="A8199" s="279" t="s">
        <v>292</v>
      </c>
      <c r="B8199" s="279" t="s">
        <v>319</v>
      </c>
      <c r="C8199" s="279" t="s">
        <v>320</v>
      </c>
      <c r="D8199" s="279" t="s">
        <v>6214</v>
      </c>
      <c r="E8199">
        <v>774421</v>
      </c>
      <c r="F8199" s="288">
        <v>44.717500000000015</v>
      </c>
      <c r="G8199" t="s">
        <v>77</v>
      </c>
      <c r="H8199" s="289" t="s">
        <v>13434</v>
      </c>
      <c r="I8199" s="289" t="s">
        <v>13412</v>
      </c>
      <c r="J8199" s="289" t="s">
        <v>13416</v>
      </c>
      <c r="K8199" s="281">
        <v>-0.30850536284899999</v>
      </c>
      <c r="L8199" s="279" t="s">
        <v>278</v>
      </c>
    </row>
    <row r="8200" spans="1:12" x14ac:dyDescent="0.25">
      <c r="A8200" s="279" t="s">
        <v>292</v>
      </c>
      <c r="B8200" s="279" t="s">
        <v>319</v>
      </c>
      <c r="C8200" s="279" t="s">
        <v>320</v>
      </c>
      <c r="D8200" s="279" t="s">
        <v>6223</v>
      </c>
      <c r="E8200">
        <v>644854</v>
      </c>
      <c r="F8200" s="288">
        <v>44.717500000000015</v>
      </c>
      <c r="G8200" t="s">
        <v>76</v>
      </c>
      <c r="H8200" s="289" t="s">
        <v>13411</v>
      </c>
      <c r="I8200" s="289" t="s">
        <v>13412</v>
      </c>
      <c r="J8200" s="289" t="s">
        <v>13416</v>
      </c>
      <c r="K8200" s="281">
        <v>-6.7824109275599995E-2</v>
      </c>
      <c r="L8200" s="279" t="s">
        <v>278</v>
      </c>
    </row>
    <row r="8201" spans="1:12" x14ac:dyDescent="0.25">
      <c r="A8201" s="279" t="s">
        <v>292</v>
      </c>
      <c r="B8201" s="279" t="s">
        <v>319</v>
      </c>
      <c r="C8201" s="279" t="s">
        <v>320</v>
      </c>
      <c r="D8201" s="279" t="s">
        <v>6252</v>
      </c>
      <c r="E8201">
        <v>735965</v>
      </c>
      <c r="F8201" s="288">
        <v>44.717500000000015</v>
      </c>
      <c r="G8201" t="s">
        <v>76</v>
      </c>
      <c r="H8201" s="289" t="s">
        <v>13434</v>
      </c>
      <c r="I8201" s="289" t="s">
        <v>13412</v>
      </c>
      <c r="J8201" s="289" t="s">
        <v>13416</v>
      </c>
      <c r="K8201" s="281">
        <v>-0.40323935529299998</v>
      </c>
      <c r="L8201" s="279" t="s">
        <v>278</v>
      </c>
    </row>
    <row r="8202" spans="1:12" x14ac:dyDescent="0.25">
      <c r="A8202" s="279" t="s">
        <v>292</v>
      </c>
      <c r="B8202" s="279" t="s">
        <v>319</v>
      </c>
      <c r="C8202" s="279" t="s">
        <v>320</v>
      </c>
      <c r="D8202" s="279" t="s">
        <v>6321</v>
      </c>
      <c r="E8202">
        <v>784613</v>
      </c>
      <c r="F8202" s="288">
        <v>44.717500000000015</v>
      </c>
      <c r="G8202" t="s">
        <v>76</v>
      </c>
      <c r="H8202" s="289" t="s">
        <v>13445</v>
      </c>
      <c r="I8202" s="289" t="s">
        <v>13412</v>
      </c>
      <c r="J8202" s="289" t="s">
        <v>13416</v>
      </c>
      <c r="K8202" s="281">
        <v>-0.93044654139600003</v>
      </c>
      <c r="L8202" s="279" t="s">
        <v>278</v>
      </c>
    </row>
    <row r="8203" spans="1:12" x14ac:dyDescent="0.25">
      <c r="A8203" s="279" t="s">
        <v>292</v>
      </c>
      <c r="B8203" s="279" t="s">
        <v>319</v>
      </c>
      <c r="C8203" s="279" t="s">
        <v>320</v>
      </c>
      <c r="D8203" s="279" t="s">
        <v>6328</v>
      </c>
      <c r="E8203">
        <v>783919</v>
      </c>
      <c r="F8203" s="288">
        <v>44.717500000000015</v>
      </c>
      <c r="G8203" t="s">
        <v>76</v>
      </c>
      <c r="H8203" s="289" t="s">
        <v>13434</v>
      </c>
      <c r="I8203" s="289" t="s">
        <v>13412</v>
      </c>
      <c r="J8203" s="289" t="s">
        <v>13416</v>
      </c>
      <c r="K8203" s="281">
        <v>-0.132048934097</v>
      </c>
      <c r="L8203" s="279" t="s">
        <v>278</v>
      </c>
    </row>
    <row r="8204" spans="1:12" x14ac:dyDescent="0.25">
      <c r="A8204" s="279" t="s">
        <v>292</v>
      </c>
      <c r="B8204" s="279" t="s">
        <v>319</v>
      </c>
      <c r="C8204" s="279" t="s">
        <v>320</v>
      </c>
      <c r="D8204" s="279" t="s">
        <v>6335</v>
      </c>
      <c r="E8204">
        <v>618811</v>
      </c>
      <c r="F8204" s="288">
        <v>44.717500000000015</v>
      </c>
      <c r="G8204" t="s">
        <v>76</v>
      </c>
      <c r="H8204" s="289" t="s">
        <v>13434</v>
      </c>
      <c r="I8204" s="289" t="s">
        <v>13412</v>
      </c>
      <c r="J8204" s="289" t="s">
        <v>13416</v>
      </c>
      <c r="K8204" s="281">
        <v>0.24636457274099999</v>
      </c>
      <c r="L8204" s="279" t="s">
        <v>271</v>
      </c>
    </row>
    <row r="8205" spans="1:12" x14ac:dyDescent="0.25">
      <c r="A8205" s="279" t="s">
        <v>292</v>
      </c>
      <c r="B8205" s="279" t="s">
        <v>319</v>
      </c>
      <c r="C8205" s="279" t="s">
        <v>320</v>
      </c>
      <c r="D8205" s="279" t="s">
        <v>6454</v>
      </c>
      <c r="E8205">
        <v>626813</v>
      </c>
      <c r="F8205" s="288">
        <v>44.717500000000015</v>
      </c>
      <c r="G8205" t="s">
        <v>76</v>
      </c>
      <c r="H8205" s="289" t="s">
        <v>13444</v>
      </c>
      <c r="I8205" s="289" t="s">
        <v>13412</v>
      </c>
      <c r="J8205" s="289" t="s">
        <v>13417</v>
      </c>
      <c r="K8205" s="281">
        <v>1.0588575544600001</v>
      </c>
      <c r="L8205" s="279" t="s">
        <v>335</v>
      </c>
    </row>
    <row r="8206" spans="1:12" x14ac:dyDescent="0.25">
      <c r="A8206" s="279" t="s">
        <v>292</v>
      </c>
      <c r="B8206" s="279" t="s">
        <v>319</v>
      </c>
      <c r="C8206" s="279" t="s">
        <v>320</v>
      </c>
      <c r="D8206" s="279" t="s">
        <v>6596</v>
      </c>
      <c r="E8206">
        <v>746436</v>
      </c>
      <c r="F8206" s="288">
        <v>44.717500000000015</v>
      </c>
      <c r="G8206" t="s">
        <v>77</v>
      </c>
      <c r="H8206" s="289" t="s">
        <v>13434</v>
      </c>
      <c r="I8206" s="289" t="s">
        <v>13412</v>
      </c>
      <c r="J8206" s="289" t="s">
        <v>13416</v>
      </c>
      <c r="K8206" s="281">
        <v>-0.28173281264799999</v>
      </c>
      <c r="L8206" s="279" t="s">
        <v>278</v>
      </c>
    </row>
    <row r="8207" spans="1:12" x14ac:dyDescent="0.25">
      <c r="A8207" s="279" t="s">
        <v>292</v>
      </c>
      <c r="B8207" s="279" t="s">
        <v>319</v>
      </c>
      <c r="C8207" s="279" t="s">
        <v>320</v>
      </c>
      <c r="D8207" s="279" t="s">
        <v>6658</v>
      </c>
      <c r="E8207">
        <v>704075</v>
      </c>
      <c r="F8207" s="288">
        <v>44.717500000000015</v>
      </c>
      <c r="G8207" t="s">
        <v>76</v>
      </c>
      <c r="H8207" s="289" t="s">
        <v>13411</v>
      </c>
      <c r="I8207" s="289" t="s">
        <v>13412</v>
      </c>
      <c r="J8207" s="289" t="s">
        <v>13417</v>
      </c>
      <c r="K8207" s="281">
        <v>0.66627329655699996</v>
      </c>
      <c r="L8207" s="279" t="s">
        <v>293</v>
      </c>
    </row>
    <row r="8208" spans="1:12" x14ac:dyDescent="0.25">
      <c r="A8208" s="279" t="s">
        <v>292</v>
      </c>
      <c r="B8208" s="279" t="s">
        <v>319</v>
      </c>
      <c r="C8208" s="279" t="s">
        <v>320</v>
      </c>
      <c r="D8208" s="279" t="s">
        <v>6680</v>
      </c>
      <c r="E8208">
        <v>657611</v>
      </c>
      <c r="F8208" s="288">
        <v>44.717500000000015</v>
      </c>
      <c r="G8208" t="s">
        <v>77</v>
      </c>
      <c r="H8208" s="289" t="s">
        <v>13434</v>
      </c>
      <c r="I8208" s="289" t="s">
        <v>13412</v>
      </c>
      <c r="J8208" s="289" t="s">
        <v>13416</v>
      </c>
      <c r="K8208" s="281">
        <v>-0.48131292093099998</v>
      </c>
      <c r="L8208" s="279" t="s">
        <v>278</v>
      </c>
    </row>
    <row r="8209" spans="1:12" x14ac:dyDescent="0.25">
      <c r="A8209" s="279" t="s">
        <v>292</v>
      </c>
      <c r="B8209" s="279" t="s">
        <v>319</v>
      </c>
      <c r="C8209" s="279" t="s">
        <v>320</v>
      </c>
      <c r="D8209" s="279" t="s">
        <v>6792</v>
      </c>
      <c r="E8209">
        <v>664588</v>
      </c>
      <c r="F8209" s="288">
        <v>44.717500000000015</v>
      </c>
      <c r="G8209" t="s">
        <v>77</v>
      </c>
      <c r="H8209" s="289" t="s">
        <v>13434</v>
      </c>
      <c r="I8209" s="289" t="s">
        <v>13412</v>
      </c>
      <c r="J8209" s="289" t="s">
        <v>13417</v>
      </c>
      <c r="K8209" s="281">
        <v>-0.25870842306399999</v>
      </c>
      <c r="L8209" s="279" t="s">
        <v>278</v>
      </c>
    </row>
    <row r="8210" spans="1:12" x14ac:dyDescent="0.25">
      <c r="A8210" s="279" t="s">
        <v>292</v>
      </c>
      <c r="B8210" s="279" t="s">
        <v>319</v>
      </c>
      <c r="C8210" s="279" t="s">
        <v>320</v>
      </c>
      <c r="D8210" s="279" t="s">
        <v>6857</v>
      </c>
      <c r="E8210">
        <v>706566</v>
      </c>
      <c r="F8210" s="288">
        <v>44.717500000000015</v>
      </c>
      <c r="G8210" t="s">
        <v>76</v>
      </c>
      <c r="H8210" s="289" t="s">
        <v>13445</v>
      </c>
      <c r="I8210" s="289" t="s">
        <v>13412</v>
      </c>
      <c r="J8210" s="289" t="s">
        <v>13416</v>
      </c>
      <c r="K8210" s="281">
        <v>-0.77959833331100004</v>
      </c>
      <c r="L8210" s="279" t="s">
        <v>278</v>
      </c>
    </row>
    <row r="8211" spans="1:12" x14ac:dyDescent="0.25">
      <c r="A8211" s="279" t="s">
        <v>292</v>
      </c>
      <c r="B8211" s="279" t="s">
        <v>319</v>
      </c>
      <c r="C8211" s="279" t="s">
        <v>320</v>
      </c>
      <c r="D8211" s="279" t="s">
        <v>7288</v>
      </c>
      <c r="E8211">
        <v>792276</v>
      </c>
      <c r="F8211" s="288">
        <v>44.717500000000015</v>
      </c>
      <c r="G8211" t="s">
        <v>77</v>
      </c>
      <c r="H8211" s="289" t="s">
        <v>13434</v>
      </c>
      <c r="I8211" s="289" t="s">
        <v>13412</v>
      </c>
      <c r="J8211" s="289" t="s">
        <v>13417</v>
      </c>
      <c r="K8211" s="281">
        <v>-0.22249307102900001</v>
      </c>
      <c r="L8211" s="279" t="s">
        <v>278</v>
      </c>
    </row>
    <row r="8212" spans="1:12" x14ac:dyDescent="0.25">
      <c r="A8212" s="279" t="s">
        <v>292</v>
      </c>
      <c r="B8212" s="279" t="s">
        <v>319</v>
      </c>
      <c r="C8212" s="279" t="s">
        <v>320</v>
      </c>
      <c r="D8212" s="279" t="s">
        <v>7370</v>
      </c>
      <c r="E8212">
        <v>626805</v>
      </c>
      <c r="F8212" s="288">
        <v>44.717500000000015</v>
      </c>
      <c r="G8212" t="s">
        <v>77</v>
      </c>
      <c r="H8212" s="289" t="s">
        <v>13444</v>
      </c>
      <c r="I8212" s="289" t="s">
        <v>13412</v>
      </c>
      <c r="J8212" s="289" t="s">
        <v>13417</v>
      </c>
      <c r="K8212" s="281">
        <v>-0.31695560603200001</v>
      </c>
      <c r="L8212" s="279" t="s">
        <v>278</v>
      </c>
    </row>
    <row r="8213" spans="1:12" x14ac:dyDescent="0.25">
      <c r="A8213" s="279" t="s">
        <v>292</v>
      </c>
      <c r="B8213" s="279" t="s">
        <v>319</v>
      </c>
      <c r="C8213" s="279" t="s">
        <v>320</v>
      </c>
      <c r="D8213" s="279" t="s">
        <v>7496</v>
      </c>
      <c r="E8213">
        <v>644838</v>
      </c>
      <c r="F8213" s="288">
        <v>44.717500000000015</v>
      </c>
      <c r="G8213" t="s">
        <v>76</v>
      </c>
      <c r="H8213" s="289" t="s">
        <v>13411</v>
      </c>
      <c r="I8213" s="289" t="s">
        <v>13412</v>
      </c>
      <c r="J8213" s="289" t="s">
        <v>13416</v>
      </c>
      <c r="K8213" s="281">
        <v>-0.399027592002</v>
      </c>
      <c r="L8213" s="279" t="s">
        <v>278</v>
      </c>
    </row>
    <row r="8214" spans="1:12" x14ac:dyDescent="0.25">
      <c r="A8214" s="279" t="s">
        <v>292</v>
      </c>
      <c r="B8214" s="279" t="s">
        <v>319</v>
      </c>
      <c r="C8214" s="279" t="s">
        <v>320</v>
      </c>
      <c r="D8214" s="279" t="s">
        <v>7503</v>
      </c>
      <c r="E8214">
        <v>644846</v>
      </c>
      <c r="F8214" s="288">
        <v>44.717500000000015</v>
      </c>
      <c r="G8214" t="s">
        <v>76</v>
      </c>
      <c r="H8214" s="289" t="s">
        <v>13445</v>
      </c>
      <c r="I8214" s="289" t="s">
        <v>13412</v>
      </c>
      <c r="J8214" s="289" t="s">
        <v>13416</v>
      </c>
      <c r="K8214" s="281">
        <v>-0.82356446831999996</v>
      </c>
      <c r="L8214" s="279" t="s">
        <v>278</v>
      </c>
    </row>
    <row r="8215" spans="1:12" x14ac:dyDescent="0.25">
      <c r="A8215" s="279" t="s">
        <v>292</v>
      </c>
      <c r="B8215" s="279" t="s">
        <v>319</v>
      </c>
      <c r="C8215" s="279" t="s">
        <v>320</v>
      </c>
      <c r="D8215" s="279" t="s">
        <v>7616</v>
      </c>
      <c r="E8215">
        <v>757021</v>
      </c>
      <c r="F8215" s="288">
        <v>44.717500000000015</v>
      </c>
      <c r="G8215" t="s">
        <v>76</v>
      </c>
      <c r="H8215" s="289" t="s">
        <v>13434</v>
      </c>
      <c r="I8215" s="289" t="s">
        <v>13412</v>
      </c>
      <c r="J8215" s="289" t="s">
        <v>13417</v>
      </c>
      <c r="K8215" s="281">
        <v>-0.119311611087</v>
      </c>
      <c r="L8215" s="279" t="s">
        <v>278</v>
      </c>
    </row>
    <row r="8216" spans="1:12" x14ac:dyDescent="0.25">
      <c r="A8216" s="279" t="s">
        <v>292</v>
      </c>
      <c r="B8216" s="279" t="s">
        <v>319</v>
      </c>
      <c r="C8216" s="279" t="s">
        <v>320</v>
      </c>
      <c r="D8216" s="279" t="s">
        <v>7691</v>
      </c>
      <c r="E8216">
        <v>716472</v>
      </c>
      <c r="F8216" s="288">
        <v>44.717500000000015</v>
      </c>
      <c r="G8216" t="s">
        <v>77</v>
      </c>
      <c r="H8216" s="289" t="s">
        <v>13434</v>
      </c>
      <c r="I8216" s="289" t="s">
        <v>13412</v>
      </c>
      <c r="J8216" s="289" t="s">
        <v>13422</v>
      </c>
      <c r="K8216" s="281">
        <v>0.20066207129899999</v>
      </c>
      <c r="L8216" s="279" t="s">
        <v>271</v>
      </c>
    </row>
    <row r="8217" spans="1:12" x14ac:dyDescent="0.25">
      <c r="A8217" s="279" t="s">
        <v>292</v>
      </c>
      <c r="B8217" s="279" t="s">
        <v>319</v>
      </c>
      <c r="C8217" s="279" t="s">
        <v>320</v>
      </c>
      <c r="D8217" s="279" t="s">
        <v>7716</v>
      </c>
      <c r="E8217">
        <v>735949</v>
      </c>
      <c r="F8217" s="288">
        <v>44.717500000000015</v>
      </c>
      <c r="G8217" t="s">
        <v>77</v>
      </c>
      <c r="H8217" s="289" t="s">
        <v>13434</v>
      </c>
      <c r="I8217" s="289" t="s">
        <v>13412</v>
      </c>
      <c r="J8217" s="289" t="s">
        <v>13417</v>
      </c>
      <c r="K8217" s="281">
        <v>-0.398043544626</v>
      </c>
      <c r="L8217" s="279" t="s">
        <v>278</v>
      </c>
    </row>
    <row r="8218" spans="1:12" x14ac:dyDescent="0.25">
      <c r="A8218" s="279" t="s">
        <v>292</v>
      </c>
      <c r="B8218" s="279" t="s">
        <v>319</v>
      </c>
      <c r="C8218" s="279" t="s">
        <v>320</v>
      </c>
      <c r="D8218" s="279" t="s">
        <v>7791</v>
      </c>
      <c r="E8218">
        <v>693162</v>
      </c>
      <c r="F8218" s="288">
        <v>44.717500000000015</v>
      </c>
      <c r="G8218" t="s">
        <v>76</v>
      </c>
      <c r="H8218" s="289" t="s">
        <v>13434</v>
      </c>
      <c r="I8218" s="289" t="s">
        <v>13412</v>
      </c>
      <c r="J8218" s="289" t="s">
        <v>13416</v>
      </c>
      <c r="K8218" s="281">
        <v>-0.56666318950399996</v>
      </c>
      <c r="L8218" s="279" t="s">
        <v>278</v>
      </c>
    </row>
    <row r="8219" spans="1:12" x14ac:dyDescent="0.25">
      <c r="A8219" s="279" t="s">
        <v>292</v>
      </c>
      <c r="B8219" s="279" t="s">
        <v>319</v>
      </c>
      <c r="C8219" s="279" t="s">
        <v>320</v>
      </c>
      <c r="D8219" s="279" t="s">
        <v>7862</v>
      </c>
      <c r="E8219">
        <v>704504</v>
      </c>
      <c r="F8219" s="288">
        <v>44.717500000000015</v>
      </c>
      <c r="G8219" t="s">
        <v>76</v>
      </c>
      <c r="H8219" s="289" t="s">
        <v>13434</v>
      </c>
      <c r="I8219" s="289" t="s">
        <v>13412</v>
      </c>
      <c r="J8219" s="289" t="s">
        <v>13416</v>
      </c>
      <c r="K8219" s="281">
        <v>-0.45616667185699999</v>
      </c>
      <c r="L8219" s="279" t="s">
        <v>278</v>
      </c>
    </row>
    <row r="8220" spans="1:12" x14ac:dyDescent="0.25">
      <c r="A8220" s="279" t="s">
        <v>292</v>
      </c>
      <c r="B8220" s="279" t="s">
        <v>319</v>
      </c>
      <c r="C8220" s="279" t="s">
        <v>320</v>
      </c>
      <c r="D8220" s="279" t="s">
        <v>7951</v>
      </c>
      <c r="E8220">
        <v>751600</v>
      </c>
      <c r="F8220" s="288">
        <v>44.717500000000015</v>
      </c>
      <c r="G8220" t="s">
        <v>76</v>
      </c>
      <c r="H8220" s="289" t="s">
        <v>13444</v>
      </c>
      <c r="I8220" s="289" t="s">
        <v>13412</v>
      </c>
      <c r="J8220" s="289" t="s">
        <v>13417</v>
      </c>
      <c r="K8220" s="281">
        <v>-5.3724868292200002E-2</v>
      </c>
      <c r="L8220" s="279" t="s">
        <v>278</v>
      </c>
    </row>
    <row r="8221" spans="1:12" x14ac:dyDescent="0.25">
      <c r="A8221" s="279" t="s">
        <v>292</v>
      </c>
      <c r="B8221" s="279" t="s">
        <v>319</v>
      </c>
      <c r="C8221" s="279" t="s">
        <v>320</v>
      </c>
      <c r="D8221" s="279" t="s">
        <v>7952</v>
      </c>
      <c r="E8221">
        <v>751596</v>
      </c>
      <c r="F8221" s="288">
        <v>44.717500000000015</v>
      </c>
      <c r="G8221" t="s">
        <v>76</v>
      </c>
      <c r="H8221" s="289" t="s">
        <v>13434</v>
      </c>
      <c r="I8221" s="289" t="s">
        <v>13412</v>
      </c>
      <c r="J8221" s="289" t="s">
        <v>13417</v>
      </c>
      <c r="K8221" s="281">
        <v>-0.38039299927300002</v>
      </c>
      <c r="L8221" s="279" t="s">
        <v>278</v>
      </c>
    </row>
    <row r="8222" spans="1:12" x14ac:dyDescent="0.25">
      <c r="A8222" s="279" t="s">
        <v>292</v>
      </c>
      <c r="B8222" s="279" t="s">
        <v>319</v>
      </c>
      <c r="C8222" s="279" t="s">
        <v>320</v>
      </c>
      <c r="D8222" s="279" t="s">
        <v>8003</v>
      </c>
      <c r="E8222">
        <v>694550</v>
      </c>
      <c r="F8222" s="288">
        <v>44.717500000000015</v>
      </c>
      <c r="G8222" t="s">
        <v>76</v>
      </c>
      <c r="H8222" s="289" t="s">
        <v>13434</v>
      </c>
      <c r="I8222" s="289" t="s">
        <v>13412</v>
      </c>
      <c r="J8222" s="289" t="s">
        <v>13416</v>
      </c>
      <c r="K8222" s="281">
        <v>-0.517747633072</v>
      </c>
      <c r="L8222" s="279" t="s">
        <v>278</v>
      </c>
    </row>
    <row r="8223" spans="1:12" x14ac:dyDescent="0.25">
      <c r="A8223" s="279" t="s">
        <v>292</v>
      </c>
      <c r="B8223" s="279" t="s">
        <v>319</v>
      </c>
      <c r="C8223" s="279" t="s">
        <v>320</v>
      </c>
      <c r="D8223" s="279" t="s">
        <v>8058</v>
      </c>
      <c r="E8223">
        <v>629723</v>
      </c>
      <c r="F8223" s="288">
        <v>44.717500000000015</v>
      </c>
      <c r="G8223" t="s">
        <v>76</v>
      </c>
      <c r="H8223" s="289" t="s">
        <v>13434</v>
      </c>
      <c r="I8223" s="289" t="s">
        <v>13412</v>
      </c>
      <c r="J8223" s="289" t="s">
        <v>13416</v>
      </c>
      <c r="K8223" s="281">
        <v>-0.16935691302799999</v>
      </c>
      <c r="L8223" s="279" t="s">
        <v>278</v>
      </c>
    </row>
    <row r="8224" spans="1:12" x14ac:dyDescent="0.25">
      <c r="A8224" s="279" t="s">
        <v>292</v>
      </c>
      <c r="B8224" s="279" t="s">
        <v>319</v>
      </c>
      <c r="C8224" s="279" t="s">
        <v>320</v>
      </c>
      <c r="D8224" s="279" t="s">
        <v>8262</v>
      </c>
      <c r="E8224">
        <v>741892</v>
      </c>
      <c r="F8224" s="288">
        <v>44.717500000000015</v>
      </c>
      <c r="G8224" t="s">
        <v>76</v>
      </c>
      <c r="H8224" s="289" t="s">
        <v>13411</v>
      </c>
      <c r="I8224" s="289" t="s">
        <v>13412</v>
      </c>
      <c r="J8224" s="289" t="s">
        <v>13417</v>
      </c>
      <c r="K8224" s="281">
        <v>-0.27231521218100002</v>
      </c>
      <c r="L8224" s="279" t="s">
        <v>278</v>
      </c>
    </row>
    <row r="8225" spans="1:12" x14ac:dyDescent="0.25">
      <c r="A8225" s="279" t="s">
        <v>292</v>
      </c>
      <c r="B8225" s="279" t="s">
        <v>319</v>
      </c>
      <c r="C8225" s="279" t="s">
        <v>320</v>
      </c>
      <c r="D8225" s="279" t="s">
        <v>8408</v>
      </c>
      <c r="E8225">
        <v>783757</v>
      </c>
      <c r="F8225" s="288">
        <v>44.717500000000015</v>
      </c>
      <c r="G8225" t="s">
        <v>76</v>
      </c>
      <c r="H8225" s="289" t="s">
        <v>13434</v>
      </c>
      <c r="I8225" s="289" t="s">
        <v>13412</v>
      </c>
      <c r="J8225" s="289" t="s">
        <v>13417</v>
      </c>
      <c r="K8225" s="281">
        <v>-0.250332340544</v>
      </c>
      <c r="L8225" s="279" t="s">
        <v>278</v>
      </c>
    </row>
    <row r="8226" spans="1:12" x14ac:dyDescent="0.25">
      <c r="A8226" s="279" t="s">
        <v>292</v>
      </c>
      <c r="B8226" s="279" t="s">
        <v>319</v>
      </c>
      <c r="C8226" s="279" t="s">
        <v>320</v>
      </c>
      <c r="D8226" s="279" t="s">
        <v>8464</v>
      </c>
      <c r="E8226">
        <v>748218</v>
      </c>
      <c r="F8226" s="288">
        <v>44.717500000000015</v>
      </c>
      <c r="G8226" t="s">
        <v>76</v>
      </c>
      <c r="H8226" s="289" t="s">
        <v>13444</v>
      </c>
      <c r="I8226" s="289" t="s">
        <v>13412</v>
      </c>
      <c r="J8226" s="289" t="s">
        <v>13417</v>
      </c>
      <c r="K8226" s="281">
        <v>3.2833922281000003E-2</v>
      </c>
      <c r="L8226" s="279" t="s">
        <v>271</v>
      </c>
    </row>
    <row r="8227" spans="1:12" x14ac:dyDescent="0.25">
      <c r="A8227" s="279" t="s">
        <v>292</v>
      </c>
      <c r="B8227" s="279" t="s">
        <v>319</v>
      </c>
      <c r="C8227" s="279" t="s">
        <v>320</v>
      </c>
      <c r="D8227" s="279" t="s">
        <v>8468</v>
      </c>
      <c r="E8227">
        <v>644820</v>
      </c>
      <c r="F8227" s="288">
        <v>44.717500000000015</v>
      </c>
      <c r="G8227" t="s">
        <v>76</v>
      </c>
      <c r="H8227" s="289" t="s">
        <v>13434</v>
      </c>
      <c r="I8227" s="289" t="s">
        <v>13412</v>
      </c>
      <c r="J8227" s="289" t="s">
        <v>13416</v>
      </c>
      <c r="K8227" s="281">
        <v>-0.16985853080300001</v>
      </c>
      <c r="L8227" s="279" t="s">
        <v>278</v>
      </c>
    </row>
    <row r="8228" spans="1:12" x14ac:dyDescent="0.25">
      <c r="A8228" s="279" t="s">
        <v>292</v>
      </c>
      <c r="B8228" s="279" t="s">
        <v>319</v>
      </c>
      <c r="C8228" s="279" t="s">
        <v>320</v>
      </c>
      <c r="D8228" s="279" t="s">
        <v>8504</v>
      </c>
      <c r="E8228">
        <v>704091</v>
      </c>
      <c r="F8228" s="288">
        <v>44.717500000000015</v>
      </c>
      <c r="G8228" t="s">
        <v>76</v>
      </c>
      <c r="H8228" s="289" t="s">
        <v>13411</v>
      </c>
      <c r="I8228" s="289" t="s">
        <v>13412</v>
      </c>
      <c r="J8228" s="289" t="s">
        <v>13416</v>
      </c>
      <c r="K8228" s="281">
        <v>0.288911005901</v>
      </c>
      <c r="L8228" s="279" t="s">
        <v>271</v>
      </c>
    </row>
    <row r="8229" spans="1:12" x14ac:dyDescent="0.25">
      <c r="A8229" s="279" t="s">
        <v>292</v>
      </c>
      <c r="B8229" s="279" t="s">
        <v>319</v>
      </c>
      <c r="C8229" s="279" t="s">
        <v>320</v>
      </c>
      <c r="D8229" s="279" t="s">
        <v>8511</v>
      </c>
      <c r="E8229">
        <v>795551</v>
      </c>
      <c r="F8229" s="288">
        <v>44.717500000000015</v>
      </c>
      <c r="G8229" t="s">
        <v>77</v>
      </c>
      <c r="H8229" s="289" t="s">
        <v>13411</v>
      </c>
      <c r="I8229" s="289" t="s">
        <v>13412</v>
      </c>
      <c r="J8229" s="289" t="s">
        <v>13416</v>
      </c>
      <c r="K8229" s="281">
        <v>-0.101794967507</v>
      </c>
      <c r="L8229" s="279" t="s">
        <v>278</v>
      </c>
    </row>
    <row r="8230" spans="1:12" x14ac:dyDescent="0.25">
      <c r="A8230" s="279" t="s">
        <v>292</v>
      </c>
      <c r="B8230" s="279" t="s">
        <v>319</v>
      </c>
      <c r="C8230" s="279" t="s">
        <v>320</v>
      </c>
      <c r="D8230" s="279" t="s">
        <v>8542</v>
      </c>
      <c r="E8230">
        <v>702447</v>
      </c>
      <c r="F8230" s="288">
        <v>44.717500000000015</v>
      </c>
      <c r="G8230" t="s">
        <v>76</v>
      </c>
      <c r="H8230" s="289" t="s">
        <v>13445</v>
      </c>
      <c r="I8230" s="289" t="s">
        <v>13412</v>
      </c>
      <c r="J8230" s="289" t="s">
        <v>13416</v>
      </c>
      <c r="K8230" s="281">
        <v>-0.20432956888000001</v>
      </c>
      <c r="L8230" s="279" t="s">
        <v>278</v>
      </c>
    </row>
    <row r="8231" spans="1:12" x14ac:dyDescent="0.25">
      <c r="A8231" s="279" t="s">
        <v>292</v>
      </c>
      <c r="B8231" s="279" t="s">
        <v>319</v>
      </c>
      <c r="C8231" s="279" t="s">
        <v>320</v>
      </c>
      <c r="D8231" s="279" t="s">
        <v>8557</v>
      </c>
      <c r="E8231">
        <v>784401</v>
      </c>
      <c r="F8231" s="288">
        <v>44.717500000000015</v>
      </c>
      <c r="G8231" t="s">
        <v>77</v>
      </c>
      <c r="H8231" s="289" t="s">
        <v>13434</v>
      </c>
      <c r="I8231" s="289" t="s">
        <v>13412</v>
      </c>
      <c r="J8231" s="289" t="s">
        <v>13417</v>
      </c>
      <c r="K8231" s="281">
        <v>0.60287382781999999</v>
      </c>
      <c r="L8231" s="279" t="s">
        <v>293</v>
      </c>
    </row>
    <row r="8232" spans="1:12" x14ac:dyDescent="0.25">
      <c r="A8232" s="279" t="s">
        <v>292</v>
      </c>
      <c r="B8232" s="279" t="s">
        <v>319</v>
      </c>
      <c r="C8232" s="279" t="s">
        <v>320</v>
      </c>
      <c r="D8232" s="279" t="s">
        <v>8698</v>
      </c>
      <c r="E8232">
        <v>629707</v>
      </c>
      <c r="F8232" s="288">
        <v>44.717500000000015</v>
      </c>
      <c r="G8232" t="s">
        <v>76</v>
      </c>
      <c r="H8232" s="289" t="s">
        <v>13434</v>
      </c>
      <c r="I8232" s="289" t="s">
        <v>13412</v>
      </c>
      <c r="J8232" s="289" t="s">
        <v>13417</v>
      </c>
      <c r="K8232" s="281">
        <v>-0.290488868086</v>
      </c>
      <c r="L8232" s="279" t="s">
        <v>278</v>
      </c>
    </row>
    <row r="8233" spans="1:12" x14ac:dyDescent="0.25">
      <c r="A8233" s="279" t="s">
        <v>292</v>
      </c>
      <c r="B8233" s="279" t="s">
        <v>319</v>
      </c>
      <c r="C8233" s="279" t="s">
        <v>320</v>
      </c>
      <c r="D8233" s="279" t="s">
        <v>8748</v>
      </c>
      <c r="E8233">
        <v>607941</v>
      </c>
      <c r="F8233" s="288">
        <v>44.717500000000015</v>
      </c>
      <c r="G8233" t="s">
        <v>76</v>
      </c>
      <c r="H8233" s="289" t="s">
        <v>13444</v>
      </c>
      <c r="I8233" s="289" t="s">
        <v>13412</v>
      </c>
      <c r="J8233" s="289" t="s">
        <v>13417</v>
      </c>
      <c r="K8233" s="281">
        <v>-0.229036506611</v>
      </c>
      <c r="L8233" s="279" t="s">
        <v>278</v>
      </c>
    </row>
    <row r="8234" spans="1:12" x14ac:dyDescent="0.25">
      <c r="A8234" s="279" t="s">
        <v>292</v>
      </c>
      <c r="B8234" s="279" t="s">
        <v>319</v>
      </c>
      <c r="C8234" s="279" t="s">
        <v>320</v>
      </c>
      <c r="D8234" s="279" t="s">
        <v>8790</v>
      </c>
      <c r="E8234">
        <v>795569</v>
      </c>
      <c r="F8234" s="288">
        <v>44.717500000000015</v>
      </c>
      <c r="G8234" t="s">
        <v>76</v>
      </c>
      <c r="H8234" s="289" t="s">
        <v>13434</v>
      </c>
      <c r="I8234" s="289" t="s">
        <v>13412</v>
      </c>
      <c r="J8234" s="289" t="s">
        <v>13416</v>
      </c>
      <c r="K8234" s="281">
        <v>-0.45362873553700001</v>
      </c>
      <c r="L8234" s="279" t="s">
        <v>278</v>
      </c>
    </row>
    <row r="8235" spans="1:12" x14ac:dyDescent="0.25">
      <c r="A8235" s="279" t="s">
        <v>292</v>
      </c>
      <c r="B8235" s="279" t="s">
        <v>319</v>
      </c>
      <c r="C8235" s="279" t="s">
        <v>320</v>
      </c>
      <c r="D8235" s="279" t="s">
        <v>8816</v>
      </c>
      <c r="E8235">
        <v>765911</v>
      </c>
      <c r="F8235" s="288">
        <v>44.717500000000015</v>
      </c>
      <c r="G8235" t="s">
        <v>77</v>
      </c>
      <c r="H8235" s="289" t="s">
        <v>13434</v>
      </c>
      <c r="I8235" s="289" t="s">
        <v>13412</v>
      </c>
      <c r="J8235" s="289" t="s">
        <v>13422</v>
      </c>
      <c r="K8235" s="281">
        <v>-0.13455062860399999</v>
      </c>
      <c r="L8235" s="279" t="s">
        <v>278</v>
      </c>
    </row>
    <row r="8236" spans="1:12" x14ac:dyDescent="0.25">
      <c r="A8236" s="279" t="s">
        <v>292</v>
      </c>
      <c r="B8236" s="279" t="s">
        <v>319</v>
      </c>
      <c r="C8236" s="279" t="s">
        <v>320</v>
      </c>
      <c r="D8236" s="279" t="s">
        <v>8885</v>
      </c>
      <c r="E8236">
        <v>713040</v>
      </c>
      <c r="F8236" s="288">
        <v>44.717500000000015</v>
      </c>
      <c r="G8236" t="s">
        <v>77</v>
      </c>
      <c r="H8236" s="289" t="s">
        <v>13434</v>
      </c>
      <c r="I8236" s="289" t="s">
        <v>13412</v>
      </c>
      <c r="J8236" s="289" t="s">
        <v>13417</v>
      </c>
      <c r="K8236" s="281">
        <v>-0.386419820415</v>
      </c>
      <c r="L8236" s="279" t="s">
        <v>278</v>
      </c>
    </row>
    <row r="8237" spans="1:12" x14ac:dyDescent="0.25">
      <c r="A8237" s="279" t="s">
        <v>292</v>
      </c>
      <c r="B8237" s="279" t="s">
        <v>319</v>
      </c>
      <c r="C8237" s="279" t="s">
        <v>320</v>
      </c>
      <c r="D8237" s="279" t="s">
        <v>8887</v>
      </c>
      <c r="E8237">
        <v>765929</v>
      </c>
      <c r="F8237" s="288">
        <v>44.717500000000015</v>
      </c>
      <c r="G8237" t="s">
        <v>76</v>
      </c>
      <c r="H8237" s="289" t="s">
        <v>13434</v>
      </c>
      <c r="I8237" s="289" t="s">
        <v>13412</v>
      </c>
      <c r="J8237" s="289" t="s">
        <v>13416</v>
      </c>
      <c r="K8237" s="281">
        <v>0.40672941247099997</v>
      </c>
      <c r="L8237" s="279" t="s">
        <v>271</v>
      </c>
    </row>
    <row r="8238" spans="1:12" x14ac:dyDescent="0.25">
      <c r="A8238" s="279" t="s">
        <v>292</v>
      </c>
      <c r="B8238" s="279" t="s">
        <v>319</v>
      </c>
      <c r="C8238" s="279" t="s">
        <v>320</v>
      </c>
      <c r="D8238" s="279" t="s">
        <v>8905</v>
      </c>
      <c r="E8238">
        <v>657603</v>
      </c>
      <c r="F8238" s="288">
        <v>44.717500000000015</v>
      </c>
      <c r="G8238" t="s">
        <v>77</v>
      </c>
      <c r="H8238" s="289" t="s">
        <v>13411</v>
      </c>
      <c r="I8238" s="289" t="s">
        <v>13412</v>
      </c>
      <c r="J8238" s="289" t="s">
        <v>13416</v>
      </c>
      <c r="K8238" s="281">
        <v>0.222100724217</v>
      </c>
      <c r="L8238" s="279" t="s">
        <v>271</v>
      </c>
    </row>
    <row r="8239" spans="1:12" x14ac:dyDescent="0.25">
      <c r="A8239" s="279" t="s">
        <v>292</v>
      </c>
      <c r="B8239" s="279" t="s">
        <v>319</v>
      </c>
      <c r="C8239" s="279" t="s">
        <v>320</v>
      </c>
      <c r="D8239" s="279" t="s">
        <v>8954</v>
      </c>
      <c r="E8239">
        <v>697991</v>
      </c>
      <c r="F8239" s="288">
        <v>44.717500000000015</v>
      </c>
      <c r="G8239" t="s">
        <v>77</v>
      </c>
      <c r="H8239" s="289" t="s">
        <v>13444</v>
      </c>
      <c r="I8239" s="289" t="s">
        <v>13412</v>
      </c>
      <c r="J8239" s="289" t="s">
        <v>13416</v>
      </c>
      <c r="K8239" s="281">
        <v>-0.63661020655599998</v>
      </c>
      <c r="L8239" s="279" t="s">
        <v>278</v>
      </c>
    </row>
    <row r="8240" spans="1:12" x14ac:dyDescent="0.25">
      <c r="A8240" s="279" t="s">
        <v>292</v>
      </c>
      <c r="B8240" s="279" t="s">
        <v>319</v>
      </c>
      <c r="C8240" s="279" t="s">
        <v>320</v>
      </c>
      <c r="D8240" s="279" t="s">
        <v>8999</v>
      </c>
      <c r="E8240">
        <v>763349</v>
      </c>
      <c r="F8240" s="288">
        <v>44.717500000000015</v>
      </c>
      <c r="G8240" t="s">
        <v>76</v>
      </c>
      <c r="H8240" s="289" t="s">
        <v>13444</v>
      </c>
      <c r="I8240" s="289" t="s">
        <v>13412</v>
      </c>
      <c r="J8240" s="289" t="s">
        <v>13417</v>
      </c>
      <c r="K8240" s="281">
        <v>-9.6731018685299999E-2</v>
      </c>
      <c r="L8240" s="279" t="s">
        <v>278</v>
      </c>
    </row>
    <row r="8241" spans="1:12" x14ac:dyDescent="0.25">
      <c r="A8241" s="279" t="s">
        <v>292</v>
      </c>
      <c r="B8241" s="279" t="s">
        <v>319</v>
      </c>
      <c r="C8241" s="279" t="s">
        <v>320</v>
      </c>
      <c r="D8241" s="279" t="s">
        <v>9051</v>
      </c>
      <c r="E8241">
        <v>704458</v>
      </c>
      <c r="F8241" s="288">
        <v>44.717500000000015</v>
      </c>
      <c r="G8241" t="s">
        <v>76</v>
      </c>
      <c r="H8241" s="289" t="s">
        <v>13444</v>
      </c>
      <c r="I8241" s="289" t="s">
        <v>13412</v>
      </c>
      <c r="J8241" s="289" t="s">
        <v>13422</v>
      </c>
      <c r="K8241" s="281">
        <v>-0.63206938381300004</v>
      </c>
      <c r="L8241" s="279" t="s">
        <v>278</v>
      </c>
    </row>
    <row r="8242" spans="1:12" x14ac:dyDescent="0.25">
      <c r="A8242" s="279" t="s">
        <v>292</v>
      </c>
      <c r="B8242" s="279" t="s">
        <v>319</v>
      </c>
      <c r="C8242" s="279" t="s">
        <v>320</v>
      </c>
      <c r="D8242" s="279" t="s">
        <v>9067</v>
      </c>
      <c r="E8242">
        <v>665291</v>
      </c>
      <c r="F8242" s="288">
        <v>44.717500000000015</v>
      </c>
      <c r="G8242" t="s">
        <v>76</v>
      </c>
      <c r="H8242" s="289" t="s">
        <v>13445</v>
      </c>
      <c r="I8242" s="289" t="s">
        <v>13412</v>
      </c>
      <c r="J8242" s="289" t="s">
        <v>13416</v>
      </c>
      <c r="K8242" s="281">
        <v>-0.82722551848799997</v>
      </c>
      <c r="L8242" s="279" t="s">
        <v>278</v>
      </c>
    </row>
    <row r="8243" spans="1:12" x14ac:dyDescent="0.25">
      <c r="A8243" s="279" t="s">
        <v>292</v>
      </c>
      <c r="B8243" s="279" t="s">
        <v>319</v>
      </c>
      <c r="C8243" s="279" t="s">
        <v>320</v>
      </c>
      <c r="D8243" s="279" t="s">
        <v>9081</v>
      </c>
      <c r="E8243">
        <v>797367</v>
      </c>
      <c r="F8243" s="288">
        <v>44.717500000000015</v>
      </c>
      <c r="G8243" t="s">
        <v>76</v>
      </c>
      <c r="H8243" s="289" t="s">
        <v>13434</v>
      </c>
      <c r="I8243" s="289" t="s">
        <v>13412</v>
      </c>
      <c r="J8243" s="289" t="s">
        <v>13416</v>
      </c>
      <c r="K8243" s="281">
        <v>-0.63318667907899995</v>
      </c>
      <c r="L8243" s="279" t="s">
        <v>278</v>
      </c>
    </row>
    <row r="8244" spans="1:12" x14ac:dyDescent="0.25">
      <c r="A8244" s="279" t="s">
        <v>292</v>
      </c>
      <c r="B8244" s="279" t="s">
        <v>319</v>
      </c>
      <c r="C8244" s="279" t="s">
        <v>320</v>
      </c>
      <c r="D8244" s="279" t="s">
        <v>9089</v>
      </c>
      <c r="E8244">
        <v>646750</v>
      </c>
      <c r="F8244" s="288">
        <v>44.717500000000015</v>
      </c>
      <c r="G8244" t="s">
        <v>77</v>
      </c>
      <c r="H8244" s="289" t="s">
        <v>13444</v>
      </c>
      <c r="I8244" s="289" t="s">
        <v>13412</v>
      </c>
      <c r="J8244" s="289" t="s">
        <v>13417</v>
      </c>
      <c r="K8244" s="281">
        <v>-0.14457759923300001</v>
      </c>
      <c r="L8244" s="279" t="s">
        <v>278</v>
      </c>
    </row>
    <row r="8245" spans="1:12" x14ac:dyDescent="0.25">
      <c r="A8245" s="279" t="s">
        <v>292</v>
      </c>
      <c r="B8245" s="279" t="s">
        <v>319</v>
      </c>
      <c r="C8245" s="279" t="s">
        <v>320</v>
      </c>
      <c r="D8245" s="279" t="s">
        <v>9102</v>
      </c>
      <c r="E8245">
        <v>704229</v>
      </c>
      <c r="F8245" s="288">
        <v>44.717500000000015</v>
      </c>
      <c r="G8245" t="s">
        <v>77</v>
      </c>
      <c r="H8245" s="289" t="s">
        <v>13444</v>
      </c>
      <c r="I8245" s="289" t="s">
        <v>13412</v>
      </c>
      <c r="J8245" s="289" t="s">
        <v>13417</v>
      </c>
      <c r="K8245" s="281">
        <v>-0.62118336834499999</v>
      </c>
      <c r="L8245" s="279" t="s">
        <v>278</v>
      </c>
    </row>
    <row r="8246" spans="1:12" x14ac:dyDescent="0.25">
      <c r="A8246" s="279" t="s">
        <v>292</v>
      </c>
      <c r="B8246" s="279" t="s">
        <v>319</v>
      </c>
      <c r="C8246" s="279" t="s">
        <v>320</v>
      </c>
      <c r="D8246" s="279" t="s">
        <v>9148</v>
      </c>
      <c r="E8246">
        <v>618799</v>
      </c>
      <c r="F8246" s="288">
        <v>44.717500000000015</v>
      </c>
      <c r="G8246" t="s">
        <v>76</v>
      </c>
      <c r="H8246" s="289" t="s">
        <v>13411</v>
      </c>
      <c r="I8246" s="289" t="s">
        <v>13412</v>
      </c>
      <c r="J8246" s="289" t="s">
        <v>13416</v>
      </c>
      <c r="K8246" s="281">
        <v>0.92743821473099997</v>
      </c>
      <c r="L8246" s="279" t="s">
        <v>293</v>
      </c>
    </row>
    <row r="8247" spans="1:12" x14ac:dyDescent="0.25">
      <c r="A8247" s="279" t="s">
        <v>292</v>
      </c>
      <c r="B8247" s="279" t="s">
        <v>319</v>
      </c>
      <c r="C8247" s="279" t="s">
        <v>320</v>
      </c>
      <c r="D8247" s="279" t="s">
        <v>9150</v>
      </c>
      <c r="E8247">
        <v>713031</v>
      </c>
      <c r="F8247" s="288">
        <v>44.717500000000015</v>
      </c>
      <c r="G8247" t="s">
        <v>76</v>
      </c>
      <c r="H8247" s="289" t="s">
        <v>13444</v>
      </c>
      <c r="I8247" s="289" t="s">
        <v>13412</v>
      </c>
      <c r="J8247" s="289" t="s">
        <v>13416</v>
      </c>
      <c r="K8247" s="281">
        <v>-0.77186770433999996</v>
      </c>
      <c r="L8247" s="279" t="s">
        <v>278</v>
      </c>
    </row>
    <row r="8248" spans="1:12" x14ac:dyDescent="0.25">
      <c r="A8248" s="279" t="s">
        <v>292</v>
      </c>
      <c r="B8248" s="279" t="s">
        <v>319</v>
      </c>
      <c r="C8248" s="279" t="s">
        <v>320</v>
      </c>
      <c r="D8248" s="279" t="s">
        <v>9171</v>
      </c>
      <c r="E8248">
        <v>697184</v>
      </c>
      <c r="F8248" s="288">
        <v>44.717500000000015</v>
      </c>
      <c r="G8248" t="s">
        <v>76</v>
      </c>
      <c r="H8248" s="289" t="s">
        <v>13444</v>
      </c>
      <c r="I8248" s="289" t="s">
        <v>13412</v>
      </c>
      <c r="J8248" s="289" t="s">
        <v>13416</v>
      </c>
      <c r="K8248" s="281">
        <v>-0.242555813413</v>
      </c>
      <c r="L8248" s="279" t="s">
        <v>278</v>
      </c>
    </row>
    <row r="8249" spans="1:12" x14ac:dyDescent="0.25">
      <c r="A8249" s="279" t="s">
        <v>292</v>
      </c>
      <c r="B8249" s="279" t="s">
        <v>319</v>
      </c>
      <c r="C8249" s="279" t="s">
        <v>320</v>
      </c>
      <c r="D8249" s="279" t="s">
        <v>9354</v>
      </c>
      <c r="E8249">
        <v>607924</v>
      </c>
      <c r="F8249" s="288">
        <v>44.717500000000015</v>
      </c>
      <c r="G8249" t="s">
        <v>76</v>
      </c>
      <c r="H8249" s="289" t="s">
        <v>13445</v>
      </c>
      <c r="I8249" s="289" t="s">
        <v>13412</v>
      </c>
      <c r="J8249" s="289" t="s">
        <v>13422</v>
      </c>
      <c r="K8249" s="281">
        <v>-0.61887264348000004</v>
      </c>
      <c r="L8249" s="279" t="s">
        <v>278</v>
      </c>
    </row>
    <row r="8250" spans="1:12" x14ac:dyDescent="0.25">
      <c r="A8250" s="279" t="s">
        <v>292</v>
      </c>
      <c r="B8250" s="279" t="s">
        <v>319</v>
      </c>
      <c r="C8250" s="279" t="s">
        <v>320</v>
      </c>
      <c r="D8250" s="279" t="s">
        <v>9410</v>
      </c>
      <c r="E8250">
        <v>664308</v>
      </c>
      <c r="F8250" s="288">
        <v>44.717500000000015</v>
      </c>
      <c r="G8250" t="s">
        <v>76</v>
      </c>
      <c r="H8250" s="289" t="s">
        <v>13444</v>
      </c>
      <c r="I8250" s="289" t="s">
        <v>13412</v>
      </c>
      <c r="J8250" s="289" t="s">
        <v>13416</v>
      </c>
      <c r="K8250" s="281">
        <v>-0.47471197014900002</v>
      </c>
      <c r="L8250" s="279" t="s">
        <v>278</v>
      </c>
    </row>
    <row r="8251" spans="1:12" x14ac:dyDescent="0.25">
      <c r="A8251" s="279" t="s">
        <v>292</v>
      </c>
      <c r="B8251" s="279" t="s">
        <v>319</v>
      </c>
      <c r="C8251" s="279" t="s">
        <v>320</v>
      </c>
      <c r="D8251" s="279" t="s">
        <v>9439</v>
      </c>
      <c r="E8251">
        <v>651737</v>
      </c>
      <c r="F8251" s="288">
        <v>44.717500000000015</v>
      </c>
      <c r="G8251" t="s">
        <v>77</v>
      </c>
      <c r="H8251" s="289" t="s">
        <v>13444</v>
      </c>
      <c r="I8251" s="289" t="s">
        <v>13412</v>
      </c>
      <c r="J8251" s="289" t="s">
        <v>13417</v>
      </c>
      <c r="K8251" s="281">
        <v>0.86793915891200002</v>
      </c>
      <c r="L8251" s="279" t="s">
        <v>293</v>
      </c>
    </row>
    <row r="8252" spans="1:12" x14ac:dyDescent="0.25">
      <c r="A8252" s="279" t="s">
        <v>292</v>
      </c>
      <c r="B8252" s="279" t="s">
        <v>319</v>
      </c>
      <c r="C8252" s="279" t="s">
        <v>320</v>
      </c>
      <c r="D8252" s="279" t="s">
        <v>9594</v>
      </c>
      <c r="E8252">
        <v>624071</v>
      </c>
      <c r="F8252" s="288">
        <v>44.717500000000015</v>
      </c>
      <c r="G8252" t="s">
        <v>76</v>
      </c>
      <c r="H8252" s="289" t="s">
        <v>13434</v>
      </c>
      <c r="I8252" s="289" t="s">
        <v>13412</v>
      </c>
      <c r="J8252" s="289" t="s">
        <v>13417</v>
      </c>
      <c r="K8252" s="281">
        <v>0.11951014911500001</v>
      </c>
      <c r="L8252" s="279" t="s">
        <v>271</v>
      </c>
    </row>
    <row r="8253" spans="1:12" x14ac:dyDescent="0.25">
      <c r="A8253" s="279" t="s">
        <v>292</v>
      </c>
      <c r="B8253" s="279" t="s">
        <v>319</v>
      </c>
      <c r="C8253" s="279" t="s">
        <v>320</v>
      </c>
      <c r="D8253" s="279" t="s">
        <v>9664</v>
      </c>
      <c r="E8253">
        <v>703478</v>
      </c>
      <c r="F8253" s="288">
        <v>44.717500000000015</v>
      </c>
      <c r="G8253" t="s">
        <v>77</v>
      </c>
      <c r="H8253" s="289" t="s">
        <v>13444</v>
      </c>
      <c r="I8253" s="289" t="s">
        <v>13412</v>
      </c>
      <c r="J8253" s="289" t="s">
        <v>13416</v>
      </c>
      <c r="K8253" s="281">
        <v>-0.29803789996500002</v>
      </c>
      <c r="L8253" s="279" t="s">
        <v>278</v>
      </c>
    </row>
    <row r="8254" spans="1:12" x14ac:dyDescent="0.25">
      <c r="A8254" s="279" t="s">
        <v>292</v>
      </c>
      <c r="B8254" s="279" t="s">
        <v>319</v>
      </c>
      <c r="C8254" s="279" t="s">
        <v>320</v>
      </c>
      <c r="D8254" s="279" t="s">
        <v>9672</v>
      </c>
      <c r="E8254">
        <v>789801</v>
      </c>
      <c r="F8254" s="288">
        <v>44.717500000000015</v>
      </c>
      <c r="G8254" t="s">
        <v>76</v>
      </c>
      <c r="H8254" s="289" t="s">
        <v>13445</v>
      </c>
      <c r="I8254" s="289" t="s">
        <v>13412</v>
      </c>
      <c r="J8254" s="289" t="s">
        <v>13423</v>
      </c>
      <c r="K8254" s="281">
        <v>-0.67236842928700002</v>
      </c>
      <c r="L8254" s="279" t="s">
        <v>278</v>
      </c>
    </row>
    <row r="8255" spans="1:12" x14ac:dyDescent="0.25">
      <c r="A8255" s="279" t="s">
        <v>292</v>
      </c>
      <c r="B8255" s="279" t="s">
        <v>319</v>
      </c>
      <c r="C8255" s="279" t="s">
        <v>320</v>
      </c>
      <c r="D8255" s="279" t="s">
        <v>9720</v>
      </c>
      <c r="E8255">
        <v>680605</v>
      </c>
      <c r="F8255" s="288">
        <v>44.717500000000015</v>
      </c>
      <c r="G8255" t="s">
        <v>77</v>
      </c>
      <c r="H8255" s="289" t="s">
        <v>13434</v>
      </c>
      <c r="I8255" s="289" t="s">
        <v>13412</v>
      </c>
      <c r="J8255" s="289" t="s">
        <v>13417</v>
      </c>
      <c r="K8255" s="281">
        <v>7.7347222613000005E-2</v>
      </c>
      <c r="L8255" s="279" t="s">
        <v>271</v>
      </c>
    </row>
    <row r="8256" spans="1:12" x14ac:dyDescent="0.25">
      <c r="A8256" s="279" t="s">
        <v>292</v>
      </c>
      <c r="B8256" s="279" t="s">
        <v>319</v>
      </c>
      <c r="C8256" s="279" t="s">
        <v>320</v>
      </c>
      <c r="D8256" s="279" t="s">
        <v>9867</v>
      </c>
      <c r="E8256">
        <v>745103</v>
      </c>
      <c r="F8256" s="288">
        <v>44.717500000000015</v>
      </c>
      <c r="G8256" t="s">
        <v>76</v>
      </c>
      <c r="H8256" s="289" t="s">
        <v>13434</v>
      </c>
      <c r="I8256" s="289" t="s">
        <v>13412</v>
      </c>
      <c r="J8256" s="289" t="s">
        <v>13416</v>
      </c>
      <c r="K8256" s="281">
        <v>0.47986159399099998</v>
      </c>
      <c r="L8256" s="279" t="s">
        <v>271</v>
      </c>
    </row>
    <row r="8257" spans="1:12" x14ac:dyDescent="0.25">
      <c r="A8257" s="279" t="s">
        <v>292</v>
      </c>
      <c r="B8257" s="279" t="s">
        <v>319</v>
      </c>
      <c r="C8257" s="279" t="s">
        <v>320</v>
      </c>
      <c r="D8257" s="279" t="s">
        <v>9920</v>
      </c>
      <c r="E8257">
        <v>792829</v>
      </c>
      <c r="F8257" s="288">
        <v>44.717500000000015</v>
      </c>
      <c r="G8257" t="s">
        <v>77</v>
      </c>
      <c r="H8257" s="289" t="s">
        <v>13444</v>
      </c>
      <c r="I8257" s="289" t="s">
        <v>13412</v>
      </c>
      <c r="J8257" s="289" t="s">
        <v>13417</v>
      </c>
      <c r="K8257" s="281">
        <v>3.3982066816299998E-3</v>
      </c>
      <c r="L8257" s="279" t="s">
        <v>271</v>
      </c>
    </row>
    <row r="8258" spans="1:12" x14ac:dyDescent="0.25">
      <c r="A8258" s="279" t="s">
        <v>292</v>
      </c>
      <c r="B8258" s="279" t="s">
        <v>319</v>
      </c>
      <c r="C8258" s="279" t="s">
        <v>320</v>
      </c>
      <c r="D8258" s="279" t="s">
        <v>10216</v>
      </c>
      <c r="E8258">
        <v>631582</v>
      </c>
      <c r="F8258" s="288">
        <v>44.717500000000015</v>
      </c>
      <c r="G8258" t="s">
        <v>76</v>
      </c>
      <c r="H8258" s="289" t="s">
        <v>13434</v>
      </c>
      <c r="I8258" s="289" t="s">
        <v>13412</v>
      </c>
      <c r="J8258" s="289" t="s">
        <v>13417</v>
      </c>
      <c r="K8258" s="281">
        <v>-0.313516572622</v>
      </c>
      <c r="L8258" s="279" t="s">
        <v>278</v>
      </c>
    </row>
    <row r="8259" spans="1:12" x14ac:dyDescent="0.25">
      <c r="A8259" s="279" t="s">
        <v>292</v>
      </c>
      <c r="B8259" s="279" t="s">
        <v>319</v>
      </c>
      <c r="C8259" s="279" t="s">
        <v>320</v>
      </c>
      <c r="D8259" s="279" t="s">
        <v>10231</v>
      </c>
      <c r="E8259">
        <v>689181</v>
      </c>
      <c r="F8259" s="288">
        <v>44.717500000000015</v>
      </c>
      <c r="G8259" t="s">
        <v>76</v>
      </c>
      <c r="H8259" s="289" t="s">
        <v>13444</v>
      </c>
      <c r="I8259" s="289" t="s">
        <v>13412</v>
      </c>
      <c r="J8259" s="289" t="s">
        <v>13416</v>
      </c>
      <c r="K8259" s="281">
        <v>-0.67021669056199995</v>
      </c>
      <c r="L8259" s="279" t="s">
        <v>278</v>
      </c>
    </row>
    <row r="8260" spans="1:12" x14ac:dyDescent="0.25">
      <c r="A8260" s="279" t="s">
        <v>292</v>
      </c>
      <c r="B8260" s="279" t="s">
        <v>319</v>
      </c>
      <c r="C8260" s="279" t="s">
        <v>320</v>
      </c>
      <c r="D8260" s="279" t="s">
        <v>10516</v>
      </c>
      <c r="E8260">
        <v>752703</v>
      </c>
      <c r="F8260" s="288">
        <v>44.717500000000015</v>
      </c>
      <c r="G8260" t="s">
        <v>77</v>
      </c>
      <c r="H8260" s="289" t="s">
        <v>13434</v>
      </c>
      <c r="I8260" s="289" t="s">
        <v>13412</v>
      </c>
      <c r="J8260" s="289" t="s">
        <v>13416</v>
      </c>
      <c r="K8260" s="281">
        <v>6.3713454523300003E-2</v>
      </c>
      <c r="L8260" s="279" t="s">
        <v>271</v>
      </c>
    </row>
    <row r="8261" spans="1:12" x14ac:dyDescent="0.25">
      <c r="A8261" s="279" t="s">
        <v>292</v>
      </c>
      <c r="B8261" s="279" t="s">
        <v>319</v>
      </c>
      <c r="C8261" s="279" t="s">
        <v>320</v>
      </c>
      <c r="D8261" s="279" t="s">
        <v>10611</v>
      </c>
      <c r="E8261">
        <v>664316</v>
      </c>
      <c r="F8261" s="288">
        <v>44.717500000000015</v>
      </c>
      <c r="G8261" t="s">
        <v>76</v>
      </c>
      <c r="H8261" s="289" t="s">
        <v>13444</v>
      </c>
      <c r="I8261" s="289" t="s">
        <v>13412</v>
      </c>
      <c r="J8261" s="289" t="s">
        <v>13417</v>
      </c>
      <c r="K8261" s="281">
        <v>-0.56496139594600003</v>
      </c>
      <c r="L8261" s="279" t="s">
        <v>278</v>
      </c>
    </row>
    <row r="8262" spans="1:12" x14ac:dyDescent="0.25">
      <c r="A8262" s="279" t="s">
        <v>292</v>
      </c>
      <c r="B8262" s="279" t="s">
        <v>319</v>
      </c>
      <c r="C8262" s="279" t="s">
        <v>320</v>
      </c>
      <c r="D8262" s="279" t="s">
        <v>10623</v>
      </c>
      <c r="E8262">
        <v>704083</v>
      </c>
      <c r="F8262" s="288">
        <v>44.717500000000015</v>
      </c>
      <c r="G8262" t="s">
        <v>77</v>
      </c>
      <c r="H8262" s="289" t="s">
        <v>13434</v>
      </c>
      <c r="I8262" s="289" t="s">
        <v>13412</v>
      </c>
      <c r="J8262" s="289" t="s">
        <v>13416</v>
      </c>
      <c r="K8262" s="281">
        <v>0.765464492557</v>
      </c>
      <c r="L8262" s="279" t="s">
        <v>293</v>
      </c>
    </row>
    <row r="8263" spans="1:12" x14ac:dyDescent="0.25">
      <c r="A8263" s="279" t="s">
        <v>292</v>
      </c>
      <c r="B8263" s="279" t="s">
        <v>319</v>
      </c>
      <c r="C8263" s="279" t="s">
        <v>320</v>
      </c>
      <c r="D8263" s="279" t="s">
        <v>10710</v>
      </c>
      <c r="E8263">
        <v>693197</v>
      </c>
      <c r="F8263" s="288">
        <v>44.717500000000015</v>
      </c>
      <c r="G8263" t="s">
        <v>77</v>
      </c>
      <c r="H8263" s="289" t="s">
        <v>13444</v>
      </c>
      <c r="I8263" s="289" t="s">
        <v>13412</v>
      </c>
      <c r="J8263" s="289" t="s">
        <v>13417</v>
      </c>
      <c r="K8263" s="281">
        <v>-5.0752664901999998E-2</v>
      </c>
      <c r="L8263" s="279" t="s">
        <v>278</v>
      </c>
    </row>
    <row r="8264" spans="1:12" x14ac:dyDescent="0.25">
      <c r="A8264" s="279" t="s">
        <v>292</v>
      </c>
      <c r="B8264" s="279" t="s">
        <v>319</v>
      </c>
      <c r="C8264" s="279" t="s">
        <v>320</v>
      </c>
      <c r="D8264" s="279" t="s">
        <v>10755</v>
      </c>
      <c r="E8264">
        <v>797081</v>
      </c>
      <c r="F8264" s="288">
        <v>44.717500000000015</v>
      </c>
      <c r="G8264" t="s">
        <v>76</v>
      </c>
      <c r="H8264" s="289" t="s">
        <v>13434</v>
      </c>
      <c r="I8264" s="289" t="s">
        <v>13412</v>
      </c>
      <c r="J8264" s="289" t="s">
        <v>13416</v>
      </c>
      <c r="K8264" s="281">
        <v>0.450840923723</v>
      </c>
      <c r="L8264" s="279" t="s">
        <v>271</v>
      </c>
    </row>
    <row r="8265" spans="1:12" x14ac:dyDescent="0.25">
      <c r="A8265" s="279" t="s">
        <v>292</v>
      </c>
      <c r="B8265" s="279" t="s">
        <v>319</v>
      </c>
      <c r="C8265" s="279" t="s">
        <v>320</v>
      </c>
      <c r="D8265" s="279" t="s">
        <v>10792</v>
      </c>
      <c r="E8265">
        <v>736601</v>
      </c>
      <c r="F8265" s="288">
        <v>44.717500000000015</v>
      </c>
      <c r="G8265" t="s">
        <v>77</v>
      </c>
      <c r="H8265" s="289" t="s">
        <v>13434</v>
      </c>
      <c r="I8265" s="289" t="s">
        <v>13412</v>
      </c>
      <c r="J8265" s="289" t="s">
        <v>13422</v>
      </c>
      <c r="K8265" s="281">
        <v>-0.27183334020799998</v>
      </c>
      <c r="L8265" s="279" t="s">
        <v>278</v>
      </c>
    </row>
    <row r="8266" spans="1:12" x14ac:dyDescent="0.25">
      <c r="A8266" s="279" t="s">
        <v>292</v>
      </c>
      <c r="B8266" s="279" t="s">
        <v>319</v>
      </c>
      <c r="C8266" s="279" t="s">
        <v>320</v>
      </c>
      <c r="D8266" s="279" t="s">
        <v>10827</v>
      </c>
      <c r="E8266">
        <v>702757</v>
      </c>
      <c r="F8266" s="288">
        <v>44.717500000000015</v>
      </c>
      <c r="G8266" t="s">
        <v>76</v>
      </c>
      <c r="H8266" s="289" t="s">
        <v>13434</v>
      </c>
      <c r="I8266" s="289" t="s">
        <v>13412</v>
      </c>
      <c r="J8266" s="289" t="s">
        <v>13416</v>
      </c>
      <c r="K8266" s="281">
        <v>-0.30399913650299998</v>
      </c>
      <c r="L8266" s="279" t="s">
        <v>278</v>
      </c>
    </row>
    <row r="8267" spans="1:12" x14ac:dyDescent="0.25">
      <c r="A8267" s="279" t="s">
        <v>292</v>
      </c>
      <c r="B8267" s="279" t="s">
        <v>319</v>
      </c>
      <c r="C8267" s="279" t="s">
        <v>320</v>
      </c>
      <c r="D8267" s="279" t="s">
        <v>11049</v>
      </c>
      <c r="E8267">
        <v>647471</v>
      </c>
      <c r="F8267" s="288">
        <v>44.717500000000015</v>
      </c>
      <c r="G8267" t="s">
        <v>77</v>
      </c>
      <c r="H8267" s="289" t="s">
        <v>13444</v>
      </c>
      <c r="I8267" s="289" t="s">
        <v>13412</v>
      </c>
      <c r="J8267" s="289" t="s">
        <v>13417</v>
      </c>
      <c r="K8267" s="281">
        <v>-0.42469572040699999</v>
      </c>
      <c r="L8267" s="279" t="s">
        <v>278</v>
      </c>
    </row>
    <row r="8268" spans="1:12" x14ac:dyDescent="0.25">
      <c r="A8268" s="279" t="s">
        <v>292</v>
      </c>
      <c r="B8268" s="279" t="s">
        <v>319</v>
      </c>
      <c r="C8268" s="279" t="s">
        <v>320</v>
      </c>
      <c r="D8268" s="279" t="s">
        <v>11121</v>
      </c>
      <c r="E8268">
        <v>783650</v>
      </c>
      <c r="F8268" s="288">
        <v>44.717500000000015</v>
      </c>
      <c r="G8268" t="s">
        <v>76</v>
      </c>
      <c r="H8268" s="289" t="s">
        <v>13434</v>
      </c>
      <c r="I8268" s="289" t="s">
        <v>13412</v>
      </c>
      <c r="J8268" s="289" t="s">
        <v>13416</v>
      </c>
      <c r="K8268" s="281">
        <v>-0.42962815739600002</v>
      </c>
      <c r="L8268" s="279" t="s">
        <v>278</v>
      </c>
    </row>
    <row r="8269" spans="1:12" x14ac:dyDescent="0.25">
      <c r="A8269" s="279" t="s">
        <v>292</v>
      </c>
      <c r="B8269" s="279" t="s">
        <v>319</v>
      </c>
      <c r="C8269" s="279" t="s">
        <v>320</v>
      </c>
      <c r="D8269" s="279" t="s">
        <v>11139</v>
      </c>
      <c r="E8269">
        <v>664596</v>
      </c>
      <c r="F8269" s="288">
        <v>44.717500000000015</v>
      </c>
      <c r="G8269" t="s">
        <v>76</v>
      </c>
      <c r="H8269" s="289" t="s">
        <v>13434</v>
      </c>
      <c r="I8269" s="289" t="s">
        <v>13412</v>
      </c>
      <c r="J8269" s="289" t="s">
        <v>13416</v>
      </c>
      <c r="K8269" s="281">
        <v>-0.18052868306200001</v>
      </c>
      <c r="L8269" s="279" t="s">
        <v>278</v>
      </c>
    </row>
    <row r="8270" spans="1:12" x14ac:dyDescent="0.25">
      <c r="A8270" s="279" t="s">
        <v>292</v>
      </c>
      <c r="B8270" s="279" t="s">
        <v>319</v>
      </c>
      <c r="C8270" s="279" t="s">
        <v>320</v>
      </c>
      <c r="D8270" s="279" t="s">
        <v>11158</v>
      </c>
      <c r="E8270">
        <v>784397</v>
      </c>
      <c r="F8270" s="288">
        <v>44.717500000000015</v>
      </c>
      <c r="G8270" t="s">
        <v>77</v>
      </c>
      <c r="H8270" s="289" t="s">
        <v>13411</v>
      </c>
      <c r="I8270" s="289" t="s">
        <v>13412</v>
      </c>
      <c r="J8270" s="289" t="s">
        <v>13416</v>
      </c>
      <c r="K8270" s="281">
        <v>0.913412224005</v>
      </c>
      <c r="L8270" s="279" t="s">
        <v>293</v>
      </c>
    </row>
    <row r="8271" spans="1:12" x14ac:dyDescent="0.25">
      <c r="A8271" s="279" t="s">
        <v>292</v>
      </c>
      <c r="B8271" s="279" t="s">
        <v>319</v>
      </c>
      <c r="C8271" s="279" t="s">
        <v>320</v>
      </c>
      <c r="D8271" s="279" t="s">
        <v>11165</v>
      </c>
      <c r="E8271">
        <v>786195</v>
      </c>
      <c r="F8271" s="288">
        <v>44.717500000000015</v>
      </c>
      <c r="G8271" t="s">
        <v>76</v>
      </c>
      <c r="H8271" s="289" t="s">
        <v>13444</v>
      </c>
      <c r="I8271" s="289" t="s">
        <v>13412</v>
      </c>
      <c r="J8271" s="289" t="s">
        <v>13417</v>
      </c>
      <c r="K8271" s="281">
        <v>-0.23228153496100001</v>
      </c>
      <c r="L8271" s="279" t="s">
        <v>278</v>
      </c>
    </row>
    <row r="8272" spans="1:12" x14ac:dyDescent="0.25">
      <c r="A8272" s="279" t="s">
        <v>292</v>
      </c>
      <c r="B8272" s="279" t="s">
        <v>319</v>
      </c>
      <c r="C8272" s="279" t="s">
        <v>320</v>
      </c>
      <c r="D8272" s="279" t="s">
        <v>11186</v>
      </c>
      <c r="E8272">
        <v>704466</v>
      </c>
      <c r="F8272" s="288">
        <v>44.717500000000015</v>
      </c>
      <c r="G8272" t="s">
        <v>76</v>
      </c>
      <c r="H8272" s="289" t="s">
        <v>13434</v>
      </c>
      <c r="I8272" s="289" t="s">
        <v>13412</v>
      </c>
      <c r="J8272" s="289" t="s">
        <v>13416</v>
      </c>
      <c r="K8272" s="281">
        <v>-0.31256507503999997</v>
      </c>
      <c r="L8272" s="279" t="s">
        <v>278</v>
      </c>
    </row>
    <row r="8273" spans="1:12" x14ac:dyDescent="0.25">
      <c r="A8273" s="279" t="s">
        <v>292</v>
      </c>
      <c r="B8273" s="279" t="s">
        <v>319</v>
      </c>
      <c r="C8273" s="279" t="s">
        <v>320</v>
      </c>
      <c r="D8273" s="279" t="s">
        <v>11260</v>
      </c>
      <c r="E8273">
        <v>627623</v>
      </c>
      <c r="F8273" s="288">
        <v>44.717500000000015</v>
      </c>
      <c r="G8273" t="s">
        <v>77</v>
      </c>
      <c r="H8273" s="289" t="s">
        <v>13444</v>
      </c>
      <c r="I8273" s="289" t="s">
        <v>13412</v>
      </c>
      <c r="J8273" s="289" t="s">
        <v>13416</v>
      </c>
      <c r="K8273" s="281">
        <v>-0.50038336576300002</v>
      </c>
      <c r="L8273" s="279" t="s">
        <v>278</v>
      </c>
    </row>
    <row r="8274" spans="1:12" x14ac:dyDescent="0.25">
      <c r="A8274" s="279" t="s">
        <v>292</v>
      </c>
      <c r="B8274" s="279" t="s">
        <v>319</v>
      </c>
      <c r="C8274" s="279" t="s">
        <v>320</v>
      </c>
      <c r="D8274" s="279" t="s">
        <v>11326</v>
      </c>
      <c r="E8274">
        <v>687341</v>
      </c>
      <c r="F8274" s="288">
        <v>44.717500000000015</v>
      </c>
      <c r="G8274" t="s">
        <v>76</v>
      </c>
      <c r="H8274" s="289" t="s">
        <v>13434</v>
      </c>
      <c r="I8274" s="289" t="s">
        <v>13412</v>
      </c>
      <c r="J8274" s="289" t="s">
        <v>13417</v>
      </c>
      <c r="K8274" s="281">
        <v>-0.19466142948699999</v>
      </c>
      <c r="L8274" s="279" t="s">
        <v>278</v>
      </c>
    </row>
    <row r="8275" spans="1:12" x14ac:dyDescent="0.25">
      <c r="A8275" s="279" t="s">
        <v>292</v>
      </c>
      <c r="B8275" s="279" t="s">
        <v>319</v>
      </c>
      <c r="C8275" s="279" t="s">
        <v>320</v>
      </c>
      <c r="D8275" s="279" t="s">
        <v>11380</v>
      </c>
      <c r="E8275">
        <v>673099</v>
      </c>
      <c r="F8275" s="288">
        <v>44.717500000000015</v>
      </c>
      <c r="G8275" t="s">
        <v>76</v>
      </c>
      <c r="H8275" s="289" t="s">
        <v>13444</v>
      </c>
      <c r="I8275" s="289" t="s">
        <v>13412</v>
      </c>
      <c r="J8275" s="289" t="s">
        <v>13416</v>
      </c>
      <c r="K8275" s="281">
        <v>-0.47485692704900001</v>
      </c>
      <c r="L8275" s="279" t="s">
        <v>278</v>
      </c>
    </row>
    <row r="8276" spans="1:12" x14ac:dyDescent="0.25">
      <c r="A8276" s="279" t="s">
        <v>292</v>
      </c>
      <c r="B8276" s="279" t="s">
        <v>319</v>
      </c>
      <c r="C8276" s="279" t="s">
        <v>320</v>
      </c>
      <c r="D8276" s="279" t="s">
        <v>11423</v>
      </c>
      <c r="E8276">
        <v>651851</v>
      </c>
      <c r="F8276" s="288">
        <v>44.717500000000015</v>
      </c>
      <c r="G8276" t="s">
        <v>76</v>
      </c>
      <c r="H8276" s="289" t="s">
        <v>13445</v>
      </c>
      <c r="I8276" s="289" t="s">
        <v>13412</v>
      </c>
      <c r="J8276" s="289" t="s">
        <v>13416</v>
      </c>
      <c r="K8276" s="281">
        <v>-3.9682209922300003E-2</v>
      </c>
      <c r="L8276" s="279" t="s">
        <v>278</v>
      </c>
    </row>
    <row r="8277" spans="1:12" x14ac:dyDescent="0.25">
      <c r="A8277" s="279" t="s">
        <v>292</v>
      </c>
      <c r="B8277" s="279" t="s">
        <v>319</v>
      </c>
      <c r="C8277" s="279" t="s">
        <v>320</v>
      </c>
      <c r="D8277" s="279" t="s">
        <v>11475</v>
      </c>
      <c r="E8277">
        <v>735256</v>
      </c>
      <c r="F8277" s="288">
        <v>44.717500000000015</v>
      </c>
      <c r="G8277" t="s">
        <v>77</v>
      </c>
      <c r="H8277" s="289" t="s">
        <v>13434</v>
      </c>
      <c r="I8277" s="289" t="s">
        <v>13412</v>
      </c>
      <c r="J8277" s="289" t="s">
        <v>13416</v>
      </c>
      <c r="K8277" s="281">
        <v>-0.43113153251399999</v>
      </c>
      <c r="L8277" s="279" t="s">
        <v>278</v>
      </c>
    </row>
    <row r="8278" spans="1:12" x14ac:dyDescent="0.25">
      <c r="A8278" s="279" t="s">
        <v>292</v>
      </c>
      <c r="B8278" s="279" t="s">
        <v>319</v>
      </c>
      <c r="C8278" s="279" t="s">
        <v>320</v>
      </c>
      <c r="D8278" s="279" t="s">
        <v>11482</v>
      </c>
      <c r="E8278">
        <v>755516</v>
      </c>
      <c r="F8278" s="288">
        <v>44.717500000000015</v>
      </c>
      <c r="G8278" t="s">
        <v>77</v>
      </c>
      <c r="H8278" s="289" t="s">
        <v>13444</v>
      </c>
      <c r="I8278" s="289" t="s">
        <v>13412</v>
      </c>
      <c r="J8278" s="289" t="s">
        <v>13417</v>
      </c>
      <c r="K8278" s="281">
        <v>0.17329279540199999</v>
      </c>
      <c r="L8278" s="279" t="s">
        <v>271</v>
      </c>
    </row>
    <row r="8279" spans="1:12" x14ac:dyDescent="0.25">
      <c r="A8279" s="279" t="s">
        <v>292</v>
      </c>
      <c r="B8279" s="279" t="s">
        <v>319</v>
      </c>
      <c r="C8279" s="279" t="s">
        <v>320</v>
      </c>
      <c r="D8279" s="279" t="s">
        <v>11544</v>
      </c>
      <c r="E8279">
        <v>629693</v>
      </c>
      <c r="F8279" s="288">
        <v>44.717500000000015</v>
      </c>
      <c r="G8279" t="s">
        <v>77</v>
      </c>
      <c r="H8279" s="289" t="s">
        <v>13444</v>
      </c>
      <c r="I8279" s="289" t="s">
        <v>13412</v>
      </c>
      <c r="J8279" s="289" t="s">
        <v>13417</v>
      </c>
      <c r="K8279" s="281">
        <v>0.65596477482100002</v>
      </c>
      <c r="L8279" s="279" t="s">
        <v>293</v>
      </c>
    </row>
    <row r="8280" spans="1:12" x14ac:dyDescent="0.25">
      <c r="A8280" s="279" t="s">
        <v>292</v>
      </c>
      <c r="B8280" s="279" t="s">
        <v>319</v>
      </c>
      <c r="C8280" s="279" t="s">
        <v>320</v>
      </c>
      <c r="D8280" s="279" t="s">
        <v>11583</v>
      </c>
      <c r="E8280">
        <v>796247</v>
      </c>
      <c r="F8280" s="288">
        <v>44.717500000000015</v>
      </c>
      <c r="G8280" t="s">
        <v>76</v>
      </c>
      <c r="H8280" s="289" t="s">
        <v>13445</v>
      </c>
      <c r="I8280" s="289" t="s">
        <v>13412</v>
      </c>
      <c r="J8280" s="289" t="s">
        <v>13416</v>
      </c>
      <c r="K8280" s="281">
        <v>-2.6159154288699998E-2</v>
      </c>
      <c r="L8280" s="279" t="s">
        <v>278</v>
      </c>
    </row>
    <row r="8281" spans="1:12" x14ac:dyDescent="0.25">
      <c r="A8281" s="279" t="s">
        <v>292</v>
      </c>
      <c r="B8281" s="279" t="s">
        <v>319</v>
      </c>
      <c r="C8281" s="279" t="s">
        <v>320</v>
      </c>
      <c r="D8281" s="279" t="s">
        <v>11599</v>
      </c>
      <c r="E8281">
        <v>780383</v>
      </c>
      <c r="F8281" s="288">
        <v>44.717500000000015</v>
      </c>
      <c r="G8281" t="s">
        <v>77</v>
      </c>
      <c r="H8281" s="289" t="s">
        <v>13444</v>
      </c>
      <c r="I8281" s="289" t="s">
        <v>13412</v>
      </c>
      <c r="J8281" s="289" t="s">
        <v>13422</v>
      </c>
      <c r="K8281" s="281">
        <v>-0.37001711901000001</v>
      </c>
      <c r="L8281" s="279" t="s">
        <v>278</v>
      </c>
    </row>
    <row r="8282" spans="1:12" x14ac:dyDescent="0.25">
      <c r="A8282" s="279" t="s">
        <v>292</v>
      </c>
      <c r="B8282" s="279" t="s">
        <v>319</v>
      </c>
      <c r="C8282" s="279" t="s">
        <v>320</v>
      </c>
      <c r="D8282" s="279" t="s">
        <v>11836</v>
      </c>
      <c r="E8282">
        <v>684996</v>
      </c>
      <c r="F8282" s="288">
        <v>44.717500000000015</v>
      </c>
      <c r="G8282" t="s">
        <v>77</v>
      </c>
      <c r="H8282" s="289" t="s">
        <v>13444</v>
      </c>
      <c r="I8282" s="289" t="s">
        <v>13412</v>
      </c>
      <c r="J8282" s="289" t="s">
        <v>13417</v>
      </c>
      <c r="K8282" s="281">
        <v>0.10084939266700001</v>
      </c>
      <c r="L8282" s="279" t="s">
        <v>271</v>
      </c>
    </row>
    <row r="8283" spans="1:12" x14ac:dyDescent="0.25">
      <c r="A8283" s="279" t="s">
        <v>292</v>
      </c>
      <c r="B8283" s="279" t="s">
        <v>319</v>
      </c>
      <c r="C8283" s="279" t="s">
        <v>320</v>
      </c>
      <c r="D8283" s="279" t="s">
        <v>11858</v>
      </c>
      <c r="E8283">
        <v>792802</v>
      </c>
      <c r="F8283" s="288">
        <v>44.717500000000015</v>
      </c>
      <c r="G8283" t="s">
        <v>77</v>
      </c>
      <c r="H8283" s="289" t="s">
        <v>13444</v>
      </c>
      <c r="I8283" s="289" t="s">
        <v>13412</v>
      </c>
      <c r="J8283" s="289" t="s">
        <v>13416</v>
      </c>
      <c r="K8283" s="281">
        <v>-4.7957133401200003E-2</v>
      </c>
      <c r="L8283" s="279" t="s">
        <v>278</v>
      </c>
    </row>
    <row r="8284" spans="1:12" x14ac:dyDescent="0.25">
      <c r="A8284" s="279" t="s">
        <v>292</v>
      </c>
      <c r="B8284" s="279" t="s">
        <v>319</v>
      </c>
      <c r="C8284" s="279" t="s">
        <v>320</v>
      </c>
      <c r="D8284" s="279" t="s">
        <v>11859</v>
      </c>
      <c r="E8284">
        <v>930181</v>
      </c>
      <c r="F8284" s="288">
        <v>44.717500000000015</v>
      </c>
      <c r="G8284" t="s">
        <v>76</v>
      </c>
      <c r="H8284" s="289" t="s">
        <v>13445</v>
      </c>
      <c r="I8284" s="289" t="s">
        <v>13412</v>
      </c>
      <c r="J8284" s="289" t="s">
        <v>13416</v>
      </c>
      <c r="K8284" s="281">
        <v>-0.88403135413900003</v>
      </c>
      <c r="L8284" s="279" t="s">
        <v>278</v>
      </c>
    </row>
    <row r="8285" spans="1:12" x14ac:dyDescent="0.25">
      <c r="A8285" s="279" t="s">
        <v>292</v>
      </c>
      <c r="B8285" s="279" t="s">
        <v>319</v>
      </c>
      <c r="C8285" s="279" t="s">
        <v>320</v>
      </c>
      <c r="D8285" s="279" t="s">
        <v>11866</v>
      </c>
      <c r="E8285">
        <v>664324</v>
      </c>
      <c r="F8285" s="288">
        <v>44.717500000000015</v>
      </c>
      <c r="G8285" t="s">
        <v>77</v>
      </c>
      <c r="H8285" s="289" t="s">
        <v>13434</v>
      </c>
      <c r="I8285" s="289" t="s">
        <v>13412</v>
      </c>
      <c r="J8285" s="289" t="s">
        <v>13417</v>
      </c>
      <c r="K8285" s="281">
        <v>-0.42104796167800002</v>
      </c>
      <c r="L8285" s="279" t="s">
        <v>278</v>
      </c>
    </row>
    <row r="8286" spans="1:12" x14ac:dyDescent="0.25">
      <c r="A8286" s="279" t="s">
        <v>292</v>
      </c>
      <c r="B8286" s="279" t="s">
        <v>319</v>
      </c>
      <c r="C8286" s="279" t="s">
        <v>320</v>
      </c>
      <c r="D8286" s="279" t="s">
        <v>11969</v>
      </c>
      <c r="E8286">
        <v>930172</v>
      </c>
      <c r="F8286" s="288">
        <v>44.717500000000015</v>
      </c>
      <c r="G8286" t="s">
        <v>76</v>
      </c>
      <c r="H8286" s="289" t="s">
        <v>13445</v>
      </c>
      <c r="I8286" s="289" t="s">
        <v>13412</v>
      </c>
      <c r="J8286" s="289" t="s">
        <v>13416</v>
      </c>
      <c r="K8286" s="281">
        <v>-1.53752043283E-2</v>
      </c>
      <c r="L8286" s="279" t="s">
        <v>278</v>
      </c>
    </row>
    <row r="8287" spans="1:12" x14ac:dyDescent="0.25">
      <c r="A8287" s="279" t="s">
        <v>292</v>
      </c>
      <c r="B8287" s="279" t="s">
        <v>319</v>
      </c>
      <c r="C8287" s="279" t="s">
        <v>320</v>
      </c>
      <c r="D8287" s="279" t="s">
        <v>11971</v>
      </c>
      <c r="E8287">
        <v>765902</v>
      </c>
      <c r="F8287" s="288">
        <v>44.717500000000015</v>
      </c>
      <c r="G8287" t="s">
        <v>77</v>
      </c>
      <c r="H8287" s="289" t="s">
        <v>13434</v>
      </c>
      <c r="I8287" s="289" t="s">
        <v>13412</v>
      </c>
      <c r="J8287" s="289" t="s">
        <v>13417</v>
      </c>
      <c r="K8287" s="281">
        <v>-0.241505532917</v>
      </c>
      <c r="L8287" s="279" t="s">
        <v>278</v>
      </c>
    </row>
    <row r="8288" spans="1:12" x14ac:dyDescent="0.25">
      <c r="A8288" s="279" t="s">
        <v>292</v>
      </c>
      <c r="B8288" s="279" t="s">
        <v>319</v>
      </c>
      <c r="C8288" s="279" t="s">
        <v>320</v>
      </c>
      <c r="D8288" s="279" t="s">
        <v>12042</v>
      </c>
      <c r="E8288">
        <v>786187</v>
      </c>
      <c r="F8288" s="288">
        <v>44.717500000000015</v>
      </c>
      <c r="G8288" t="s">
        <v>76</v>
      </c>
      <c r="H8288" s="289" t="s">
        <v>13434</v>
      </c>
      <c r="I8288" s="289" t="s">
        <v>13412</v>
      </c>
      <c r="J8288" s="289" t="s">
        <v>13416</v>
      </c>
      <c r="K8288" s="281">
        <v>-0.58621627062699999</v>
      </c>
      <c r="L8288" s="279" t="s">
        <v>278</v>
      </c>
    </row>
    <row r="8289" spans="1:12" x14ac:dyDescent="0.25">
      <c r="A8289" s="279" t="s">
        <v>292</v>
      </c>
      <c r="B8289" s="279" t="s">
        <v>319</v>
      </c>
      <c r="C8289" s="279" t="s">
        <v>320</v>
      </c>
      <c r="D8289" s="279" t="s">
        <v>12134</v>
      </c>
      <c r="E8289">
        <v>653179</v>
      </c>
      <c r="F8289" s="288">
        <v>44.717500000000015</v>
      </c>
      <c r="G8289" t="s">
        <v>76</v>
      </c>
      <c r="H8289" s="289" t="s">
        <v>13434</v>
      </c>
      <c r="I8289" s="289" t="s">
        <v>13412</v>
      </c>
      <c r="J8289" s="289" t="s">
        <v>13417</v>
      </c>
      <c r="K8289" s="281">
        <v>0.11615216802</v>
      </c>
      <c r="L8289" s="279" t="s">
        <v>271</v>
      </c>
    </row>
    <row r="8290" spans="1:12" x14ac:dyDescent="0.25">
      <c r="A8290" s="279" t="s">
        <v>292</v>
      </c>
      <c r="B8290" s="279" t="s">
        <v>319</v>
      </c>
      <c r="C8290" s="279" t="s">
        <v>320</v>
      </c>
      <c r="D8290" s="279" t="s">
        <v>12143</v>
      </c>
      <c r="E8290">
        <v>664294</v>
      </c>
      <c r="F8290" s="288">
        <v>44.717500000000015</v>
      </c>
      <c r="G8290" t="s">
        <v>76</v>
      </c>
      <c r="H8290" s="289" t="s">
        <v>13434</v>
      </c>
      <c r="I8290" s="289" t="s">
        <v>13412</v>
      </c>
      <c r="J8290" s="289" t="s">
        <v>13417</v>
      </c>
      <c r="K8290" s="281">
        <v>-0.53679823835200002</v>
      </c>
      <c r="L8290" s="279" t="s">
        <v>278</v>
      </c>
    </row>
    <row r="8291" spans="1:12" x14ac:dyDescent="0.25">
      <c r="A8291" s="279" t="s">
        <v>292</v>
      </c>
      <c r="B8291" s="279" t="s">
        <v>319</v>
      </c>
      <c r="C8291" s="279" t="s">
        <v>320</v>
      </c>
      <c r="D8291" s="279" t="s">
        <v>12169</v>
      </c>
      <c r="E8291">
        <v>930164</v>
      </c>
      <c r="F8291" s="288">
        <v>44.717500000000015</v>
      </c>
      <c r="G8291" t="s">
        <v>76</v>
      </c>
      <c r="H8291" s="289" t="s">
        <v>13445</v>
      </c>
      <c r="I8291" s="289" t="s">
        <v>13412</v>
      </c>
      <c r="J8291" s="289" t="s">
        <v>13416</v>
      </c>
      <c r="K8291" s="281">
        <v>-0.777819680121</v>
      </c>
      <c r="L8291" s="279" t="s">
        <v>278</v>
      </c>
    </row>
    <row r="8292" spans="1:12" x14ac:dyDescent="0.25">
      <c r="A8292" s="279" t="s">
        <v>292</v>
      </c>
      <c r="B8292" s="279" t="s">
        <v>319</v>
      </c>
      <c r="C8292" s="279" t="s">
        <v>320</v>
      </c>
      <c r="D8292" s="279" t="s">
        <v>12174</v>
      </c>
      <c r="E8292">
        <v>603538</v>
      </c>
      <c r="F8292" s="288">
        <v>44.717500000000015</v>
      </c>
      <c r="G8292" t="s">
        <v>76</v>
      </c>
      <c r="H8292" s="289" t="s">
        <v>13444</v>
      </c>
      <c r="I8292" s="289" t="s">
        <v>13412</v>
      </c>
      <c r="J8292" s="289" t="s">
        <v>13422</v>
      </c>
      <c r="K8292" s="281">
        <v>-0.57220295642999996</v>
      </c>
      <c r="L8292" s="279" t="s">
        <v>278</v>
      </c>
    </row>
    <row r="8293" spans="1:12" x14ac:dyDescent="0.25">
      <c r="A8293" s="279" t="s">
        <v>292</v>
      </c>
      <c r="B8293" s="279" t="s">
        <v>319</v>
      </c>
      <c r="C8293" s="279" t="s">
        <v>320</v>
      </c>
      <c r="D8293" s="279" t="s">
        <v>12312</v>
      </c>
      <c r="E8293">
        <v>796255</v>
      </c>
      <c r="F8293" s="288">
        <v>44.717500000000015</v>
      </c>
      <c r="G8293" t="s">
        <v>76</v>
      </c>
      <c r="H8293" s="289" t="s">
        <v>13445</v>
      </c>
      <c r="I8293" s="289" t="s">
        <v>13412</v>
      </c>
      <c r="J8293" s="289" t="s">
        <v>13416</v>
      </c>
      <c r="K8293" s="281">
        <v>-0.33433879515199999</v>
      </c>
      <c r="L8293" s="279" t="s">
        <v>278</v>
      </c>
    </row>
    <row r="8294" spans="1:12" x14ac:dyDescent="0.25">
      <c r="A8294" s="279" t="s">
        <v>292</v>
      </c>
      <c r="B8294" s="279" t="s">
        <v>319</v>
      </c>
      <c r="C8294" s="279" t="s">
        <v>320</v>
      </c>
      <c r="D8294" s="279" t="s">
        <v>12411</v>
      </c>
      <c r="E8294">
        <v>796638</v>
      </c>
      <c r="F8294" s="288">
        <v>44.717500000000015</v>
      </c>
      <c r="G8294" t="s">
        <v>77</v>
      </c>
      <c r="H8294" s="289" t="s">
        <v>13444</v>
      </c>
      <c r="I8294" s="289" t="s">
        <v>13412</v>
      </c>
      <c r="J8294" s="289" t="s">
        <v>13417</v>
      </c>
      <c r="K8294" s="281">
        <v>-0.65118962594700003</v>
      </c>
      <c r="L8294" s="279" t="s">
        <v>278</v>
      </c>
    </row>
    <row r="8295" spans="1:12" x14ac:dyDescent="0.25">
      <c r="A8295" s="279" t="s">
        <v>292</v>
      </c>
      <c r="B8295" s="279" t="s">
        <v>319</v>
      </c>
      <c r="C8295" s="279" t="s">
        <v>320</v>
      </c>
      <c r="D8295" s="279" t="s">
        <v>12483</v>
      </c>
      <c r="E8295">
        <v>671088</v>
      </c>
      <c r="F8295" s="288">
        <v>44.717500000000015</v>
      </c>
      <c r="G8295" t="s">
        <v>77</v>
      </c>
      <c r="H8295" s="289" t="s">
        <v>13445</v>
      </c>
      <c r="I8295" s="289" t="s">
        <v>13412</v>
      </c>
      <c r="J8295" s="289" t="s">
        <v>13417</v>
      </c>
      <c r="K8295" s="281">
        <v>-0.51591231635900003</v>
      </c>
      <c r="L8295" s="279" t="s">
        <v>278</v>
      </c>
    </row>
    <row r="8296" spans="1:12" x14ac:dyDescent="0.25">
      <c r="A8296" s="279" t="s">
        <v>292</v>
      </c>
      <c r="B8296" s="279" t="s">
        <v>319</v>
      </c>
      <c r="C8296" s="279" t="s">
        <v>320</v>
      </c>
      <c r="D8296" s="279" t="s">
        <v>12492</v>
      </c>
      <c r="E8296">
        <v>775657</v>
      </c>
      <c r="F8296" s="288">
        <v>44.717500000000015</v>
      </c>
      <c r="G8296" t="s">
        <v>76</v>
      </c>
      <c r="H8296" s="289" t="s">
        <v>13434</v>
      </c>
      <c r="I8296" s="289" t="s">
        <v>13412</v>
      </c>
      <c r="J8296" s="289" t="s">
        <v>13417</v>
      </c>
      <c r="K8296" s="281">
        <v>0.54855564834299997</v>
      </c>
      <c r="L8296" s="279" t="s">
        <v>293</v>
      </c>
    </row>
    <row r="8297" spans="1:12" x14ac:dyDescent="0.25">
      <c r="A8297" s="279" t="s">
        <v>292</v>
      </c>
      <c r="B8297" s="279" t="s">
        <v>319</v>
      </c>
      <c r="C8297" s="279" t="s">
        <v>320</v>
      </c>
      <c r="D8297" s="279" t="s">
        <v>12506</v>
      </c>
      <c r="E8297">
        <v>786179</v>
      </c>
      <c r="F8297" s="288">
        <v>44.717500000000015</v>
      </c>
      <c r="G8297" t="s">
        <v>76</v>
      </c>
      <c r="H8297" s="289" t="s">
        <v>13434</v>
      </c>
      <c r="I8297" s="289" t="s">
        <v>13412</v>
      </c>
      <c r="J8297" s="289" t="s">
        <v>13417</v>
      </c>
      <c r="K8297" s="281">
        <v>-0.26995542608099998</v>
      </c>
      <c r="L8297" s="279" t="s">
        <v>278</v>
      </c>
    </row>
    <row r="8298" spans="1:12" x14ac:dyDescent="0.25">
      <c r="A8298" s="279" t="s">
        <v>292</v>
      </c>
      <c r="B8298" s="279" t="s">
        <v>319</v>
      </c>
      <c r="C8298" s="279" t="s">
        <v>320</v>
      </c>
      <c r="D8298" s="279" t="s">
        <v>12733</v>
      </c>
      <c r="E8298">
        <v>641766</v>
      </c>
      <c r="F8298" s="288">
        <v>44.717500000000015</v>
      </c>
      <c r="G8298" t="s">
        <v>76</v>
      </c>
      <c r="H8298" s="289" t="s">
        <v>13444</v>
      </c>
      <c r="I8298" s="289" t="s">
        <v>13412</v>
      </c>
      <c r="J8298" s="289" t="s">
        <v>13417</v>
      </c>
      <c r="K8298" s="281">
        <v>-0.61527288668500002</v>
      </c>
      <c r="L8298" s="279" t="s">
        <v>278</v>
      </c>
    </row>
    <row r="8299" spans="1:12" x14ac:dyDescent="0.25">
      <c r="A8299" s="279" t="s">
        <v>292</v>
      </c>
      <c r="B8299" s="279" t="s">
        <v>319</v>
      </c>
      <c r="C8299" s="279" t="s">
        <v>320</v>
      </c>
      <c r="D8299" s="279" t="s">
        <v>12803</v>
      </c>
      <c r="E8299">
        <v>653217</v>
      </c>
      <c r="F8299" s="288">
        <v>44.717500000000015</v>
      </c>
      <c r="G8299" t="s">
        <v>77</v>
      </c>
      <c r="H8299" s="289" t="s">
        <v>13445</v>
      </c>
      <c r="I8299" s="289" t="s">
        <v>13412</v>
      </c>
      <c r="J8299" s="289" t="s">
        <v>13417</v>
      </c>
      <c r="K8299" s="281">
        <v>-0.60262713686299996</v>
      </c>
      <c r="L8299" s="279" t="s">
        <v>278</v>
      </c>
    </row>
    <row r="8300" spans="1:12" x14ac:dyDescent="0.25">
      <c r="A8300" s="279" t="s">
        <v>292</v>
      </c>
      <c r="B8300" s="279" t="s">
        <v>319</v>
      </c>
      <c r="C8300" s="279" t="s">
        <v>320</v>
      </c>
      <c r="D8300" s="279" t="s">
        <v>12813</v>
      </c>
      <c r="E8300">
        <v>713023</v>
      </c>
      <c r="F8300" s="288">
        <v>44.717500000000015</v>
      </c>
      <c r="G8300" t="s">
        <v>77</v>
      </c>
      <c r="H8300" s="289" t="s">
        <v>13434</v>
      </c>
      <c r="I8300" s="289" t="s">
        <v>13412</v>
      </c>
      <c r="J8300" s="289" t="s">
        <v>13416</v>
      </c>
      <c r="K8300" s="281">
        <v>-0.63757414268299994</v>
      </c>
      <c r="L8300" s="279" t="s">
        <v>278</v>
      </c>
    </row>
    <row r="8301" spans="1:12" x14ac:dyDescent="0.25">
      <c r="A8301" s="279" t="s">
        <v>292</v>
      </c>
      <c r="B8301" s="279" t="s">
        <v>319</v>
      </c>
      <c r="C8301" s="279" t="s">
        <v>320</v>
      </c>
      <c r="D8301" s="279" t="s">
        <v>12818</v>
      </c>
      <c r="E8301">
        <v>723801</v>
      </c>
      <c r="F8301" s="288">
        <v>44.717500000000015</v>
      </c>
      <c r="G8301" t="s">
        <v>76</v>
      </c>
      <c r="H8301" s="289" t="s">
        <v>13444</v>
      </c>
      <c r="I8301" s="289" t="s">
        <v>13412</v>
      </c>
      <c r="J8301" s="289" t="s">
        <v>13422</v>
      </c>
      <c r="K8301" s="281">
        <v>-0.26763176706300001</v>
      </c>
      <c r="L8301" s="279" t="s">
        <v>278</v>
      </c>
    </row>
    <row r="8302" spans="1:12" x14ac:dyDescent="0.25">
      <c r="A8302" s="279" t="s">
        <v>292</v>
      </c>
      <c r="B8302" s="279" t="s">
        <v>319</v>
      </c>
      <c r="C8302" s="279" t="s">
        <v>320</v>
      </c>
      <c r="D8302" s="279" t="s">
        <v>12851</v>
      </c>
      <c r="E8302">
        <v>738492</v>
      </c>
      <c r="F8302" s="288">
        <v>44.717500000000015</v>
      </c>
      <c r="G8302" t="s">
        <v>77</v>
      </c>
      <c r="H8302" s="289" t="s">
        <v>13411</v>
      </c>
      <c r="I8302" s="289" t="s">
        <v>13412</v>
      </c>
      <c r="J8302" s="289" t="s">
        <v>13417</v>
      </c>
      <c r="K8302" s="281">
        <v>-7.9702705290499998E-2</v>
      </c>
      <c r="L8302" s="279" t="s">
        <v>278</v>
      </c>
    </row>
    <row r="8303" spans="1:12" x14ac:dyDescent="0.25">
      <c r="A8303" s="279" t="s">
        <v>292</v>
      </c>
      <c r="B8303" s="279" t="s">
        <v>319</v>
      </c>
      <c r="C8303" s="279" t="s">
        <v>320</v>
      </c>
      <c r="D8303" s="279" t="s">
        <v>12920</v>
      </c>
      <c r="E8303">
        <v>694541</v>
      </c>
      <c r="F8303" s="288">
        <v>44.717500000000015</v>
      </c>
      <c r="G8303" t="s">
        <v>76</v>
      </c>
      <c r="H8303" s="289" t="s">
        <v>13445</v>
      </c>
      <c r="I8303" s="289" t="s">
        <v>13412</v>
      </c>
      <c r="J8303" s="289" t="s">
        <v>13416</v>
      </c>
      <c r="K8303" s="281">
        <v>-8.5158122090700006E-2</v>
      </c>
      <c r="L8303" s="279" t="s">
        <v>278</v>
      </c>
    </row>
    <row r="8304" spans="1:12" x14ac:dyDescent="0.25">
      <c r="A8304" s="279" t="s">
        <v>292</v>
      </c>
      <c r="B8304" s="279" t="s">
        <v>319</v>
      </c>
      <c r="C8304" s="279" t="s">
        <v>320</v>
      </c>
      <c r="D8304" s="279" t="s">
        <v>12975</v>
      </c>
      <c r="E8304">
        <v>755508</v>
      </c>
      <c r="F8304" s="288">
        <v>44.717500000000015</v>
      </c>
      <c r="G8304" t="s">
        <v>77</v>
      </c>
      <c r="H8304" s="289" t="s">
        <v>13444</v>
      </c>
      <c r="I8304" s="289" t="s">
        <v>13412</v>
      </c>
      <c r="J8304" s="289" t="s">
        <v>13417</v>
      </c>
      <c r="K8304" s="281">
        <v>-0.28246463432300001</v>
      </c>
      <c r="L8304" s="279" t="s">
        <v>278</v>
      </c>
    </row>
    <row r="8305" spans="1:12" x14ac:dyDescent="0.25">
      <c r="A8305" s="279" t="s">
        <v>292</v>
      </c>
      <c r="B8305" s="279" t="s">
        <v>319</v>
      </c>
      <c r="C8305" s="279" t="s">
        <v>320</v>
      </c>
      <c r="D8305" s="279" t="s">
        <v>13027</v>
      </c>
      <c r="E8305">
        <v>623521</v>
      </c>
      <c r="F8305" s="288">
        <v>44.717500000000015</v>
      </c>
      <c r="G8305" t="s">
        <v>76</v>
      </c>
      <c r="H8305" s="289" t="s">
        <v>13445</v>
      </c>
      <c r="I8305" s="289" t="s">
        <v>13412</v>
      </c>
      <c r="J8305" s="289" t="s">
        <v>13416</v>
      </c>
      <c r="K8305" s="281">
        <v>0.18089447529700001</v>
      </c>
      <c r="L8305" s="279" t="s">
        <v>271</v>
      </c>
    </row>
    <row r="8306" spans="1:12" x14ac:dyDescent="0.25">
      <c r="A8306" s="279" t="s">
        <v>292</v>
      </c>
      <c r="B8306" s="279" t="s">
        <v>319</v>
      </c>
      <c r="C8306" s="279" t="s">
        <v>320</v>
      </c>
      <c r="D8306" s="279" t="s">
        <v>13063</v>
      </c>
      <c r="E8306">
        <v>725056</v>
      </c>
      <c r="F8306" s="288">
        <v>44.717500000000015</v>
      </c>
      <c r="G8306" t="s">
        <v>76</v>
      </c>
      <c r="H8306" s="289" t="s">
        <v>13445</v>
      </c>
      <c r="I8306" s="289" t="s">
        <v>13412</v>
      </c>
      <c r="J8306" s="289" t="s">
        <v>13416</v>
      </c>
      <c r="K8306" s="281">
        <v>-0.58236261651599996</v>
      </c>
      <c r="L8306" s="279" t="s">
        <v>278</v>
      </c>
    </row>
    <row r="8307" spans="1:12" x14ac:dyDescent="0.25">
      <c r="A8307" s="279" t="s">
        <v>292</v>
      </c>
      <c r="B8307" s="279" t="s">
        <v>319</v>
      </c>
      <c r="C8307" s="279" t="s">
        <v>320</v>
      </c>
      <c r="D8307" s="279" t="s">
        <v>13146</v>
      </c>
      <c r="E8307">
        <v>646768</v>
      </c>
      <c r="F8307" s="288">
        <v>44.717500000000015</v>
      </c>
      <c r="G8307" t="s">
        <v>77</v>
      </c>
      <c r="H8307" s="289" t="s">
        <v>13434</v>
      </c>
      <c r="I8307" s="289" t="s">
        <v>13412</v>
      </c>
      <c r="J8307" s="289" t="s">
        <v>13417</v>
      </c>
      <c r="K8307" s="281">
        <v>-0.23001867224600001</v>
      </c>
      <c r="L8307" s="279" t="s">
        <v>278</v>
      </c>
    </row>
    <row r="8308" spans="1:12" x14ac:dyDescent="0.25">
      <c r="A8308" s="279" t="s">
        <v>292</v>
      </c>
      <c r="B8308" s="279" t="s">
        <v>319</v>
      </c>
      <c r="C8308" s="279" t="s">
        <v>320</v>
      </c>
      <c r="D8308" s="279" t="s">
        <v>13147</v>
      </c>
      <c r="E8308">
        <v>671096</v>
      </c>
      <c r="F8308" s="288">
        <v>44.717500000000015</v>
      </c>
      <c r="G8308" t="s">
        <v>77</v>
      </c>
      <c r="H8308" s="289" t="s">
        <v>13445</v>
      </c>
      <c r="I8308" s="289" t="s">
        <v>13412</v>
      </c>
      <c r="J8308" s="289" t="s">
        <v>13417</v>
      </c>
      <c r="K8308" s="281">
        <v>-0.50529150682699997</v>
      </c>
      <c r="L8308" s="279" t="s">
        <v>278</v>
      </c>
    </row>
    <row r="8309" spans="1:12" x14ac:dyDescent="0.25">
      <c r="A8309" s="279" t="s">
        <v>292</v>
      </c>
      <c r="B8309" s="279" t="s">
        <v>319</v>
      </c>
      <c r="C8309" s="279" t="s">
        <v>320</v>
      </c>
      <c r="D8309" s="279" t="s">
        <v>13203</v>
      </c>
      <c r="E8309">
        <v>697192</v>
      </c>
      <c r="F8309" s="288">
        <v>44.717500000000015</v>
      </c>
      <c r="G8309" t="s">
        <v>76</v>
      </c>
      <c r="H8309" s="289" t="s">
        <v>13444</v>
      </c>
      <c r="I8309" s="289" t="s">
        <v>13412</v>
      </c>
      <c r="J8309" s="289" t="s">
        <v>13417</v>
      </c>
      <c r="K8309" s="281">
        <v>-0.196895756028</v>
      </c>
      <c r="L8309" s="279" t="s">
        <v>278</v>
      </c>
    </row>
    <row r="8310" spans="1:12" x14ac:dyDescent="0.25">
      <c r="A8310" s="279" t="s">
        <v>292</v>
      </c>
      <c r="B8310" s="279" t="s">
        <v>319</v>
      </c>
      <c r="C8310" s="279" t="s">
        <v>320</v>
      </c>
      <c r="D8310" s="279" t="s">
        <v>13252</v>
      </c>
      <c r="E8310">
        <v>786209</v>
      </c>
      <c r="F8310" s="288">
        <v>44.717500000000015</v>
      </c>
      <c r="G8310" t="s">
        <v>77</v>
      </c>
      <c r="H8310" s="289" t="s">
        <v>13434</v>
      </c>
      <c r="I8310" s="289" t="s">
        <v>13412</v>
      </c>
      <c r="J8310" s="289" t="s">
        <v>13417</v>
      </c>
      <c r="K8310" s="281">
        <v>0.20277989633099999</v>
      </c>
      <c r="L8310" s="279" t="s">
        <v>271</v>
      </c>
    </row>
    <row r="8311" spans="1:12" x14ac:dyDescent="0.25">
      <c r="A8311" s="279" t="s">
        <v>292</v>
      </c>
      <c r="B8311" s="279" t="s">
        <v>319</v>
      </c>
      <c r="C8311" s="279" t="s">
        <v>320</v>
      </c>
      <c r="D8311" s="279" t="s">
        <v>13280</v>
      </c>
      <c r="E8311">
        <v>627615</v>
      </c>
      <c r="F8311" s="288">
        <v>44.717500000000015</v>
      </c>
      <c r="G8311" t="s">
        <v>77</v>
      </c>
      <c r="H8311" s="289" t="s">
        <v>13444</v>
      </c>
      <c r="I8311" s="289" t="s">
        <v>13412</v>
      </c>
      <c r="J8311" s="289" t="s">
        <v>13417</v>
      </c>
      <c r="K8311" s="281">
        <v>0.143414861364</v>
      </c>
      <c r="L8311" s="279" t="s">
        <v>271</v>
      </c>
    </row>
    <row r="8312" spans="1:12" x14ac:dyDescent="0.25">
      <c r="A8312" s="279" t="s">
        <v>292</v>
      </c>
      <c r="B8312" s="279" t="s">
        <v>600</v>
      </c>
      <c r="C8312" s="279" t="s">
        <v>320</v>
      </c>
      <c r="D8312" s="279" t="s">
        <v>599</v>
      </c>
      <c r="E8312">
        <v>722685</v>
      </c>
      <c r="F8312" s="288">
        <v>34.143999999999991</v>
      </c>
      <c r="G8312" t="s">
        <v>77</v>
      </c>
      <c r="H8312" s="289" t="s">
        <v>13434</v>
      </c>
      <c r="I8312" s="289" t="s">
        <v>13412</v>
      </c>
      <c r="J8312" s="289" t="s">
        <v>13422</v>
      </c>
      <c r="K8312" s="281">
        <v>6.4371786898199997E-3</v>
      </c>
      <c r="L8312" s="279" t="s">
        <v>271</v>
      </c>
    </row>
    <row r="8313" spans="1:12" x14ac:dyDescent="0.25">
      <c r="A8313" s="279" t="s">
        <v>292</v>
      </c>
      <c r="B8313" s="279" t="s">
        <v>600</v>
      </c>
      <c r="C8313" s="279" t="s">
        <v>320</v>
      </c>
      <c r="D8313" s="279" t="s">
        <v>634</v>
      </c>
      <c r="E8313">
        <v>737411</v>
      </c>
      <c r="F8313" s="288">
        <v>34.143999999999991</v>
      </c>
      <c r="G8313" t="s">
        <v>76</v>
      </c>
      <c r="H8313" s="289" t="s">
        <v>13444</v>
      </c>
      <c r="I8313" s="289" t="s">
        <v>13413</v>
      </c>
      <c r="J8313" s="289" t="s">
        <v>13417</v>
      </c>
      <c r="K8313" s="281">
        <v>0.20392473936200001</v>
      </c>
      <c r="L8313" s="279" t="s">
        <v>271</v>
      </c>
    </row>
    <row r="8314" spans="1:12" x14ac:dyDescent="0.25">
      <c r="A8314" s="279" t="s">
        <v>292</v>
      </c>
      <c r="B8314" s="279" t="s">
        <v>600</v>
      </c>
      <c r="C8314" s="279" t="s">
        <v>320</v>
      </c>
      <c r="D8314" s="279" t="s">
        <v>996</v>
      </c>
      <c r="E8314">
        <v>722341</v>
      </c>
      <c r="F8314" s="288">
        <v>34.143999999999991</v>
      </c>
      <c r="G8314" t="s">
        <v>76</v>
      </c>
      <c r="H8314" s="289" t="s">
        <v>13445</v>
      </c>
      <c r="I8314" s="289" t="s">
        <v>13412</v>
      </c>
      <c r="J8314" s="289" t="s">
        <v>13416</v>
      </c>
      <c r="K8314" s="281">
        <v>-0.37946462122899999</v>
      </c>
      <c r="L8314" s="279" t="s">
        <v>278</v>
      </c>
    </row>
    <row r="8315" spans="1:12" x14ac:dyDescent="0.25">
      <c r="A8315" s="279" t="s">
        <v>292</v>
      </c>
      <c r="B8315" s="279" t="s">
        <v>600</v>
      </c>
      <c r="C8315" s="279" t="s">
        <v>320</v>
      </c>
      <c r="D8315" s="279" t="s">
        <v>1200</v>
      </c>
      <c r="E8315">
        <v>654949</v>
      </c>
      <c r="F8315" s="288">
        <v>34.143999999999991</v>
      </c>
      <c r="G8315" t="s">
        <v>76</v>
      </c>
      <c r="H8315" s="289" t="s">
        <v>13434</v>
      </c>
      <c r="I8315" s="289" t="s">
        <v>13412</v>
      </c>
      <c r="J8315" s="289" t="s">
        <v>13417</v>
      </c>
      <c r="K8315" s="281">
        <v>0.46527133846300001</v>
      </c>
      <c r="L8315" s="279" t="s">
        <v>271</v>
      </c>
    </row>
    <row r="8316" spans="1:12" x14ac:dyDescent="0.25">
      <c r="A8316" s="279" t="s">
        <v>292</v>
      </c>
      <c r="B8316" s="279" t="s">
        <v>600</v>
      </c>
      <c r="C8316" s="279" t="s">
        <v>320</v>
      </c>
      <c r="D8316" s="279" t="s">
        <v>1343</v>
      </c>
      <c r="E8316">
        <v>680940</v>
      </c>
      <c r="F8316" s="288">
        <v>34.143999999999991</v>
      </c>
      <c r="G8316" t="s">
        <v>76</v>
      </c>
      <c r="H8316" s="289" t="s">
        <v>13445</v>
      </c>
      <c r="I8316" s="289" t="s">
        <v>13412</v>
      </c>
      <c r="J8316" s="289" t="s">
        <v>13416</v>
      </c>
      <c r="K8316" s="281">
        <v>5.99185077117E-2</v>
      </c>
      <c r="L8316" s="279" t="s">
        <v>271</v>
      </c>
    </row>
    <row r="8317" spans="1:12" x14ac:dyDescent="0.25">
      <c r="A8317" s="279" t="s">
        <v>292</v>
      </c>
      <c r="B8317" s="279" t="s">
        <v>600</v>
      </c>
      <c r="C8317" s="279" t="s">
        <v>320</v>
      </c>
      <c r="D8317" s="279" t="s">
        <v>2875</v>
      </c>
      <c r="E8317">
        <v>722618</v>
      </c>
      <c r="F8317" s="288">
        <v>34.143999999999991</v>
      </c>
      <c r="G8317" t="s">
        <v>77</v>
      </c>
      <c r="H8317" s="289" t="s">
        <v>13445</v>
      </c>
      <c r="I8317" s="289" t="s">
        <v>13412</v>
      </c>
      <c r="J8317" s="289" t="s">
        <v>13416</v>
      </c>
      <c r="K8317" s="281">
        <v>-0.336270515524</v>
      </c>
      <c r="L8317" s="279" t="s">
        <v>278</v>
      </c>
    </row>
    <row r="8318" spans="1:12" x14ac:dyDescent="0.25">
      <c r="A8318" s="279" t="s">
        <v>292</v>
      </c>
      <c r="B8318" s="279" t="s">
        <v>600</v>
      </c>
      <c r="C8318" s="279" t="s">
        <v>320</v>
      </c>
      <c r="D8318" s="279" t="s">
        <v>2897</v>
      </c>
      <c r="E8318">
        <v>722731</v>
      </c>
      <c r="F8318" s="288">
        <v>34.143999999999991</v>
      </c>
      <c r="G8318" t="s">
        <v>76</v>
      </c>
      <c r="H8318" s="289" t="s">
        <v>13445</v>
      </c>
      <c r="I8318" s="289" t="s">
        <v>13412</v>
      </c>
      <c r="J8318" s="289" t="s">
        <v>13416</v>
      </c>
      <c r="K8318" s="281">
        <v>-0.95384261689299998</v>
      </c>
      <c r="L8318" s="279" t="s">
        <v>278</v>
      </c>
    </row>
    <row r="8319" spans="1:12" x14ac:dyDescent="0.25">
      <c r="A8319" s="279" t="s">
        <v>292</v>
      </c>
      <c r="B8319" s="279" t="s">
        <v>600</v>
      </c>
      <c r="C8319" s="279" t="s">
        <v>320</v>
      </c>
      <c r="D8319" s="279" t="s">
        <v>2904</v>
      </c>
      <c r="E8319">
        <v>704482</v>
      </c>
      <c r="F8319" s="288">
        <v>34.143999999999991</v>
      </c>
      <c r="G8319" t="s">
        <v>76</v>
      </c>
      <c r="H8319" s="289" t="s">
        <v>13444</v>
      </c>
      <c r="I8319" s="289" t="s">
        <v>13412</v>
      </c>
      <c r="J8319" s="289" t="s">
        <v>13417</v>
      </c>
      <c r="K8319" s="281">
        <v>-0.102368800626</v>
      </c>
      <c r="L8319" s="279" t="s">
        <v>278</v>
      </c>
    </row>
    <row r="8320" spans="1:12" x14ac:dyDescent="0.25">
      <c r="A8320" s="279" t="s">
        <v>292</v>
      </c>
      <c r="B8320" s="279" t="s">
        <v>600</v>
      </c>
      <c r="C8320" s="279" t="s">
        <v>320</v>
      </c>
      <c r="D8320" s="279" t="s">
        <v>2981</v>
      </c>
      <c r="E8320">
        <v>690821</v>
      </c>
      <c r="F8320" s="288">
        <v>34.143999999999991</v>
      </c>
      <c r="G8320" t="s">
        <v>77</v>
      </c>
      <c r="H8320" s="289" t="s">
        <v>13444</v>
      </c>
      <c r="I8320" s="289" t="s">
        <v>13412</v>
      </c>
      <c r="J8320" s="289" t="s">
        <v>13416</v>
      </c>
      <c r="K8320" s="281">
        <v>9.1699732633999997E-2</v>
      </c>
      <c r="L8320" s="279" t="s">
        <v>271</v>
      </c>
    </row>
    <row r="8321" spans="1:12" x14ac:dyDescent="0.25">
      <c r="A8321" s="279" t="s">
        <v>292</v>
      </c>
      <c r="B8321" s="279" t="s">
        <v>600</v>
      </c>
      <c r="C8321" s="279" t="s">
        <v>320</v>
      </c>
      <c r="D8321" s="279" t="s">
        <v>2983</v>
      </c>
      <c r="E8321">
        <v>722596</v>
      </c>
      <c r="F8321" s="288">
        <v>34.143999999999991</v>
      </c>
      <c r="G8321" t="s">
        <v>76</v>
      </c>
      <c r="H8321" s="289" t="s">
        <v>13445</v>
      </c>
      <c r="I8321" s="289" t="s">
        <v>13412</v>
      </c>
      <c r="J8321" s="289" t="s">
        <v>13417</v>
      </c>
      <c r="K8321" s="281">
        <v>-6.3746513502699997E-2</v>
      </c>
      <c r="L8321" s="279" t="s">
        <v>278</v>
      </c>
    </row>
    <row r="8322" spans="1:12" x14ac:dyDescent="0.25">
      <c r="A8322" s="279" t="s">
        <v>292</v>
      </c>
      <c r="B8322" s="279" t="s">
        <v>600</v>
      </c>
      <c r="C8322" s="279" t="s">
        <v>320</v>
      </c>
      <c r="D8322" s="279" t="s">
        <v>3399</v>
      </c>
      <c r="E8322">
        <v>686841</v>
      </c>
      <c r="F8322" s="288">
        <v>34.143999999999991</v>
      </c>
      <c r="G8322" t="s">
        <v>77</v>
      </c>
      <c r="H8322" s="289" t="s">
        <v>13444</v>
      </c>
      <c r="I8322" s="289" t="s">
        <v>13412</v>
      </c>
      <c r="J8322" s="289" t="s">
        <v>13422</v>
      </c>
      <c r="K8322" s="281">
        <v>-0.122414115322</v>
      </c>
      <c r="L8322" s="279" t="s">
        <v>278</v>
      </c>
    </row>
    <row r="8323" spans="1:12" x14ac:dyDescent="0.25">
      <c r="A8323" s="279" t="s">
        <v>292</v>
      </c>
      <c r="B8323" s="279" t="s">
        <v>600</v>
      </c>
      <c r="C8323" s="279" t="s">
        <v>320</v>
      </c>
      <c r="D8323" s="279" t="s">
        <v>3767</v>
      </c>
      <c r="E8323">
        <v>772089</v>
      </c>
      <c r="F8323" s="288">
        <v>34.143999999999991</v>
      </c>
      <c r="G8323" t="s">
        <v>76</v>
      </c>
      <c r="H8323" s="289" t="s">
        <v>13411</v>
      </c>
      <c r="I8323" s="289" t="s">
        <v>13412</v>
      </c>
      <c r="J8323" s="289" t="s">
        <v>13416</v>
      </c>
      <c r="K8323" s="281">
        <v>8.1071952197299998E-2</v>
      </c>
      <c r="L8323" s="279" t="s">
        <v>271</v>
      </c>
    </row>
    <row r="8324" spans="1:12" x14ac:dyDescent="0.25">
      <c r="A8324" s="279" t="s">
        <v>292</v>
      </c>
      <c r="B8324" s="279" t="s">
        <v>600</v>
      </c>
      <c r="C8324" s="279" t="s">
        <v>320</v>
      </c>
      <c r="D8324" s="279" t="s">
        <v>3783</v>
      </c>
      <c r="E8324">
        <v>680621</v>
      </c>
      <c r="F8324" s="288">
        <v>34.143999999999991</v>
      </c>
      <c r="G8324" t="s">
        <v>76</v>
      </c>
      <c r="H8324" s="289" t="s">
        <v>13444</v>
      </c>
      <c r="I8324" s="289" t="s">
        <v>13412</v>
      </c>
      <c r="J8324" s="289" t="s">
        <v>13417</v>
      </c>
      <c r="K8324" s="281">
        <v>0.97926487741799995</v>
      </c>
      <c r="L8324" s="279" t="s">
        <v>293</v>
      </c>
    </row>
    <row r="8325" spans="1:12" x14ac:dyDescent="0.25">
      <c r="A8325" s="279" t="s">
        <v>292</v>
      </c>
      <c r="B8325" s="279" t="s">
        <v>600</v>
      </c>
      <c r="C8325" s="279" t="s">
        <v>320</v>
      </c>
      <c r="D8325" s="279" t="s">
        <v>5448</v>
      </c>
      <c r="E8325">
        <v>624055</v>
      </c>
      <c r="F8325" s="288">
        <v>34.143999999999991</v>
      </c>
      <c r="G8325" t="s">
        <v>76</v>
      </c>
      <c r="H8325" s="289" t="s">
        <v>13445</v>
      </c>
      <c r="I8325" s="289" t="s">
        <v>13412</v>
      </c>
      <c r="J8325" s="289" t="s">
        <v>13416</v>
      </c>
      <c r="K8325" s="281">
        <v>0.24264527868399999</v>
      </c>
      <c r="L8325" s="279" t="s">
        <v>271</v>
      </c>
    </row>
    <row r="8326" spans="1:12" x14ac:dyDescent="0.25">
      <c r="A8326" s="279" t="s">
        <v>292</v>
      </c>
      <c r="B8326" s="279" t="s">
        <v>600</v>
      </c>
      <c r="C8326" s="279" t="s">
        <v>320</v>
      </c>
      <c r="D8326" s="279" t="s">
        <v>5808</v>
      </c>
      <c r="E8326">
        <v>621081</v>
      </c>
      <c r="F8326" s="288">
        <v>34.143999999999991</v>
      </c>
      <c r="G8326" t="s">
        <v>77</v>
      </c>
      <c r="H8326" s="289" t="s">
        <v>13434</v>
      </c>
      <c r="I8326" s="289" t="s">
        <v>13412</v>
      </c>
      <c r="J8326" s="289" t="s">
        <v>13422</v>
      </c>
      <c r="K8326" s="281">
        <v>0.27501736659699999</v>
      </c>
      <c r="L8326" s="279" t="s">
        <v>271</v>
      </c>
    </row>
    <row r="8327" spans="1:12" x14ac:dyDescent="0.25">
      <c r="A8327" s="279" t="s">
        <v>292</v>
      </c>
      <c r="B8327" s="279" t="s">
        <v>600</v>
      </c>
      <c r="C8327" s="279" t="s">
        <v>320</v>
      </c>
      <c r="D8327" s="279" t="s">
        <v>5920</v>
      </c>
      <c r="E8327">
        <v>722294</v>
      </c>
      <c r="F8327" s="288">
        <v>34.143999999999991</v>
      </c>
      <c r="G8327" t="s">
        <v>76</v>
      </c>
      <c r="H8327" s="289" t="s">
        <v>13434</v>
      </c>
      <c r="I8327" s="289" t="s">
        <v>13412</v>
      </c>
      <c r="J8327" s="289" t="s">
        <v>13416</v>
      </c>
      <c r="K8327" s="281">
        <v>0.57514353753699998</v>
      </c>
      <c r="L8327" s="279" t="s">
        <v>293</v>
      </c>
    </row>
    <row r="8328" spans="1:12" x14ac:dyDescent="0.25">
      <c r="A8328" s="279" t="s">
        <v>292</v>
      </c>
      <c r="B8328" s="279" t="s">
        <v>600</v>
      </c>
      <c r="C8328" s="279" t="s">
        <v>320</v>
      </c>
      <c r="D8328" s="279" t="s">
        <v>6302</v>
      </c>
      <c r="E8328">
        <v>763136</v>
      </c>
      <c r="F8328" s="288">
        <v>34.143999999999991</v>
      </c>
      <c r="G8328" t="s">
        <v>77</v>
      </c>
      <c r="H8328" s="289" t="s">
        <v>13411</v>
      </c>
      <c r="I8328" s="289" t="s">
        <v>13412</v>
      </c>
      <c r="J8328" s="289" t="s">
        <v>13417</v>
      </c>
      <c r="K8328" s="281">
        <v>0.61639199064299999</v>
      </c>
      <c r="L8328" s="279" t="s">
        <v>293</v>
      </c>
    </row>
    <row r="8329" spans="1:12" x14ac:dyDescent="0.25">
      <c r="A8329" s="279" t="s">
        <v>292</v>
      </c>
      <c r="B8329" s="279" t="s">
        <v>600</v>
      </c>
      <c r="C8329" s="279" t="s">
        <v>320</v>
      </c>
      <c r="D8329" s="279" t="s">
        <v>6314</v>
      </c>
      <c r="E8329">
        <v>678724</v>
      </c>
      <c r="F8329" s="288">
        <v>34.143999999999991</v>
      </c>
      <c r="G8329" t="s">
        <v>77</v>
      </c>
      <c r="H8329" s="289" t="s">
        <v>13434</v>
      </c>
      <c r="I8329" s="289" t="s">
        <v>13412</v>
      </c>
      <c r="J8329" s="289" t="s">
        <v>13417</v>
      </c>
      <c r="K8329" s="281">
        <v>8.2236523495800004E-2</v>
      </c>
      <c r="L8329" s="279" t="s">
        <v>271</v>
      </c>
    </row>
    <row r="8330" spans="1:12" x14ac:dyDescent="0.25">
      <c r="A8330" s="279" t="s">
        <v>292</v>
      </c>
      <c r="B8330" s="279" t="s">
        <v>600</v>
      </c>
      <c r="C8330" s="279" t="s">
        <v>320</v>
      </c>
      <c r="D8330" s="279" t="s">
        <v>6372</v>
      </c>
      <c r="E8330">
        <v>722464</v>
      </c>
      <c r="F8330" s="288">
        <v>34.143999999999991</v>
      </c>
      <c r="G8330" t="s">
        <v>76</v>
      </c>
      <c r="H8330" s="289" t="s">
        <v>13445</v>
      </c>
      <c r="I8330" s="289" t="s">
        <v>13412</v>
      </c>
      <c r="J8330" s="289" t="s">
        <v>13423</v>
      </c>
      <c r="K8330" s="281">
        <v>0.30422424155099997</v>
      </c>
      <c r="L8330" s="279" t="s">
        <v>271</v>
      </c>
    </row>
    <row r="8331" spans="1:12" x14ac:dyDescent="0.25">
      <c r="A8331" s="279" t="s">
        <v>292</v>
      </c>
      <c r="B8331" s="279" t="s">
        <v>600</v>
      </c>
      <c r="C8331" s="279" t="s">
        <v>320</v>
      </c>
      <c r="D8331" s="279" t="s">
        <v>6434</v>
      </c>
      <c r="E8331">
        <v>755141</v>
      </c>
      <c r="F8331" s="288">
        <v>34.143999999999991</v>
      </c>
      <c r="G8331" t="s">
        <v>76</v>
      </c>
      <c r="H8331" s="289" t="s">
        <v>13434</v>
      </c>
      <c r="I8331" s="289" t="s">
        <v>13412</v>
      </c>
      <c r="J8331" s="289" t="s">
        <v>13416</v>
      </c>
      <c r="K8331" s="281">
        <v>-0.22739401393200001</v>
      </c>
      <c r="L8331" s="279" t="s">
        <v>278</v>
      </c>
    </row>
    <row r="8332" spans="1:12" x14ac:dyDescent="0.25">
      <c r="A8332" s="279" t="s">
        <v>292</v>
      </c>
      <c r="B8332" s="279" t="s">
        <v>600</v>
      </c>
      <c r="C8332" s="279" t="s">
        <v>320</v>
      </c>
      <c r="D8332" s="279" t="s">
        <v>6902</v>
      </c>
      <c r="E8332">
        <v>624047</v>
      </c>
      <c r="F8332" s="288">
        <v>34.143999999999991</v>
      </c>
      <c r="G8332" t="s">
        <v>76</v>
      </c>
      <c r="H8332" s="289" t="s">
        <v>13444</v>
      </c>
      <c r="I8332" s="289" t="s">
        <v>13412</v>
      </c>
      <c r="J8332" s="289" t="s">
        <v>13417</v>
      </c>
      <c r="K8332" s="281">
        <v>0.50686581663899999</v>
      </c>
      <c r="L8332" s="279" t="s">
        <v>293</v>
      </c>
    </row>
    <row r="8333" spans="1:12" x14ac:dyDescent="0.25">
      <c r="A8333" s="279" t="s">
        <v>292</v>
      </c>
      <c r="B8333" s="279" t="s">
        <v>600</v>
      </c>
      <c r="C8333" s="279" t="s">
        <v>320</v>
      </c>
      <c r="D8333" s="279" t="s">
        <v>7471</v>
      </c>
      <c r="E8333">
        <v>620122</v>
      </c>
      <c r="F8333" s="288">
        <v>34.143999999999991</v>
      </c>
      <c r="G8333" t="s">
        <v>77</v>
      </c>
      <c r="H8333" s="289" t="s">
        <v>13444</v>
      </c>
      <c r="I8333" s="289" t="s">
        <v>13412</v>
      </c>
      <c r="J8333" s="289" t="s">
        <v>13423</v>
      </c>
      <c r="K8333" s="281">
        <v>2.4263445465800001E-2</v>
      </c>
      <c r="L8333" s="279" t="s">
        <v>271</v>
      </c>
    </row>
    <row r="8334" spans="1:12" x14ac:dyDescent="0.25">
      <c r="A8334" s="279" t="s">
        <v>292</v>
      </c>
      <c r="B8334" s="279" t="s">
        <v>600</v>
      </c>
      <c r="C8334" s="279" t="s">
        <v>320</v>
      </c>
      <c r="D8334" s="279" t="s">
        <v>7777</v>
      </c>
      <c r="E8334">
        <v>722120</v>
      </c>
      <c r="F8334" s="288">
        <v>34.143999999999991</v>
      </c>
      <c r="G8334" t="s">
        <v>76</v>
      </c>
      <c r="H8334" s="289" t="s">
        <v>13444</v>
      </c>
      <c r="I8334" s="289" t="s">
        <v>13413</v>
      </c>
      <c r="J8334" s="289" t="s">
        <v>13422</v>
      </c>
      <c r="K8334" s="281">
        <v>-9.4898263807700001E-2</v>
      </c>
      <c r="L8334" s="279" t="s">
        <v>278</v>
      </c>
    </row>
    <row r="8335" spans="1:12" x14ac:dyDescent="0.25">
      <c r="A8335" s="279" t="s">
        <v>292</v>
      </c>
      <c r="B8335" s="279" t="s">
        <v>600</v>
      </c>
      <c r="C8335" s="279" t="s">
        <v>320</v>
      </c>
      <c r="D8335" s="279" t="s">
        <v>8027</v>
      </c>
      <c r="E8335">
        <v>704474</v>
      </c>
      <c r="F8335" s="288">
        <v>34.143999999999991</v>
      </c>
      <c r="G8335" t="s">
        <v>77</v>
      </c>
      <c r="H8335" s="289" t="s">
        <v>13444</v>
      </c>
      <c r="I8335" s="289" t="s">
        <v>13412</v>
      </c>
      <c r="J8335" s="289" t="s">
        <v>13417</v>
      </c>
      <c r="K8335" s="281">
        <v>-0.55350560358800005</v>
      </c>
      <c r="L8335" s="279" t="s">
        <v>278</v>
      </c>
    </row>
    <row r="8336" spans="1:12" x14ac:dyDescent="0.25">
      <c r="A8336" s="279" t="s">
        <v>292</v>
      </c>
      <c r="B8336" s="279" t="s">
        <v>600</v>
      </c>
      <c r="C8336" s="279" t="s">
        <v>320</v>
      </c>
      <c r="D8336" s="279" t="s">
        <v>8394</v>
      </c>
      <c r="E8336">
        <v>634280</v>
      </c>
      <c r="F8336" s="288">
        <v>34.143999999999991</v>
      </c>
      <c r="G8336" t="s">
        <v>77</v>
      </c>
      <c r="H8336" s="289" t="s">
        <v>13434</v>
      </c>
      <c r="I8336" s="289" t="s">
        <v>13412</v>
      </c>
      <c r="J8336" s="289" t="s">
        <v>13423</v>
      </c>
      <c r="K8336" s="281">
        <v>3.9944042336500001E-2</v>
      </c>
      <c r="L8336" s="279" t="s">
        <v>271</v>
      </c>
    </row>
    <row r="8337" spans="1:12" x14ac:dyDescent="0.25">
      <c r="A8337" s="279" t="s">
        <v>292</v>
      </c>
      <c r="B8337" s="279" t="s">
        <v>600</v>
      </c>
      <c r="C8337" s="279" t="s">
        <v>320</v>
      </c>
      <c r="D8337" s="279" t="s">
        <v>8448</v>
      </c>
      <c r="E8337">
        <v>772101</v>
      </c>
      <c r="F8337" s="288">
        <v>34.143999999999991</v>
      </c>
      <c r="G8337" t="s">
        <v>77</v>
      </c>
      <c r="H8337" s="289" t="s">
        <v>13434</v>
      </c>
      <c r="I8337" s="289" t="s">
        <v>13412</v>
      </c>
      <c r="J8337" s="289" t="s">
        <v>13417</v>
      </c>
      <c r="K8337" s="281">
        <v>0.12553537255399999</v>
      </c>
      <c r="L8337" s="279" t="s">
        <v>271</v>
      </c>
    </row>
    <row r="8338" spans="1:12" x14ac:dyDescent="0.25">
      <c r="A8338" s="279" t="s">
        <v>292</v>
      </c>
      <c r="B8338" s="279" t="s">
        <v>600</v>
      </c>
      <c r="C8338" s="279" t="s">
        <v>320</v>
      </c>
      <c r="D8338" s="279" t="s">
        <v>8483</v>
      </c>
      <c r="E8338">
        <v>722740</v>
      </c>
      <c r="F8338" s="288">
        <v>34.143999999999991</v>
      </c>
      <c r="G8338" t="s">
        <v>77</v>
      </c>
      <c r="H8338" s="289" t="s">
        <v>13444</v>
      </c>
      <c r="I8338" s="289" t="s">
        <v>13413</v>
      </c>
      <c r="J8338" s="289" t="s">
        <v>13417</v>
      </c>
      <c r="K8338" s="281">
        <v>0.93733621702299996</v>
      </c>
      <c r="L8338" s="279" t="s">
        <v>293</v>
      </c>
    </row>
    <row r="8339" spans="1:12" x14ac:dyDescent="0.25">
      <c r="A8339" s="279" t="s">
        <v>292</v>
      </c>
      <c r="B8339" s="279" t="s">
        <v>600</v>
      </c>
      <c r="C8339" s="279" t="s">
        <v>320</v>
      </c>
      <c r="D8339" s="279" t="s">
        <v>8517</v>
      </c>
      <c r="E8339">
        <v>772097</v>
      </c>
      <c r="F8339" s="288">
        <v>34.143999999999991</v>
      </c>
      <c r="G8339" t="s">
        <v>76</v>
      </c>
      <c r="H8339" s="289" t="s">
        <v>13444</v>
      </c>
      <c r="I8339" s="289" t="s">
        <v>13412</v>
      </c>
      <c r="J8339" s="289" t="s">
        <v>13416</v>
      </c>
      <c r="K8339" s="281">
        <v>-0.16365695292599999</v>
      </c>
      <c r="L8339" s="279" t="s">
        <v>278</v>
      </c>
    </row>
    <row r="8340" spans="1:12" x14ac:dyDescent="0.25">
      <c r="A8340" s="279" t="s">
        <v>292</v>
      </c>
      <c r="B8340" s="279" t="s">
        <v>600</v>
      </c>
      <c r="C8340" s="279" t="s">
        <v>320</v>
      </c>
      <c r="D8340" s="279" t="s">
        <v>8577</v>
      </c>
      <c r="E8340">
        <v>676195</v>
      </c>
      <c r="F8340" s="288">
        <v>34.143999999999991</v>
      </c>
      <c r="G8340" t="s">
        <v>77</v>
      </c>
      <c r="H8340" s="289" t="s">
        <v>13444</v>
      </c>
      <c r="I8340" s="289" t="s">
        <v>13413</v>
      </c>
      <c r="J8340" s="289" t="s">
        <v>13417</v>
      </c>
      <c r="K8340" s="281">
        <v>0.26330570345400001</v>
      </c>
      <c r="L8340" s="279" t="s">
        <v>271</v>
      </c>
    </row>
    <row r="8341" spans="1:12" x14ac:dyDescent="0.25">
      <c r="A8341" s="279" t="s">
        <v>292</v>
      </c>
      <c r="B8341" s="279" t="s">
        <v>600</v>
      </c>
      <c r="C8341" s="279" t="s">
        <v>320</v>
      </c>
      <c r="D8341" s="279" t="s">
        <v>8592</v>
      </c>
      <c r="E8341">
        <v>620106</v>
      </c>
      <c r="F8341" s="288">
        <v>34.143999999999991</v>
      </c>
      <c r="G8341" t="s">
        <v>77</v>
      </c>
      <c r="H8341" s="289" t="s">
        <v>13444</v>
      </c>
      <c r="I8341" s="289" t="s">
        <v>13412</v>
      </c>
      <c r="J8341" s="289" t="s">
        <v>13422</v>
      </c>
      <c r="K8341" s="281">
        <v>0.469518280186</v>
      </c>
      <c r="L8341" s="279" t="s">
        <v>271</v>
      </c>
    </row>
    <row r="8342" spans="1:12" x14ac:dyDescent="0.25">
      <c r="A8342" s="279" t="s">
        <v>292</v>
      </c>
      <c r="B8342" s="279" t="s">
        <v>600</v>
      </c>
      <c r="C8342" s="279" t="s">
        <v>320</v>
      </c>
      <c r="D8342" s="279" t="s">
        <v>8879</v>
      </c>
      <c r="E8342">
        <v>763152</v>
      </c>
      <c r="F8342" s="288">
        <v>34.143999999999991</v>
      </c>
      <c r="G8342" t="s">
        <v>77</v>
      </c>
      <c r="H8342" s="289" t="s">
        <v>13434</v>
      </c>
      <c r="I8342" s="289" t="s">
        <v>13412</v>
      </c>
      <c r="J8342" s="289" t="s">
        <v>13417</v>
      </c>
      <c r="K8342" s="281">
        <v>-0.46356852117899999</v>
      </c>
      <c r="L8342" s="279" t="s">
        <v>278</v>
      </c>
    </row>
    <row r="8343" spans="1:12" x14ac:dyDescent="0.25">
      <c r="A8343" s="279" t="s">
        <v>292</v>
      </c>
      <c r="B8343" s="279" t="s">
        <v>600</v>
      </c>
      <c r="C8343" s="279" t="s">
        <v>320</v>
      </c>
      <c r="D8343" s="279" t="s">
        <v>9474</v>
      </c>
      <c r="E8343">
        <v>722707</v>
      </c>
      <c r="F8343" s="288">
        <v>34.143999999999991</v>
      </c>
      <c r="G8343" t="s">
        <v>77</v>
      </c>
      <c r="H8343" s="289" t="s">
        <v>13434</v>
      </c>
      <c r="I8343" s="289" t="s">
        <v>13412</v>
      </c>
      <c r="J8343" s="289" t="s">
        <v>13416</v>
      </c>
      <c r="K8343" s="281">
        <v>4.4529214355500002E-2</v>
      </c>
      <c r="L8343" s="279" t="s">
        <v>271</v>
      </c>
    </row>
    <row r="8344" spans="1:12" x14ac:dyDescent="0.25">
      <c r="A8344" s="279" t="s">
        <v>292</v>
      </c>
      <c r="B8344" s="279" t="s">
        <v>600</v>
      </c>
      <c r="C8344" s="279" t="s">
        <v>320</v>
      </c>
      <c r="D8344" s="279" t="s">
        <v>9544</v>
      </c>
      <c r="E8344">
        <v>755150</v>
      </c>
      <c r="F8344" s="288">
        <v>34.143999999999991</v>
      </c>
      <c r="G8344" t="s">
        <v>76</v>
      </c>
      <c r="H8344" s="289" t="s">
        <v>13411</v>
      </c>
      <c r="I8344" s="289" t="s">
        <v>13412</v>
      </c>
      <c r="J8344" s="289" t="s">
        <v>13417</v>
      </c>
      <c r="K8344" s="281">
        <v>-2.4831257905300001E-2</v>
      </c>
      <c r="L8344" s="279" t="s">
        <v>278</v>
      </c>
    </row>
    <row r="8345" spans="1:12" x14ac:dyDescent="0.25">
      <c r="A8345" s="279" t="s">
        <v>292</v>
      </c>
      <c r="B8345" s="279" t="s">
        <v>600</v>
      </c>
      <c r="C8345" s="279" t="s">
        <v>320</v>
      </c>
      <c r="D8345" s="279" t="s">
        <v>320</v>
      </c>
      <c r="E8345">
        <v>721981</v>
      </c>
      <c r="F8345" s="288">
        <v>34.143999999999991</v>
      </c>
      <c r="G8345" t="s">
        <v>76</v>
      </c>
      <c r="H8345" s="289" t="s">
        <v>13444</v>
      </c>
      <c r="I8345" s="289" t="s">
        <v>13413</v>
      </c>
      <c r="J8345" s="289" t="s">
        <v>13416</v>
      </c>
      <c r="K8345" s="281">
        <v>-0.214960185651</v>
      </c>
      <c r="L8345" s="279" t="s">
        <v>278</v>
      </c>
    </row>
    <row r="8346" spans="1:12" x14ac:dyDescent="0.25">
      <c r="A8346" s="279" t="s">
        <v>292</v>
      </c>
      <c r="B8346" s="279" t="s">
        <v>600</v>
      </c>
      <c r="C8346" s="279" t="s">
        <v>320</v>
      </c>
      <c r="D8346" s="279" t="s">
        <v>9837</v>
      </c>
      <c r="E8346">
        <v>722677</v>
      </c>
      <c r="F8346" s="288">
        <v>34.143999999999991</v>
      </c>
      <c r="G8346" t="s">
        <v>76</v>
      </c>
      <c r="H8346" s="289" t="s">
        <v>13445</v>
      </c>
      <c r="I8346" s="289" t="s">
        <v>13412</v>
      </c>
      <c r="J8346" s="289" t="s">
        <v>13417</v>
      </c>
      <c r="K8346" s="281">
        <v>-0.37004935798499999</v>
      </c>
      <c r="L8346" s="279" t="s">
        <v>278</v>
      </c>
    </row>
    <row r="8347" spans="1:12" x14ac:dyDescent="0.25">
      <c r="A8347" s="279" t="s">
        <v>292</v>
      </c>
      <c r="B8347" s="279" t="s">
        <v>600</v>
      </c>
      <c r="C8347" s="279" t="s">
        <v>320</v>
      </c>
      <c r="D8347" s="279" t="s">
        <v>9877</v>
      </c>
      <c r="E8347">
        <v>653781</v>
      </c>
      <c r="F8347" s="288">
        <v>34.143999999999991</v>
      </c>
      <c r="G8347" t="s">
        <v>77</v>
      </c>
      <c r="H8347" s="289" t="s">
        <v>13434</v>
      </c>
      <c r="I8347" s="289" t="s">
        <v>13412</v>
      </c>
      <c r="J8347" s="289" t="s">
        <v>13417</v>
      </c>
      <c r="K8347" s="281">
        <v>-0.16451810146199999</v>
      </c>
      <c r="L8347" s="279" t="s">
        <v>278</v>
      </c>
    </row>
    <row r="8348" spans="1:12" x14ac:dyDescent="0.25">
      <c r="A8348" s="279" t="s">
        <v>292</v>
      </c>
      <c r="B8348" s="279" t="s">
        <v>600</v>
      </c>
      <c r="C8348" s="279" t="s">
        <v>320</v>
      </c>
      <c r="D8348" s="279" t="s">
        <v>10302</v>
      </c>
      <c r="E8348">
        <v>690813</v>
      </c>
      <c r="F8348" s="288">
        <v>34.143999999999991</v>
      </c>
      <c r="G8348" t="s">
        <v>76</v>
      </c>
      <c r="H8348" s="289" t="s">
        <v>13444</v>
      </c>
      <c r="I8348" s="289" t="s">
        <v>13412</v>
      </c>
      <c r="J8348" s="289" t="s">
        <v>13416</v>
      </c>
      <c r="K8348" s="281">
        <v>-0.12827028845399999</v>
      </c>
      <c r="L8348" s="279" t="s">
        <v>278</v>
      </c>
    </row>
    <row r="8349" spans="1:12" x14ac:dyDescent="0.25">
      <c r="A8349" s="279" t="s">
        <v>292</v>
      </c>
      <c r="B8349" s="279" t="s">
        <v>600</v>
      </c>
      <c r="C8349" s="279" t="s">
        <v>320</v>
      </c>
      <c r="D8349" s="279" t="s">
        <v>10528</v>
      </c>
      <c r="E8349">
        <v>722367</v>
      </c>
      <c r="F8349" s="288">
        <v>34.143999999999991</v>
      </c>
      <c r="G8349" t="s">
        <v>76</v>
      </c>
      <c r="H8349" s="289" t="s">
        <v>13445</v>
      </c>
      <c r="I8349" s="289" t="s">
        <v>13412</v>
      </c>
      <c r="J8349" s="289" t="s">
        <v>13416</v>
      </c>
      <c r="K8349" s="281">
        <v>-0.26286134376800002</v>
      </c>
      <c r="L8349" s="279" t="s">
        <v>278</v>
      </c>
    </row>
    <row r="8350" spans="1:12" x14ac:dyDescent="0.25">
      <c r="A8350" s="279" t="s">
        <v>292</v>
      </c>
      <c r="B8350" s="279" t="s">
        <v>600</v>
      </c>
      <c r="C8350" s="279" t="s">
        <v>320</v>
      </c>
      <c r="D8350" s="279" t="s">
        <v>11243</v>
      </c>
      <c r="E8350">
        <v>722472</v>
      </c>
      <c r="F8350" s="288">
        <v>34.143999999999991</v>
      </c>
      <c r="G8350" t="s">
        <v>77</v>
      </c>
      <c r="H8350" s="289" t="s">
        <v>13445</v>
      </c>
      <c r="I8350" s="289" t="s">
        <v>13415</v>
      </c>
      <c r="J8350" s="289" t="s">
        <v>13416</v>
      </c>
      <c r="K8350" s="281">
        <v>0.25894767749999997</v>
      </c>
      <c r="L8350" s="279" t="s">
        <v>271</v>
      </c>
    </row>
    <row r="8351" spans="1:12" x14ac:dyDescent="0.25">
      <c r="A8351" s="279" t="s">
        <v>292</v>
      </c>
      <c r="B8351" s="279" t="s">
        <v>600</v>
      </c>
      <c r="C8351" s="279" t="s">
        <v>320</v>
      </c>
      <c r="D8351" s="279" t="s">
        <v>11761</v>
      </c>
      <c r="E8351">
        <v>654957</v>
      </c>
      <c r="F8351" s="288">
        <v>34.143999999999991</v>
      </c>
      <c r="G8351" t="s">
        <v>77</v>
      </c>
      <c r="H8351" s="289" t="s">
        <v>13444</v>
      </c>
      <c r="I8351" s="289" t="s">
        <v>13412</v>
      </c>
      <c r="J8351" s="289" t="s">
        <v>13417</v>
      </c>
      <c r="K8351" s="281">
        <v>0.24497344700500001</v>
      </c>
      <c r="L8351" s="279" t="s">
        <v>271</v>
      </c>
    </row>
    <row r="8352" spans="1:12" x14ac:dyDescent="0.25">
      <c r="A8352" s="279" t="s">
        <v>292</v>
      </c>
      <c r="B8352" s="279" t="s">
        <v>600</v>
      </c>
      <c r="C8352" s="279" t="s">
        <v>320</v>
      </c>
      <c r="D8352" s="279" t="s">
        <v>11976</v>
      </c>
      <c r="E8352">
        <v>654965</v>
      </c>
      <c r="F8352" s="288">
        <v>34.143999999999991</v>
      </c>
      <c r="G8352" t="s">
        <v>76</v>
      </c>
      <c r="H8352" s="289" t="s">
        <v>13434</v>
      </c>
      <c r="I8352" s="289" t="s">
        <v>13412</v>
      </c>
      <c r="J8352" s="289" t="s">
        <v>13417</v>
      </c>
      <c r="K8352" s="281">
        <v>6.0081797136400002E-2</v>
      </c>
      <c r="L8352" s="279" t="s">
        <v>271</v>
      </c>
    </row>
    <row r="8353" spans="1:12" x14ac:dyDescent="0.25">
      <c r="A8353" s="279" t="s">
        <v>292</v>
      </c>
      <c r="B8353" s="279" t="s">
        <v>600</v>
      </c>
      <c r="C8353" s="279" t="s">
        <v>320</v>
      </c>
      <c r="D8353" s="279" t="s">
        <v>12204</v>
      </c>
      <c r="E8353">
        <v>763144</v>
      </c>
      <c r="F8353" s="288">
        <v>34.143999999999991</v>
      </c>
      <c r="G8353" t="s">
        <v>77</v>
      </c>
      <c r="H8353" s="289" t="s">
        <v>13444</v>
      </c>
      <c r="I8353" s="289" t="s">
        <v>13412</v>
      </c>
      <c r="J8353" s="289" t="s">
        <v>13417</v>
      </c>
      <c r="K8353" s="281">
        <v>-0.70375388370299996</v>
      </c>
      <c r="L8353" s="279" t="s">
        <v>278</v>
      </c>
    </row>
    <row r="8354" spans="1:12" x14ac:dyDescent="0.25">
      <c r="A8354" s="279" t="s">
        <v>292</v>
      </c>
      <c r="B8354" s="279" t="s">
        <v>600</v>
      </c>
      <c r="C8354" s="279" t="s">
        <v>320</v>
      </c>
      <c r="D8354" s="279" t="s">
        <v>13021</v>
      </c>
      <c r="E8354">
        <v>671053</v>
      </c>
      <c r="F8354" s="288">
        <v>34.143999999999991</v>
      </c>
      <c r="G8354" t="s">
        <v>77</v>
      </c>
      <c r="H8354" s="289" t="s">
        <v>13434</v>
      </c>
      <c r="I8354" s="289" t="s">
        <v>13412</v>
      </c>
      <c r="J8354" s="289" t="s">
        <v>13416</v>
      </c>
      <c r="K8354" s="281">
        <v>3.9666608218399999E-2</v>
      </c>
      <c r="L8354" s="279" t="s">
        <v>271</v>
      </c>
    </row>
    <row r="8355" spans="1:12" x14ac:dyDescent="0.25">
      <c r="A8355" s="279" t="s">
        <v>292</v>
      </c>
      <c r="B8355" s="279" t="s">
        <v>500</v>
      </c>
      <c r="C8355" s="279" t="s">
        <v>320</v>
      </c>
      <c r="D8355" s="279" t="s">
        <v>499</v>
      </c>
      <c r="E8355">
        <v>672645</v>
      </c>
      <c r="F8355" s="288">
        <v>50.19</v>
      </c>
      <c r="G8355" t="s">
        <v>77</v>
      </c>
      <c r="H8355" s="289" t="s">
        <v>13444</v>
      </c>
      <c r="I8355" s="289" t="s">
        <v>13412</v>
      </c>
      <c r="J8355" s="289" t="s">
        <v>13422</v>
      </c>
      <c r="K8355" s="281">
        <v>1.1058662661600001</v>
      </c>
      <c r="L8355" s="279" t="s">
        <v>335</v>
      </c>
    </row>
    <row r="8356" spans="1:12" x14ac:dyDescent="0.25">
      <c r="A8356" s="279" t="s">
        <v>292</v>
      </c>
      <c r="B8356" s="279" t="s">
        <v>500</v>
      </c>
      <c r="C8356" s="279" t="s">
        <v>320</v>
      </c>
      <c r="D8356" s="279" t="s">
        <v>649</v>
      </c>
      <c r="E8356">
        <v>623636</v>
      </c>
      <c r="F8356" s="288">
        <v>50.19</v>
      </c>
      <c r="G8356" t="s">
        <v>77</v>
      </c>
      <c r="H8356" s="289" t="s">
        <v>13444</v>
      </c>
      <c r="I8356" s="289" t="s">
        <v>13412</v>
      </c>
      <c r="J8356" s="289" t="s">
        <v>13417</v>
      </c>
      <c r="K8356" s="281">
        <v>2.7666201462800001E-2</v>
      </c>
      <c r="L8356" s="279" t="s">
        <v>271</v>
      </c>
    </row>
    <row r="8357" spans="1:12" x14ac:dyDescent="0.25">
      <c r="A8357" s="279" t="s">
        <v>292</v>
      </c>
      <c r="B8357" s="279" t="s">
        <v>500</v>
      </c>
      <c r="C8357" s="279" t="s">
        <v>320</v>
      </c>
      <c r="D8357" s="279" t="s">
        <v>654</v>
      </c>
      <c r="E8357">
        <v>675695</v>
      </c>
      <c r="F8357" s="288">
        <v>50.19</v>
      </c>
      <c r="G8357" t="s">
        <v>77</v>
      </c>
      <c r="H8357" s="289" t="s">
        <v>13434</v>
      </c>
      <c r="I8357" s="289" t="s">
        <v>13412</v>
      </c>
      <c r="J8357" s="289" t="s">
        <v>13417</v>
      </c>
      <c r="K8357" s="281">
        <v>-6.7650467628300001E-2</v>
      </c>
      <c r="L8357" s="279" t="s">
        <v>278</v>
      </c>
    </row>
    <row r="8358" spans="1:12" x14ac:dyDescent="0.25">
      <c r="A8358" s="279" t="s">
        <v>292</v>
      </c>
      <c r="B8358" s="279" t="s">
        <v>500</v>
      </c>
      <c r="C8358" s="279" t="s">
        <v>320</v>
      </c>
      <c r="D8358" s="279" t="s">
        <v>702</v>
      </c>
      <c r="E8358">
        <v>632708</v>
      </c>
      <c r="F8358" s="288">
        <v>50.19</v>
      </c>
      <c r="G8358" t="s">
        <v>76</v>
      </c>
      <c r="H8358" s="289" t="s">
        <v>13445</v>
      </c>
      <c r="I8358" s="289" t="s">
        <v>13412</v>
      </c>
      <c r="J8358" s="289" t="s">
        <v>13422</v>
      </c>
      <c r="K8358" s="281">
        <v>0.55469171930899996</v>
      </c>
      <c r="L8358" s="279" t="s">
        <v>293</v>
      </c>
    </row>
    <row r="8359" spans="1:12" x14ac:dyDescent="0.25">
      <c r="A8359" s="279" t="s">
        <v>292</v>
      </c>
      <c r="B8359" s="279" t="s">
        <v>500</v>
      </c>
      <c r="C8359" s="279" t="s">
        <v>320</v>
      </c>
      <c r="D8359" s="279" t="s">
        <v>705</v>
      </c>
      <c r="E8359">
        <v>743895</v>
      </c>
      <c r="F8359" s="288">
        <v>50.19</v>
      </c>
      <c r="G8359" t="s">
        <v>77</v>
      </c>
      <c r="H8359" s="289" t="s">
        <v>13444</v>
      </c>
      <c r="I8359" s="289" t="s">
        <v>13412</v>
      </c>
      <c r="J8359" s="289" t="s">
        <v>13422</v>
      </c>
      <c r="K8359" s="281">
        <v>0.76286351779399997</v>
      </c>
      <c r="L8359" s="279" t="s">
        <v>293</v>
      </c>
    </row>
    <row r="8360" spans="1:12" x14ac:dyDescent="0.25">
      <c r="A8360" s="279" t="s">
        <v>292</v>
      </c>
      <c r="B8360" s="279" t="s">
        <v>500</v>
      </c>
      <c r="C8360" s="279" t="s">
        <v>320</v>
      </c>
      <c r="D8360" s="279" t="s">
        <v>764</v>
      </c>
      <c r="E8360">
        <v>642631</v>
      </c>
      <c r="F8360" s="288">
        <v>50.19</v>
      </c>
      <c r="G8360" t="s">
        <v>77</v>
      </c>
      <c r="H8360" s="289" t="s">
        <v>13444</v>
      </c>
      <c r="I8360" s="289" t="s">
        <v>13412</v>
      </c>
      <c r="J8360" s="289" t="s">
        <v>13417</v>
      </c>
      <c r="K8360" s="281">
        <v>0.277636193782</v>
      </c>
      <c r="L8360" s="279" t="s">
        <v>271</v>
      </c>
    </row>
    <row r="8361" spans="1:12" x14ac:dyDescent="0.25">
      <c r="A8361" s="279" t="s">
        <v>292</v>
      </c>
      <c r="B8361" s="279" t="s">
        <v>500</v>
      </c>
      <c r="C8361" s="279" t="s">
        <v>320</v>
      </c>
      <c r="D8361" s="279" t="s">
        <v>766</v>
      </c>
      <c r="E8361">
        <v>642941</v>
      </c>
      <c r="F8361" s="288">
        <v>50.19</v>
      </c>
      <c r="G8361" t="s">
        <v>77</v>
      </c>
      <c r="H8361" s="289" t="s">
        <v>13434</v>
      </c>
      <c r="I8361" s="289" t="s">
        <v>13413</v>
      </c>
      <c r="J8361" s="289" t="s">
        <v>13417</v>
      </c>
      <c r="K8361" s="281">
        <v>0.18070095363200001</v>
      </c>
      <c r="L8361" s="279" t="s">
        <v>271</v>
      </c>
    </row>
    <row r="8362" spans="1:12" x14ac:dyDescent="0.25">
      <c r="A8362" s="279" t="s">
        <v>292</v>
      </c>
      <c r="B8362" s="279" t="s">
        <v>500</v>
      </c>
      <c r="C8362" s="279" t="s">
        <v>320</v>
      </c>
      <c r="D8362" s="279" t="s">
        <v>777</v>
      </c>
      <c r="E8362">
        <v>691518</v>
      </c>
      <c r="F8362" s="288">
        <v>50.19</v>
      </c>
      <c r="G8362" t="s">
        <v>76</v>
      </c>
      <c r="H8362" s="289" t="s">
        <v>13411</v>
      </c>
      <c r="I8362" s="289" t="s">
        <v>13412</v>
      </c>
      <c r="J8362" s="289" t="s">
        <v>13417</v>
      </c>
      <c r="K8362" s="281">
        <v>-0.34634048541000001</v>
      </c>
      <c r="L8362" s="279" t="s">
        <v>278</v>
      </c>
    </row>
    <row r="8363" spans="1:12" x14ac:dyDescent="0.25">
      <c r="A8363" s="279" t="s">
        <v>292</v>
      </c>
      <c r="B8363" s="279" t="s">
        <v>500</v>
      </c>
      <c r="C8363" s="279" t="s">
        <v>320</v>
      </c>
      <c r="D8363" s="279" t="s">
        <v>811</v>
      </c>
      <c r="E8363">
        <v>650226</v>
      </c>
      <c r="F8363" s="288">
        <v>50.19</v>
      </c>
      <c r="G8363" t="s">
        <v>76</v>
      </c>
      <c r="H8363" s="289" t="s">
        <v>13434</v>
      </c>
      <c r="I8363" s="289" t="s">
        <v>13412</v>
      </c>
      <c r="J8363" s="289" t="s">
        <v>13417</v>
      </c>
      <c r="K8363" s="281">
        <v>-0.26031248405399998</v>
      </c>
      <c r="L8363" s="279" t="s">
        <v>278</v>
      </c>
    </row>
    <row r="8364" spans="1:12" x14ac:dyDescent="0.25">
      <c r="A8364" s="279" t="s">
        <v>292</v>
      </c>
      <c r="B8364" s="279" t="s">
        <v>500</v>
      </c>
      <c r="C8364" s="279" t="s">
        <v>320</v>
      </c>
      <c r="D8364" s="279" t="s">
        <v>822</v>
      </c>
      <c r="E8364">
        <v>697141</v>
      </c>
      <c r="F8364" s="288">
        <v>50.19</v>
      </c>
      <c r="G8364" t="s">
        <v>76</v>
      </c>
      <c r="H8364" s="289" t="s">
        <v>13434</v>
      </c>
      <c r="I8364" s="289" t="s">
        <v>13412</v>
      </c>
      <c r="J8364" s="289" t="s">
        <v>13417</v>
      </c>
      <c r="K8364" s="281">
        <v>-3.6674705845200002E-2</v>
      </c>
      <c r="L8364" s="279" t="s">
        <v>278</v>
      </c>
    </row>
    <row r="8365" spans="1:12" x14ac:dyDescent="0.25">
      <c r="A8365" s="279" t="s">
        <v>292</v>
      </c>
      <c r="B8365" s="279" t="s">
        <v>500</v>
      </c>
      <c r="C8365" s="279" t="s">
        <v>320</v>
      </c>
      <c r="D8365" s="279" t="s">
        <v>854</v>
      </c>
      <c r="E8365">
        <v>603856</v>
      </c>
      <c r="F8365" s="288">
        <v>50.19</v>
      </c>
      <c r="G8365" t="s">
        <v>77</v>
      </c>
      <c r="H8365" s="289" t="s">
        <v>13434</v>
      </c>
      <c r="I8365" s="289" t="s">
        <v>13412</v>
      </c>
      <c r="J8365" s="289" t="s">
        <v>13422</v>
      </c>
      <c r="K8365" s="281">
        <v>-0.56046954211300004</v>
      </c>
      <c r="L8365" s="279" t="s">
        <v>278</v>
      </c>
    </row>
    <row r="8366" spans="1:12" x14ac:dyDescent="0.25">
      <c r="A8366" s="279" t="s">
        <v>292</v>
      </c>
      <c r="B8366" s="279" t="s">
        <v>500</v>
      </c>
      <c r="C8366" s="279" t="s">
        <v>320</v>
      </c>
      <c r="D8366" s="279" t="s">
        <v>862</v>
      </c>
      <c r="E8366">
        <v>702714</v>
      </c>
      <c r="F8366" s="288">
        <v>50.19</v>
      </c>
      <c r="G8366" t="s">
        <v>77</v>
      </c>
      <c r="H8366" s="289" t="s">
        <v>13444</v>
      </c>
      <c r="I8366" s="289" t="s">
        <v>13412</v>
      </c>
      <c r="J8366" s="289" t="s">
        <v>13417</v>
      </c>
      <c r="K8366" s="281">
        <v>0.13641077467599999</v>
      </c>
      <c r="L8366" s="279" t="s">
        <v>271</v>
      </c>
    </row>
    <row r="8367" spans="1:12" x14ac:dyDescent="0.25">
      <c r="A8367" s="279" t="s">
        <v>292</v>
      </c>
      <c r="B8367" s="279" t="s">
        <v>500</v>
      </c>
      <c r="C8367" s="279" t="s">
        <v>320</v>
      </c>
      <c r="D8367" s="279" t="s">
        <v>952</v>
      </c>
      <c r="E8367">
        <v>623644</v>
      </c>
      <c r="F8367" s="288">
        <v>50.19</v>
      </c>
      <c r="G8367" t="s">
        <v>77</v>
      </c>
      <c r="H8367" s="289" t="s">
        <v>13445</v>
      </c>
      <c r="I8367" s="289" t="s">
        <v>13412</v>
      </c>
      <c r="J8367" s="289" t="s">
        <v>13416</v>
      </c>
      <c r="K8367" s="281">
        <v>-0.67897964803699995</v>
      </c>
      <c r="L8367" s="279" t="s">
        <v>278</v>
      </c>
    </row>
    <row r="8368" spans="1:12" x14ac:dyDescent="0.25">
      <c r="A8368" s="279" t="s">
        <v>292</v>
      </c>
      <c r="B8368" s="279" t="s">
        <v>500</v>
      </c>
      <c r="C8368" s="279" t="s">
        <v>320</v>
      </c>
      <c r="D8368" s="279" t="s">
        <v>957</v>
      </c>
      <c r="E8368">
        <v>671991</v>
      </c>
      <c r="F8368" s="288">
        <v>50.19</v>
      </c>
      <c r="G8368" t="s">
        <v>77</v>
      </c>
      <c r="H8368" s="289" t="s">
        <v>13444</v>
      </c>
      <c r="I8368" s="289" t="s">
        <v>13412</v>
      </c>
      <c r="J8368" s="289" t="s">
        <v>13422</v>
      </c>
      <c r="K8368" s="281">
        <v>-0.19014496051900001</v>
      </c>
      <c r="L8368" s="279" t="s">
        <v>278</v>
      </c>
    </row>
    <row r="8369" spans="1:12" x14ac:dyDescent="0.25">
      <c r="A8369" s="279" t="s">
        <v>292</v>
      </c>
      <c r="B8369" s="279" t="s">
        <v>500</v>
      </c>
      <c r="C8369" s="279" t="s">
        <v>320</v>
      </c>
      <c r="D8369" s="279" t="s">
        <v>966</v>
      </c>
      <c r="E8369">
        <v>721417</v>
      </c>
      <c r="F8369" s="288">
        <v>50.19</v>
      </c>
      <c r="G8369" t="s">
        <v>77</v>
      </c>
      <c r="H8369" s="289" t="s">
        <v>13434</v>
      </c>
      <c r="I8369" s="289" t="s">
        <v>13412</v>
      </c>
      <c r="J8369" s="289" t="s">
        <v>13422</v>
      </c>
      <c r="K8369" s="281">
        <v>0.61322428831599995</v>
      </c>
      <c r="L8369" s="279" t="s">
        <v>293</v>
      </c>
    </row>
    <row r="8370" spans="1:12" x14ac:dyDescent="0.25">
      <c r="A8370" s="279" t="s">
        <v>292</v>
      </c>
      <c r="B8370" s="279" t="s">
        <v>500</v>
      </c>
      <c r="C8370" s="279" t="s">
        <v>320</v>
      </c>
      <c r="D8370" s="279" t="s">
        <v>967</v>
      </c>
      <c r="E8370">
        <v>721514</v>
      </c>
      <c r="F8370" s="288">
        <v>50.19</v>
      </c>
      <c r="G8370" t="s">
        <v>76</v>
      </c>
      <c r="H8370" s="289" t="s">
        <v>13434</v>
      </c>
      <c r="I8370" s="289" t="s">
        <v>13412</v>
      </c>
      <c r="J8370" s="289" t="s">
        <v>13416</v>
      </c>
      <c r="K8370" s="281">
        <v>-5.6548316666700004E-3</v>
      </c>
      <c r="L8370" s="279" t="s">
        <v>278</v>
      </c>
    </row>
    <row r="8371" spans="1:12" x14ac:dyDescent="0.25">
      <c r="A8371" s="279" t="s">
        <v>292</v>
      </c>
      <c r="B8371" s="279" t="s">
        <v>500</v>
      </c>
      <c r="C8371" s="279" t="s">
        <v>320</v>
      </c>
      <c r="D8371" s="279" t="s">
        <v>980</v>
      </c>
      <c r="E8371">
        <v>675105</v>
      </c>
      <c r="F8371" s="288">
        <v>50.19</v>
      </c>
      <c r="G8371" t="s">
        <v>76</v>
      </c>
      <c r="H8371" s="289" t="s">
        <v>13434</v>
      </c>
      <c r="I8371" s="289" t="s">
        <v>13412</v>
      </c>
      <c r="J8371" s="289" t="s">
        <v>13417</v>
      </c>
      <c r="K8371" s="281">
        <v>-0.400692581499</v>
      </c>
      <c r="L8371" s="279" t="s">
        <v>278</v>
      </c>
    </row>
    <row r="8372" spans="1:12" x14ac:dyDescent="0.25">
      <c r="A8372" s="279" t="s">
        <v>292</v>
      </c>
      <c r="B8372" s="279" t="s">
        <v>500</v>
      </c>
      <c r="C8372" s="279" t="s">
        <v>320</v>
      </c>
      <c r="D8372" s="279" t="s">
        <v>1101</v>
      </c>
      <c r="E8372">
        <v>777668</v>
      </c>
      <c r="F8372" s="288">
        <v>50.19</v>
      </c>
      <c r="G8372" t="s">
        <v>77</v>
      </c>
      <c r="H8372" s="289" t="s">
        <v>13444</v>
      </c>
      <c r="I8372" s="289" t="s">
        <v>13412</v>
      </c>
      <c r="J8372" s="289" t="s">
        <v>13422</v>
      </c>
      <c r="K8372" s="281">
        <v>-0.211843212286</v>
      </c>
      <c r="L8372" s="279" t="s">
        <v>278</v>
      </c>
    </row>
    <row r="8373" spans="1:12" x14ac:dyDescent="0.25">
      <c r="A8373" s="279" t="s">
        <v>292</v>
      </c>
      <c r="B8373" s="279" t="s">
        <v>500</v>
      </c>
      <c r="C8373" s="279" t="s">
        <v>320</v>
      </c>
      <c r="D8373" s="279" t="s">
        <v>1102</v>
      </c>
      <c r="E8373">
        <v>701114</v>
      </c>
      <c r="F8373" s="288">
        <v>50.19</v>
      </c>
      <c r="G8373" t="s">
        <v>76</v>
      </c>
      <c r="H8373" s="289" t="s">
        <v>13411</v>
      </c>
      <c r="I8373" s="289" t="s">
        <v>13412</v>
      </c>
      <c r="J8373" s="289" t="s">
        <v>13416</v>
      </c>
      <c r="K8373" s="281">
        <v>-0.13319996186399999</v>
      </c>
      <c r="L8373" s="279" t="s">
        <v>278</v>
      </c>
    </row>
    <row r="8374" spans="1:12" x14ac:dyDescent="0.25">
      <c r="A8374" s="279" t="s">
        <v>292</v>
      </c>
      <c r="B8374" s="279" t="s">
        <v>500</v>
      </c>
      <c r="C8374" s="279" t="s">
        <v>320</v>
      </c>
      <c r="D8374" s="279" t="s">
        <v>1108</v>
      </c>
      <c r="E8374">
        <v>767077</v>
      </c>
      <c r="F8374" s="288">
        <v>50.19</v>
      </c>
      <c r="G8374" t="s">
        <v>76</v>
      </c>
      <c r="H8374" s="289" t="s">
        <v>13434</v>
      </c>
      <c r="I8374" s="289" t="s">
        <v>13412</v>
      </c>
      <c r="J8374" s="289" t="s">
        <v>13417</v>
      </c>
      <c r="K8374" s="281">
        <v>0.41338539010999997</v>
      </c>
      <c r="L8374" s="279" t="s">
        <v>271</v>
      </c>
    </row>
    <row r="8375" spans="1:12" x14ac:dyDescent="0.25">
      <c r="A8375" s="279" t="s">
        <v>292</v>
      </c>
      <c r="B8375" s="279" t="s">
        <v>500</v>
      </c>
      <c r="C8375" s="279" t="s">
        <v>320</v>
      </c>
      <c r="D8375" s="279" t="s">
        <v>1239</v>
      </c>
      <c r="E8375">
        <v>701998</v>
      </c>
      <c r="F8375" s="288">
        <v>50.19</v>
      </c>
      <c r="G8375" t="s">
        <v>77</v>
      </c>
      <c r="H8375" s="289" t="s">
        <v>13434</v>
      </c>
      <c r="I8375" s="289" t="s">
        <v>13412</v>
      </c>
      <c r="J8375" s="289" t="s">
        <v>13417</v>
      </c>
      <c r="K8375" s="281">
        <v>-4.5344200318499998E-2</v>
      </c>
      <c r="L8375" s="279" t="s">
        <v>278</v>
      </c>
    </row>
    <row r="8376" spans="1:12" x14ac:dyDescent="0.25">
      <c r="A8376" s="279" t="s">
        <v>292</v>
      </c>
      <c r="B8376" s="279" t="s">
        <v>500</v>
      </c>
      <c r="C8376" s="279" t="s">
        <v>320</v>
      </c>
      <c r="D8376" s="279" t="s">
        <v>1260</v>
      </c>
      <c r="E8376">
        <v>603848</v>
      </c>
      <c r="F8376" s="288">
        <v>50.19</v>
      </c>
      <c r="G8376" t="s">
        <v>76</v>
      </c>
      <c r="H8376" s="289" t="s">
        <v>13445</v>
      </c>
      <c r="I8376" s="289" t="s">
        <v>13412</v>
      </c>
      <c r="J8376" s="289" t="s">
        <v>13416</v>
      </c>
      <c r="K8376" s="281">
        <v>-0.79872053701199996</v>
      </c>
      <c r="L8376" s="279" t="s">
        <v>278</v>
      </c>
    </row>
    <row r="8377" spans="1:12" x14ac:dyDescent="0.25">
      <c r="A8377" s="279" t="s">
        <v>292</v>
      </c>
      <c r="B8377" s="279" t="s">
        <v>500</v>
      </c>
      <c r="C8377" s="279" t="s">
        <v>320</v>
      </c>
      <c r="D8377" s="279" t="s">
        <v>1261</v>
      </c>
      <c r="E8377">
        <v>603872</v>
      </c>
      <c r="F8377" s="288">
        <v>50.19</v>
      </c>
      <c r="G8377" t="s">
        <v>76</v>
      </c>
      <c r="H8377" s="289" t="s">
        <v>13444</v>
      </c>
      <c r="I8377" s="289" t="s">
        <v>13412</v>
      </c>
      <c r="J8377" s="289" t="s">
        <v>13417</v>
      </c>
      <c r="K8377" s="281">
        <v>-0.45176051806599998</v>
      </c>
      <c r="L8377" s="279" t="s">
        <v>278</v>
      </c>
    </row>
    <row r="8378" spans="1:12" x14ac:dyDescent="0.25">
      <c r="A8378" s="279" t="s">
        <v>292</v>
      </c>
      <c r="B8378" s="279" t="s">
        <v>500</v>
      </c>
      <c r="C8378" s="279" t="s">
        <v>320</v>
      </c>
      <c r="D8378" s="279" t="s">
        <v>1271</v>
      </c>
      <c r="E8378">
        <v>693588</v>
      </c>
      <c r="F8378" s="288">
        <v>50.19</v>
      </c>
      <c r="G8378" t="s">
        <v>77</v>
      </c>
      <c r="H8378" s="289" t="s">
        <v>13444</v>
      </c>
      <c r="I8378" s="289" t="s">
        <v>13412</v>
      </c>
      <c r="J8378" s="289" t="s">
        <v>13416</v>
      </c>
      <c r="K8378" s="281">
        <v>-0.43688680547800002</v>
      </c>
      <c r="L8378" s="279" t="s">
        <v>278</v>
      </c>
    </row>
    <row r="8379" spans="1:12" x14ac:dyDescent="0.25">
      <c r="A8379" s="279" t="s">
        <v>292</v>
      </c>
      <c r="B8379" s="279" t="s">
        <v>500</v>
      </c>
      <c r="C8379" s="279" t="s">
        <v>320</v>
      </c>
      <c r="D8379" s="279" t="s">
        <v>1322</v>
      </c>
      <c r="E8379">
        <v>679631</v>
      </c>
      <c r="F8379" s="288">
        <v>50.19</v>
      </c>
      <c r="G8379" t="s">
        <v>77</v>
      </c>
      <c r="H8379" s="289" t="s">
        <v>13444</v>
      </c>
      <c r="I8379" s="289" t="s">
        <v>13412</v>
      </c>
      <c r="J8379" s="289" t="s">
        <v>13417</v>
      </c>
      <c r="K8379" s="281">
        <v>0.39033894330800001</v>
      </c>
      <c r="L8379" s="279" t="s">
        <v>271</v>
      </c>
    </row>
    <row r="8380" spans="1:12" x14ac:dyDescent="0.25">
      <c r="A8380" s="279" t="s">
        <v>292</v>
      </c>
      <c r="B8380" s="279" t="s">
        <v>500</v>
      </c>
      <c r="C8380" s="279" t="s">
        <v>320</v>
      </c>
      <c r="D8380" s="279" t="s">
        <v>1456</v>
      </c>
      <c r="E8380">
        <v>691488</v>
      </c>
      <c r="F8380" s="288">
        <v>50.19</v>
      </c>
      <c r="G8380" t="s">
        <v>76</v>
      </c>
      <c r="H8380" s="289" t="s">
        <v>13445</v>
      </c>
      <c r="I8380" s="289" t="s">
        <v>13412</v>
      </c>
      <c r="J8380" s="289" t="s">
        <v>13416</v>
      </c>
      <c r="K8380" s="281">
        <v>-0.70092338997699999</v>
      </c>
      <c r="L8380" s="279" t="s">
        <v>278</v>
      </c>
    </row>
    <row r="8381" spans="1:12" x14ac:dyDescent="0.25">
      <c r="A8381" s="279" t="s">
        <v>292</v>
      </c>
      <c r="B8381" s="279" t="s">
        <v>500</v>
      </c>
      <c r="C8381" s="279" t="s">
        <v>320</v>
      </c>
      <c r="D8381" s="279" t="s">
        <v>1480</v>
      </c>
      <c r="E8381">
        <v>653691</v>
      </c>
      <c r="F8381" s="288">
        <v>50.19</v>
      </c>
      <c r="G8381" t="s">
        <v>76</v>
      </c>
      <c r="H8381" s="289" t="s">
        <v>13444</v>
      </c>
      <c r="I8381" s="289" t="s">
        <v>13412</v>
      </c>
      <c r="J8381" s="289" t="s">
        <v>13417</v>
      </c>
      <c r="K8381" s="281">
        <v>-0.114444322499</v>
      </c>
      <c r="L8381" s="279" t="s">
        <v>278</v>
      </c>
    </row>
    <row r="8382" spans="1:12" x14ac:dyDescent="0.25">
      <c r="A8382" s="279" t="s">
        <v>292</v>
      </c>
      <c r="B8382" s="279" t="s">
        <v>500</v>
      </c>
      <c r="C8382" s="279" t="s">
        <v>320</v>
      </c>
      <c r="D8382" s="279" t="s">
        <v>1481</v>
      </c>
      <c r="E8382">
        <v>716031</v>
      </c>
      <c r="F8382" s="288">
        <v>50.19</v>
      </c>
      <c r="G8382" t="s">
        <v>76</v>
      </c>
      <c r="H8382" s="289" t="s">
        <v>13444</v>
      </c>
      <c r="I8382" s="289" t="s">
        <v>13412</v>
      </c>
      <c r="J8382" s="289" t="s">
        <v>13416</v>
      </c>
      <c r="K8382" s="281">
        <v>-0.194305008689</v>
      </c>
      <c r="L8382" s="279" t="s">
        <v>278</v>
      </c>
    </row>
    <row r="8383" spans="1:12" x14ac:dyDescent="0.25">
      <c r="A8383" s="279" t="s">
        <v>292</v>
      </c>
      <c r="B8383" s="279" t="s">
        <v>500</v>
      </c>
      <c r="C8383" s="279" t="s">
        <v>320</v>
      </c>
      <c r="D8383" s="279" t="s">
        <v>1579</v>
      </c>
      <c r="E8383">
        <v>790150</v>
      </c>
      <c r="F8383" s="288">
        <v>50.19</v>
      </c>
      <c r="G8383" t="s">
        <v>76</v>
      </c>
      <c r="H8383" s="289" t="s">
        <v>13444</v>
      </c>
      <c r="I8383" s="289" t="s">
        <v>13412</v>
      </c>
      <c r="J8383" s="289" t="s">
        <v>13416</v>
      </c>
      <c r="K8383" s="281">
        <v>-0.58249236148500005</v>
      </c>
      <c r="L8383" s="279" t="s">
        <v>278</v>
      </c>
    </row>
    <row r="8384" spans="1:12" x14ac:dyDescent="0.25">
      <c r="A8384" s="279" t="s">
        <v>292</v>
      </c>
      <c r="B8384" s="279" t="s">
        <v>500</v>
      </c>
      <c r="C8384" s="279" t="s">
        <v>320</v>
      </c>
      <c r="D8384" s="279" t="s">
        <v>1580</v>
      </c>
      <c r="E8384">
        <v>790176</v>
      </c>
      <c r="F8384" s="288">
        <v>50.19</v>
      </c>
      <c r="G8384" t="s">
        <v>76</v>
      </c>
      <c r="H8384" s="289" t="s">
        <v>13444</v>
      </c>
      <c r="I8384" s="289" t="s">
        <v>13412</v>
      </c>
      <c r="J8384" s="289" t="s">
        <v>13416</v>
      </c>
      <c r="K8384" s="281">
        <v>-0.44069430169399998</v>
      </c>
      <c r="L8384" s="279" t="s">
        <v>278</v>
      </c>
    </row>
    <row r="8385" spans="1:12" x14ac:dyDescent="0.25">
      <c r="A8385" s="279" t="s">
        <v>292</v>
      </c>
      <c r="B8385" s="279" t="s">
        <v>500</v>
      </c>
      <c r="C8385" s="279" t="s">
        <v>320</v>
      </c>
      <c r="D8385" s="279" t="s">
        <v>1625</v>
      </c>
      <c r="E8385">
        <v>629243</v>
      </c>
      <c r="F8385" s="288">
        <v>50.19</v>
      </c>
      <c r="G8385" t="s">
        <v>76</v>
      </c>
      <c r="H8385" s="289" t="s">
        <v>13445</v>
      </c>
      <c r="I8385" s="289" t="s">
        <v>13412</v>
      </c>
      <c r="J8385" s="289" t="s">
        <v>13416</v>
      </c>
      <c r="K8385" s="281">
        <v>-0.85375623001800005</v>
      </c>
      <c r="L8385" s="279" t="s">
        <v>278</v>
      </c>
    </row>
    <row r="8386" spans="1:12" x14ac:dyDescent="0.25">
      <c r="A8386" s="279" t="s">
        <v>292</v>
      </c>
      <c r="B8386" s="279" t="s">
        <v>500</v>
      </c>
      <c r="C8386" s="279" t="s">
        <v>320</v>
      </c>
      <c r="D8386" s="279" t="s">
        <v>1632</v>
      </c>
      <c r="E8386">
        <v>721425</v>
      </c>
      <c r="F8386" s="288">
        <v>50.19</v>
      </c>
      <c r="G8386" t="s">
        <v>76</v>
      </c>
      <c r="H8386" s="289" t="s">
        <v>13434</v>
      </c>
      <c r="I8386" s="289" t="s">
        <v>13413</v>
      </c>
      <c r="J8386" s="289" t="s">
        <v>13416</v>
      </c>
      <c r="K8386" s="281">
        <v>0.123421413353</v>
      </c>
      <c r="L8386" s="279" t="s">
        <v>271</v>
      </c>
    </row>
    <row r="8387" spans="1:12" x14ac:dyDescent="0.25">
      <c r="A8387" s="279" t="s">
        <v>292</v>
      </c>
      <c r="B8387" s="279" t="s">
        <v>500</v>
      </c>
      <c r="C8387" s="279" t="s">
        <v>320</v>
      </c>
      <c r="D8387" s="279" t="s">
        <v>1656</v>
      </c>
      <c r="E8387">
        <v>702005</v>
      </c>
      <c r="F8387" s="288">
        <v>50.19</v>
      </c>
      <c r="G8387" t="s">
        <v>76</v>
      </c>
      <c r="H8387" s="289" t="s">
        <v>13445</v>
      </c>
      <c r="I8387" s="289" t="s">
        <v>13412</v>
      </c>
      <c r="J8387" s="289" t="s">
        <v>13416</v>
      </c>
      <c r="K8387" s="281">
        <v>-0.43124352881099998</v>
      </c>
      <c r="L8387" s="279" t="s">
        <v>278</v>
      </c>
    </row>
    <row r="8388" spans="1:12" x14ac:dyDescent="0.25">
      <c r="A8388" s="279" t="s">
        <v>292</v>
      </c>
      <c r="B8388" s="279" t="s">
        <v>500</v>
      </c>
      <c r="C8388" s="279" t="s">
        <v>320</v>
      </c>
      <c r="D8388" s="279" t="s">
        <v>1692</v>
      </c>
      <c r="E8388">
        <v>677191</v>
      </c>
      <c r="F8388" s="288">
        <v>50.19</v>
      </c>
      <c r="G8388" t="s">
        <v>76</v>
      </c>
      <c r="H8388" s="289" t="s">
        <v>13444</v>
      </c>
      <c r="I8388" s="289" t="s">
        <v>13412</v>
      </c>
      <c r="J8388" s="289" t="s">
        <v>13417</v>
      </c>
      <c r="K8388" s="281">
        <v>0.68816140248699997</v>
      </c>
      <c r="L8388" s="279" t="s">
        <v>293</v>
      </c>
    </row>
    <row r="8389" spans="1:12" x14ac:dyDescent="0.25">
      <c r="A8389" s="279" t="s">
        <v>292</v>
      </c>
      <c r="B8389" s="279" t="s">
        <v>500</v>
      </c>
      <c r="C8389" s="279" t="s">
        <v>320</v>
      </c>
      <c r="D8389" s="279" t="s">
        <v>1702</v>
      </c>
      <c r="E8389">
        <v>675717</v>
      </c>
      <c r="F8389" s="288">
        <v>50.19</v>
      </c>
      <c r="G8389" t="s">
        <v>77</v>
      </c>
      <c r="H8389" s="289" t="s">
        <v>13434</v>
      </c>
      <c r="I8389" s="289" t="s">
        <v>13412</v>
      </c>
      <c r="J8389" s="289" t="s">
        <v>13417</v>
      </c>
      <c r="K8389" s="281">
        <v>0.92025323595700004</v>
      </c>
      <c r="L8389" s="279" t="s">
        <v>293</v>
      </c>
    </row>
    <row r="8390" spans="1:12" x14ac:dyDescent="0.25">
      <c r="A8390" s="279" t="s">
        <v>292</v>
      </c>
      <c r="B8390" s="279" t="s">
        <v>500</v>
      </c>
      <c r="C8390" s="279" t="s">
        <v>320</v>
      </c>
      <c r="D8390" s="279" t="s">
        <v>1709</v>
      </c>
      <c r="E8390">
        <v>702048</v>
      </c>
      <c r="F8390" s="288">
        <v>50.19</v>
      </c>
      <c r="G8390" t="s">
        <v>76</v>
      </c>
      <c r="H8390" s="289" t="s">
        <v>13411</v>
      </c>
      <c r="I8390" s="289" t="s">
        <v>13412</v>
      </c>
      <c r="J8390" s="289" t="s">
        <v>13422</v>
      </c>
      <c r="K8390" s="281">
        <v>-0.27439606229699998</v>
      </c>
      <c r="L8390" s="279" t="s">
        <v>278</v>
      </c>
    </row>
    <row r="8391" spans="1:12" x14ac:dyDescent="0.25">
      <c r="A8391" s="279" t="s">
        <v>292</v>
      </c>
      <c r="B8391" s="279" t="s">
        <v>500</v>
      </c>
      <c r="C8391" s="279" t="s">
        <v>320</v>
      </c>
      <c r="D8391" s="279" t="s">
        <v>1755</v>
      </c>
      <c r="E8391">
        <v>716022</v>
      </c>
      <c r="F8391" s="288">
        <v>50.19</v>
      </c>
      <c r="G8391" t="s">
        <v>77</v>
      </c>
      <c r="H8391" s="289" t="s">
        <v>13444</v>
      </c>
      <c r="I8391" s="289" t="s">
        <v>13412</v>
      </c>
      <c r="J8391" s="289" t="s">
        <v>13417</v>
      </c>
      <c r="K8391" s="281">
        <v>-7.4848052822800007E-2</v>
      </c>
      <c r="L8391" s="279" t="s">
        <v>278</v>
      </c>
    </row>
    <row r="8392" spans="1:12" x14ac:dyDescent="0.25">
      <c r="A8392" s="279" t="s">
        <v>292</v>
      </c>
      <c r="B8392" s="279" t="s">
        <v>500</v>
      </c>
      <c r="C8392" s="279" t="s">
        <v>320</v>
      </c>
      <c r="D8392" s="279" t="s">
        <v>1769</v>
      </c>
      <c r="E8392">
        <v>768511</v>
      </c>
      <c r="F8392" s="288">
        <v>50.19</v>
      </c>
      <c r="G8392" t="s">
        <v>76</v>
      </c>
      <c r="H8392" s="289" t="s">
        <v>13434</v>
      </c>
      <c r="I8392" s="289" t="s">
        <v>13412</v>
      </c>
      <c r="J8392" s="289" t="s">
        <v>13416</v>
      </c>
      <c r="K8392" s="281">
        <v>0.14445506314199999</v>
      </c>
      <c r="L8392" s="279" t="s">
        <v>271</v>
      </c>
    </row>
    <row r="8393" spans="1:12" x14ac:dyDescent="0.25">
      <c r="A8393" s="279" t="s">
        <v>292</v>
      </c>
      <c r="B8393" s="279" t="s">
        <v>500</v>
      </c>
      <c r="C8393" s="279" t="s">
        <v>320</v>
      </c>
      <c r="D8393" s="279" t="s">
        <v>1791</v>
      </c>
      <c r="E8393">
        <v>774367</v>
      </c>
      <c r="F8393" s="288">
        <v>50.19</v>
      </c>
      <c r="G8393" t="s">
        <v>76</v>
      </c>
      <c r="H8393" s="289" t="s">
        <v>13434</v>
      </c>
      <c r="I8393" s="289" t="s">
        <v>13412</v>
      </c>
      <c r="J8393" s="289" t="s">
        <v>13417</v>
      </c>
      <c r="K8393" s="281">
        <v>4.16204029393E-2</v>
      </c>
      <c r="L8393" s="279" t="s">
        <v>271</v>
      </c>
    </row>
    <row r="8394" spans="1:12" x14ac:dyDescent="0.25">
      <c r="A8394" s="279" t="s">
        <v>292</v>
      </c>
      <c r="B8394" s="279" t="s">
        <v>500</v>
      </c>
      <c r="C8394" s="279" t="s">
        <v>320</v>
      </c>
      <c r="D8394" s="279" t="s">
        <v>1858</v>
      </c>
      <c r="E8394">
        <v>763756</v>
      </c>
      <c r="F8394" s="288">
        <v>50.19</v>
      </c>
      <c r="G8394" t="s">
        <v>77</v>
      </c>
      <c r="H8394" s="289" t="s">
        <v>13444</v>
      </c>
      <c r="I8394" s="289" t="s">
        <v>13412</v>
      </c>
      <c r="J8394" s="289" t="s">
        <v>13422</v>
      </c>
      <c r="K8394" s="281">
        <v>3.5875304536300001E-2</v>
      </c>
      <c r="L8394" s="279" t="s">
        <v>271</v>
      </c>
    </row>
    <row r="8395" spans="1:12" x14ac:dyDescent="0.25">
      <c r="A8395" s="279" t="s">
        <v>292</v>
      </c>
      <c r="B8395" s="279" t="s">
        <v>500</v>
      </c>
      <c r="C8395" s="279" t="s">
        <v>320</v>
      </c>
      <c r="D8395" s="279" t="s">
        <v>2008</v>
      </c>
      <c r="E8395">
        <v>795682</v>
      </c>
      <c r="F8395" s="288">
        <v>50.19</v>
      </c>
      <c r="G8395" t="s">
        <v>77</v>
      </c>
      <c r="H8395" s="289" t="s">
        <v>13434</v>
      </c>
      <c r="I8395" s="289" t="s">
        <v>13413</v>
      </c>
      <c r="J8395" s="289" t="s">
        <v>13417</v>
      </c>
      <c r="K8395" s="281">
        <v>0.80382247476000002</v>
      </c>
      <c r="L8395" s="279" t="s">
        <v>293</v>
      </c>
    </row>
    <row r="8396" spans="1:12" x14ac:dyDescent="0.25">
      <c r="A8396" s="279" t="s">
        <v>292</v>
      </c>
      <c r="B8396" s="279" t="s">
        <v>500</v>
      </c>
      <c r="C8396" s="279" t="s">
        <v>320</v>
      </c>
      <c r="D8396" s="279" t="s">
        <v>2052</v>
      </c>
      <c r="E8396">
        <v>796867</v>
      </c>
      <c r="F8396" s="288">
        <v>50.19</v>
      </c>
      <c r="G8396" t="s">
        <v>76</v>
      </c>
      <c r="H8396" s="289" t="s">
        <v>13445</v>
      </c>
      <c r="I8396" s="289" t="s">
        <v>13412</v>
      </c>
      <c r="J8396" s="289" t="s">
        <v>13416</v>
      </c>
      <c r="K8396" s="281">
        <v>-0.46301945276599998</v>
      </c>
      <c r="L8396" s="279" t="s">
        <v>278</v>
      </c>
    </row>
    <row r="8397" spans="1:12" x14ac:dyDescent="0.25">
      <c r="A8397" s="279" t="s">
        <v>292</v>
      </c>
      <c r="B8397" s="279" t="s">
        <v>500</v>
      </c>
      <c r="C8397" s="279" t="s">
        <v>320</v>
      </c>
      <c r="D8397" s="279" t="s">
        <v>2053</v>
      </c>
      <c r="E8397">
        <v>629219</v>
      </c>
      <c r="F8397" s="288">
        <v>50.19</v>
      </c>
      <c r="G8397" t="s">
        <v>77</v>
      </c>
      <c r="H8397" s="289" t="s">
        <v>13434</v>
      </c>
      <c r="I8397" s="289" t="s">
        <v>13412</v>
      </c>
      <c r="J8397" s="289" t="s">
        <v>13416</v>
      </c>
      <c r="K8397" s="281">
        <v>-0.16809101989700001</v>
      </c>
      <c r="L8397" s="279" t="s">
        <v>278</v>
      </c>
    </row>
    <row r="8398" spans="1:12" x14ac:dyDescent="0.25">
      <c r="A8398" s="279" t="s">
        <v>292</v>
      </c>
      <c r="B8398" s="279" t="s">
        <v>500</v>
      </c>
      <c r="C8398" s="279" t="s">
        <v>320</v>
      </c>
      <c r="D8398" s="279" t="s">
        <v>2121</v>
      </c>
      <c r="E8398">
        <v>653705</v>
      </c>
      <c r="F8398" s="288">
        <v>50.19</v>
      </c>
      <c r="G8398" t="s">
        <v>77</v>
      </c>
      <c r="H8398" s="289" t="s">
        <v>13444</v>
      </c>
      <c r="I8398" s="289" t="s">
        <v>13412</v>
      </c>
      <c r="J8398" s="289" t="s">
        <v>13417</v>
      </c>
      <c r="K8398" s="281">
        <v>-0.131470900897</v>
      </c>
      <c r="L8398" s="279" t="s">
        <v>278</v>
      </c>
    </row>
    <row r="8399" spans="1:12" x14ac:dyDescent="0.25">
      <c r="A8399" s="279" t="s">
        <v>292</v>
      </c>
      <c r="B8399" s="279" t="s">
        <v>500</v>
      </c>
      <c r="C8399" s="279" t="s">
        <v>320</v>
      </c>
      <c r="D8399" s="279" t="s">
        <v>2165</v>
      </c>
      <c r="E8399">
        <v>777552</v>
      </c>
      <c r="F8399" s="288">
        <v>50.19</v>
      </c>
      <c r="G8399" t="s">
        <v>77</v>
      </c>
      <c r="H8399" s="289" t="s">
        <v>13444</v>
      </c>
      <c r="I8399" s="289" t="s">
        <v>13412</v>
      </c>
      <c r="J8399" s="289" t="s">
        <v>13417</v>
      </c>
      <c r="K8399" s="281">
        <v>-0.39314792804699999</v>
      </c>
      <c r="L8399" s="279" t="s">
        <v>278</v>
      </c>
    </row>
    <row r="8400" spans="1:12" x14ac:dyDescent="0.25">
      <c r="A8400" s="279" t="s">
        <v>292</v>
      </c>
      <c r="B8400" s="279" t="s">
        <v>500</v>
      </c>
      <c r="C8400" s="279" t="s">
        <v>320</v>
      </c>
      <c r="D8400" s="279" t="s">
        <v>2251</v>
      </c>
      <c r="E8400">
        <v>615099</v>
      </c>
      <c r="F8400" s="288">
        <v>50.19</v>
      </c>
      <c r="G8400" t="s">
        <v>76</v>
      </c>
      <c r="H8400" s="289" t="s">
        <v>13434</v>
      </c>
      <c r="I8400" s="289" t="s">
        <v>13412</v>
      </c>
      <c r="J8400" s="289" t="s">
        <v>13417</v>
      </c>
      <c r="K8400" s="281">
        <v>-1.1797706198E-2</v>
      </c>
      <c r="L8400" s="279" t="s">
        <v>278</v>
      </c>
    </row>
    <row r="8401" spans="1:12" x14ac:dyDescent="0.25">
      <c r="A8401" s="279" t="s">
        <v>292</v>
      </c>
      <c r="B8401" s="279" t="s">
        <v>500</v>
      </c>
      <c r="C8401" s="279" t="s">
        <v>320</v>
      </c>
      <c r="D8401" s="279" t="s">
        <v>2274</v>
      </c>
      <c r="E8401">
        <v>691500</v>
      </c>
      <c r="F8401" s="288">
        <v>50.19</v>
      </c>
      <c r="G8401" t="s">
        <v>76</v>
      </c>
      <c r="H8401" s="289" t="s">
        <v>13445</v>
      </c>
      <c r="I8401" s="289" t="s">
        <v>13412</v>
      </c>
      <c r="J8401" s="289" t="s">
        <v>13416</v>
      </c>
      <c r="K8401" s="281">
        <v>-0.83369821685500001</v>
      </c>
      <c r="L8401" s="279" t="s">
        <v>278</v>
      </c>
    </row>
    <row r="8402" spans="1:12" x14ac:dyDescent="0.25">
      <c r="A8402" s="279" t="s">
        <v>292</v>
      </c>
      <c r="B8402" s="279" t="s">
        <v>500</v>
      </c>
      <c r="C8402" s="279" t="s">
        <v>320</v>
      </c>
      <c r="D8402" s="279" t="s">
        <v>2301</v>
      </c>
      <c r="E8402">
        <v>654566</v>
      </c>
      <c r="F8402" s="288">
        <v>50.19</v>
      </c>
      <c r="G8402" t="s">
        <v>77</v>
      </c>
      <c r="H8402" s="289" t="s">
        <v>13434</v>
      </c>
      <c r="I8402" s="289" t="s">
        <v>13412</v>
      </c>
      <c r="J8402" s="289" t="s">
        <v>13416</v>
      </c>
      <c r="K8402" s="281">
        <v>1.85825991528E-2</v>
      </c>
      <c r="L8402" s="279" t="s">
        <v>271</v>
      </c>
    </row>
    <row r="8403" spans="1:12" x14ac:dyDescent="0.25">
      <c r="A8403" s="279" t="s">
        <v>292</v>
      </c>
      <c r="B8403" s="279" t="s">
        <v>500</v>
      </c>
      <c r="C8403" s="279" t="s">
        <v>320</v>
      </c>
      <c r="D8403" s="279" t="s">
        <v>2342</v>
      </c>
      <c r="E8403">
        <v>716057</v>
      </c>
      <c r="F8403" s="288">
        <v>50.19</v>
      </c>
      <c r="G8403" t="s">
        <v>77</v>
      </c>
      <c r="H8403" s="289" t="s">
        <v>13444</v>
      </c>
      <c r="I8403" s="289" t="s">
        <v>13412</v>
      </c>
      <c r="J8403" s="289" t="s">
        <v>13417</v>
      </c>
      <c r="K8403" s="281">
        <v>-0.14892807833300001</v>
      </c>
      <c r="L8403" s="279" t="s">
        <v>278</v>
      </c>
    </row>
    <row r="8404" spans="1:12" x14ac:dyDescent="0.25">
      <c r="A8404" s="279" t="s">
        <v>292</v>
      </c>
      <c r="B8404" s="279" t="s">
        <v>500</v>
      </c>
      <c r="C8404" s="279" t="s">
        <v>320</v>
      </c>
      <c r="D8404" s="279" t="s">
        <v>2346</v>
      </c>
      <c r="E8404">
        <v>619442</v>
      </c>
      <c r="F8404" s="288">
        <v>50.19</v>
      </c>
      <c r="G8404" t="s">
        <v>76</v>
      </c>
      <c r="H8404" s="289" t="s">
        <v>13444</v>
      </c>
      <c r="I8404" s="289" t="s">
        <v>13412</v>
      </c>
      <c r="J8404" s="289" t="s">
        <v>13416</v>
      </c>
      <c r="K8404" s="281">
        <v>-0.14286321489199999</v>
      </c>
      <c r="L8404" s="279" t="s">
        <v>278</v>
      </c>
    </row>
    <row r="8405" spans="1:12" x14ac:dyDescent="0.25">
      <c r="A8405" s="279" t="s">
        <v>292</v>
      </c>
      <c r="B8405" s="279" t="s">
        <v>500</v>
      </c>
      <c r="C8405" s="279" t="s">
        <v>320</v>
      </c>
      <c r="D8405" s="279" t="s">
        <v>2372</v>
      </c>
      <c r="E8405">
        <v>632988</v>
      </c>
      <c r="F8405" s="288">
        <v>50.19</v>
      </c>
      <c r="G8405" t="s">
        <v>77</v>
      </c>
      <c r="H8405" s="289" t="s">
        <v>13445</v>
      </c>
      <c r="I8405" s="289" t="s">
        <v>13412</v>
      </c>
      <c r="J8405" s="289" t="s">
        <v>13416</v>
      </c>
      <c r="K8405" s="281">
        <v>3.3980721173499998E-2</v>
      </c>
      <c r="L8405" s="279" t="s">
        <v>271</v>
      </c>
    </row>
    <row r="8406" spans="1:12" x14ac:dyDescent="0.25">
      <c r="A8406" s="279" t="s">
        <v>292</v>
      </c>
      <c r="B8406" s="279" t="s">
        <v>500</v>
      </c>
      <c r="C8406" s="279" t="s">
        <v>320</v>
      </c>
      <c r="D8406" s="279" t="s">
        <v>2381</v>
      </c>
      <c r="E8406">
        <v>633003</v>
      </c>
      <c r="F8406" s="288">
        <v>50.19</v>
      </c>
      <c r="G8406" t="s">
        <v>76</v>
      </c>
      <c r="H8406" s="289" t="s">
        <v>13444</v>
      </c>
      <c r="I8406" s="289" t="s">
        <v>13412</v>
      </c>
      <c r="J8406" s="289" t="s">
        <v>13417</v>
      </c>
      <c r="K8406" s="281">
        <v>9.4968175752700001E-2</v>
      </c>
      <c r="L8406" s="279" t="s">
        <v>271</v>
      </c>
    </row>
    <row r="8407" spans="1:12" x14ac:dyDescent="0.25">
      <c r="A8407" s="279" t="s">
        <v>292</v>
      </c>
      <c r="B8407" s="279" t="s">
        <v>500</v>
      </c>
      <c r="C8407" s="279" t="s">
        <v>320</v>
      </c>
      <c r="D8407" s="279" t="s">
        <v>2440</v>
      </c>
      <c r="E8407">
        <v>623628</v>
      </c>
      <c r="F8407" s="288">
        <v>50.19</v>
      </c>
      <c r="G8407" t="s">
        <v>77</v>
      </c>
      <c r="H8407" s="289" t="s">
        <v>13445</v>
      </c>
      <c r="I8407" s="289" t="s">
        <v>13412</v>
      </c>
      <c r="J8407" s="289" t="s">
        <v>13417</v>
      </c>
      <c r="K8407" s="281">
        <v>-4.7797724398200001E-2</v>
      </c>
      <c r="L8407" s="279" t="s">
        <v>278</v>
      </c>
    </row>
    <row r="8408" spans="1:12" x14ac:dyDescent="0.25">
      <c r="A8408" s="279" t="s">
        <v>292</v>
      </c>
      <c r="B8408" s="279" t="s">
        <v>500</v>
      </c>
      <c r="C8408" s="279" t="s">
        <v>320</v>
      </c>
      <c r="D8408" s="279" t="s">
        <v>2451</v>
      </c>
      <c r="E8408">
        <v>623652</v>
      </c>
      <c r="F8408" s="288">
        <v>50.19</v>
      </c>
      <c r="G8408" t="s">
        <v>76</v>
      </c>
      <c r="H8408" s="289" t="s">
        <v>13445</v>
      </c>
      <c r="I8408" s="289" t="s">
        <v>13412</v>
      </c>
      <c r="J8408" s="289" t="s">
        <v>13416</v>
      </c>
      <c r="K8408" s="281">
        <v>-0.61254734982400005</v>
      </c>
      <c r="L8408" s="279" t="s">
        <v>278</v>
      </c>
    </row>
    <row r="8409" spans="1:12" x14ac:dyDescent="0.25">
      <c r="A8409" s="279" t="s">
        <v>292</v>
      </c>
      <c r="B8409" s="279" t="s">
        <v>500</v>
      </c>
      <c r="C8409" s="279" t="s">
        <v>320</v>
      </c>
      <c r="D8409" s="279" t="s">
        <v>2492</v>
      </c>
      <c r="E8409">
        <v>648337</v>
      </c>
      <c r="F8409" s="288">
        <v>50.19</v>
      </c>
      <c r="G8409" t="s">
        <v>76</v>
      </c>
      <c r="H8409" s="289" t="s">
        <v>13444</v>
      </c>
      <c r="I8409" s="289" t="s">
        <v>13412</v>
      </c>
      <c r="J8409" s="289" t="s">
        <v>13416</v>
      </c>
      <c r="K8409" s="281">
        <v>0.31940236282399997</v>
      </c>
      <c r="L8409" s="279" t="s">
        <v>271</v>
      </c>
    </row>
    <row r="8410" spans="1:12" x14ac:dyDescent="0.25">
      <c r="A8410" s="279" t="s">
        <v>292</v>
      </c>
      <c r="B8410" s="279" t="s">
        <v>500</v>
      </c>
      <c r="C8410" s="279" t="s">
        <v>320</v>
      </c>
      <c r="D8410" s="279" t="s">
        <v>2537</v>
      </c>
      <c r="E8410">
        <v>649481</v>
      </c>
      <c r="F8410" s="288">
        <v>50.19</v>
      </c>
      <c r="G8410" t="s">
        <v>76</v>
      </c>
      <c r="H8410" s="289" t="s">
        <v>13445</v>
      </c>
      <c r="I8410" s="289" t="s">
        <v>13412</v>
      </c>
      <c r="J8410" s="289" t="s">
        <v>13416</v>
      </c>
      <c r="K8410" s="281">
        <v>1.04937455524</v>
      </c>
      <c r="L8410" s="279" t="s">
        <v>335</v>
      </c>
    </row>
    <row r="8411" spans="1:12" x14ac:dyDescent="0.25">
      <c r="A8411" s="279" t="s">
        <v>292</v>
      </c>
      <c r="B8411" s="279" t="s">
        <v>500</v>
      </c>
      <c r="C8411" s="279" t="s">
        <v>320</v>
      </c>
      <c r="D8411" s="279" t="s">
        <v>2613</v>
      </c>
      <c r="E8411">
        <v>649503</v>
      </c>
      <c r="F8411" s="288">
        <v>50.19</v>
      </c>
      <c r="G8411" t="s">
        <v>77</v>
      </c>
      <c r="H8411" s="289" t="s">
        <v>13444</v>
      </c>
      <c r="I8411" s="289" t="s">
        <v>13412</v>
      </c>
      <c r="J8411" s="289" t="s">
        <v>13417</v>
      </c>
      <c r="K8411" s="281">
        <v>-3.0655610963600002E-2</v>
      </c>
      <c r="L8411" s="279" t="s">
        <v>278</v>
      </c>
    </row>
    <row r="8412" spans="1:12" x14ac:dyDescent="0.25">
      <c r="A8412" s="279" t="s">
        <v>292</v>
      </c>
      <c r="B8412" s="279" t="s">
        <v>500</v>
      </c>
      <c r="C8412" s="279" t="s">
        <v>320</v>
      </c>
      <c r="D8412" s="279" t="s">
        <v>2652</v>
      </c>
      <c r="E8412">
        <v>628395</v>
      </c>
      <c r="F8412" s="288">
        <v>50.19</v>
      </c>
      <c r="G8412" t="s">
        <v>76</v>
      </c>
      <c r="H8412" s="289" t="s">
        <v>13444</v>
      </c>
      <c r="I8412" s="289" t="s">
        <v>13412</v>
      </c>
      <c r="J8412" s="289" t="s">
        <v>13416</v>
      </c>
      <c r="K8412" s="281">
        <v>0.290624355163</v>
      </c>
      <c r="L8412" s="279" t="s">
        <v>271</v>
      </c>
    </row>
    <row r="8413" spans="1:12" x14ac:dyDescent="0.25">
      <c r="A8413" s="279" t="s">
        <v>292</v>
      </c>
      <c r="B8413" s="279" t="s">
        <v>500</v>
      </c>
      <c r="C8413" s="279" t="s">
        <v>320</v>
      </c>
      <c r="D8413" s="279" t="s">
        <v>2706</v>
      </c>
      <c r="E8413">
        <v>671916</v>
      </c>
      <c r="F8413" s="288">
        <v>50.19</v>
      </c>
      <c r="G8413" t="s">
        <v>76</v>
      </c>
      <c r="H8413" s="289" t="s">
        <v>13434</v>
      </c>
      <c r="I8413" s="289" t="s">
        <v>13412</v>
      </c>
      <c r="J8413" s="289" t="s">
        <v>13423</v>
      </c>
      <c r="K8413" s="281">
        <v>0.85733843431599999</v>
      </c>
      <c r="L8413" s="279" t="s">
        <v>293</v>
      </c>
    </row>
    <row r="8414" spans="1:12" x14ac:dyDescent="0.25">
      <c r="A8414" s="279" t="s">
        <v>292</v>
      </c>
      <c r="B8414" s="279" t="s">
        <v>500</v>
      </c>
      <c r="C8414" s="279" t="s">
        <v>320</v>
      </c>
      <c r="D8414" s="279" t="s">
        <v>2752</v>
      </c>
      <c r="E8414">
        <v>796972</v>
      </c>
      <c r="F8414" s="288">
        <v>50.19</v>
      </c>
      <c r="G8414" t="s">
        <v>77</v>
      </c>
      <c r="H8414" s="289" t="s">
        <v>13444</v>
      </c>
      <c r="I8414" s="289" t="s">
        <v>13412</v>
      </c>
      <c r="J8414" s="289" t="s">
        <v>13422</v>
      </c>
      <c r="K8414" s="281">
        <v>0.73791999039199996</v>
      </c>
      <c r="L8414" s="279" t="s">
        <v>293</v>
      </c>
    </row>
    <row r="8415" spans="1:12" x14ac:dyDescent="0.25">
      <c r="A8415" s="279" t="s">
        <v>292</v>
      </c>
      <c r="B8415" s="279" t="s">
        <v>500</v>
      </c>
      <c r="C8415" s="279" t="s">
        <v>320</v>
      </c>
      <c r="D8415" s="279" t="s">
        <v>2771</v>
      </c>
      <c r="E8415">
        <v>685208</v>
      </c>
      <c r="F8415" s="288">
        <v>50.19</v>
      </c>
      <c r="G8415" t="s">
        <v>77</v>
      </c>
      <c r="H8415" s="289" t="s">
        <v>13445</v>
      </c>
      <c r="I8415" s="289" t="s">
        <v>13412</v>
      </c>
      <c r="J8415" s="289" t="s">
        <v>13417</v>
      </c>
      <c r="K8415" s="281">
        <v>0.26019678502600002</v>
      </c>
      <c r="L8415" s="279" t="s">
        <v>271</v>
      </c>
    </row>
    <row r="8416" spans="1:12" x14ac:dyDescent="0.25">
      <c r="A8416" s="279" t="s">
        <v>292</v>
      </c>
      <c r="B8416" s="279" t="s">
        <v>500</v>
      </c>
      <c r="C8416" s="279" t="s">
        <v>320</v>
      </c>
      <c r="D8416" s="279" t="s">
        <v>2848</v>
      </c>
      <c r="E8416">
        <v>685216</v>
      </c>
      <c r="F8416" s="288">
        <v>50.19</v>
      </c>
      <c r="G8416" t="s">
        <v>77</v>
      </c>
      <c r="H8416" s="289" t="s">
        <v>13444</v>
      </c>
      <c r="I8416" s="289" t="s">
        <v>13412</v>
      </c>
      <c r="J8416" s="289" t="s">
        <v>13417</v>
      </c>
      <c r="K8416" s="281">
        <v>-0.162266828882</v>
      </c>
      <c r="L8416" s="279" t="s">
        <v>278</v>
      </c>
    </row>
    <row r="8417" spans="1:12" x14ac:dyDescent="0.25">
      <c r="A8417" s="279" t="s">
        <v>292</v>
      </c>
      <c r="B8417" s="279" t="s">
        <v>500</v>
      </c>
      <c r="C8417" s="279" t="s">
        <v>320</v>
      </c>
      <c r="D8417" s="279" t="s">
        <v>3016</v>
      </c>
      <c r="E8417">
        <v>721522</v>
      </c>
      <c r="F8417" s="288">
        <v>50.19</v>
      </c>
      <c r="G8417" t="s">
        <v>76</v>
      </c>
      <c r="H8417" s="289" t="s">
        <v>13411</v>
      </c>
      <c r="I8417" s="289" t="s">
        <v>13412</v>
      </c>
      <c r="J8417" s="289" t="s">
        <v>13416</v>
      </c>
      <c r="K8417" s="281">
        <v>-6.6808412921700006E-2</v>
      </c>
      <c r="L8417" s="279" t="s">
        <v>278</v>
      </c>
    </row>
    <row r="8418" spans="1:12" x14ac:dyDescent="0.25">
      <c r="A8418" s="279" t="s">
        <v>292</v>
      </c>
      <c r="B8418" s="279" t="s">
        <v>500</v>
      </c>
      <c r="C8418" s="279" t="s">
        <v>320</v>
      </c>
      <c r="D8418" s="279" t="s">
        <v>3024</v>
      </c>
      <c r="E8418">
        <v>679640</v>
      </c>
      <c r="F8418" s="288">
        <v>50.19</v>
      </c>
      <c r="G8418" t="s">
        <v>76</v>
      </c>
      <c r="H8418" s="289" t="s">
        <v>13445</v>
      </c>
      <c r="I8418" s="289" t="s">
        <v>13412</v>
      </c>
      <c r="J8418" s="289" t="s">
        <v>13423</v>
      </c>
      <c r="K8418" s="281">
        <v>-0.39187791619500001</v>
      </c>
      <c r="L8418" s="279" t="s">
        <v>278</v>
      </c>
    </row>
    <row r="8419" spans="1:12" x14ac:dyDescent="0.25">
      <c r="A8419" s="279" t="s">
        <v>292</v>
      </c>
      <c r="B8419" s="279" t="s">
        <v>500</v>
      </c>
      <c r="C8419" s="279" t="s">
        <v>320</v>
      </c>
      <c r="D8419" s="279" t="s">
        <v>3140</v>
      </c>
      <c r="E8419">
        <v>716049</v>
      </c>
      <c r="F8419" s="288">
        <v>50.19</v>
      </c>
      <c r="G8419" t="s">
        <v>77</v>
      </c>
      <c r="H8419" s="289" t="s">
        <v>13444</v>
      </c>
      <c r="I8419" s="289" t="s">
        <v>13412</v>
      </c>
      <c r="J8419" s="289" t="s">
        <v>13417</v>
      </c>
      <c r="K8419" s="281">
        <v>-0.31476109316599998</v>
      </c>
      <c r="L8419" s="279" t="s">
        <v>278</v>
      </c>
    </row>
    <row r="8420" spans="1:12" x14ac:dyDescent="0.25">
      <c r="A8420" s="279" t="s">
        <v>292</v>
      </c>
      <c r="B8420" s="279" t="s">
        <v>500</v>
      </c>
      <c r="C8420" s="279" t="s">
        <v>320</v>
      </c>
      <c r="D8420" s="279" t="s">
        <v>3305</v>
      </c>
      <c r="E8420">
        <v>701122</v>
      </c>
      <c r="F8420" s="288">
        <v>50.19</v>
      </c>
      <c r="G8420" t="s">
        <v>76</v>
      </c>
      <c r="H8420" s="289" t="s">
        <v>13444</v>
      </c>
      <c r="I8420" s="289" t="s">
        <v>13412</v>
      </c>
      <c r="J8420" s="289" t="s">
        <v>13416</v>
      </c>
      <c r="K8420" s="281">
        <v>1.8029752755299999E-2</v>
      </c>
      <c r="L8420" s="279" t="s">
        <v>271</v>
      </c>
    </row>
    <row r="8421" spans="1:12" x14ac:dyDescent="0.25">
      <c r="A8421" s="279" t="s">
        <v>292</v>
      </c>
      <c r="B8421" s="279" t="s">
        <v>500</v>
      </c>
      <c r="C8421" s="279" t="s">
        <v>320</v>
      </c>
      <c r="D8421" s="279" t="s">
        <v>3361</v>
      </c>
      <c r="E8421">
        <v>605301</v>
      </c>
      <c r="F8421" s="288">
        <v>50.19</v>
      </c>
      <c r="G8421" t="s">
        <v>76</v>
      </c>
      <c r="H8421" s="289" t="s">
        <v>13445</v>
      </c>
      <c r="I8421" s="289" t="s">
        <v>13412</v>
      </c>
      <c r="J8421" s="289" t="s">
        <v>13417</v>
      </c>
      <c r="K8421" s="281">
        <v>-0.45965854893399999</v>
      </c>
      <c r="L8421" s="279" t="s">
        <v>278</v>
      </c>
    </row>
    <row r="8422" spans="1:12" x14ac:dyDescent="0.25">
      <c r="A8422" s="279" t="s">
        <v>292</v>
      </c>
      <c r="B8422" s="279" t="s">
        <v>500</v>
      </c>
      <c r="C8422" s="279" t="s">
        <v>320</v>
      </c>
      <c r="D8422" s="279" t="s">
        <v>3374</v>
      </c>
      <c r="E8422">
        <v>627771</v>
      </c>
      <c r="F8422" s="288">
        <v>50.19</v>
      </c>
      <c r="G8422" t="s">
        <v>77</v>
      </c>
      <c r="H8422" s="289" t="s">
        <v>13444</v>
      </c>
      <c r="I8422" s="289" t="s">
        <v>13412</v>
      </c>
      <c r="J8422" s="289" t="s">
        <v>13416</v>
      </c>
      <c r="K8422" s="281">
        <v>0.17918464255899999</v>
      </c>
      <c r="L8422" s="279" t="s">
        <v>271</v>
      </c>
    </row>
    <row r="8423" spans="1:12" x14ac:dyDescent="0.25">
      <c r="A8423" s="279" t="s">
        <v>292</v>
      </c>
      <c r="B8423" s="279" t="s">
        <v>500</v>
      </c>
      <c r="C8423" s="279" t="s">
        <v>320</v>
      </c>
      <c r="D8423" s="279" t="s">
        <v>3486</v>
      </c>
      <c r="E8423">
        <v>671941</v>
      </c>
      <c r="F8423" s="288">
        <v>50.19</v>
      </c>
      <c r="G8423" t="s">
        <v>76</v>
      </c>
      <c r="H8423" s="289" t="s">
        <v>13444</v>
      </c>
      <c r="I8423" s="289" t="s">
        <v>13413</v>
      </c>
      <c r="J8423" s="289" t="s">
        <v>13417</v>
      </c>
      <c r="K8423" s="281">
        <v>0.66329455693700001</v>
      </c>
      <c r="L8423" s="279" t="s">
        <v>293</v>
      </c>
    </row>
    <row r="8424" spans="1:12" x14ac:dyDescent="0.25">
      <c r="A8424" s="279" t="s">
        <v>292</v>
      </c>
      <c r="B8424" s="279" t="s">
        <v>500</v>
      </c>
      <c r="C8424" s="279" t="s">
        <v>320</v>
      </c>
      <c r="D8424" s="279" t="s">
        <v>3559</v>
      </c>
      <c r="E8424">
        <v>615102</v>
      </c>
      <c r="F8424" s="288">
        <v>50.19</v>
      </c>
      <c r="G8424" t="s">
        <v>76</v>
      </c>
      <c r="H8424" s="289" t="s">
        <v>13411</v>
      </c>
      <c r="I8424" s="289" t="s">
        <v>13412</v>
      </c>
      <c r="J8424" s="289" t="s">
        <v>13416</v>
      </c>
      <c r="K8424" s="281">
        <v>0.38476906579199999</v>
      </c>
      <c r="L8424" s="279" t="s">
        <v>271</v>
      </c>
    </row>
    <row r="8425" spans="1:12" x14ac:dyDescent="0.25">
      <c r="A8425" s="279" t="s">
        <v>292</v>
      </c>
      <c r="B8425" s="279" t="s">
        <v>500</v>
      </c>
      <c r="C8425" s="279" t="s">
        <v>320</v>
      </c>
      <c r="D8425" s="279" t="s">
        <v>3560</v>
      </c>
      <c r="E8425">
        <v>774391</v>
      </c>
      <c r="F8425" s="288">
        <v>50.19</v>
      </c>
      <c r="G8425" t="s">
        <v>77</v>
      </c>
      <c r="H8425" s="289" t="s">
        <v>13434</v>
      </c>
      <c r="I8425" s="289" t="s">
        <v>13412</v>
      </c>
      <c r="J8425" s="289" t="s">
        <v>13416</v>
      </c>
      <c r="K8425" s="281">
        <v>-0.30248434645799999</v>
      </c>
      <c r="L8425" s="279" t="s">
        <v>278</v>
      </c>
    </row>
    <row r="8426" spans="1:12" x14ac:dyDescent="0.25">
      <c r="A8426" s="279" t="s">
        <v>292</v>
      </c>
      <c r="B8426" s="279" t="s">
        <v>500</v>
      </c>
      <c r="C8426" s="279" t="s">
        <v>320</v>
      </c>
      <c r="D8426" s="279" t="s">
        <v>3693</v>
      </c>
      <c r="E8426">
        <v>773808</v>
      </c>
      <c r="F8426" s="288">
        <v>50.19</v>
      </c>
      <c r="G8426" t="s">
        <v>76</v>
      </c>
      <c r="H8426" s="289" t="s">
        <v>13444</v>
      </c>
      <c r="I8426" s="289" t="s">
        <v>13412</v>
      </c>
      <c r="J8426" s="289" t="s">
        <v>13417</v>
      </c>
      <c r="K8426" s="281">
        <v>9.0043341743099997E-2</v>
      </c>
      <c r="L8426" s="279" t="s">
        <v>271</v>
      </c>
    </row>
    <row r="8427" spans="1:12" x14ac:dyDescent="0.25">
      <c r="A8427" s="279" t="s">
        <v>292</v>
      </c>
      <c r="B8427" s="279" t="s">
        <v>500</v>
      </c>
      <c r="C8427" s="279" t="s">
        <v>320</v>
      </c>
      <c r="D8427" s="279" t="s">
        <v>3705</v>
      </c>
      <c r="E8427">
        <v>683850</v>
      </c>
      <c r="F8427" s="288">
        <v>50.19</v>
      </c>
      <c r="G8427" t="s">
        <v>76</v>
      </c>
      <c r="H8427" s="289" t="s">
        <v>13445</v>
      </c>
      <c r="I8427" s="289" t="s">
        <v>13412</v>
      </c>
      <c r="J8427" s="289" t="s">
        <v>13416</v>
      </c>
      <c r="K8427" s="281">
        <v>-0.37185218145600002</v>
      </c>
      <c r="L8427" s="279" t="s">
        <v>278</v>
      </c>
    </row>
    <row r="8428" spans="1:12" x14ac:dyDescent="0.25">
      <c r="A8428" s="279" t="s">
        <v>292</v>
      </c>
      <c r="B8428" s="279" t="s">
        <v>500</v>
      </c>
      <c r="C8428" s="279" t="s">
        <v>320</v>
      </c>
      <c r="D8428" s="279" t="s">
        <v>3731</v>
      </c>
      <c r="E8428">
        <v>661589</v>
      </c>
      <c r="F8428" s="288">
        <v>50.19</v>
      </c>
      <c r="G8428" t="s">
        <v>77</v>
      </c>
      <c r="H8428" s="289" t="s">
        <v>13444</v>
      </c>
      <c r="I8428" s="289" t="s">
        <v>13412</v>
      </c>
      <c r="J8428" s="289" t="s">
        <v>13416</v>
      </c>
      <c r="K8428" s="281">
        <v>0.33157599918500003</v>
      </c>
      <c r="L8428" s="279" t="s">
        <v>271</v>
      </c>
    </row>
    <row r="8429" spans="1:12" x14ac:dyDescent="0.25">
      <c r="A8429" s="279" t="s">
        <v>292</v>
      </c>
      <c r="B8429" s="279" t="s">
        <v>500</v>
      </c>
      <c r="C8429" s="279" t="s">
        <v>320</v>
      </c>
      <c r="D8429" s="279" t="s">
        <v>3753</v>
      </c>
      <c r="E8429">
        <v>701947</v>
      </c>
      <c r="F8429" s="288">
        <v>50.19</v>
      </c>
      <c r="G8429" t="s">
        <v>77</v>
      </c>
      <c r="H8429" s="289" t="s">
        <v>13444</v>
      </c>
      <c r="I8429" s="289" t="s">
        <v>13412</v>
      </c>
      <c r="J8429" s="289" t="s">
        <v>13422</v>
      </c>
      <c r="K8429" s="281">
        <v>-0.222804773959</v>
      </c>
      <c r="L8429" s="279" t="s">
        <v>278</v>
      </c>
    </row>
    <row r="8430" spans="1:12" x14ac:dyDescent="0.25">
      <c r="A8430" s="279" t="s">
        <v>292</v>
      </c>
      <c r="B8430" s="279" t="s">
        <v>500</v>
      </c>
      <c r="C8430" s="279" t="s">
        <v>320</v>
      </c>
      <c r="D8430" s="279" t="s">
        <v>3898</v>
      </c>
      <c r="E8430">
        <v>649473</v>
      </c>
      <c r="F8430" s="288">
        <v>50.19</v>
      </c>
      <c r="G8430" t="s">
        <v>77</v>
      </c>
      <c r="H8430" s="289" t="s">
        <v>13444</v>
      </c>
      <c r="I8430" s="289" t="s">
        <v>13412</v>
      </c>
      <c r="J8430" s="289" t="s">
        <v>13422</v>
      </c>
      <c r="K8430" s="281">
        <v>-0.17074241408400001</v>
      </c>
      <c r="L8430" s="279" t="s">
        <v>278</v>
      </c>
    </row>
    <row r="8431" spans="1:12" x14ac:dyDescent="0.25">
      <c r="A8431" s="279" t="s">
        <v>292</v>
      </c>
      <c r="B8431" s="279" t="s">
        <v>500</v>
      </c>
      <c r="C8431" s="279" t="s">
        <v>320</v>
      </c>
      <c r="D8431" s="279" t="s">
        <v>3917</v>
      </c>
      <c r="E8431">
        <v>734527</v>
      </c>
      <c r="F8431" s="288">
        <v>50.19</v>
      </c>
      <c r="G8431" t="s">
        <v>77</v>
      </c>
      <c r="H8431" s="289" t="s">
        <v>13444</v>
      </c>
      <c r="I8431" s="289" t="s">
        <v>13412</v>
      </c>
      <c r="J8431" s="289" t="s">
        <v>13417</v>
      </c>
      <c r="K8431" s="281">
        <v>0.13460762016</v>
      </c>
      <c r="L8431" s="279" t="s">
        <v>271</v>
      </c>
    </row>
    <row r="8432" spans="1:12" x14ac:dyDescent="0.25">
      <c r="A8432" s="279" t="s">
        <v>292</v>
      </c>
      <c r="B8432" s="279" t="s">
        <v>500</v>
      </c>
      <c r="C8432" s="279" t="s">
        <v>320</v>
      </c>
      <c r="D8432" s="279" t="s">
        <v>3945</v>
      </c>
      <c r="E8432">
        <v>654531</v>
      </c>
      <c r="F8432" s="288">
        <v>50.19</v>
      </c>
      <c r="G8432" t="s">
        <v>77</v>
      </c>
      <c r="H8432" s="289" t="s">
        <v>13444</v>
      </c>
      <c r="I8432" s="289" t="s">
        <v>13413</v>
      </c>
      <c r="J8432" s="289" t="s">
        <v>13417</v>
      </c>
      <c r="K8432" s="281">
        <v>0.636967096899</v>
      </c>
      <c r="L8432" s="279" t="s">
        <v>293</v>
      </c>
    </row>
    <row r="8433" spans="1:12" x14ac:dyDescent="0.25">
      <c r="A8433" s="279" t="s">
        <v>292</v>
      </c>
      <c r="B8433" s="279" t="s">
        <v>500</v>
      </c>
      <c r="C8433" s="279" t="s">
        <v>320</v>
      </c>
      <c r="D8433" s="279" t="s">
        <v>4017</v>
      </c>
      <c r="E8433">
        <v>734543</v>
      </c>
      <c r="F8433" s="288">
        <v>50.19</v>
      </c>
      <c r="G8433" t="s">
        <v>76</v>
      </c>
      <c r="H8433" s="289" t="s">
        <v>13444</v>
      </c>
      <c r="I8433" s="289" t="s">
        <v>13412</v>
      </c>
      <c r="J8433" s="289" t="s">
        <v>13417</v>
      </c>
      <c r="K8433" s="281">
        <v>-0.41053648133600001</v>
      </c>
      <c r="L8433" s="279" t="s">
        <v>278</v>
      </c>
    </row>
    <row r="8434" spans="1:12" x14ac:dyDescent="0.25">
      <c r="A8434" s="279" t="s">
        <v>292</v>
      </c>
      <c r="B8434" s="279" t="s">
        <v>500</v>
      </c>
      <c r="C8434" s="279" t="s">
        <v>320</v>
      </c>
      <c r="D8434" s="279" t="s">
        <v>4035</v>
      </c>
      <c r="E8434">
        <v>750824</v>
      </c>
      <c r="F8434" s="288">
        <v>50.19</v>
      </c>
      <c r="G8434" t="s">
        <v>76</v>
      </c>
      <c r="H8434" s="289" t="s">
        <v>13434</v>
      </c>
      <c r="I8434" s="289" t="s">
        <v>13412</v>
      </c>
      <c r="J8434" s="289" t="s">
        <v>13417</v>
      </c>
      <c r="K8434" s="281">
        <v>-0.237436427511</v>
      </c>
      <c r="L8434" s="279" t="s">
        <v>278</v>
      </c>
    </row>
    <row r="8435" spans="1:12" x14ac:dyDescent="0.25">
      <c r="A8435" s="279" t="s">
        <v>292</v>
      </c>
      <c r="B8435" s="279" t="s">
        <v>500</v>
      </c>
      <c r="C8435" s="279" t="s">
        <v>320</v>
      </c>
      <c r="D8435" s="279" t="s">
        <v>4095</v>
      </c>
      <c r="E8435">
        <v>787027</v>
      </c>
      <c r="F8435" s="288">
        <v>50.19</v>
      </c>
      <c r="G8435" t="s">
        <v>76</v>
      </c>
      <c r="H8435" s="289" t="s">
        <v>13434</v>
      </c>
      <c r="I8435" s="289" t="s">
        <v>13412</v>
      </c>
      <c r="J8435" s="289" t="s">
        <v>13417</v>
      </c>
      <c r="K8435" s="281">
        <v>0.94821621814500001</v>
      </c>
      <c r="L8435" s="279" t="s">
        <v>293</v>
      </c>
    </row>
    <row r="8436" spans="1:12" x14ac:dyDescent="0.25">
      <c r="A8436" s="279" t="s">
        <v>292</v>
      </c>
      <c r="B8436" s="279" t="s">
        <v>500</v>
      </c>
      <c r="C8436" s="279" t="s">
        <v>320</v>
      </c>
      <c r="D8436" s="279" t="s">
        <v>4155</v>
      </c>
      <c r="E8436">
        <v>653683</v>
      </c>
      <c r="F8436" s="288">
        <v>50.19</v>
      </c>
      <c r="G8436" t="s">
        <v>76</v>
      </c>
      <c r="H8436" s="289" t="s">
        <v>13444</v>
      </c>
      <c r="I8436" s="289" t="s">
        <v>13412</v>
      </c>
      <c r="J8436" s="289" t="s">
        <v>13416</v>
      </c>
      <c r="K8436" s="281">
        <v>-0.179619151069</v>
      </c>
      <c r="L8436" s="279" t="s">
        <v>278</v>
      </c>
    </row>
    <row r="8437" spans="1:12" x14ac:dyDescent="0.25">
      <c r="A8437" s="279" t="s">
        <v>292</v>
      </c>
      <c r="B8437" s="279" t="s">
        <v>500</v>
      </c>
      <c r="C8437" s="279" t="s">
        <v>320</v>
      </c>
      <c r="D8437" s="279" t="s">
        <v>4273</v>
      </c>
      <c r="E8437">
        <v>697133</v>
      </c>
      <c r="F8437" s="288">
        <v>50.19</v>
      </c>
      <c r="G8437" t="s">
        <v>76</v>
      </c>
      <c r="H8437" s="289" t="s">
        <v>13434</v>
      </c>
      <c r="I8437" s="289" t="s">
        <v>13412</v>
      </c>
      <c r="J8437" s="289" t="s">
        <v>13416</v>
      </c>
      <c r="K8437" s="281">
        <v>-9.2929576644899994E-2</v>
      </c>
      <c r="L8437" s="279" t="s">
        <v>278</v>
      </c>
    </row>
    <row r="8438" spans="1:12" x14ac:dyDescent="0.25">
      <c r="A8438" s="279" t="s">
        <v>292</v>
      </c>
      <c r="B8438" s="279" t="s">
        <v>500</v>
      </c>
      <c r="C8438" s="279" t="s">
        <v>320</v>
      </c>
      <c r="D8438" s="279" t="s">
        <v>4352</v>
      </c>
      <c r="E8438">
        <v>791954</v>
      </c>
      <c r="F8438" s="288">
        <v>50.19</v>
      </c>
      <c r="G8438" t="s">
        <v>77</v>
      </c>
      <c r="H8438" s="289" t="s">
        <v>13445</v>
      </c>
      <c r="I8438" s="289" t="s">
        <v>13412</v>
      </c>
      <c r="J8438" s="289" t="s">
        <v>13417</v>
      </c>
      <c r="K8438" s="281">
        <v>-0.49813919599700002</v>
      </c>
      <c r="L8438" s="279" t="s">
        <v>278</v>
      </c>
    </row>
    <row r="8439" spans="1:12" x14ac:dyDescent="0.25">
      <c r="A8439" s="279" t="s">
        <v>292</v>
      </c>
      <c r="B8439" s="279" t="s">
        <v>500</v>
      </c>
      <c r="C8439" s="279" t="s">
        <v>320</v>
      </c>
      <c r="D8439" s="279" t="s">
        <v>4404</v>
      </c>
      <c r="E8439">
        <v>796883</v>
      </c>
      <c r="F8439" s="288">
        <v>50.19</v>
      </c>
      <c r="G8439" t="s">
        <v>76</v>
      </c>
      <c r="H8439" s="289" t="s">
        <v>13444</v>
      </c>
      <c r="I8439" s="289" t="s">
        <v>13412</v>
      </c>
      <c r="J8439" s="289" t="s">
        <v>13417</v>
      </c>
      <c r="K8439" s="281">
        <v>-0.27342821616700003</v>
      </c>
      <c r="L8439" s="279" t="s">
        <v>278</v>
      </c>
    </row>
    <row r="8440" spans="1:12" x14ac:dyDescent="0.25">
      <c r="A8440" s="279" t="s">
        <v>292</v>
      </c>
      <c r="B8440" s="279" t="s">
        <v>500</v>
      </c>
      <c r="C8440" s="279" t="s">
        <v>320</v>
      </c>
      <c r="D8440" s="279" t="s">
        <v>4435</v>
      </c>
      <c r="E8440">
        <v>603864</v>
      </c>
      <c r="F8440" s="288">
        <v>50.19</v>
      </c>
      <c r="G8440" t="s">
        <v>77</v>
      </c>
      <c r="H8440" s="289" t="s">
        <v>13444</v>
      </c>
      <c r="I8440" s="289" t="s">
        <v>13412</v>
      </c>
      <c r="J8440" s="289" t="s">
        <v>13416</v>
      </c>
      <c r="K8440" s="281">
        <v>-0.32806545095099998</v>
      </c>
      <c r="L8440" s="279" t="s">
        <v>278</v>
      </c>
    </row>
    <row r="8441" spans="1:12" x14ac:dyDescent="0.25">
      <c r="A8441" s="279" t="s">
        <v>292</v>
      </c>
      <c r="B8441" s="279" t="s">
        <v>500</v>
      </c>
      <c r="C8441" s="279" t="s">
        <v>320</v>
      </c>
      <c r="D8441" s="279" t="s">
        <v>4550</v>
      </c>
      <c r="E8441">
        <v>621251</v>
      </c>
      <c r="F8441" s="288">
        <v>50.19</v>
      </c>
      <c r="G8441" t="s">
        <v>77</v>
      </c>
      <c r="H8441" s="289" t="s">
        <v>13434</v>
      </c>
      <c r="I8441" s="289" t="s">
        <v>13412</v>
      </c>
      <c r="J8441" s="289" t="s">
        <v>13417</v>
      </c>
      <c r="K8441" s="281">
        <v>0.26681480581099998</v>
      </c>
      <c r="L8441" s="279" t="s">
        <v>271</v>
      </c>
    </row>
    <row r="8442" spans="1:12" x14ac:dyDescent="0.25">
      <c r="A8442" s="279" t="s">
        <v>292</v>
      </c>
      <c r="B8442" s="279" t="s">
        <v>500</v>
      </c>
      <c r="C8442" s="279" t="s">
        <v>320</v>
      </c>
      <c r="D8442" s="279" t="s">
        <v>4628</v>
      </c>
      <c r="E8442">
        <v>693570</v>
      </c>
      <c r="F8442" s="288">
        <v>50.19</v>
      </c>
      <c r="G8442" t="s">
        <v>76</v>
      </c>
      <c r="H8442" s="289" t="s">
        <v>13434</v>
      </c>
      <c r="I8442" s="289" t="s">
        <v>13412</v>
      </c>
      <c r="J8442" s="289" t="s">
        <v>13422</v>
      </c>
      <c r="K8442" s="281">
        <v>0.51849312860800001</v>
      </c>
      <c r="L8442" s="279" t="s">
        <v>293</v>
      </c>
    </row>
    <row r="8443" spans="1:12" x14ac:dyDescent="0.25">
      <c r="A8443" s="279" t="s">
        <v>292</v>
      </c>
      <c r="B8443" s="279" t="s">
        <v>500</v>
      </c>
      <c r="C8443" s="279" t="s">
        <v>320</v>
      </c>
      <c r="D8443" s="279" t="s">
        <v>4629</v>
      </c>
      <c r="E8443">
        <v>693596</v>
      </c>
      <c r="F8443" s="288">
        <v>50.19</v>
      </c>
      <c r="G8443" t="s">
        <v>76</v>
      </c>
      <c r="H8443" s="289" t="s">
        <v>13444</v>
      </c>
      <c r="I8443" s="289" t="s">
        <v>13412</v>
      </c>
      <c r="J8443" s="289" t="s">
        <v>13422</v>
      </c>
      <c r="K8443" s="281">
        <v>-2.4464536366999999E-3</v>
      </c>
      <c r="L8443" s="279" t="s">
        <v>278</v>
      </c>
    </row>
    <row r="8444" spans="1:12" x14ac:dyDescent="0.25">
      <c r="A8444" s="279" t="s">
        <v>292</v>
      </c>
      <c r="B8444" s="279" t="s">
        <v>500</v>
      </c>
      <c r="C8444" s="279" t="s">
        <v>320</v>
      </c>
      <c r="D8444" s="279" t="s">
        <v>4729</v>
      </c>
      <c r="E8444">
        <v>740551</v>
      </c>
      <c r="F8444" s="288">
        <v>50.19</v>
      </c>
      <c r="G8444" t="s">
        <v>77</v>
      </c>
      <c r="H8444" s="289" t="s">
        <v>13444</v>
      </c>
      <c r="I8444" s="289" t="s">
        <v>13412</v>
      </c>
      <c r="J8444" s="289" t="s">
        <v>13417</v>
      </c>
      <c r="K8444" s="281">
        <v>-0.24287667185699999</v>
      </c>
      <c r="L8444" s="279" t="s">
        <v>278</v>
      </c>
    </row>
    <row r="8445" spans="1:12" x14ac:dyDescent="0.25">
      <c r="A8445" s="279" t="s">
        <v>292</v>
      </c>
      <c r="B8445" s="279" t="s">
        <v>500</v>
      </c>
      <c r="C8445" s="279" t="s">
        <v>320</v>
      </c>
      <c r="D8445" s="279" t="s">
        <v>4734</v>
      </c>
      <c r="E8445">
        <v>701955</v>
      </c>
      <c r="F8445" s="288">
        <v>50.19</v>
      </c>
      <c r="G8445" t="s">
        <v>77</v>
      </c>
      <c r="H8445" s="289" t="s">
        <v>13444</v>
      </c>
      <c r="I8445" s="289" t="s">
        <v>13412</v>
      </c>
      <c r="J8445" s="289" t="s">
        <v>13417</v>
      </c>
      <c r="K8445" s="281">
        <v>0.77132204682899996</v>
      </c>
      <c r="L8445" s="279" t="s">
        <v>293</v>
      </c>
    </row>
    <row r="8446" spans="1:12" x14ac:dyDescent="0.25">
      <c r="A8446" s="279" t="s">
        <v>292</v>
      </c>
      <c r="B8446" s="279" t="s">
        <v>500</v>
      </c>
      <c r="C8446" s="279" t="s">
        <v>320</v>
      </c>
      <c r="D8446" s="279" t="s">
        <v>4735</v>
      </c>
      <c r="E8446">
        <v>701963</v>
      </c>
      <c r="F8446" s="288">
        <v>50.19</v>
      </c>
      <c r="G8446" t="s">
        <v>76</v>
      </c>
      <c r="H8446" s="289" t="s">
        <v>13445</v>
      </c>
      <c r="I8446" s="289" t="s">
        <v>13412</v>
      </c>
      <c r="J8446" s="289" t="s">
        <v>13416</v>
      </c>
      <c r="K8446" s="281">
        <v>-0.49503646122200001</v>
      </c>
      <c r="L8446" s="279" t="s">
        <v>278</v>
      </c>
    </row>
    <row r="8447" spans="1:12" x14ac:dyDescent="0.25">
      <c r="A8447" s="279" t="s">
        <v>292</v>
      </c>
      <c r="B8447" s="279" t="s">
        <v>500</v>
      </c>
      <c r="C8447" s="279" t="s">
        <v>320</v>
      </c>
      <c r="D8447" s="279" t="s">
        <v>4736</v>
      </c>
      <c r="E8447">
        <v>702030</v>
      </c>
      <c r="F8447" s="288">
        <v>50.19</v>
      </c>
      <c r="G8447" t="s">
        <v>76</v>
      </c>
      <c r="H8447" s="289" t="s">
        <v>13445</v>
      </c>
      <c r="I8447" s="289" t="s">
        <v>13412</v>
      </c>
      <c r="J8447" s="289" t="s">
        <v>13416</v>
      </c>
      <c r="K8447" s="281">
        <v>-0.62777531549400001</v>
      </c>
      <c r="L8447" s="279" t="s">
        <v>278</v>
      </c>
    </row>
    <row r="8448" spans="1:12" x14ac:dyDescent="0.25">
      <c r="A8448" s="279" t="s">
        <v>292</v>
      </c>
      <c r="B8448" s="279" t="s">
        <v>500</v>
      </c>
      <c r="C8448" s="279" t="s">
        <v>320</v>
      </c>
      <c r="D8448" s="279" t="s">
        <v>4798</v>
      </c>
      <c r="E8448">
        <v>719277</v>
      </c>
      <c r="F8448" s="288">
        <v>50.19</v>
      </c>
      <c r="G8448" t="s">
        <v>76</v>
      </c>
      <c r="H8448" s="289" t="s">
        <v>13444</v>
      </c>
      <c r="I8448" s="289" t="s">
        <v>13412</v>
      </c>
      <c r="J8448" s="289" t="s">
        <v>13417</v>
      </c>
      <c r="K8448" s="281">
        <v>-0.50020256816499997</v>
      </c>
      <c r="L8448" s="279" t="s">
        <v>278</v>
      </c>
    </row>
    <row r="8449" spans="1:12" x14ac:dyDescent="0.25">
      <c r="A8449" s="279" t="s">
        <v>292</v>
      </c>
      <c r="B8449" s="279" t="s">
        <v>500</v>
      </c>
      <c r="C8449" s="279" t="s">
        <v>320</v>
      </c>
      <c r="D8449" s="279" t="s">
        <v>4799</v>
      </c>
      <c r="E8449">
        <v>719285</v>
      </c>
      <c r="F8449" s="288">
        <v>50.19</v>
      </c>
      <c r="G8449" t="s">
        <v>76</v>
      </c>
      <c r="H8449" s="289" t="s">
        <v>13444</v>
      </c>
      <c r="I8449" s="289" t="s">
        <v>13412</v>
      </c>
      <c r="J8449" s="289" t="s">
        <v>13422</v>
      </c>
      <c r="K8449" s="281">
        <v>0.29445058025300003</v>
      </c>
      <c r="L8449" s="279" t="s">
        <v>271</v>
      </c>
    </row>
    <row r="8450" spans="1:12" x14ac:dyDescent="0.25">
      <c r="A8450" s="279" t="s">
        <v>292</v>
      </c>
      <c r="B8450" s="279" t="s">
        <v>500</v>
      </c>
      <c r="C8450" s="279" t="s">
        <v>320</v>
      </c>
      <c r="D8450" s="279" t="s">
        <v>4810</v>
      </c>
      <c r="E8450">
        <v>629227</v>
      </c>
      <c r="F8450" s="288">
        <v>50.19</v>
      </c>
      <c r="G8450" t="s">
        <v>77</v>
      </c>
      <c r="H8450" s="289" t="s">
        <v>13444</v>
      </c>
      <c r="I8450" s="289" t="s">
        <v>13412</v>
      </c>
      <c r="J8450" s="289" t="s">
        <v>13416</v>
      </c>
      <c r="K8450" s="281">
        <v>-6.5904596199800006E-2</v>
      </c>
      <c r="L8450" s="279" t="s">
        <v>278</v>
      </c>
    </row>
    <row r="8451" spans="1:12" x14ac:dyDescent="0.25">
      <c r="A8451" s="279" t="s">
        <v>292</v>
      </c>
      <c r="B8451" s="279" t="s">
        <v>500</v>
      </c>
      <c r="C8451" s="279" t="s">
        <v>320</v>
      </c>
      <c r="D8451" s="279" t="s">
        <v>4811</v>
      </c>
      <c r="E8451">
        <v>629235</v>
      </c>
      <c r="F8451" s="288">
        <v>50.19</v>
      </c>
      <c r="G8451" t="s">
        <v>76</v>
      </c>
      <c r="H8451" s="289" t="s">
        <v>13444</v>
      </c>
      <c r="I8451" s="289" t="s">
        <v>13412</v>
      </c>
      <c r="J8451" s="289" t="s">
        <v>13417</v>
      </c>
      <c r="K8451" s="281">
        <v>-0.41218354948899999</v>
      </c>
      <c r="L8451" s="279" t="s">
        <v>278</v>
      </c>
    </row>
    <row r="8452" spans="1:12" x14ac:dyDescent="0.25">
      <c r="A8452" s="279" t="s">
        <v>292</v>
      </c>
      <c r="B8452" s="279" t="s">
        <v>500</v>
      </c>
      <c r="C8452" s="279" t="s">
        <v>320</v>
      </c>
      <c r="D8452" s="279" t="s">
        <v>4831</v>
      </c>
      <c r="E8452">
        <v>631141</v>
      </c>
      <c r="F8452" s="288">
        <v>50.19</v>
      </c>
      <c r="G8452" t="s">
        <v>77</v>
      </c>
      <c r="H8452" s="289" t="s">
        <v>13444</v>
      </c>
      <c r="I8452" s="289" t="s">
        <v>13412</v>
      </c>
      <c r="J8452" s="289" t="s">
        <v>13416</v>
      </c>
      <c r="K8452" s="281">
        <v>0.18906913068699999</v>
      </c>
      <c r="L8452" s="279" t="s">
        <v>271</v>
      </c>
    </row>
    <row r="8453" spans="1:12" x14ac:dyDescent="0.25">
      <c r="A8453" s="279" t="s">
        <v>292</v>
      </c>
      <c r="B8453" s="279" t="s">
        <v>500</v>
      </c>
      <c r="C8453" s="279" t="s">
        <v>320</v>
      </c>
      <c r="D8453" s="279" t="s">
        <v>4837</v>
      </c>
      <c r="E8453">
        <v>721441</v>
      </c>
      <c r="F8453" s="288">
        <v>50.19</v>
      </c>
      <c r="G8453" t="s">
        <v>76</v>
      </c>
      <c r="H8453" s="289" t="s">
        <v>13411</v>
      </c>
      <c r="I8453" s="289" t="s">
        <v>13412</v>
      </c>
      <c r="J8453" s="289" t="s">
        <v>13417</v>
      </c>
      <c r="K8453" s="281">
        <v>0.10230540919099999</v>
      </c>
      <c r="L8453" s="279" t="s">
        <v>271</v>
      </c>
    </row>
    <row r="8454" spans="1:12" x14ac:dyDescent="0.25">
      <c r="A8454" s="279" t="s">
        <v>292</v>
      </c>
      <c r="B8454" s="279" t="s">
        <v>500</v>
      </c>
      <c r="C8454" s="279" t="s">
        <v>320</v>
      </c>
      <c r="D8454" s="279" t="s">
        <v>4901</v>
      </c>
      <c r="E8454">
        <v>675679</v>
      </c>
      <c r="F8454" s="288">
        <v>50.19</v>
      </c>
      <c r="G8454" t="s">
        <v>76</v>
      </c>
      <c r="H8454" s="289" t="s">
        <v>13411</v>
      </c>
      <c r="I8454" s="289" t="s">
        <v>13412</v>
      </c>
      <c r="J8454" s="289" t="s">
        <v>13422</v>
      </c>
      <c r="K8454" s="281">
        <v>-0.410533317018</v>
      </c>
      <c r="L8454" s="279" t="s">
        <v>278</v>
      </c>
    </row>
    <row r="8455" spans="1:12" x14ac:dyDescent="0.25">
      <c r="A8455" s="279" t="s">
        <v>292</v>
      </c>
      <c r="B8455" s="279" t="s">
        <v>500</v>
      </c>
      <c r="C8455" s="279" t="s">
        <v>320</v>
      </c>
      <c r="D8455" s="279" t="s">
        <v>4902</v>
      </c>
      <c r="E8455">
        <v>675687</v>
      </c>
      <c r="F8455" s="288">
        <v>50.19</v>
      </c>
      <c r="G8455" t="s">
        <v>77</v>
      </c>
      <c r="H8455" s="289" t="s">
        <v>13444</v>
      </c>
      <c r="I8455" s="289" t="s">
        <v>13412</v>
      </c>
      <c r="J8455" s="289" t="s">
        <v>13417</v>
      </c>
      <c r="K8455" s="281">
        <v>6.8950725737700003E-2</v>
      </c>
      <c r="L8455" s="279" t="s">
        <v>271</v>
      </c>
    </row>
    <row r="8456" spans="1:12" x14ac:dyDescent="0.25">
      <c r="A8456" s="279" t="s">
        <v>292</v>
      </c>
      <c r="B8456" s="279" t="s">
        <v>500</v>
      </c>
      <c r="C8456" s="279" t="s">
        <v>320</v>
      </c>
      <c r="D8456" s="279" t="s">
        <v>4903</v>
      </c>
      <c r="E8456">
        <v>675709</v>
      </c>
      <c r="F8456" s="288">
        <v>50.19</v>
      </c>
      <c r="G8456" t="s">
        <v>76</v>
      </c>
      <c r="H8456" s="289" t="s">
        <v>13444</v>
      </c>
      <c r="I8456" s="289" t="s">
        <v>13412</v>
      </c>
      <c r="J8456" s="289" t="s">
        <v>13417</v>
      </c>
      <c r="K8456" s="281">
        <v>0.56279808400300002</v>
      </c>
      <c r="L8456" s="279" t="s">
        <v>293</v>
      </c>
    </row>
    <row r="8457" spans="1:12" x14ac:dyDescent="0.25">
      <c r="A8457" s="279" t="s">
        <v>292</v>
      </c>
      <c r="B8457" s="279" t="s">
        <v>500</v>
      </c>
      <c r="C8457" s="279" t="s">
        <v>320</v>
      </c>
      <c r="D8457" s="279" t="s">
        <v>4938</v>
      </c>
      <c r="E8457">
        <v>790168</v>
      </c>
      <c r="F8457" s="288">
        <v>50.19</v>
      </c>
      <c r="G8457" t="s">
        <v>76</v>
      </c>
      <c r="H8457" s="289" t="s">
        <v>13444</v>
      </c>
      <c r="I8457" s="289" t="s">
        <v>13412</v>
      </c>
      <c r="J8457" s="289" t="s">
        <v>13417</v>
      </c>
      <c r="K8457" s="281">
        <v>8.4421871764200004E-3</v>
      </c>
      <c r="L8457" s="279" t="s">
        <v>271</v>
      </c>
    </row>
    <row r="8458" spans="1:12" x14ac:dyDescent="0.25">
      <c r="A8458" s="279" t="s">
        <v>292</v>
      </c>
      <c r="B8458" s="279" t="s">
        <v>500</v>
      </c>
      <c r="C8458" s="279" t="s">
        <v>320</v>
      </c>
      <c r="D8458" s="279" t="s">
        <v>5034</v>
      </c>
      <c r="E8458">
        <v>647241</v>
      </c>
      <c r="F8458" s="288">
        <v>50.19</v>
      </c>
      <c r="G8458" t="s">
        <v>77</v>
      </c>
      <c r="H8458" s="289" t="s">
        <v>13444</v>
      </c>
      <c r="I8458" s="289" t="s">
        <v>13412</v>
      </c>
      <c r="J8458" s="289" t="s">
        <v>13416</v>
      </c>
      <c r="K8458" s="281">
        <v>0.52420528568500002</v>
      </c>
      <c r="L8458" s="279" t="s">
        <v>293</v>
      </c>
    </row>
    <row r="8459" spans="1:12" x14ac:dyDescent="0.25">
      <c r="A8459" s="279" t="s">
        <v>292</v>
      </c>
      <c r="B8459" s="279" t="s">
        <v>500</v>
      </c>
      <c r="C8459" s="279" t="s">
        <v>320</v>
      </c>
      <c r="D8459" s="279" t="s">
        <v>5037</v>
      </c>
      <c r="E8459">
        <v>648345</v>
      </c>
      <c r="F8459" s="288">
        <v>50.19</v>
      </c>
      <c r="G8459" t="s">
        <v>76</v>
      </c>
      <c r="H8459" s="289" t="s">
        <v>13444</v>
      </c>
      <c r="I8459" s="289" t="s">
        <v>13412</v>
      </c>
      <c r="J8459" s="289" t="s">
        <v>13417</v>
      </c>
      <c r="K8459" s="281">
        <v>0.111645863491</v>
      </c>
      <c r="L8459" s="279" t="s">
        <v>271</v>
      </c>
    </row>
    <row r="8460" spans="1:12" x14ac:dyDescent="0.25">
      <c r="A8460" s="279" t="s">
        <v>292</v>
      </c>
      <c r="B8460" s="279" t="s">
        <v>500</v>
      </c>
      <c r="C8460" s="279" t="s">
        <v>320</v>
      </c>
      <c r="D8460" s="279" t="s">
        <v>5055</v>
      </c>
      <c r="E8460">
        <v>650234</v>
      </c>
      <c r="F8460" s="288">
        <v>50.19</v>
      </c>
      <c r="G8460" t="s">
        <v>77</v>
      </c>
      <c r="H8460" s="289" t="s">
        <v>13434</v>
      </c>
      <c r="I8460" s="289" t="s">
        <v>13412</v>
      </c>
      <c r="J8460" s="289" t="s">
        <v>13422</v>
      </c>
      <c r="K8460" s="281">
        <v>8.9567095324000007E-2</v>
      </c>
      <c r="L8460" s="279" t="s">
        <v>271</v>
      </c>
    </row>
    <row r="8461" spans="1:12" x14ac:dyDescent="0.25">
      <c r="A8461" s="279" t="s">
        <v>292</v>
      </c>
      <c r="B8461" s="279" t="s">
        <v>500</v>
      </c>
      <c r="C8461" s="279" t="s">
        <v>320</v>
      </c>
      <c r="D8461" s="279" t="s">
        <v>5107</v>
      </c>
      <c r="E8461">
        <v>653675</v>
      </c>
      <c r="F8461" s="288">
        <v>50.19</v>
      </c>
      <c r="G8461" t="s">
        <v>76</v>
      </c>
      <c r="H8461" s="289" t="s">
        <v>13444</v>
      </c>
      <c r="I8461" s="289" t="s">
        <v>13412</v>
      </c>
      <c r="J8461" s="289" t="s">
        <v>13416</v>
      </c>
      <c r="K8461" s="281">
        <v>-0.38244371462900001</v>
      </c>
      <c r="L8461" s="279" t="s">
        <v>278</v>
      </c>
    </row>
    <row r="8462" spans="1:12" x14ac:dyDescent="0.25">
      <c r="A8462" s="279" t="s">
        <v>292</v>
      </c>
      <c r="B8462" s="279" t="s">
        <v>500</v>
      </c>
      <c r="C8462" s="279" t="s">
        <v>320</v>
      </c>
      <c r="D8462" s="279" t="s">
        <v>5109</v>
      </c>
      <c r="E8462">
        <v>767557</v>
      </c>
      <c r="F8462" s="288">
        <v>50.19</v>
      </c>
      <c r="G8462" t="s">
        <v>77</v>
      </c>
      <c r="H8462" s="289" t="s">
        <v>13444</v>
      </c>
      <c r="I8462" s="289" t="s">
        <v>13412</v>
      </c>
      <c r="J8462" s="289" t="s">
        <v>13417</v>
      </c>
      <c r="K8462" s="281">
        <v>-0.33769622504399999</v>
      </c>
      <c r="L8462" s="279" t="s">
        <v>278</v>
      </c>
    </row>
    <row r="8463" spans="1:12" x14ac:dyDescent="0.25">
      <c r="A8463" s="279" t="s">
        <v>292</v>
      </c>
      <c r="B8463" s="279" t="s">
        <v>500</v>
      </c>
      <c r="C8463" s="279" t="s">
        <v>320</v>
      </c>
      <c r="D8463" s="279" t="s">
        <v>5164</v>
      </c>
      <c r="E8463">
        <v>773646</v>
      </c>
      <c r="F8463" s="288">
        <v>50.19</v>
      </c>
      <c r="G8463" t="s">
        <v>77</v>
      </c>
      <c r="H8463" s="289" t="s">
        <v>13434</v>
      </c>
      <c r="I8463" s="289" t="s">
        <v>13412</v>
      </c>
      <c r="J8463" s="289" t="s">
        <v>13422</v>
      </c>
      <c r="K8463" s="281">
        <v>-3.9229631203199999E-2</v>
      </c>
      <c r="L8463" s="279" t="s">
        <v>278</v>
      </c>
    </row>
    <row r="8464" spans="1:12" x14ac:dyDescent="0.25">
      <c r="A8464" s="279" t="s">
        <v>292</v>
      </c>
      <c r="B8464" s="279" t="s">
        <v>500</v>
      </c>
      <c r="C8464" s="279" t="s">
        <v>320</v>
      </c>
      <c r="D8464" s="279" t="s">
        <v>5177</v>
      </c>
      <c r="E8464">
        <v>774383</v>
      </c>
      <c r="F8464" s="288">
        <v>50.19</v>
      </c>
      <c r="G8464" t="s">
        <v>76</v>
      </c>
      <c r="H8464" s="289" t="s">
        <v>13434</v>
      </c>
      <c r="I8464" s="289" t="s">
        <v>13412</v>
      </c>
      <c r="J8464" s="289" t="s">
        <v>13416</v>
      </c>
      <c r="K8464" s="281">
        <v>-0.47165823968499998</v>
      </c>
      <c r="L8464" s="279" t="s">
        <v>278</v>
      </c>
    </row>
    <row r="8465" spans="1:12" x14ac:dyDescent="0.25">
      <c r="A8465" s="279" t="s">
        <v>292</v>
      </c>
      <c r="B8465" s="279" t="s">
        <v>500</v>
      </c>
      <c r="C8465" s="279" t="s">
        <v>320</v>
      </c>
      <c r="D8465" s="279" t="s">
        <v>5179</v>
      </c>
      <c r="E8465">
        <v>775614</v>
      </c>
      <c r="F8465" s="288">
        <v>50.19</v>
      </c>
      <c r="G8465" t="s">
        <v>77</v>
      </c>
      <c r="H8465" s="289" t="s">
        <v>13444</v>
      </c>
      <c r="I8465" s="289" t="s">
        <v>13412</v>
      </c>
      <c r="J8465" s="289" t="s">
        <v>13416</v>
      </c>
      <c r="K8465" s="281">
        <v>-0.53853152303499996</v>
      </c>
      <c r="L8465" s="279" t="s">
        <v>278</v>
      </c>
    </row>
    <row r="8466" spans="1:12" x14ac:dyDescent="0.25">
      <c r="A8466" s="279" t="s">
        <v>292</v>
      </c>
      <c r="B8466" s="279" t="s">
        <v>500</v>
      </c>
      <c r="C8466" s="279" t="s">
        <v>320</v>
      </c>
      <c r="D8466" s="279" t="s">
        <v>5203</v>
      </c>
      <c r="E8466">
        <v>674117</v>
      </c>
      <c r="F8466" s="288">
        <v>50.19</v>
      </c>
      <c r="G8466" t="s">
        <v>77</v>
      </c>
      <c r="H8466" s="289" t="s">
        <v>13444</v>
      </c>
      <c r="I8466" s="289" t="s">
        <v>13412</v>
      </c>
      <c r="J8466" s="289" t="s">
        <v>13422</v>
      </c>
      <c r="K8466" s="281">
        <v>-0.13096907319500001</v>
      </c>
      <c r="L8466" s="279" t="s">
        <v>278</v>
      </c>
    </row>
    <row r="8467" spans="1:12" x14ac:dyDescent="0.25">
      <c r="A8467" s="279" t="s">
        <v>292</v>
      </c>
      <c r="B8467" s="279" t="s">
        <v>500</v>
      </c>
      <c r="C8467" s="279" t="s">
        <v>320</v>
      </c>
      <c r="D8467" s="279" t="s">
        <v>5340</v>
      </c>
      <c r="E8467">
        <v>774405</v>
      </c>
      <c r="F8467" s="288">
        <v>50.19</v>
      </c>
      <c r="G8467" t="s">
        <v>77</v>
      </c>
      <c r="H8467" s="289" t="s">
        <v>13444</v>
      </c>
      <c r="I8467" s="289" t="s">
        <v>13412</v>
      </c>
      <c r="J8467" s="289" t="s">
        <v>13417</v>
      </c>
      <c r="K8467" s="281">
        <v>-0.18055949662199999</v>
      </c>
      <c r="L8467" s="279" t="s">
        <v>278</v>
      </c>
    </row>
    <row r="8468" spans="1:12" x14ac:dyDescent="0.25">
      <c r="A8468" s="279" t="s">
        <v>292</v>
      </c>
      <c r="B8468" s="279" t="s">
        <v>500</v>
      </c>
      <c r="C8468" s="279" t="s">
        <v>320</v>
      </c>
      <c r="D8468" s="279" t="s">
        <v>5516</v>
      </c>
      <c r="E8468">
        <v>654574</v>
      </c>
      <c r="F8468" s="288">
        <v>50.19</v>
      </c>
      <c r="G8468" t="s">
        <v>77</v>
      </c>
      <c r="H8468" s="289" t="s">
        <v>13434</v>
      </c>
      <c r="I8468" s="289" t="s">
        <v>13412</v>
      </c>
      <c r="J8468" s="289" t="s">
        <v>13422</v>
      </c>
      <c r="K8468" s="281">
        <v>0.68879485955700004</v>
      </c>
      <c r="L8468" s="279" t="s">
        <v>293</v>
      </c>
    </row>
    <row r="8469" spans="1:12" x14ac:dyDescent="0.25">
      <c r="A8469" s="279" t="s">
        <v>292</v>
      </c>
      <c r="B8469" s="279" t="s">
        <v>500</v>
      </c>
      <c r="C8469" s="279" t="s">
        <v>320</v>
      </c>
      <c r="D8469" s="279" t="s">
        <v>5615</v>
      </c>
      <c r="E8469">
        <v>774375</v>
      </c>
      <c r="F8469" s="288">
        <v>50.19</v>
      </c>
      <c r="G8469" t="s">
        <v>76</v>
      </c>
      <c r="H8469" s="289" t="s">
        <v>13444</v>
      </c>
      <c r="I8469" s="289" t="s">
        <v>13412</v>
      </c>
      <c r="J8469" s="289" t="s">
        <v>13417</v>
      </c>
      <c r="K8469" s="281">
        <v>0.10379732861800001</v>
      </c>
      <c r="L8469" s="279" t="s">
        <v>271</v>
      </c>
    </row>
    <row r="8470" spans="1:12" x14ac:dyDescent="0.25">
      <c r="A8470" s="279" t="s">
        <v>292</v>
      </c>
      <c r="B8470" s="279" t="s">
        <v>500</v>
      </c>
      <c r="C8470" s="279" t="s">
        <v>320</v>
      </c>
      <c r="D8470" s="279" t="s">
        <v>5631</v>
      </c>
      <c r="E8470">
        <v>619434</v>
      </c>
      <c r="F8470" s="288">
        <v>50.19</v>
      </c>
      <c r="G8470" t="s">
        <v>76</v>
      </c>
      <c r="H8470" s="289" t="s">
        <v>13444</v>
      </c>
      <c r="I8470" s="289" t="s">
        <v>13412</v>
      </c>
      <c r="J8470" s="289" t="s">
        <v>13416</v>
      </c>
      <c r="K8470" s="281">
        <v>-6.8651307602E-2</v>
      </c>
      <c r="L8470" s="279" t="s">
        <v>278</v>
      </c>
    </row>
    <row r="8471" spans="1:12" x14ac:dyDescent="0.25">
      <c r="A8471" s="279" t="s">
        <v>292</v>
      </c>
      <c r="B8471" s="279" t="s">
        <v>500</v>
      </c>
      <c r="C8471" s="279" t="s">
        <v>320</v>
      </c>
      <c r="D8471" s="279" t="s">
        <v>5749</v>
      </c>
      <c r="E8471">
        <v>667650</v>
      </c>
      <c r="F8471" s="288">
        <v>50.19</v>
      </c>
      <c r="G8471" t="s">
        <v>77</v>
      </c>
      <c r="H8471" s="289" t="s">
        <v>13434</v>
      </c>
      <c r="I8471" s="289" t="s">
        <v>13412</v>
      </c>
      <c r="J8471" s="289" t="s">
        <v>13417</v>
      </c>
      <c r="K8471" s="281">
        <v>0.164292815319</v>
      </c>
      <c r="L8471" s="279" t="s">
        <v>271</v>
      </c>
    </row>
    <row r="8472" spans="1:12" x14ac:dyDescent="0.25">
      <c r="A8472" s="279" t="s">
        <v>292</v>
      </c>
      <c r="B8472" s="279" t="s">
        <v>500</v>
      </c>
      <c r="C8472" s="279" t="s">
        <v>320</v>
      </c>
      <c r="D8472" s="279" t="s">
        <v>6037</v>
      </c>
      <c r="E8472">
        <v>654582</v>
      </c>
      <c r="F8472" s="288">
        <v>50.19</v>
      </c>
      <c r="G8472" t="s">
        <v>77</v>
      </c>
      <c r="H8472" s="289" t="s">
        <v>13434</v>
      </c>
      <c r="I8472" s="289" t="s">
        <v>13412</v>
      </c>
      <c r="J8472" s="289" t="s">
        <v>13417</v>
      </c>
      <c r="K8472" s="281">
        <v>0.78050181214400005</v>
      </c>
      <c r="L8472" s="279" t="s">
        <v>293</v>
      </c>
    </row>
    <row r="8473" spans="1:12" x14ac:dyDescent="0.25">
      <c r="A8473" s="279" t="s">
        <v>292</v>
      </c>
      <c r="B8473" s="279" t="s">
        <v>500</v>
      </c>
      <c r="C8473" s="279" t="s">
        <v>320</v>
      </c>
      <c r="D8473" s="279" t="s">
        <v>6094</v>
      </c>
      <c r="E8473">
        <v>708470</v>
      </c>
      <c r="F8473" s="288">
        <v>50.19</v>
      </c>
      <c r="G8473" t="s">
        <v>77</v>
      </c>
      <c r="H8473" s="289" t="s">
        <v>13445</v>
      </c>
      <c r="I8473" s="289" t="s">
        <v>13412</v>
      </c>
      <c r="J8473" s="289" t="s">
        <v>13417</v>
      </c>
      <c r="K8473" s="281">
        <v>-0.21540988219000001</v>
      </c>
      <c r="L8473" s="279" t="s">
        <v>278</v>
      </c>
    </row>
    <row r="8474" spans="1:12" x14ac:dyDescent="0.25">
      <c r="A8474" s="279" t="s">
        <v>292</v>
      </c>
      <c r="B8474" s="279" t="s">
        <v>500</v>
      </c>
      <c r="C8474" s="279" t="s">
        <v>320</v>
      </c>
      <c r="D8474" s="279" t="s">
        <v>6165</v>
      </c>
      <c r="E8474">
        <v>702021</v>
      </c>
      <c r="F8474" s="288">
        <v>50.19</v>
      </c>
      <c r="G8474" t="s">
        <v>76</v>
      </c>
      <c r="H8474" s="289" t="s">
        <v>13445</v>
      </c>
      <c r="I8474" s="289" t="s">
        <v>13412</v>
      </c>
      <c r="J8474" s="289" t="s">
        <v>13416</v>
      </c>
      <c r="K8474" s="281">
        <v>-0.23301539855600001</v>
      </c>
      <c r="L8474" s="279" t="s">
        <v>278</v>
      </c>
    </row>
    <row r="8475" spans="1:12" x14ac:dyDescent="0.25">
      <c r="A8475" s="279" t="s">
        <v>292</v>
      </c>
      <c r="B8475" s="279" t="s">
        <v>500</v>
      </c>
      <c r="C8475" s="279" t="s">
        <v>320</v>
      </c>
      <c r="D8475" s="279" t="s">
        <v>6183</v>
      </c>
      <c r="E8475">
        <v>770698</v>
      </c>
      <c r="F8475" s="288">
        <v>50.19</v>
      </c>
      <c r="G8475" t="s">
        <v>77</v>
      </c>
      <c r="H8475" s="289" t="s">
        <v>13444</v>
      </c>
      <c r="I8475" s="289" t="s">
        <v>13412</v>
      </c>
      <c r="J8475" s="289" t="s">
        <v>13417</v>
      </c>
      <c r="K8475" s="281">
        <v>6.7976573050000003E-2</v>
      </c>
      <c r="L8475" s="279" t="s">
        <v>271</v>
      </c>
    </row>
    <row r="8476" spans="1:12" x14ac:dyDescent="0.25">
      <c r="A8476" s="279" t="s">
        <v>292</v>
      </c>
      <c r="B8476" s="279" t="s">
        <v>500</v>
      </c>
      <c r="C8476" s="279" t="s">
        <v>320</v>
      </c>
      <c r="D8476" s="279" t="s">
        <v>6220</v>
      </c>
      <c r="E8476">
        <v>632961</v>
      </c>
      <c r="F8476" s="288">
        <v>50.19</v>
      </c>
      <c r="G8476" t="s">
        <v>76</v>
      </c>
      <c r="H8476" s="289" t="s">
        <v>13434</v>
      </c>
      <c r="I8476" s="289" t="s">
        <v>13412</v>
      </c>
      <c r="J8476" s="289" t="s">
        <v>13417</v>
      </c>
      <c r="K8476" s="281">
        <v>9.0318319416099996E-2</v>
      </c>
      <c r="L8476" s="279" t="s">
        <v>271</v>
      </c>
    </row>
    <row r="8477" spans="1:12" x14ac:dyDescent="0.25">
      <c r="A8477" s="279" t="s">
        <v>292</v>
      </c>
      <c r="B8477" s="279" t="s">
        <v>500</v>
      </c>
      <c r="C8477" s="279" t="s">
        <v>320</v>
      </c>
      <c r="D8477" s="279" t="s">
        <v>6275</v>
      </c>
      <c r="E8477">
        <v>763748</v>
      </c>
      <c r="F8477" s="288">
        <v>50.19</v>
      </c>
      <c r="G8477" t="s">
        <v>77</v>
      </c>
      <c r="H8477" s="289" t="s">
        <v>13434</v>
      </c>
      <c r="I8477" s="289" t="s">
        <v>13413</v>
      </c>
      <c r="J8477" s="289" t="s">
        <v>13416</v>
      </c>
      <c r="K8477" s="281">
        <v>-1.9718466023000002E-2</v>
      </c>
      <c r="L8477" s="279" t="s">
        <v>278</v>
      </c>
    </row>
    <row r="8478" spans="1:12" x14ac:dyDescent="0.25">
      <c r="A8478" s="279" t="s">
        <v>292</v>
      </c>
      <c r="B8478" s="279" t="s">
        <v>500</v>
      </c>
      <c r="C8478" s="279" t="s">
        <v>320</v>
      </c>
      <c r="D8478" s="279" t="s">
        <v>6373</v>
      </c>
      <c r="E8478">
        <v>708399</v>
      </c>
      <c r="F8478" s="288">
        <v>50.19</v>
      </c>
      <c r="G8478" t="s">
        <v>77</v>
      </c>
      <c r="H8478" s="289" t="s">
        <v>13434</v>
      </c>
      <c r="I8478" s="289" t="s">
        <v>13412</v>
      </c>
      <c r="J8478" s="289" t="s">
        <v>13417</v>
      </c>
      <c r="K8478" s="281">
        <v>0.34907315692300001</v>
      </c>
      <c r="L8478" s="279" t="s">
        <v>271</v>
      </c>
    </row>
    <row r="8479" spans="1:12" x14ac:dyDescent="0.25">
      <c r="A8479" s="279" t="s">
        <v>292</v>
      </c>
      <c r="B8479" s="279" t="s">
        <v>500</v>
      </c>
      <c r="C8479" s="279" t="s">
        <v>320</v>
      </c>
      <c r="D8479" s="279" t="s">
        <v>6639</v>
      </c>
      <c r="E8479">
        <v>708402</v>
      </c>
      <c r="F8479" s="288">
        <v>50.19</v>
      </c>
      <c r="G8479" t="s">
        <v>76</v>
      </c>
      <c r="H8479" s="289" t="s">
        <v>13434</v>
      </c>
      <c r="I8479" s="289" t="s">
        <v>13412</v>
      </c>
      <c r="J8479" s="289" t="s">
        <v>13416</v>
      </c>
      <c r="K8479" s="281">
        <v>0.305093883239</v>
      </c>
      <c r="L8479" s="279" t="s">
        <v>271</v>
      </c>
    </row>
    <row r="8480" spans="1:12" x14ac:dyDescent="0.25">
      <c r="A8480" s="279" t="s">
        <v>292</v>
      </c>
      <c r="B8480" s="279" t="s">
        <v>500</v>
      </c>
      <c r="C8480" s="279" t="s">
        <v>320</v>
      </c>
      <c r="D8480" s="279" t="s">
        <v>6774</v>
      </c>
      <c r="E8480">
        <v>691461</v>
      </c>
      <c r="F8480" s="288">
        <v>50.19</v>
      </c>
      <c r="G8480" t="s">
        <v>77</v>
      </c>
      <c r="H8480" s="289" t="s">
        <v>13434</v>
      </c>
      <c r="I8480" s="289" t="s">
        <v>13412</v>
      </c>
      <c r="J8480" s="289" t="s">
        <v>13417</v>
      </c>
      <c r="K8480" s="281">
        <v>-0.46545085149999998</v>
      </c>
      <c r="L8480" s="279" t="s">
        <v>278</v>
      </c>
    </row>
    <row r="8481" spans="1:12" x14ac:dyDescent="0.25">
      <c r="A8481" s="279" t="s">
        <v>292</v>
      </c>
      <c r="B8481" s="279" t="s">
        <v>500</v>
      </c>
      <c r="C8481" s="279" t="s">
        <v>320</v>
      </c>
      <c r="D8481" s="279" t="s">
        <v>6847</v>
      </c>
      <c r="E8481">
        <v>796875</v>
      </c>
      <c r="F8481" s="288">
        <v>50.19</v>
      </c>
      <c r="G8481" t="s">
        <v>76</v>
      </c>
      <c r="H8481" s="289" t="s">
        <v>13434</v>
      </c>
      <c r="I8481" s="289" t="s">
        <v>13414</v>
      </c>
      <c r="J8481" s="289" t="s">
        <v>13417</v>
      </c>
      <c r="K8481" s="281">
        <v>0.62368618408200005</v>
      </c>
      <c r="L8481" s="279" t="s">
        <v>293</v>
      </c>
    </row>
    <row r="8482" spans="1:12" x14ac:dyDescent="0.25">
      <c r="A8482" s="279" t="s">
        <v>292</v>
      </c>
      <c r="B8482" s="279" t="s">
        <v>500</v>
      </c>
      <c r="C8482" s="279" t="s">
        <v>320</v>
      </c>
      <c r="D8482" s="279" t="s">
        <v>6852</v>
      </c>
      <c r="E8482">
        <v>722812</v>
      </c>
      <c r="F8482" s="288">
        <v>50.19</v>
      </c>
      <c r="G8482" t="s">
        <v>76</v>
      </c>
      <c r="H8482" s="289" t="s">
        <v>13444</v>
      </c>
      <c r="I8482" s="289" t="s">
        <v>13412</v>
      </c>
      <c r="J8482" s="289" t="s">
        <v>13417</v>
      </c>
      <c r="K8482" s="281">
        <v>0.193512887301</v>
      </c>
      <c r="L8482" s="279" t="s">
        <v>271</v>
      </c>
    </row>
    <row r="8483" spans="1:12" x14ac:dyDescent="0.25">
      <c r="A8483" s="279" t="s">
        <v>292</v>
      </c>
      <c r="B8483" s="279" t="s">
        <v>500</v>
      </c>
      <c r="C8483" s="279" t="s">
        <v>320</v>
      </c>
      <c r="D8483" s="279" t="s">
        <v>6865</v>
      </c>
      <c r="E8483">
        <v>774197</v>
      </c>
      <c r="F8483" s="288">
        <v>50.19</v>
      </c>
      <c r="G8483" t="s">
        <v>77</v>
      </c>
      <c r="H8483" s="289" t="s">
        <v>13434</v>
      </c>
      <c r="I8483" s="289" t="s">
        <v>13412</v>
      </c>
      <c r="J8483" s="289" t="s">
        <v>13422</v>
      </c>
      <c r="K8483" s="281">
        <v>0.18477403499699999</v>
      </c>
      <c r="L8483" s="279" t="s">
        <v>271</v>
      </c>
    </row>
    <row r="8484" spans="1:12" x14ac:dyDescent="0.25">
      <c r="A8484" s="279" t="s">
        <v>292</v>
      </c>
      <c r="B8484" s="279" t="s">
        <v>500</v>
      </c>
      <c r="C8484" s="279" t="s">
        <v>320</v>
      </c>
      <c r="D8484" s="279" t="s">
        <v>6887</v>
      </c>
      <c r="E8484">
        <v>642321</v>
      </c>
      <c r="F8484" s="288">
        <v>50.19</v>
      </c>
      <c r="G8484" t="s">
        <v>76</v>
      </c>
      <c r="H8484" s="289" t="s">
        <v>13444</v>
      </c>
      <c r="I8484" s="289" t="s">
        <v>13412</v>
      </c>
      <c r="J8484" s="289" t="s">
        <v>13422</v>
      </c>
      <c r="K8484" s="281">
        <v>-0.45688664521799999</v>
      </c>
      <c r="L8484" s="279" t="s">
        <v>278</v>
      </c>
    </row>
    <row r="8485" spans="1:12" x14ac:dyDescent="0.25">
      <c r="A8485" s="279" t="s">
        <v>292</v>
      </c>
      <c r="B8485" s="279" t="s">
        <v>500</v>
      </c>
      <c r="C8485" s="279" t="s">
        <v>320</v>
      </c>
      <c r="D8485" s="279" t="s">
        <v>6895</v>
      </c>
      <c r="E8485">
        <v>632970</v>
      </c>
      <c r="F8485" s="288">
        <v>50.19</v>
      </c>
      <c r="G8485" t="s">
        <v>76</v>
      </c>
      <c r="H8485" s="289" t="s">
        <v>13444</v>
      </c>
      <c r="I8485" s="289" t="s">
        <v>13412</v>
      </c>
      <c r="J8485" s="289" t="s">
        <v>13416</v>
      </c>
      <c r="K8485" s="281">
        <v>0.86395219012199997</v>
      </c>
      <c r="L8485" s="279" t="s">
        <v>293</v>
      </c>
    </row>
    <row r="8486" spans="1:12" x14ac:dyDescent="0.25">
      <c r="A8486" s="279" t="s">
        <v>292</v>
      </c>
      <c r="B8486" s="279" t="s">
        <v>500</v>
      </c>
      <c r="C8486" s="279" t="s">
        <v>320</v>
      </c>
      <c r="D8486" s="279" t="s">
        <v>6927</v>
      </c>
      <c r="E8486">
        <v>793621</v>
      </c>
      <c r="F8486" s="288">
        <v>50.19</v>
      </c>
      <c r="G8486" t="s">
        <v>76</v>
      </c>
      <c r="H8486" s="289" t="s">
        <v>13445</v>
      </c>
      <c r="I8486" s="289" t="s">
        <v>13412</v>
      </c>
      <c r="J8486" s="289" t="s">
        <v>13422</v>
      </c>
      <c r="K8486" s="281">
        <v>1.1094413474</v>
      </c>
      <c r="L8486" s="279" t="s">
        <v>335</v>
      </c>
    </row>
    <row r="8487" spans="1:12" x14ac:dyDescent="0.25">
      <c r="A8487" s="279" t="s">
        <v>292</v>
      </c>
      <c r="B8487" s="279" t="s">
        <v>500</v>
      </c>
      <c r="C8487" s="279" t="s">
        <v>320</v>
      </c>
      <c r="D8487" s="279" t="s">
        <v>6950</v>
      </c>
      <c r="E8487">
        <v>691496</v>
      </c>
      <c r="F8487" s="288">
        <v>50.19</v>
      </c>
      <c r="G8487" t="s">
        <v>76</v>
      </c>
      <c r="H8487" s="289" t="s">
        <v>13434</v>
      </c>
      <c r="I8487" s="289" t="s">
        <v>13412</v>
      </c>
      <c r="J8487" s="289" t="s">
        <v>13422</v>
      </c>
      <c r="K8487" s="281">
        <v>-0.292473771125</v>
      </c>
      <c r="L8487" s="279" t="s">
        <v>278</v>
      </c>
    </row>
    <row r="8488" spans="1:12" x14ac:dyDescent="0.25">
      <c r="A8488" s="279" t="s">
        <v>292</v>
      </c>
      <c r="B8488" s="279" t="s">
        <v>500</v>
      </c>
      <c r="C8488" s="279" t="s">
        <v>320</v>
      </c>
      <c r="D8488" s="279" t="s">
        <v>7138</v>
      </c>
      <c r="E8488">
        <v>650218</v>
      </c>
      <c r="F8488" s="288">
        <v>50.19</v>
      </c>
      <c r="G8488" t="s">
        <v>76</v>
      </c>
      <c r="H8488" s="289" t="s">
        <v>13434</v>
      </c>
      <c r="I8488" s="289" t="s">
        <v>13412</v>
      </c>
      <c r="J8488" s="289" t="s">
        <v>13417</v>
      </c>
      <c r="K8488" s="281">
        <v>-0.129811647684</v>
      </c>
      <c r="L8488" s="279" t="s">
        <v>278</v>
      </c>
    </row>
    <row r="8489" spans="1:12" x14ac:dyDescent="0.25">
      <c r="A8489" s="279" t="s">
        <v>292</v>
      </c>
      <c r="B8489" s="279" t="s">
        <v>500</v>
      </c>
      <c r="C8489" s="279" t="s">
        <v>320</v>
      </c>
      <c r="D8489" s="279" t="s">
        <v>7181</v>
      </c>
      <c r="E8489">
        <v>686441</v>
      </c>
      <c r="F8489" s="288">
        <v>50.19</v>
      </c>
      <c r="G8489" t="s">
        <v>77</v>
      </c>
      <c r="H8489" s="289" t="s">
        <v>13444</v>
      </c>
      <c r="I8489" s="289" t="s">
        <v>13412</v>
      </c>
      <c r="J8489" s="289" t="s">
        <v>13417</v>
      </c>
      <c r="K8489" s="281">
        <v>-0.18571081794200001</v>
      </c>
      <c r="L8489" s="279" t="s">
        <v>278</v>
      </c>
    </row>
    <row r="8490" spans="1:12" x14ac:dyDescent="0.25">
      <c r="A8490" s="279" t="s">
        <v>292</v>
      </c>
      <c r="B8490" s="279" t="s">
        <v>500</v>
      </c>
      <c r="C8490" s="279" t="s">
        <v>320</v>
      </c>
      <c r="D8490" s="279" t="s">
        <v>7182</v>
      </c>
      <c r="E8490">
        <v>796841</v>
      </c>
      <c r="F8490" s="288">
        <v>50.19</v>
      </c>
      <c r="G8490" t="s">
        <v>76</v>
      </c>
      <c r="H8490" s="289" t="s">
        <v>13444</v>
      </c>
      <c r="I8490" s="289" t="s">
        <v>13412</v>
      </c>
      <c r="J8490" s="289" t="s">
        <v>13417</v>
      </c>
      <c r="K8490" s="281">
        <v>6.48256057533E-2</v>
      </c>
      <c r="L8490" s="279" t="s">
        <v>271</v>
      </c>
    </row>
    <row r="8491" spans="1:12" x14ac:dyDescent="0.25">
      <c r="A8491" s="279" t="s">
        <v>292</v>
      </c>
      <c r="B8491" s="279" t="s">
        <v>500</v>
      </c>
      <c r="C8491" s="279" t="s">
        <v>320</v>
      </c>
      <c r="D8491" s="279" t="s">
        <v>7203</v>
      </c>
      <c r="E8491">
        <v>750816</v>
      </c>
      <c r="F8491" s="288">
        <v>50.19</v>
      </c>
      <c r="G8491" t="s">
        <v>76</v>
      </c>
      <c r="H8491" s="289" t="s">
        <v>13445</v>
      </c>
      <c r="I8491" s="289" t="s">
        <v>13412</v>
      </c>
      <c r="J8491" s="289" t="s">
        <v>13416</v>
      </c>
      <c r="K8491" s="281">
        <v>-0.69025918621299998</v>
      </c>
      <c r="L8491" s="279" t="s">
        <v>278</v>
      </c>
    </row>
    <row r="8492" spans="1:12" x14ac:dyDescent="0.25">
      <c r="A8492" s="279" t="s">
        <v>292</v>
      </c>
      <c r="B8492" s="279" t="s">
        <v>500</v>
      </c>
      <c r="C8492" s="279" t="s">
        <v>320</v>
      </c>
      <c r="D8492" s="279" t="s">
        <v>7248</v>
      </c>
      <c r="E8492">
        <v>775631</v>
      </c>
      <c r="F8492" s="288">
        <v>50.19</v>
      </c>
      <c r="G8492" t="s">
        <v>76</v>
      </c>
      <c r="H8492" s="289" t="s">
        <v>13445</v>
      </c>
      <c r="I8492" s="289" t="s">
        <v>13412</v>
      </c>
      <c r="J8492" s="289" t="s">
        <v>13416</v>
      </c>
      <c r="K8492" s="281">
        <v>-0.88512519165900005</v>
      </c>
      <c r="L8492" s="279" t="s">
        <v>278</v>
      </c>
    </row>
    <row r="8493" spans="1:12" x14ac:dyDescent="0.25">
      <c r="A8493" s="279" t="s">
        <v>292</v>
      </c>
      <c r="B8493" s="279" t="s">
        <v>500</v>
      </c>
      <c r="C8493" s="279" t="s">
        <v>320</v>
      </c>
      <c r="D8493" s="279" t="s">
        <v>7256</v>
      </c>
      <c r="E8493">
        <v>791938</v>
      </c>
      <c r="F8493" s="288">
        <v>50.19</v>
      </c>
      <c r="G8493" t="s">
        <v>77</v>
      </c>
      <c r="H8493" s="289" t="s">
        <v>13445</v>
      </c>
      <c r="I8493" s="289" t="s">
        <v>13412</v>
      </c>
      <c r="J8493" s="289" t="s">
        <v>13416</v>
      </c>
      <c r="K8493" s="281">
        <v>-9.0713344171800006E-2</v>
      </c>
      <c r="L8493" s="279" t="s">
        <v>278</v>
      </c>
    </row>
    <row r="8494" spans="1:12" x14ac:dyDescent="0.25">
      <c r="A8494" s="279" t="s">
        <v>292</v>
      </c>
      <c r="B8494" s="279" t="s">
        <v>500</v>
      </c>
      <c r="C8494" s="279" t="s">
        <v>320</v>
      </c>
      <c r="D8494" s="279" t="s">
        <v>7398</v>
      </c>
      <c r="E8494">
        <v>669687</v>
      </c>
      <c r="F8494" s="288">
        <v>50.19</v>
      </c>
      <c r="G8494" t="s">
        <v>77</v>
      </c>
      <c r="H8494" s="289" t="s">
        <v>13444</v>
      </c>
      <c r="I8494" s="289" t="s">
        <v>13413</v>
      </c>
      <c r="J8494" s="289" t="s">
        <v>13417</v>
      </c>
      <c r="K8494" s="281">
        <v>0.29362689695499999</v>
      </c>
      <c r="L8494" s="279" t="s">
        <v>271</v>
      </c>
    </row>
    <row r="8495" spans="1:12" x14ac:dyDescent="0.25">
      <c r="A8495" s="279" t="s">
        <v>292</v>
      </c>
      <c r="B8495" s="279" t="s">
        <v>500</v>
      </c>
      <c r="C8495" s="279" t="s">
        <v>320</v>
      </c>
      <c r="D8495" s="279" t="s">
        <v>7406</v>
      </c>
      <c r="E8495">
        <v>629146</v>
      </c>
      <c r="F8495" s="288">
        <v>50.19</v>
      </c>
      <c r="G8495" t="s">
        <v>76</v>
      </c>
      <c r="H8495" s="289" t="s">
        <v>13444</v>
      </c>
      <c r="I8495" s="289" t="s">
        <v>13412</v>
      </c>
      <c r="J8495" s="289" t="s">
        <v>13422</v>
      </c>
      <c r="K8495" s="281">
        <v>0.90797657548199995</v>
      </c>
      <c r="L8495" s="279" t="s">
        <v>293</v>
      </c>
    </row>
    <row r="8496" spans="1:12" x14ac:dyDescent="0.25">
      <c r="A8496" s="279" t="s">
        <v>292</v>
      </c>
      <c r="B8496" s="279" t="s">
        <v>500</v>
      </c>
      <c r="C8496" s="279" t="s">
        <v>320</v>
      </c>
      <c r="D8496" s="279" t="s">
        <v>7419</v>
      </c>
      <c r="E8496">
        <v>642312</v>
      </c>
      <c r="F8496" s="288">
        <v>50.19</v>
      </c>
      <c r="G8496" t="s">
        <v>76</v>
      </c>
      <c r="H8496" s="289" t="s">
        <v>13434</v>
      </c>
      <c r="I8496" s="289" t="s">
        <v>13412</v>
      </c>
      <c r="J8496" s="289" t="s">
        <v>13422</v>
      </c>
      <c r="K8496" s="281">
        <v>1.0414403751900001</v>
      </c>
      <c r="L8496" s="279" t="s">
        <v>335</v>
      </c>
    </row>
    <row r="8497" spans="1:12" x14ac:dyDescent="0.25">
      <c r="A8497" s="279" t="s">
        <v>292</v>
      </c>
      <c r="B8497" s="279" t="s">
        <v>500</v>
      </c>
      <c r="C8497" s="279" t="s">
        <v>320</v>
      </c>
      <c r="D8497" s="279" t="s">
        <v>7424</v>
      </c>
      <c r="E8497">
        <v>657620</v>
      </c>
      <c r="F8497" s="288">
        <v>50.19</v>
      </c>
      <c r="G8497" t="s">
        <v>77</v>
      </c>
      <c r="H8497" s="289" t="s">
        <v>13434</v>
      </c>
      <c r="I8497" s="289" t="s">
        <v>13412</v>
      </c>
      <c r="J8497" s="289" t="s">
        <v>13417</v>
      </c>
      <c r="K8497" s="281">
        <v>0.96287401559600005</v>
      </c>
      <c r="L8497" s="279" t="s">
        <v>293</v>
      </c>
    </row>
    <row r="8498" spans="1:12" x14ac:dyDescent="0.25">
      <c r="A8498" s="279" t="s">
        <v>292</v>
      </c>
      <c r="B8498" s="279" t="s">
        <v>500</v>
      </c>
      <c r="C8498" s="279" t="s">
        <v>320</v>
      </c>
      <c r="D8498" s="279" t="s">
        <v>7522</v>
      </c>
      <c r="E8498">
        <v>669318</v>
      </c>
      <c r="F8498" s="288">
        <v>50.19</v>
      </c>
      <c r="G8498" t="s">
        <v>77</v>
      </c>
      <c r="H8498" s="289" t="s">
        <v>13444</v>
      </c>
      <c r="I8498" s="289" t="s">
        <v>13412</v>
      </c>
      <c r="J8498" s="289" t="s">
        <v>13417</v>
      </c>
      <c r="K8498" s="281">
        <v>0.23393155376999999</v>
      </c>
      <c r="L8498" s="279" t="s">
        <v>271</v>
      </c>
    </row>
    <row r="8499" spans="1:12" x14ac:dyDescent="0.25">
      <c r="A8499" s="279" t="s">
        <v>292</v>
      </c>
      <c r="B8499" s="279" t="s">
        <v>500</v>
      </c>
      <c r="C8499" s="279" t="s">
        <v>320</v>
      </c>
      <c r="D8499" s="279" t="s">
        <v>7552</v>
      </c>
      <c r="E8499">
        <v>628603</v>
      </c>
      <c r="F8499" s="288">
        <v>50.19</v>
      </c>
      <c r="G8499" t="s">
        <v>76</v>
      </c>
      <c r="H8499" s="289" t="s">
        <v>13445</v>
      </c>
      <c r="I8499" s="289" t="s">
        <v>13412</v>
      </c>
      <c r="J8499" s="289" t="s">
        <v>13416</v>
      </c>
      <c r="K8499" s="281">
        <v>-0.47782706750300002</v>
      </c>
      <c r="L8499" s="279" t="s">
        <v>278</v>
      </c>
    </row>
    <row r="8500" spans="1:12" x14ac:dyDescent="0.25">
      <c r="A8500" s="279" t="s">
        <v>292</v>
      </c>
      <c r="B8500" s="279" t="s">
        <v>500</v>
      </c>
      <c r="C8500" s="279" t="s">
        <v>320</v>
      </c>
      <c r="D8500" s="279" t="s">
        <v>7606</v>
      </c>
      <c r="E8500">
        <v>721531</v>
      </c>
      <c r="F8500" s="288">
        <v>50.19</v>
      </c>
      <c r="G8500" t="s">
        <v>76</v>
      </c>
      <c r="H8500" s="289" t="s">
        <v>13434</v>
      </c>
      <c r="I8500" s="289" t="s">
        <v>13412</v>
      </c>
      <c r="J8500" s="289" t="s">
        <v>13416</v>
      </c>
      <c r="K8500" s="281">
        <v>-4.3190584501700001E-4</v>
      </c>
      <c r="L8500" s="279" t="s">
        <v>278</v>
      </c>
    </row>
    <row r="8501" spans="1:12" x14ac:dyDescent="0.25">
      <c r="A8501" s="279" t="s">
        <v>292</v>
      </c>
      <c r="B8501" s="279" t="s">
        <v>500</v>
      </c>
      <c r="C8501" s="279" t="s">
        <v>320</v>
      </c>
      <c r="D8501" s="279" t="s">
        <v>7648</v>
      </c>
      <c r="E8501">
        <v>679810</v>
      </c>
      <c r="F8501" s="288">
        <v>50.19</v>
      </c>
      <c r="G8501" t="s">
        <v>77</v>
      </c>
      <c r="H8501" s="289" t="s">
        <v>13434</v>
      </c>
      <c r="I8501" s="289" t="s">
        <v>13412</v>
      </c>
      <c r="J8501" s="289" t="s">
        <v>13417</v>
      </c>
      <c r="K8501" s="281">
        <v>0.433705802009</v>
      </c>
      <c r="L8501" s="279" t="s">
        <v>271</v>
      </c>
    </row>
    <row r="8502" spans="1:12" x14ac:dyDescent="0.25">
      <c r="A8502" s="279" t="s">
        <v>292</v>
      </c>
      <c r="B8502" s="279" t="s">
        <v>500</v>
      </c>
      <c r="C8502" s="279" t="s">
        <v>320</v>
      </c>
      <c r="D8502" s="279" t="s">
        <v>7840</v>
      </c>
      <c r="E8502">
        <v>671924</v>
      </c>
      <c r="F8502" s="288">
        <v>50.19</v>
      </c>
      <c r="G8502" t="s">
        <v>76</v>
      </c>
      <c r="H8502" s="289" t="s">
        <v>13434</v>
      </c>
      <c r="I8502" s="289" t="s">
        <v>13412</v>
      </c>
      <c r="J8502" s="289" t="s">
        <v>13417</v>
      </c>
      <c r="K8502" s="281">
        <v>-8.7743436418999995E-2</v>
      </c>
      <c r="L8502" s="279" t="s">
        <v>278</v>
      </c>
    </row>
    <row r="8503" spans="1:12" x14ac:dyDescent="0.25">
      <c r="A8503" s="279" t="s">
        <v>292</v>
      </c>
      <c r="B8503" s="279" t="s">
        <v>500</v>
      </c>
      <c r="C8503" s="279" t="s">
        <v>320</v>
      </c>
      <c r="D8503" s="279" t="s">
        <v>7843</v>
      </c>
      <c r="E8503">
        <v>672068</v>
      </c>
      <c r="F8503" s="288">
        <v>50.19</v>
      </c>
      <c r="G8503" t="s">
        <v>77</v>
      </c>
      <c r="H8503" s="289" t="s">
        <v>13444</v>
      </c>
      <c r="I8503" s="289" t="s">
        <v>13412</v>
      </c>
      <c r="J8503" s="289" t="s">
        <v>13417</v>
      </c>
      <c r="K8503" s="281">
        <v>0.31023157224999998</v>
      </c>
      <c r="L8503" s="279" t="s">
        <v>271</v>
      </c>
    </row>
    <row r="8504" spans="1:12" x14ac:dyDescent="0.25">
      <c r="A8504" s="279" t="s">
        <v>292</v>
      </c>
      <c r="B8504" s="279" t="s">
        <v>500</v>
      </c>
      <c r="C8504" s="279" t="s">
        <v>320</v>
      </c>
      <c r="D8504" s="279" t="s">
        <v>7926</v>
      </c>
      <c r="E8504">
        <v>685186</v>
      </c>
      <c r="F8504" s="288">
        <v>50.19</v>
      </c>
      <c r="G8504" t="s">
        <v>77</v>
      </c>
      <c r="H8504" s="289" t="s">
        <v>13444</v>
      </c>
      <c r="I8504" s="289" t="s">
        <v>13412</v>
      </c>
      <c r="J8504" s="289" t="s">
        <v>13417</v>
      </c>
      <c r="K8504" s="281">
        <v>0.78900401811400001</v>
      </c>
      <c r="L8504" s="279" t="s">
        <v>293</v>
      </c>
    </row>
    <row r="8505" spans="1:12" x14ac:dyDescent="0.25">
      <c r="A8505" s="279" t="s">
        <v>292</v>
      </c>
      <c r="B8505" s="279" t="s">
        <v>500</v>
      </c>
      <c r="C8505" s="279" t="s">
        <v>320</v>
      </c>
      <c r="D8505" s="279" t="s">
        <v>7932</v>
      </c>
      <c r="E8505">
        <v>685194</v>
      </c>
      <c r="F8505" s="288">
        <v>50.19</v>
      </c>
      <c r="G8505" t="s">
        <v>77</v>
      </c>
      <c r="H8505" s="289" t="s">
        <v>13444</v>
      </c>
      <c r="I8505" s="289" t="s">
        <v>13412</v>
      </c>
      <c r="J8505" s="289" t="s">
        <v>13416</v>
      </c>
      <c r="K8505" s="281">
        <v>-0.115637254317</v>
      </c>
      <c r="L8505" s="279" t="s">
        <v>278</v>
      </c>
    </row>
    <row r="8506" spans="1:12" x14ac:dyDescent="0.25">
      <c r="A8506" s="279" t="s">
        <v>292</v>
      </c>
      <c r="B8506" s="279" t="s">
        <v>500</v>
      </c>
      <c r="C8506" s="279" t="s">
        <v>320</v>
      </c>
      <c r="D8506" s="279" t="s">
        <v>7940</v>
      </c>
      <c r="E8506">
        <v>638714</v>
      </c>
      <c r="F8506" s="288">
        <v>50.19</v>
      </c>
      <c r="G8506" t="s">
        <v>76</v>
      </c>
      <c r="H8506" s="289" t="s">
        <v>13444</v>
      </c>
      <c r="I8506" s="289" t="s">
        <v>13412</v>
      </c>
      <c r="J8506" s="289" t="s">
        <v>13422</v>
      </c>
      <c r="K8506" s="281">
        <v>0.37526428775600001</v>
      </c>
      <c r="L8506" s="279" t="s">
        <v>271</v>
      </c>
    </row>
    <row r="8507" spans="1:12" x14ac:dyDescent="0.25">
      <c r="A8507" s="279" t="s">
        <v>292</v>
      </c>
      <c r="B8507" s="279" t="s">
        <v>500</v>
      </c>
      <c r="C8507" s="279" t="s">
        <v>320</v>
      </c>
      <c r="D8507" s="279" t="s">
        <v>8007</v>
      </c>
      <c r="E8507">
        <v>691470</v>
      </c>
      <c r="F8507" s="288">
        <v>50.19</v>
      </c>
      <c r="G8507" t="s">
        <v>76</v>
      </c>
      <c r="H8507" s="289" t="s">
        <v>13444</v>
      </c>
      <c r="I8507" s="289" t="s">
        <v>13412</v>
      </c>
      <c r="J8507" s="289" t="s">
        <v>13422</v>
      </c>
      <c r="K8507" s="281">
        <v>-0.45758467291499999</v>
      </c>
      <c r="L8507" s="279" t="s">
        <v>278</v>
      </c>
    </row>
    <row r="8508" spans="1:12" x14ac:dyDescent="0.25">
      <c r="A8508" s="279" t="s">
        <v>292</v>
      </c>
      <c r="B8508" s="279" t="s">
        <v>500</v>
      </c>
      <c r="C8508" s="279" t="s">
        <v>320</v>
      </c>
      <c r="D8508" s="279" t="s">
        <v>8294</v>
      </c>
      <c r="E8508">
        <v>654558</v>
      </c>
      <c r="F8508" s="288">
        <v>50.19</v>
      </c>
      <c r="G8508" t="s">
        <v>77</v>
      </c>
      <c r="H8508" s="289" t="s">
        <v>13434</v>
      </c>
      <c r="I8508" s="289" t="s">
        <v>13412</v>
      </c>
      <c r="J8508" s="289" t="s">
        <v>13417</v>
      </c>
      <c r="K8508" s="281">
        <v>0.50708560909199996</v>
      </c>
      <c r="L8508" s="279" t="s">
        <v>293</v>
      </c>
    </row>
    <row r="8509" spans="1:12" x14ac:dyDescent="0.25">
      <c r="A8509" s="279" t="s">
        <v>292</v>
      </c>
      <c r="B8509" s="279" t="s">
        <v>500</v>
      </c>
      <c r="C8509" s="279" t="s">
        <v>320</v>
      </c>
      <c r="D8509" s="279" t="s">
        <v>8311</v>
      </c>
      <c r="E8509">
        <v>664553</v>
      </c>
      <c r="F8509" s="288">
        <v>50.19</v>
      </c>
      <c r="G8509" t="s">
        <v>76</v>
      </c>
      <c r="H8509" s="289" t="s">
        <v>13444</v>
      </c>
      <c r="I8509" s="289" t="s">
        <v>13412</v>
      </c>
      <c r="J8509" s="289" t="s">
        <v>13416</v>
      </c>
      <c r="K8509" s="281">
        <v>5.0635933620699999E-2</v>
      </c>
      <c r="L8509" s="279" t="s">
        <v>271</v>
      </c>
    </row>
    <row r="8510" spans="1:12" x14ac:dyDescent="0.25">
      <c r="A8510" s="279" t="s">
        <v>292</v>
      </c>
      <c r="B8510" s="279" t="s">
        <v>500</v>
      </c>
      <c r="C8510" s="279" t="s">
        <v>320</v>
      </c>
      <c r="D8510" s="279" t="s">
        <v>8372</v>
      </c>
      <c r="E8510">
        <v>654540</v>
      </c>
      <c r="F8510" s="288">
        <v>50.19</v>
      </c>
      <c r="G8510" t="s">
        <v>76</v>
      </c>
      <c r="H8510" s="289" t="s">
        <v>13434</v>
      </c>
      <c r="I8510" s="289" t="s">
        <v>13412</v>
      </c>
      <c r="J8510" s="289" t="s">
        <v>13422</v>
      </c>
      <c r="K8510" s="281">
        <v>0.64841003386399998</v>
      </c>
      <c r="L8510" s="279" t="s">
        <v>293</v>
      </c>
    </row>
    <row r="8511" spans="1:12" x14ac:dyDescent="0.25">
      <c r="A8511" s="279" t="s">
        <v>292</v>
      </c>
      <c r="B8511" s="279" t="s">
        <v>500</v>
      </c>
      <c r="C8511" s="279" t="s">
        <v>320</v>
      </c>
      <c r="D8511" s="279" t="s">
        <v>8536</v>
      </c>
      <c r="E8511">
        <v>721735</v>
      </c>
      <c r="F8511" s="288">
        <v>50.19</v>
      </c>
      <c r="G8511" t="s">
        <v>77</v>
      </c>
      <c r="H8511" s="289" t="s">
        <v>13444</v>
      </c>
      <c r="I8511" s="289" t="s">
        <v>13412</v>
      </c>
      <c r="J8511" s="289" t="s">
        <v>13417</v>
      </c>
      <c r="K8511" s="281">
        <v>-0.19582493563799999</v>
      </c>
      <c r="L8511" s="279" t="s">
        <v>278</v>
      </c>
    </row>
    <row r="8512" spans="1:12" x14ac:dyDescent="0.25">
      <c r="A8512" s="279" t="s">
        <v>292</v>
      </c>
      <c r="B8512" s="279" t="s">
        <v>500</v>
      </c>
      <c r="C8512" s="279" t="s">
        <v>320</v>
      </c>
      <c r="D8512" s="279" t="s">
        <v>8620</v>
      </c>
      <c r="E8512">
        <v>767069</v>
      </c>
      <c r="F8512" s="288">
        <v>50.19</v>
      </c>
      <c r="G8512" t="s">
        <v>76</v>
      </c>
      <c r="H8512" s="289" t="s">
        <v>13445</v>
      </c>
      <c r="I8512" s="289" t="s">
        <v>13412</v>
      </c>
      <c r="J8512" s="289" t="s">
        <v>13416</v>
      </c>
      <c r="K8512" s="281">
        <v>-0.34054344591800001</v>
      </c>
      <c r="L8512" s="279" t="s">
        <v>278</v>
      </c>
    </row>
    <row r="8513" spans="1:12" x14ac:dyDescent="0.25">
      <c r="A8513" s="279" t="s">
        <v>292</v>
      </c>
      <c r="B8513" s="279" t="s">
        <v>500</v>
      </c>
      <c r="C8513" s="279" t="s">
        <v>320</v>
      </c>
      <c r="D8513" s="279" t="s">
        <v>8646</v>
      </c>
      <c r="E8513">
        <v>628611</v>
      </c>
      <c r="F8513" s="288">
        <v>50.19</v>
      </c>
      <c r="G8513" t="s">
        <v>76</v>
      </c>
      <c r="H8513" s="289" t="s">
        <v>13434</v>
      </c>
      <c r="I8513" s="289" t="s">
        <v>13412</v>
      </c>
      <c r="J8513" s="289" t="s">
        <v>13417</v>
      </c>
      <c r="K8513" s="281">
        <v>9.0624259070499993E-2</v>
      </c>
      <c r="L8513" s="279" t="s">
        <v>271</v>
      </c>
    </row>
    <row r="8514" spans="1:12" x14ac:dyDescent="0.25">
      <c r="A8514" s="279" t="s">
        <v>292</v>
      </c>
      <c r="B8514" s="279" t="s">
        <v>500</v>
      </c>
      <c r="C8514" s="279" t="s">
        <v>320</v>
      </c>
      <c r="D8514" s="279" t="s">
        <v>8720</v>
      </c>
      <c r="E8514">
        <v>628590</v>
      </c>
      <c r="F8514" s="288">
        <v>50.19</v>
      </c>
      <c r="G8514" t="s">
        <v>76</v>
      </c>
      <c r="H8514" s="289" t="s">
        <v>13445</v>
      </c>
      <c r="I8514" s="289" t="s">
        <v>13412</v>
      </c>
      <c r="J8514" s="289" t="s">
        <v>13416</v>
      </c>
      <c r="K8514" s="281">
        <v>-0.43888124115499999</v>
      </c>
      <c r="L8514" s="279" t="s">
        <v>278</v>
      </c>
    </row>
    <row r="8515" spans="1:12" x14ac:dyDescent="0.25">
      <c r="A8515" s="279" t="s">
        <v>292</v>
      </c>
      <c r="B8515" s="279" t="s">
        <v>500</v>
      </c>
      <c r="C8515" s="279" t="s">
        <v>320</v>
      </c>
      <c r="D8515" s="279" t="s">
        <v>8732</v>
      </c>
      <c r="E8515">
        <v>697168</v>
      </c>
      <c r="F8515" s="288">
        <v>50.19</v>
      </c>
      <c r="G8515" t="s">
        <v>76</v>
      </c>
      <c r="H8515" s="289" t="s">
        <v>13445</v>
      </c>
      <c r="I8515" s="289" t="s">
        <v>13412</v>
      </c>
      <c r="J8515" s="289" t="s">
        <v>13423</v>
      </c>
      <c r="K8515" s="281">
        <v>0.69674439696099999</v>
      </c>
      <c r="L8515" s="279" t="s">
        <v>293</v>
      </c>
    </row>
    <row r="8516" spans="1:12" x14ac:dyDescent="0.25">
      <c r="A8516" s="279" t="s">
        <v>292</v>
      </c>
      <c r="B8516" s="279" t="s">
        <v>500</v>
      </c>
      <c r="C8516" s="279" t="s">
        <v>320</v>
      </c>
      <c r="D8516" s="279" t="s">
        <v>8805</v>
      </c>
      <c r="E8516">
        <v>774219</v>
      </c>
      <c r="F8516" s="288">
        <v>50.19</v>
      </c>
      <c r="G8516" t="s">
        <v>77</v>
      </c>
      <c r="H8516" s="289" t="s">
        <v>13434</v>
      </c>
      <c r="I8516" s="289" t="s">
        <v>13412</v>
      </c>
      <c r="J8516" s="289" t="s">
        <v>13417</v>
      </c>
      <c r="K8516" s="281">
        <v>0.24526657696699999</v>
      </c>
      <c r="L8516" s="279" t="s">
        <v>271</v>
      </c>
    </row>
    <row r="8517" spans="1:12" x14ac:dyDescent="0.25">
      <c r="A8517" s="279" t="s">
        <v>292</v>
      </c>
      <c r="B8517" s="279" t="s">
        <v>500</v>
      </c>
      <c r="C8517" s="279" t="s">
        <v>320</v>
      </c>
      <c r="D8517" s="279" t="s">
        <v>9119</v>
      </c>
      <c r="E8517">
        <v>796964</v>
      </c>
      <c r="F8517" s="288">
        <v>50.19</v>
      </c>
      <c r="G8517" t="s">
        <v>76</v>
      </c>
      <c r="H8517" s="289" t="s">
        <v>13444</v>
      </c>
      <c r="I8517" s="289" t="s">
        <v>13412</v>
      </c>
      <c r="J8517" s="289" t="s">
        <v>13417</v>
      </c>
      <c r="K8517" s="281">
        <v>1.1279562887800001</v>
      </c>
      <c r="L8517" s="279" t="s">
        <v>335</v>
      </c>
    </row>
    <row r="8518" spans="1:12" x14ac:dyDescent="0.25">
      <c r="A8518" s="279" t="s">
        <v>292</v>
      </c>
      <c r="B8518" s="279" t="s">
        <v>500</v>
      </c>
      <c r="C8518" s="279" t="s">
        <v>320</v>
      </c>
      <c r="D8518" s="279" t="s">
        <v>9131</v>
      </c>
      <c r="E8518">
        <v>796859</v>
      </c>
      <c r="F8518" s="288">
        <v>50.19</v>
      </c>
      <c r="G8518" t="s">
        <v>76</v>
      </c>
      <c r="H8518" s="289" t="s">
        <v>13444</v>
      </c>
      <c r="I8518" s="289" t="s">
        <v>13412</v>
      </c>
      <c r="J8518" s="289" t="s">
        <v>13417</v>
      </c>
      <c r="K8518" s="281">
        <v>-0.171537847735</v>
      </c>
      <c r="L8518" s="279" t="s">
        <v>278</v>
      </c>
    </row>
    <row r="8519" spans="1:12" x14ac:dyDescent="0.25">
      <c r="A8519" s="279" t="s">
        <v>292</v>
      </c>
      <c r="B8519" s="279" t="s">
        <v>500</v>
      </c>
      <c r="C8519" s="279" t="s">
        <v>320</v>
      </c>
      <c r="D8519" s="279" t="s">
        <v>9167</v>
      </c>
      <c r="E8519">
        <v>796891</v>
      </c>
      <c r="F8519" s="288">
        <v>50.19</v>
      </c>
      <c r="G8519" t="s">
        <v>77</v>
      </c>
      <c r="H8519" s="289" t="s">
        <v>13445</v>
      </c>
      <c r="I8519" s="289" t="s">
        <v>13412</v>
      </c>
      <c r="J8519" s="289" t="s">
        <v>13423</v>
      </c>
      <c r="K8519" s="281">
        <v>-0.10667315910400001</v>
      </c>
      <c r="L8519" s="279" t="s">
        <v>278</v>
      </c>
    </row>
    <row r="8520" spans="1:12" x14ac:dyDescent="0.25">
      <c r="A8520" s="279" t="s">
        <v>292</v>
      </c>
      <c r="B8520" s="279" t="s">
        <v>500</v>
      </c>
      <c r="C8520" s="279" t="s">
        <v>320</v>
      </c>
      <c r="D8520" s="279" t="s">
        <v>9202</v>
      </c>
      <c r="E8520">
        <v>758671</v>
      </c>
      <c r="F8520" s="288">
        <v>50.19</v>
      </c>
      <c r="G8520" t="s">
        <v>77</v>
      </c>
      <c r="H8520" s="289" t="s">
        <v>13444</v>
      </c>
      <c r="I8520" s="289" t="s">
        <v>13412</v>
      </c>
      <c r="J8520" s="289" t="s">
        <v>13422</v>
      </c>
      <c r="K8520" s="281">
        <v>0.352177670138</v>
      </c>
      <c r="L8520" s="279" t="s">
        <v>271</v>
      </c>
    </row>
    <row r="8521" spans="1:12" x14ac:dyDescent="0.25">
      <c r="A8521" s="279" t="s">
        <v>292</v>
      </c>
      <c r="B8521" s="279" t="s">
        <v>500</v>
      </c>
      <c r="C8521" s="279" t="s">
        <v>320</v>
      </c>
      <c r="D8521" s="279" t="s">
        <v>9226</v>
      </c>
      <c r="E8521">
        <v>691526</v>
      </c>
      <c r="F8521" s="288">
        <v>50.19</v>
      </c>
      <c r="G8521" t="s">
        <v>76</v>
      </c>
      <c r="H8521" s="289" t="s">
        <v>13411</v>
      </c>
      <c r="I8521" s="289" t="s">
        <v>13412</v>
      </c>
      <c r="J8521" s="289" t="s">
        <v>13416</v>
      </c>
      <c r="K8521" s="281">
        <v>-0.67361067227100002</v>
      </c>
      <c r="L8521" s="279" t="s">
        <v>278</v>
      </c>
    </row>
    <row r="8522" spans="1:12" x14ac:dyDescent="0.25">
      <c r="A8522" s="279" t="s">
        <v>292</v>
      </c>
      <c r="B8522" s="279" t="s">
        <v>500</v>
      </c>
      <c r="C8522" s="279" t="s">
        <v>320</v>
      </c>
      <c r="D8522" s="279" t="s">
        <v>9305</v>
      </c>
      <c r="E8522">
        <v>768502</v>
      </c>
      <c r="F8522" s="288">
        <v>50.19</v>
      </c>
      <c r="G8522" t="s">
        <v>76</v>
      </c>
      <c r="H8522" s="289" t="s">
        <v>13434</v>
      </c>
      <c r="I8522" s="289" t="s">
        <v>13412</v>
      </c>
      <c r="J8522" s="289" t="s">
        <v>13416</v>
      </c>
      <c r="K8522" s="281">
        <v>-0.13511854179499999</v>
      </c>
      <c r="L8522" s="279" t="s">
        <v>278</v>
      </c>
    </row>
    <row r="8523" spans="1:12" x14ac:dyDescent="0.25">
      <c r="A8523" s="279" t="s">
        <v>292</v>
      </c>
      <c r="B8523" s="279" t="s">
        <v>500</v>
      </c>
      <c r="C8523" s="279" t="s">
        <v>320</v>
      </c>
      <c r="D8523" s="279" t="s">
        <v>9343</v>
      </c>
      <c r="E8523">
        <v>624021</v>
      </c>
      <c r="F8523" s="288">
        <v>50.19</v>
      </c>
      <c r="G8523" t="s">
        <v>77</v>
      </c>
      <c r="H8523" s="289" t="s">
        <v>13434</v>
      </c>
      <c r="I8523" s="289" t="s">
        <v>13413</v>
      </c>
      <c r="J8523" s="289" t="s">
        <v>13422</v>
      </c>
      <c r="K8523" s="281">
        <v>0.74262831578300004</v>
      </c>
      <c r="L8523" s="279" t="s">
        <v>293</v>
      </c>
    </row>
    <row r="8524" spans="1:12" x14ac:dyDescent="0.25">
      <c r="A8524" s="279" t="s">
        <v>292</v>
      </c>
      <c r="B8524" s="279" t="s">
        <v>500</v>
      </c>
      <c r="C8524" s="279" t="s">
        <v>320</v>
      </c>
      <c r="D8524" s="279" t="s">
        <v>9362</v>
      </c>
      <c r="E8524">
        <v>615145</v>
      </c>
      <c r="F8524" s="288">
        <v>50.19</v>
      </c>
      <c r="G8524" t="s">
        <v>76</v>
      </c>
      <c r="H8524" s="289" t="s">
        <v>13434</v>
      </c>
      <c r="I8524" s="289" t="s">
        <v>13412</v>
      </c>
      <c r="J8524" s="289" t="s">
        <v>13416</v>
      </c>
      <c r="K8524" s="281">
        <v>-9.2327642048700004E-3</v>
      </c>
      <c r="L8524" s="279" t="s">
        <v>278</v>
      </c>
    </row>
    <row r="8525" spans="1:12" x14ac:dyDescent="0.25">
      <c r="A8525" s="279" t="s">
        <v>292</v>
      </c>
      <c r="B8525" s="279" t="s">
        <v>500</v>
      </c>
      <c r="C8525" s="279" t="s">
        <v>320</v>
      </c>
      <c r="D8525" s="279" t="s">
        <v>9389</v>
      </c>
      <c r="E8525">
        <v>620581</v>
      </c>
      <c r="F8525" s="288">
        <v>50.19</v>
      </c>
      <c r="G8525" t="s">
        <v>77</v>
      </c>
      <c r="H8525" s="289" t="s">
        <v>13444</v>
      </c>
      <c r="I8525" s="289" t="s">
        <v>13412</v>
      </c>
      <c r="J8525" s="289" t="s">
        <v>13417</v>
      </c>
      <c r="K8525" s="281">
        <v>-0.242952121839</v>
      </c>
      <c r="L8525" s="279" t="s">
        <v>278</v>
      </c>
    </row>
    <row r="8526" spans="1:12" x14ac:dyDescent="0.25">
      <c r="A8526" s="279" t="s">
        <v>292</v>
      </c>
      <c r="B8526" s="279" t="s">
        <v>500</v>
      </c>
      <c r="C8526" s="279" t="s">
        <v>320</v>
      </c>
      <c r="D8526" s="279" t="s">
        <v>9527</v>
      </c>
      <c r="E8526">
        <v>774171</v>
      </c>
      <c r="F8526" s="288">
        <v>50.19</v>
      </c>
      <c r="G8526" t="s">
        <v>76</v>
      </c>
      <c r="H8526" s="289" t="s">
        <v>13434</v>
      </c>
      <c r="I8526" s="289" t="s">
        <v>13412</v>
      </c>
      <c r="J8526" s="289" t="s">
        <v>13416</v>
      </c>
      <c r="K8526" s="281">
        <v>0.249926261387</v>
      </c>
      <c r="L8526" s="279" t="s">
        <v>271</v>
      </c>
    </row>
    <row r="8527" spans="1:12" x14ac:dyDescent="0.25">
      <c r="A8527" s="279" t="s">
        <v>292</v>
      </c>
      <c r="B8527" s="279" t="s">
        <v>500</v>
      </c>
      <c r="C8527" s="279" t="s">
        <v>320</v>
      </c>
      <c r="D8527" s="279" t="s">
        <v>9540</v>
      </c>
      <c r="E8527">
        <v>770701</v>
      </c>
      <c r="F8527" s="288">
        <v>50.19</v>
      </c>
      <c r="G8527" t="s">
        <v>76</v>
      </c>
      <c r="H8527" s="289" t="s">
        <v>13444</v>
      </c>
      <c r="I8527" s="289" t="s">
        <v>13412</v>
      </c>
      <c r="J8527" s="289" t="s">
        <v>13416</v>
      </c>
      <c r="K8527" s="281">
        <v>0.25360147512699999</v>
      </c>
      <c r="L8527" s="279" t="s">
        <v>271</v>
      </c>
    </row>
    <row r="8528" spans="1:12" x14ac:dyDescent="0.25">
      <c r="A8528" s="279" t="s">
        <v>292</v>
      </c>
      <c r="B8528" s="279" t="s">
        <v>500</v>
      </c>
      <c r="C8528" s="279" t="s">
        <v>320</v>
      </c>
      <c r="D8528" s="279" t="s">
        <v>9603</v>
      </c>
      <c r="E8528">
        <v>787698</v>
      </c>
      <c r="F8528" s="288">
        <v>50.19</v>
      </c>
      <c r="G8528" t="s">
        <v>77</v>
      </c>
      <c r="H8528" s="289" t="s">
        <v>13444</v>
      </c>
      <c r="I8528" s="289" t="s">
        <v>13412</v>
      </c>
      <c r="J8528" s="289" t="s">
        <v>13422</v>
      </c>
      <c r="K8528" s="281">
        <v>1.0440399259499999</v>
      </c>
      <c r="L8528" s="279" t="s">
        <v>335</v>
      </c>
    </row>
    <row r="8529" spans="1:12" x14ac:dyDescent="0.25">
      <c r="A8529" s="279" t="s">
        <v>292</v>
      </c>
      <c r="B8529" s="279" t="s">
        <v>500</v>
      </c>
      <c r="C8529" s="279" t="s">
        <v>320</v>
      </c>
      <c r="D8529" s="279" t="s">
        <v>9622</v>
      </c>
      <c r="E8529">
        <v>693430</v>
      </c>
      <c r="F8529" s="288">
        <v>50.19</v>
      </c>
      <c r="G8529" t="s">
        <v>77</v>
      </c>
      <c r="H8529" s="289" t="s">
        <v>13444</v>
      </c>
      <c r="I8529" s="289" t="s">
        <v>13412</v>
      </c>
      <c r="J8529" s="289" t="s">
        <v>13417</v>
      </c>
      <c r="K8529" s="281">
        <v>-3.7158142087699998E-2</v>
      </c>
      <c r="L8529" s="279" t="s">
        <v>278</v>
      </c>
    </row>
    <row r="8530" spans="1:12" x14ac:dyDescent="0.25">
      <c r="A8530" s="279" t="s">
        <v>292</v>
      </c>
      <c r="B8530" s="279" t="s">
        <v>500</v>
      </c>
      <c r="C8530" s="279" t="s">
        <v>320</v>
      </c>
      <c r="D8530" s="279" t="s">
        <v>9692</v>
      </c>
      <c r="E8530">
        <v>787370</v>
      </c>
      <c r="F8530" s="288">
        <v>50.19</v>
      </c>
      <c r="G8530" t="s">
        <v>77</v>
      </c>
      <c r="H8530" s="289" t="s">
        <v>13444</v>
      </c>
      <c r="I8530" s="289" t="s">
        <v>13412</v>
      </c>
      <c r="J8530" s="289" t="s">
        <v>13417</v>
      </c>
      <c r="K8530" s="281">
        <v>-0.49443972644200002</v>
      </c>
      <c r="L8530" s="279" t="s">
        <v>278</v>
      </c>
    </row>
    <row r="8531" spans="1:12" x14ac:dyDescent="0.25">
      <c r="A8531" s="279" t="s">
        <v>292</v>
      </c>
      <c r="B8531" s="279" t="s">
        <v>500</v>
      </c>
      <c r="C8531" s="279" t="s">
        <v>320</v>
      </c>
      <c r="D8531" s="279" t="s">
        <v>9840</v>
      </c>
      <c r="E8531">
        <v>675121</v>
      </c>
      <c r="F8531" s="288">
        <v>50.19</v>
      </c>
      <c r="G8531" t="s">
        <v>76</v>
      </c>
      <c r="H8531" s="289" t="s">
        <v>13434</v>
      </c>
      <c r="I8531" s="289" t="s">
        <v>13412</v>
      </c>
      <c r="J8531" s="289" t="s">
        <v>13417</v>
      </c>
      <c r="K8531" s="281">
        <v>-0.32142619714600001</v>
      </c>
      <c r="L8531" s="279" t="s">
        <v>278</v>
      </c>
    </row>
    <row r="8532" spans="1:12" x14ac:dyDescent="0.25">
      <c r="A8532" s="279" t="s">
        <v>292</v>
      </c>
      <c r="B8532" s="279" t="s">
        <v>500</v>
      </c>
      <c r="C8532" s="279" t="s">
        <v>320</v>
      </c>
      <c r="D8532" s="279" t="s">
        <v>9855</v>
      </c>
      <c r="E8532">
        <v>708623</v>
      </c>
      <c r="F8532" s="288">
        <v>50.19</v>
      </c>
      <c r="G8532" t="s">
        <v>76</v>
      </c>
      <c r="H8532" s="289" t="s">
        <v>13434</v>
      </c>
      <c r="I8532" s="289" t="s">
        <v>13412</v>
      </c>
      <c r="J8532" s="289" t="s">
        <v>13416</v>
      </c>
      <c r="K8532" s="281">
        <v>0.39091254466100001</v>
      </c>
      <c r="L8532" s="279" t="s">
        <v>271</v>
      </c>
    </row>
    <row r="8533" spans="1:12" x14ac:dyDescent="0.25">
      <c r="A8533" s="279" t="s">
        <v>292</v>
      </c>
      <c r="B8533" s="279" t="s">
        <v>500</v>
      </c>
      <c r="C8533" s="279" t="s">
        <v>320</v>
      </c>
      <c r="D8533" s="279" t="s">
        <v>9980</v>
      </c>
      <c r="E8533">
        <v>734535</v>
      </c>
      <c r="F8533" s="288">
        <v>50.19</v>
      </c>
      <c r="G8533" t="s">
        <v>77</v>
      </c>
      <c r="H8533" s="289" t="s">
        <v>13445</v>
      </c>
      <c r="I8533" s="289" t="s">
        <v>13412</v>
      </c>
      <c r="J8533" s="289" t="s">
        <v>13417</v>
      </c>
      <c r="K8533" s="281">
        <v>-0.103830754067</v>
      </c>
      <c r="L8533" s="279" t="s">
        <v>278</v>
      </c>
    </row>
    <row r="8534" spans="1:12" x14ac:dyDescent="0.25">
      <c r="A8534" s="279" t="s">
        <v>292</v>
      </c>
      <c r="B8534" s="279" t="s">
        <v>500</v>
      </c>
      <c r="C8534" s="279" t="s">
        <v>320</v>
      </c>
      <c r="D8534" s="279" t="s">
        <v>10027</v>
      </c>
      <c r="E8534">
        <v>691453</v>
      </c>
      <c r="F8534" s="288">
        <v>50.19</v>
      </c>
      <c r="G8534" t="s">
        <v>76</v>
      </c>
      <c r="H8534" s="289" t="s">
        <v>13411</v>
      </c>
      <c r="I8534" s="289" t="s">
        <v>13412</v>
      </c>
      <c r="J8534" s="289" t="s">
        <v>13416</v>
      </c>
      <c r="K8534" s="281">
        <v>-0.36826491096300001</v>
      </c>
      <c r="L8534" s="279" t="s">
        <v>278</v>
      </c>
    </row>
    <row r="8535" spans="1:12" x14ac:dyDescent="0.25">
      <c r="A8535" s="279" t="s">
        <v>292</v>
      </c>
      <c r="B8535" s="279" t="s">
        <v>500</v>
      </c>
      <c r="C8535" s="279" t="s">
        <v>320</v>
      </c>
      <c r="D8535" s="279" t="s">
        <v>10173</v>
      </c>
      <c r="E8535">
        <v>777650</v>
      </c>
      <c r="F8535" s="288">
        <v>50.19</v>
      </c>
      <c r="G8535" t="s">
        <v>77</v>
      </c>
      <c r="H8535" s="289" t="s">
        <v>13444</v>
      </c>
      <c r="I8535" s="289" t="s">
        <v>13413</v>
      </c>
      <c r="J8535" s="289" t="s">
        <v>13417</v>
      </c>
      <c r="K8535" s="281">
        <v>0.80368525964000004</v>
      </c>
      <c r="L8535" s="279" t="s">
        <v>293</v>
      </c>
    </row>
    <row r="8536" spans="1:12" x14ac:dyDescent="0.25">
      <c r="A8536" s="279" t="s">
        <v>292</v>
      </c>
      <c r="B8536" s="279" t="s">
        <v>500</v>
      </c>
      <c r="C8536" s="279" t="s">
        <v>320</v>
      </c>
      <c r="D8536" s="279" t="s">
        <v>10185</v>
      </c>
      <c r="E8536">
        <v>649490</v>
      </c>
      <c r="F8536" s="288">
        <v>50.19</v>
      </c>
      <c r="G8536" t="s">
        <v>77</v>
      </c>
      <c r="H8536" s="289" t="s">
        <v>13434</v>
      </c>
      <c r="I8536" s="289" t="s">
        <v>13412</v>
      </c>
      <c r="J8536" s="289" t="s">
        <v>13417</v>
      </c>
      <c r="K8536" s="281">
        <v>1.8380029887699999E-2</v>
      </c>
      <c r="L8536" s="279" t="s">
        <v>271</v>
      </c>
    </row>
    <row r="8537" spans="1:12" x14ac:dyDescent="0.25">
      <c r="A8537" s="279" t="s">
        <v>292</v>
      </c>
      <c r="B8537" s="279" t="s">
        <v>500</v>
      </c>
      <c r="C8537" s="279" t="s">
        <v>320</v>
      </c>
      <c r="D8537" s="279" t="s">
        <v>10245</v>
      </c>
      <c r="E8537">
        <v>632996</v>
      </c>
      <c r="F8537" s="288">
        <v>50.19</v>
      </c>
      <c r="G8537" t="s">
        <v>77</v>
      </c>
      <c r="H8537" s="289" t="s">
        <v>13434</v>
      </c>
      <c r="I8537" s="289" t="s">
        <v>13412</v>
      </c>
      <c r="J8537" s="289" t="s">
        <v>13416</v>
      </c>
      <c r="K8537" s="281">
        <v>6.9723705145200002E-2</v>
      </c>
      <c r="L8537" s="279" t="s">
        <v>271</v>
      </c>
    </row>
    <row r="8538" spans="1:12" x14ac:dyDescent="0.25">
      <c r="A8538" s="279" t="s">
        <v>292</v>
      </c>
      <c r="B8538" s="279" t="s">
        <v>500</v>
      </c>
      <c r="C8538" s="279" t="s">
        <v>320</v>
      </c>
      <c r="D8538" s="279" t="s">
        <v>10430</v>
      </c>
      <c r="E8538">
        <v>671908</v>
      </c>
      <c r="F8538" s="288">
        <v>50.19</v>
      </c>
      <c r="G8538" t="s">
        <v>76</v>
      </c>
      <c r="H8538" s="289" t="s">
        <v>13444</v>
      </c>
      <c r="I8538" s="289" t="s">
        <v>13412</v>
      </c>
      <c r="J8538" s="289" t="s">
        <v>13416</v>
      </c>
      <c r="K8538" s="281">
        <v>0.20056341792900001</v>
      </c>
      <c r="L8538" s="279" t="s">
        <v>271</v>
      </c>
    </row>
    <row r="8539" spans="1:12" x14ac:dyDescent="0.25">
      <c r="A8539" s="279" t="s">
        <v>292</v>
      </c>
      <c r="B8539" s="279" t="s">
        <v>500</v>
      </c>
      <c r="C8539" s="279" t="s">
        <v>320</v>
      </c>
      <c r="D8539" s="279" t="s">
        <v>10517</v>
      </c>
      <c r="E8539">
        <v>721506</v>
      </c>
      <c r="F8539" s="288">
        <v>50.19</v>
      </c>
      <c r="G8539" t="s">
        <v>76</v>
      </c>
      <c r="H8539" s="289" t="s">
        <v>13434</v>
      </c>
      <c r="I8539" s="289" t="s">
        <v>13412</v>
      </c>
      <c r="J8539" s="289" t="s">
        <v>13422</v>
      </c>
      <c r="K8539" s="281">
        <v>0.53502834936099997</v>
      </c>
      <c r="L8539" s="279" t="s">
        <v>293</v>
      </c>
    </row>
    <row r="8540" spans="1:12" x14ac:dyDescent="0.25">
      <c r="A8540" s="279" t="s">
        <v>292</v>
      </c>
      <c r="B8540" s="279" t="s">
        <v>500</v>
      </c>
      <c r="C8540" s="279" t="s">
        <v>320</v>
      </c>
      <c r="D8540" s="279" t="s">
        <v>10651</v>
      </c>
      <c r="E8540">
        <v>616036</v>
      </c>
      <c r="F8540" s="288">
        <v>50.19</v>
      </c>
      <c r="G8540" t="s">
        <v>76</v>
      </c>
      <c r="H8540" s="289" t="s">
        <v>13434</v>
      </c>
      <c r="I8540" s="289" t="s">
        <v>13412</v>
      </c>
      <c r="J8540" s="289" t="s">
        <v>13422</v>
      </c>
      <c r="K8540" s="281">
        <v>0.65650583705800003</v>
      </c>
      <c r="L8540" s="279" t="s">
        <v>293</v>
      </c>
    </row>
    <row r="8541" spans="1:12" x14ac:dyDescent="0.25">
      <c r="A8541" s="279" t="s">
        <v>292</v>
      </c>
      <c r="B8541" s="279" t="s">
        <v>500</v>
      </c>
      <c r="C8541" s="279" t="s">
        <v>320</v>
      </c>
      <c r="D8541" s="279" t="s">
        <v>10768</v>
      </c>
      <c r="E8541">
        <v>722804</v>
      </c>
      <c r="F8541" s="288">
        <v>50.19</v>
      </c>
      <c r="G8541" t="s">
        <v>77</v>
      </c>
      <c r="H8541" s="289" t="s">
        <v>13434</v>
      </c>
      <c r="I8541" s="289" t="s">
        <v>13412</v>
      </c>
      <c r="J8541" s="289" t="s">
        <v>13417</v>
      </c>
      <c r="K8541" s="281">
        <v>-0.12478644834700001</v>
      </c>
      <c r="L8541" s="279" t="s">
        <v>278</v>
      </c>
    </row>
    <row r="8542" spans="1:12" x14ac:dyDescent="0.25">
      <c r="A8542" s="279" t="s">
        <v>292</v>
      </c>
      <c r="B8542" s="279" t="s">
        <v>500</v>
      </c>
      <c r="C8542" s="279" t="s">
        <v>320</v>
      </c>
      <c r="D8542" s="279" t="s">
        <v>10773</v>
      </c>
      <c r="E8542">
        <v>737135</v>
      </c>
      <c r="F8542" s="288">
        <v>50.19</v>
      </c>
      <c r="G8542" t="s">
        <v>77</v>
      </c>
      <c r="H8542" s="289" t="s">
        <v>13434</v>
      </c>
      <c r="I8542" s="289" t="s">
        <v>13412</v>
      </c>
      <c r="J8542" s="289" t="s">
        <v>13417</v>
      </c>
      <c r="K8542" s="281">
        <v>-8.8970899255699995E-2</v>
      </c>
      <c r="L8542" s="279" t="s">
        <v>278</v>
      </c>
    </row>
    <row r="8543" spans="1:12" x14ac:dyDescent="0.25">
      <c r="A8543" s="279" t="s">
        <v>292</v>
      </c>
      <c r="B8543" s="279" t="s">
        <v>500</v>
      </c>
      <c r="C8543" s="279" t="s">
        <v>320</v>
      </c>
      <c r="D8543" s="279" t="s">
        <v>10815</v>
      </c>
      <c r="E8543">
        <v>697150</v>
      </c>
      <c r="F8543" s="288">
        <v>50.19</v>
      </c>
      <c r="G8543" t="s">
        <v>77</v>
      </c>
      <c r="H8543" s="289" t="s">
        <v>13444</v>
      </c>
      <c r="I8543" s="289" t="s">
        <v>13413</v>
      </c>
      <c r="J8543" s="289" t="s">
        <v>13417</v>
      </c>
      <c r="K8543" s="281">
        <v>0.123734130308</v>
      </c>
      <c r="L8543" s="279" t="s">
        <v>271</v>
      </c>
    </row>
    <row r="8544" spans="1:12" x14ac:dyDescent="0.25">
      <c r="A8544" s="279" t="s">
        <v>292</v>
      </c>
      <c r="B8544" s="279" t="s">
        <v>500</v>
      </c>
      <c r="C8544" s="279" t="s">
        <v>320</v>
      </c>
      <c r="D8544" s="279" t="s">
        <v>10825</v>
      </c>
      <c r="E8544">
        <v>787361</v>
      </c>
      <c r="F8544" s="288">
        <v>50.19</v>
      </c>
      <c r="G8544" t="s">
        <v>76</v>
      </c>
      <c r="H8544" s="289" t="s">
        <v>13444</v>
      </c>
      <c r="I8544" s="289" t="s">
        <v>13412</v>
      </c>
      <c r="J8544" s="289" t="s">
        <v>13417</v>
      </c>
      <c r="K8544" s="281">
        <v>-0.27039721655299997</v>
      </c>
      <c r="L8544" s="279" t="s">
        <v>278</v>
      </c>
    </row>
    <row r="8545" spans="1:12" x14ac:dyDescent="0.25">
      <c r="A8545" s="279" t="s">
        <v>292</v>
      </c>
      <c r="B8545" s="279" t="s">
        <v>500</v>
      </c>
      <c r="C8545" s="279" t="s">
        <v>320</v>
      </c>
      <c r="D8545" s="279" t="s">
        <v>10875</v>
      </c>
      <c r="E8545">
        <v>638692</v>
      </c>
      <c r="F8545" s="288">
        <v>50.19</v>
      </c>
      <c r="G8545" t="s">
        <v>76</v>
      </c>
      <c r="H8545" s="289" t="s">
        <v>13444</v>
      </c>
      <c r="I8545" s="289" t="s">
        <v>13412</v>
      </c>
      <c r="J8545" s="289" t="s">
        <v>13417</v>
      </c>
      <c r="K8545" s="281">
        <v>0.31622219790200001</v>
      </c>
      <c r="L8545" s="279" t="s">
        <v>271</v>
      </c>
    </row>
    <row r="8546" spans="1:12" x14ac:dyDescent="0.25">
      <c r="A8546" s="279" t="s">
        <v>292</v>
      </c>
      <c r="B8546" s="279" t="s">
        <v>500</v>
      </c>
      <c r="C8546" s="279" t="s">
        <v>320</v>
      </c>
      <c r="D8546" s="279" t="s">
        <v>11092</v>
      </c>
      <c r="E8546">
        <v>737127</v>
      </c>
      <c r="F8546" s="288">
        <v>50.19</v>
      </c>
      <c r="G8546" t="s">
        <v>77</v>
      </c>
      <c r="H8546" s="289" t="s">
        <v>13434</v>
      </c>
      <c r="I8546" s="289" t="s">
        <v>13412</v>
      </c>
      <c r="J8546" s="289" t="s">
        <v>13417</v>
      </c>
      <c r="K8546" s="281">
        <v>-0.27692659753400001</v>
      </c>
      <c r="L8546" s="279" t="s">
        <v>278</v>
      </c>
    </row>
    <row r="8547" spans="1:12" x14ac:dyDescent="0.25">
      <c r="A8547" s="279" t="s">
        <v>292</v>
      </c>
      <c r="B8547" s="279" t="s">
        <v>500</v>
      </c>
      <c r="C8547" s="279" t="s">
        <v>320</v>
      </c>
      <c r="D8547" s="279" t="s">
        <v>11124</v>
      </c>
      <c r="E8547">
        <v>768391</v>
      </c>
      <c r="F8547" s="288">
        <v>50.19</v>
      </c>
      <c r="G8547" t="s">
        <v>77</v>
      </c>
      <c r="H8547" s="289" t="s">
        <v>13444</v>
      </c>
      <c r="I8547" s="289" t="s">
        <v>13412</v>
      </c>
      <c r="J8547" s="289" t="s">
        <v>13417</v>
      </c>
      <c r="K8547" s="281">
        <v>0.15764162969000001</v>
      </c>
      <c r="L8547" s="279" t="s">
        <v>271</v>
      </c>
    </row>
    <row r="8548" spans="1:12" x14ac:dyDescent="0.25">
      <c r="A8548" s="279" t="s">
        <v>292</v>
      </c>
      <c r="B8548" s="279" t="s">
        <v>500</v>
      </c>
      <c r="C8548" s="279" t="s">
        <v>320</v>
      </c>
      <c r="D8548" s="279" t="s">
        <v>11184</v>
      </c>
      <c r="E8548">
        <v>648329</v>
      </c>
      <c r="F8548" s="288">
        <v>50.19</v>
      </c>
      <c r="G8548" t="s">
        <v>76</v>
      </c>
      <c r="H8548" s="289" t="s">
        <v>13434</v>
      </c>
      <c r="I8548" s="289" t="s">
        <v>13412</v>
      </c>
      <c r="J8548" s="289" t="s">
        <v>13416</v>
      </c>
      <c r="K8548" s="281">
        <v>0.325508769847</v>
      </c>
      <c r="L8548" s="279" t="s">
        <v>271</v>
      </c>
    </row>
    <row r="8549" spans="1:12" x14ac:dyDescent="0.25">
      <c r="A8549" s="279" t="s">
        <v>292</v>
      </c>
      <c r="B8549" s="279" t="s">
        <v>500</v>
      </c>
      <c r="C8549" s="279" t="s">
        <v>320</v>
      </c>
      <c r="D8549" s="279" t="s">
        <v>11233</v>
      </c>
      <c r="E8549">
        <v>675113</v>
      </c>
      <c r="F8549" s="288">
        <v>50.19</v>
      </c>
      <c r="G8549" t="s">
        <v>77</v>
      </c>
      <c r="H8549" s="289" t="s">
        <v>13434</v>
      </c>
      <c r="I8549" s="289" t="s">
        <v>13412</v>
      </c>
      <c r="J8549" s="289" t="s">
        <v>13416</v>
      </c>
      <c r="K8549" s="281">
        <v>0.12591008070599999</v>
      </c>
      <c r="L8549" s="279" t="s">
        <v>271</v>
      </c>
    </row>
    <row r="8550" spans="1:12" x14ac:dyDescent="0.25">
      <c r="A8550" s="279" t="s">
        <v>292</v>
      </c>
      <c r="B8550" s="279" t="s">
        <v>500</v>
      </c>
      <c r="C8550" s="279" t="s">
        <v>320</v>
      </c>
      <c r="D8550" s="279" t="s">
        <v>11283</v>
      </c>
      <c r="E8550">
        <v>671932</v>
      </c>
      <c r="F8550" s="288">
        <v>50.19</v>
      </c>
      <c r="G8550" t="s">
        <v>77</v>
      </c>
      <c r="H8550" s="289" t="s">
        <v>13444</v>
      </c>
      <c r="I8550" s="289" t="s">
        <v>13412</v>
      </c>
      <c r="J8550" s="289" t="s">
        <v>13417</v>
      </c>
      <c r="K8550" s="281">
        <v>0.151557281397</v>
      </c>
      <c r="L8550" s="279" t="s">
        <v>271</v>
      </c>
    </row>
    <row r="8551" spans="1:12" x14ac:dyDescent="0.25">
      <c r="A8551" s="279" t="s">
        <v>292</v>
      </c>
      <c r="B8551" s="279" t="s">
        <v>500</v>
      </c>
      <c r="C8551" s="279" t="s">
        <v>320</v>
      </c>
      <c r="D8551" s="279" t="s">
        <v>11384</v>
      </c>
      <c r="E8551">
        <v>704351</v>
      </c>
      <c r="F8551" s="288">
        <v>50.19</v>
      </c>
      <c r="G8551" t="s">
        <v>77</v>
      </c>
      <c r="H8551" s="289" t="s">
        <v>13444</v>
      </c>
      <c r="I8551" s="289" t="s">
        <v>13412</v>
      </c>
      <c r="J8551" s="289" t="s">
        <v>13417</v>
      </c>
      <c r="K8551" s="281">
        <v>0.132243745463</v>
      </c>
      <c r="L8551" s="279" t="s">
        <v>271</v>
      </c>
    </row>
    <row r="8552" spans="1:12" x14ac:dyDescent="0.25">
      <c r="A8552" s="279" t="s">
        <v>292</v>
      </c>
      <c r="B8552" s="279" t="s">
        <v>500</v>
      </c>
      <c r="C8552" s="279" t="s">
        <v>320</v>
      </c>
      <c r="D8552" s="279" t="s">
        <v>11413</v>
      </c>
      <c r="E8552">
        <v>740543</v>
      </c>
      <c r="F8552" s="288">
        <v>50.19</v>
      </c>
      <c r="G8552" t="s">
        <v>77</v>
      </c>
      <c r="H8552" s="289" t="s">
        <v>13444</v>
      </c>
      <c r="I8552" s="289" t="s">
        <v>13412</v>
      </c>
      <c r="J8552" s="289" t="s">
        <v>13422</v>
      </c>
      <c r="K8552" s="281">
        <v>-9.3051066055499995E-3</v>
      </c>
      <c r="L8552" s="279" t="s">
        <v>278</v>
      </c>
    </row>
    <row r="8553" spans="1:12" x14ac:dyDescent="0.25">
      <c r="A8553" s="279" t="s">
        <v>292</v>
      </c>
      <c r="B8553" s="279" t="s">
        <v>500</v>
      </c>
      <c r="C8553" s="279" t="s">
        <v>320</v>
      </c>
      <c r="D8553" s="279" t="s">
        <v>11545</v>
      </c>
      <c r="E8553">
        <v>708496</v>
      </c>
      <c r="F8553" s="288">
        <v>50.19</v>
      </c>
      <c r="G8553" t="s">
        <v>77</v>
      </c>
      <c r="H8553" s="289" t="s">
        <v>13445</v>
      </c>
      <c r="I8553" s="289" t="s">
        <v>13412</v>
      </c>
      <c r="J8553" s="289" t="s">
        <v>13422</v>
      </c>
      <c r="K8553" s="281">
        <v>1.28586923881E-2</v>
      </c>
      <c r="L8553" s="279" t="s">
        <v>271</v>
      </c>
    </row>
    <row r="8554" spans="1:12" x14ac:dyDescent="0.25">
      <c r="A8554" s="279" t="s">
        <v>292</v>
      </c>
      <c r="B8554" s="279" t="s">
        <v>500</v>
      </c>
      <c r="C8554" s="279" t="s">
        <v>320</v>
      </c>
      <c r="D8554" s="279" t="s">
        <v>11646</v>
      </c>
      <c r="E8554">
        <v>721433</v>
      </c>
      <c r="F8554" s="288">
        <v>50.19</v>
      </c>
      <c r="G8554" t="s">
        <v>76</v>
      </c>
      <c r="H8554" s="289" t="s">
        <v>13434</v>
      </c>
      <c r="I8554" s="289" t="s">
        <v>13412</v>
      </c>
      <c r="J8554" s="289" t="s">
        <v>13422</v>
      </c>
      <c r="K8554" s="281">
        <v>-0.15460588441199999</v>
      </c>
      <c r="L8554" s="279" t="s">
        <v>278</v>
      </c>
    </row>
    <row r="8555" spans="1:12" x14ac:dyDescent="0.25">
      <c r="A8555" s="279" t="s">
        <v>292</v>
      </c>
      <c r="B8555" s="279" t="s">
        <v>500</v>
      </c>
      <c r="C8555" s="279" t="s">
        <v>320</v>
      </c>
      <c r="D8555" s="279" t="s">
        <v>11795</v>
      </c>
      <c r="E8555">
        <v>675661</v>
      </c>
      <c r="F8555" s="288">
        <v>50.19</v>
      </c>
      <c r="G8555" t="s">
        <v>77</v>
      </c>
      <c r="H8555" s="289" t="s">
        <v>13444</v>
      </c>
      <c r="I8555" s="289" t="s">
        <v>13412</v>
      </c>
      <c r="J8555" s="289" t="s">
        <v>13422</v>
      </c>
      <c r="K8555" s="281">
        <v>-4.9674363371000001E-2</v>
      </c>
      <c r="L8555" s="279" t="s">
        <v>278</v>
      </c>
    </row>
    <row r="8556" spans="1:12" x14ac:dyDescent="0.25">
      <c r="A8556" s="279" t="s">
        <v>292</v>
      </c>
      <c r="B8556" s="279" t="s">
        <v>500</v>
      </c>
      <c r="C8556" s="279" t="s">
        <v>320</v>
      </c>
      <c r="D8556" s="279" t="s">
        <v>11828</v>
      </c>
      <c r="E8556">
        <v>746762</v>
      </c>
      <c r="F8556" s="288">
        <v>50.19</v>
      </c>
      <c r="G8556" t="s">
        <v>77</v>
      </c>
      <c r="H8556" s="289" t="s">
        <v>13444</v>
      </c>
      <c r="I8556" s="289" t="s">
        <v>13412</v>
      </c>
      <c r="J8556" s="289" t="s">
        <v>13417</v>
      </c>
      <c r="K8556" s="281">
        <v>0.35438312114100001</v>
      </c>
      <c r="L8556" s="279" t="s">
        <v>271</v>
      </c>
    </row>
    <row r="8557" spans="1:12" x14ac:dyDescent="0.25">
      <c r="A8557" s="279" t="s">
        <v>292</v>
      </c>
      <c r="B8557" s="279" t="s">
        <v>500</v>
      </c>
      <c r="C8557" s="279" t="s">
        <v>320</v>
      </c>
      <c r="D8557" s="279" t="s">
        <v>11862</v>
      </c>
      <c r="E8557">
        <v>702706</v>
      </c>
      <c r="F8557" s="288">
        <v>50.19</v>
      </c>
      <c r="G8557" t="s">
        <v>77</v>
      </c>
      <c r="H8557" s="289" t="s">
        <v>13434</v>
      </c>
      <c r="I8557" s="289" t="s">
        <v>13412</v>
      </c>
      <c r="J8557" s="289" t="s">
        <v>13422</v>
      </c>
      <c r="K8557" s="281">
        <v>1.38810160104</v>
      </c>
      <c r="L8557" s="279" t="s">
        <v>335</v>
      </c>
    </row>
    <row r="8558" spans="1:12" x14ac:dyDescent="0.25">
      <c r="A8558" s="279" t="s">
        <v>292</v>
      </c>
      <c r="B8558" s="279" t="s">
        <v>500</v>
      </c>
      <c r="C8558" s="279" t="s">
        <v>320</v>
      </c>
      <c r="D8558" s="279" t="s">
        <v>12048</v>
      </c>
      <c r="E8558">
        <v>726532</v>
      </c>
      <c r="F8558" s="288">
        <v>50.19</v>
      </c>
      <c r="G8558" t="s">
        <v>77</v>
      </c>
      <c r="H8558" s="289" t="s">
        <v>13434</v>
      </c>
      <c r="I8558" s="289" t="s">
        <v>13412</v>
      </c>
      <c r="J8558" s="289" t="s">
        <v>13416</v>
      </c>
      <c r="K8558" s="281">
        <v>0.39940437559600001</v>
      </c>
      <c r="L8558" s="279" t="s">
        <v>271</v>
      </c>
    </row>
    <row r="8559" spans="1:12" x14ac:dyDescent="0.25">
      <c r="A8559" s="279" t="s">
        <v>292</v>
      </c>
      <c r="B8559" s="279" t="s">
        <v>500</v>
      </c>
      <c r="C8559" s="279" t="s">
        <v>320</v>
      </c>
      <c r="D8559" s="279" t="s">
        <v>12115</v>
      </c>
      <c r="E8559">
        <v>638684</v>
      </c>
      <c r="F8559" s="288">
        <v>50.19</v>
      </c>
      <c r="G8559" t="s">
        <v>76</v>
      </c>
      <c r="H8559" s="289" t="s">
        <v>13445</v>
      </c>
      <c r="I8559" s="289" t="s">
        <v>13412</v>
      </c>
      <c r="J8559" s="289" t="s">
        <v>13416</v>
      </c>
      <c r="K8559" s="281">
        <v>-0.61895396343300002</v>
      </c>
      <c r="L8559" s="279" t="s">
        <v>278</v>
      </c>
    </row>
    <row r="8560" spans="1:12" x14ac:dyDescent="0.25">
      <c r="A8560" s="279" t="s">
        <v>292</v>
      </c>
      <c r="B8560" s="279" t="s">
        <v>500</v>
      </c>
      <c r="C8560" s="279" t="s">
        <v>320</v>
      </c>
      <c r="D8560" s="279" t="s">
        <v>12245</v>
      </c>
      <c r="E8560">
        <v>702013</v>
      </c>
      <c r="F8560" s="288">
        <v>50.19</v>
      </c>
      <c r="G8560" t="s">
        <v>77</v>
      </c>
      <c r="H8560" s="289" t="s">
        <v>13444</v>
      </c>
      <c r="I8560" s="289" t="s">
        <v>13412</v>
      </c>
      <c r="J8560" s="289" t="s">
        <v>13417</v>
      </c>
      <c r="K8560" s="281">
        <v>0.59468370280000005</v>
      </c>
      <c r="L8560" s="279" t="s">
        <v>293</v>
      </c>
    </row>
    <row r="8561" spans="1:12" x14ac:dyDescent="0.25">
      <c r="A8561" s="279" t="s">
        <v>292</v>
      </c>
      <c r="B8561" s="279" t="s">
        <v>500</v>
      </c>
      <c r="C8561" s="279" t="s">
        <v>320</v>
      </c>
      <c r="D8561" s="279" t="s">
        <v>12298</v>
      </c>
      <c r="E8561">
        <v>671975</v>
      </c>
      <c r="F8561" s="288">
        <v>50.19</v>
      </c>
      <c r="G8561" t="s">
        <v>76</v>
      </c>
      <c r="H8561" s="289" t="s">
        <v>13444</v>
      </c>
      <c r="I8561" s="289" t="s">
        <v>13412</v>
      </c>
      <c r="J8561" s="289" t="s">
        <v>13417</v>
      </c>
      <c r="K8561" s="281">
        <v>0.15607244360399999</v>
      </c>
      <c r="L8561" s="279" t="s">
        <v>271</v>
      </c>
    </row>
    <row r="8562" spans="1:12" x14ac:dyDescent="0.25">
      <c r="A8562" s="279" t="s">
        <v>292</v>
      </c>
      <c r="B8562" s="279" t="s">
        <v>500</v>
      </c>
      <c r="C8562" s="279" t="s">
        <v>320</v>
      </c>
      <c r="D8562" s="279" t="s">
        <v>12365</v>
      </c>
      <c r="E8562">
        <v>701971</v>
      </c>
      <c r="F8562" s="288">
        <v>50.19</v>
      </c>
      <c r="G8562" t="s">
        <v>76</v>
      </c>
      <c r="H8562" s="289" t="s">
        <v>13445</v>
      </c>
      <c r="I8562" s="289" t="s">
        <v>13412</v>
      </c>
      <c r="J8562" s="289" t="s">
        <v>13416</v>
      </c>
      <c r="K8562" s="281">
        <v>-5.3385971880299997E-2</v>
      </c>
      <c r="L8562" s="279" t="s">
        <v>278</v>
      </c>
    </row>
    <row r="8563" spans="1:12" x14ac:dyDescent="0.25">
      <c r="A8563" s="279" t="s">
        <v>292</v>
      </c>
      <c r="B8563" s="279" t="s">
        <v>500</v>
      </c>
      <c r="C8563" s="279" t="s">
        <v>320</v>
      </c>
      <c r="D8563" s="279" t="s">
        <v>12391</v>
      </c>
      <c r="E8563">
        <v>767085</v>
      </c>
      <c r="F8563" s="288">
        <v>50.19</v>
      </c>
      <c r="G8563" t="s">
        <v>76</v>
      </c>
      <c r="H8563" s="289" t="s">
        <v>13445</v>
      </c>
      <c r="I8563" s="289" t="s">
        <v>13412</v>
      </c>
      <c r="J8563" s="289" t="s">
        <v>13416</v>
      </c>
      <c r="K8563" s="281">
        <v>-0.41328394288999998</v>
      </c>
      <c r="L8563" s="279" t="s">
        <v>278</v>
      </c>
    </row>
    <row r="8564" spans="1:12" x14ac:dyDescent="0.25">
      <c r="A8564" s="279" t="s">
        <v>292</v>
      </c>
      <c r="B8564" s="279" t="s">
        <v>500</v>
      </c>
      <c r="C8564" s="279" t="s">
        <v>320</v>
      </c>
      <c r="D8564" s="279" t="s">
        <v>12419</v>
      </c>
      <c r="E8564">
        <v>671983</v>
      </c>
      <c r="F8564" s="288">
        <v>50.19</v>
      </c>
      <c r="G8564" t="s">
        <v>77</v>
      </c>
      <c r="H8564" s="289" t="s">
        <v>13445</v>
      </c>
      <c r="I8564" s="289" t="s">
        <v>13412</v>
      </c>
      <c r="J8564" s="289" t="s">
        <v>13417</v>
      </c>
      <c r="K8564" s="281">
        <v>0.477747819859</v>
      </c>
      <c r="L8564" s="279" t="s">
        <v>271</v>
      </c>
    </row>
    <row r="8565" spans="1:12" x14ac:dyDescent="0.25">
      <c r="A8565" s="279" t="s">
        <v>292</v>
      </c>
      <c r="B8565" s="279" t="s">
        <v>500</v>
      </c>
      <c r="C8565" s="279" t="s">
        <v>320</v>
      </c>
      <c r="D8565" s="279" t="s">
        <v>12633</v>
      </c>
      <c r="E8565">
        <v>604399</v>
      </c>
      <c r="F8565" s="288">
        <v>50.19</v>
      </c>
      <c r="G8565" t="s">
        <v>77</v>
      </c>
      <c r="H8565" s="289" t="s">
        <v>13444</v>
      </c>
      <c r="I8565" s="289" t="s">
        <v>13412</v>
      </c>
      <c r="J8565" s="289" t="s">
        <v>13417</v>
      </c>
      <c r="K8565" s="281">
        <v>0.59611188501300005</v>
      </c>
      <c r="L8565" s="279" t="s">
        <v>293</v>
      </c>
    </row>
    <row r="8566" spans="1:12" x14ac:dyDescent="0.25">
      <c r="A8566" s="279" t="s">
        <v>292</v>
      </c>
      <c r="B8566" s="279" t="s">
        <v>500</v>
      </c>
      <c r="C8566" s="279" t="s">
        <v>320</v>
      </c>
      <c r="D8566" s="279" t="s">
        <v>12715</v>
      </c>
      <c r="E8566">
        <v>791946</v>
      </c>
      <c r="F8566" s="288">
        <v>50.19</v>
      </c>
      <c r="G8566" t="s">
        <v>76</v>
      </c>
      <c r="H8566" s="289" t="s">
        <v>13445</v>
      </c>
      <c r="I8566" s="289" t="s">
        <v>13412</v>
      </c>
      <c r="J8566" s="289" t="s">
        <v>13417</v>
      </c>
      <c r="K8566" s="281">
        <v>-0.49157359524900002</v>
      </c>
      <c r="L8566" s="279" t="s">
        <v>278</v>
      </c>
    </row>
    <row r="8567" spans="1:12" x14ac:dyDescent="0.25">
      <c r="A8567" s="279" t="s">
        <v>292</v>
      </c>
      <c r="B8567" s="279" t="s">
        <v>500</v>
      </c>
      <c r="C8567" s="279" t="s">
        <v>320</v>
      </c>
      <c r="D8567" s="279" t="s">
        <v>12730</v>
      </c>
      <c r="E8567">
        <v>775622</v>
      </c>
      <c r="F8567" s="288">
        <v>50.19</v>
      </c>
      <c r="G8567" t="s">
        <v>77</v>
      </c>
      <c r="H8567" s="289" t="s">
        <v>13444</v>
      </c>
      <c r="I8567" s="289" t="s">
        <v>13412</v>
      </c>
      <c r="J8567" s="289" t="s">
        <v>13417</v>
      </c>
      <c r="K8567" s="281">
        <v>-0.39647698621400002</v>
      </c>
      <c r="L8567" s="279" t="s">
        <v>278</v>
      </c>
    </row>
    <row r="8568" spans="1:12" x14ac:dyDescent="0.25">
      <c r="A8568" s="279" t="s">
        <v>292</v>
      </c>
      <c r="B8568" s="279" t="s">
        <v>500</v>
      </c>
      <c r="C8568" s="279" t="s">
        <v>320</v>
      </c>
      <c r="D8568" s="279" t="s">
        <v>12879</v>
      </c>
      <c r="E8568">
        <v>719269</v>
      </c>
      <c r="F8568" s="288">
        <v>50.19</v>
      </c>
      <c r="G8568" t="s">
        <v>76</v>
      </c>
      <c r="H8568" s="289" t="s">
        <v>13444</v>
      </c>
      <c r="I8568" s="289" t="s">
        <v>13412</v>
      </c>
      <c r="J8568" s="289" t="s">
        <v>13416</v>
      </c>
      <c r="K8568" s="281">
        <v>-0.15502082222399999</v>
      </c>
      <c r="L8568" s="279" t="s">
        <v>278</v>
      </c>
    </row>
    <row r="8569" spans="1:12" x14ac:dyDescent="0.25">
      <c r="A8569" s="279" t="s">
        <v>292</v>
      </c>
      <c r="B8569" s="279" t="s">
        <v>500</v>
      </c>
      <c r="C8569" s="279" t="s">
        <v>320</v>
      </c>
      <c r="D8569" s="279" t="s">
        <v>12904</v>
      </c>
      <c r="E8569">
        <v>784427</v>
      </c>
      <c r="F8569" s="288">
        <v>50.19</v>
      </c>
      <c r="G8569" t="s">
        <v>77</v>
      </c>
      <c r="H8569" s="289" t="s">
        <v>13445</v>
      </c>
      <c r="I8569" s="289" t="s">
        <v>13412</v>
      </c>
      <c r="J8569" s="289" t="s">
        <v>13417</v>
      </c>
      <c r="K8569" s="281">
        <v>0.94082419345400004</v>
      </c>
      <c r="L8569" s="279" t="s">
        <v>293</v>
      </c>
    </row>
    <row r="8570" spans="1:12" x14ac:dyDescent="0.25">
      <c r="A8570" s="279" t="s">
        <v>292</v>
      </c>
      <c r="B8570" s="279" t="s">
        <v>500</v>
      </c>
      <c r="C8570" s="279" t="s">
        <v>320</v>
      </c>
      <c r="D8570" s="279" t="s">
        <v>12993</v>
      </c>
      <c r="E8570">
        <v>700169</v>
      </c>
      <c r="F8570" s="288">
        <v>50.19</v>
      </c>
      <c r="G8570" t="s">
        <v>77</v>
      </c>
      <c r="H8570" s="289" t="s">
        <v>13444</v>
      </c>
      <c r="I8570" s="289" t="s">
        <v>13412</v>
      </c>
      <c r="J8570" s="289" t="s">
        <v>13422</v>
      </c>
      <c r="K8570" s="281">
        <v>-0.27653496406400002</v>
      </c>
      <c r="L8570" s="279" t="s">
        <v>278</v>
      </c>
    </row>
    <row r="8571" spans="1:12" x14ac:dyDescent="0.25">
      <c r="A8571" s="279" t="s">
        <v>292</v>
      </c>
      <c r="B8571" s="279" t="s">
        <v>500</v>
      </c>
      <c r="C8571" s="279" t="s">
        <v>320</v>
      </c>
      <c r="D8571" s="279" t="s">
        <v>13026</v>
      </c>
      <c r="E8571">
        <v>719293</v>
      </c>
      <c r="F8571" s="288">
        <v>50.19</v>
      </c>
      <c r="G8571" t="s">
        <v>77</v>
      </c>
      <c r="H8571" s="289" t="s">
        <v>13444</v>
      </c>
      <c r="I8571" s="289" t="s">
        <v>13412</v>
      </c>
      <c r="J8571" s="289" t="s">
        <v>13417</v>
      </c>
      <c r="K8571" s="281">
        <v>-0.168209273444</v>
      </c>
      <c r="L8571" s="279" t="s">
        <v>278</v>
      </c>
    </row>
    <row r="8572" spans="1:12" x14ac:dyDescent="0.25">
      <c r="A8572" s="279" t="s">
        <v>292</v>
      </c>
      <c r="B8572" s="279" t="s">
        <v>500</v>
      </c>
      <c r="C8572" s="279" t="s">
        <v>320</v>
      </c>
      <c r="D8572" s="279" t="s">
        <v>13028</v>
      </c>
      <c r="E8572">
        <v>675148</v>
      </c>
      <c r="F8572" s="288">
        <v>50.19</v>
      </c>
      <c r="G8572" t="s">
        <v>76</v>
      </c>
      <c r="H8572" s="289" t="s">
        <v>13444</v>
      </c>
      <c r="I8572" s="289" t="s">
        <v>13412</v>
      </c>
      <c r="J8572" s="289" t="s">
        <v>13416</v>
      </c>
      <c r="K8572" s="281">
        <v>-0.32521493647400002</v>
      </c>
      <c r="L8572" s="279" t="s">
        <v>278</v>
      </c>
    </row>
    <row r="8573" spans="1:12" x14ac:dyDescent="0.25">
      <c r="A8573" s="279" t="s">
        <v>292</v>
      </c>
      <c r="B8573" s="279" t="s">
        <v>500</v>
      </c>
      <c r="C8573" s="279" t="s">
        <v>320</v>
      </c>
      <c r="D8573" s="279" t="s">
        <v>13183</v>
      </c>
      <c r="E8573">
        <v>793612</v>
      </c>
      <c r="F8573" s="288">
        <v>50.19</v>
      </c>
      <c r="G8573" t="s">
        <v>76</v>
      </c>
      <c r="H8573" s="289" t="s">
        <v>13444</v>
      </c>
      <c r="I8573" s="289" t="s">
        <v>13412</v>
      </c>
      <c r="J8573" s="289" t="s">
        <v>13417</v>
      </c>
      <c r="K8573" s="281">
        <v>0.25903604812600001</v>
      </c>
      <c r="L8573" s="279" t="s">
        <v>271</v>
      </c>
    </row>
    <row r="8574" spans="1:12" x14ac:dyDescent="0.25">
      <c r="A8574" s="279" t="s">
        <v>292</v>
      </c>
      <c r="B8574" s="279" t="s">
        <v>500</v>
      </c>
      <c r="C8574" s="279" t="s">
        <v>320</v>
      </c>
      <c r="D8574" s="279" t="s">
        <v>13224</v>
      </c>
      <c r="E8574">
        <v>653276</v>
      </c>
      <c r="F8574" s="288">
        <v>50.19</v>
      </c>
      <c r="G8574" t="s">
        <v>76</v>
      </c>
      <c r="H8574" s="289" t="s">
        <v>13444</v>
      </c>
      <c r="I8574" s="289" t="s">
        <v>13412</v>
      </c>
      <c r="J8574" s="289" t="s">
        <v>13417</v>
      </c>
      <c r="K8574" s="281">
        <v>1.09733549203</v>
      </c>
      <c r="L8574" s="279" t="s">
        <v>335</v>
      </c>
    </row>
    <row r="8575" spans="1:12" x14ac:dyDescent="0.25">
      <c r="A8575" s="279" t="s">
        <v>292</v>
      </c>
      <c r="B8575" s="279" t="s">
        <v>500</v>
      </c>
      <c r="C8575" s="279" t="s">
        <v>320</v>
      </c>
      <c r="D8575" s="279" t="s">
        <v>13270</v>
      </c>
      <c r="E8575">
        <v>788074</v>
      </c>
      <c r="F8575" s="288">
        <v>50.19</v>
      </c>
      <c r="G8575" t="s">
        <v>77</v>
      </c>
      <c r="H8575" s="289" t="s">
        <v>13444</v>
      </c>
      <c r="I8575" s="289" t="s">
        <v>13412</v>
      </c>
      <c r="J8575" s="289" t="s">
        <v>13417</v>
      </c>
      <c r="K8575" s="281">
        <v>-0.120990259591</v>
      </c>
      <c r="L8575" s="279" t="s">
        <v>278</v>
      </c>
    </row>
    <row r="8576" spans="1:12" x14ac:dyDescent="0.25">
      <c r="A8576" s="279" t="s">
        <v>292</v>
      </c>
      <c r="B8576" s="279" t="s">
        <v>500</v>
      </c>
      <c r="C8576" s="279" t="s">
        <v>320</v>
      </c>
      <c r="D8576" s="279" t="s">
        <v>13313</v>
      </c>
      <c r="E8576">
        <v>638706</v>
      </c>
      <c r="F8576" s="288">
        <v>50.19</v>
      </c>
      <c r="G8576" t="s">
        <v>76</v>
      </c>
      <c r="H8576" s="289" t="s">
        <v>13444</v>
      </c>
      <c r="I8576" s="289" t="s">
        <v>13412</v>
      </c>
      <c r="J8576" s="289" t="s">
        <v>13417</v>
      </c>
      <c r="K8576" s="281">
        <v>8.4965805911000003E-2</v>
      </c>
      <c r="L8576" s="279" t="s">
        <v>271</v>
      </c>
    </row>
    <row r="8577" spans="1:12" x14ac:dyDescent="0.25">
      <c r="A8577" s="279" t="s">
        <v>346</v>
      </c>
      <c r="B8577" s="279" t="s">
        <v>477</v>
      </c>
      <c r="C8577" s="279" t="s">
        <v>478</v>
      </c>
      <c r="D8577" s="279" t="s">
        <v>476</v>
      </c>
      <c r="E8577">
        <v>658481</v>
      </c>
      <c r="F8577" s="288">
        <v>40.880999999999958</v>
      </c>
      <c r="G8577" t="s">
        <v>76</v>
      </c>
      <c r="H8577" s="289" t="s">
        <v>13445</v>
      </c>
      <c r="I8577" s="289" t="s">
        <v>13412</v>
      </c>
      <c r="J8577" s="289" t="s">
        <v>13422</v>
      </c>
      <c r="K8577" s="281">
        <v>-0.48150799049999998</v>
      </c>
      <c r="L8577" s="279" t="s">
        <v>278</v>
      </c>
    </row>
    <row r="8578" spans="1:12" x14ac:dyDescent="0.25">
      <c r="A8578" s="279" t="s">
        <v>346</v>
      </c>
      <c r="B8578" s="279" t="s">
        <v>477</v>
      </c>
      <c r="C8578" s="279" t="s">
        <v>478</v>
      </c>
      <c r="D8578" s="279" t="s">
        <v>659</v>
      </c>
      <c r="E8578">
        <v>745511</v>
      </c>
      <c r="F8578" s="288">
        <v>40.880999999999958</v>
      </c>
      <c r="G8578" t="s">
        <v>76</v>
      </c>
      <c r="H8578" s="289" t="s">
        <v>13445</v>
      </c>
      <c r="I8578" s="289" t="s">
        <v>13412</v>
      </c>
      <c r="J8578" s="289" t="s">
        <v>13416</v>
      </c>
      <c r="K8578" s="281">
        <v>-0.32872017091400002</v>
      </c>
      <c r="L8578" s="279" t="s">
        <v>278</v>
      </c>
    </row>
    <row r="8579" spans="1:12" x14ac:dyDescent="0.25">
      <c r="A8579" s="279" t="s">
        <v>346</v>
      </c>
      <c r="B8579" s="279" t="s">
        <v>477</v>
      </c>
      <c r="C8579" s="279" t="s">
        <v>478</v>
      </c>
      <c r="D8579" s="279" t="s">
        <v>698</v>
      </c>
      <c r="E8579">
        <v>735302</v>
      </c>
      <c r="F8579" s="288">
        <v>40.880999999999958</v>
      </c>
      <c r="G8579" t="s">
        <v>77</v>
      </c>
      <c r="H8579" s="289" t="s">
        <v>13445</v>
      </c>
      <c r="I8579" s="289" t="s">
        <v>13412</v>
      </c>
      <c r="J8579" s="289" t="s">
        <v>13417</v>
      </c>
      <c r="K8579" s="281">
        <v>-0.45362761656099998</v>
      </c>
      <c r="L8579" s="279" t="s">
        <v>278</v>
      </c>
    </row>
    <row r="8580" spans="1:12" x14ac:dyDescent="0.25">
      <c r="A8580" s="279" t="s">
        <v>346</v>
      </c>
      <c r="B8580" s="279" t="s">
        <v>477</v>
      </c>
      <c r="C8580" s="279" t="s">
        <v>478</v>
      </c>
      <c r="D8580" s="279" t="s">
        <v>797</v>
      </c>
      <c r="E8580">
        <v>693448</v>
      </c>
      <c r="F8580" s="288">
        <v>40.880999999999958</v>
      </c>
      <c r="G8580" t="s">
        <v>76</v>
      </c>
      <c r="H8580" s="289" t="s">
        <v>13445</v>
      </c>
      <c r="I8580" s="289" t="s">
        <v>13412</v>
      </c>
      <c r="J8580" s="289" t="s">
        <v>13422</v>
      </c>
      <c r="K8580" s="281">
        <v>-9.3377232929700002E-2</v>
      </c>
      <c r="L8580" s="279" t="s">
        <v>278</v>
      </c>
    </row>
    <row r="8581" spans="1:12" x14ac:dyDescent="0.25">
      <c r="A8581" s="279" t="s">
        <v>346</v>
      </c>
      <c r="B8581" s="279" t="s">
        <v>477</v>
      </c>
      <c r="C8581" s="279" t="s">
        <v>478</v>
      </c>
      <c r="D8581" s="279" t="s">
        <v>1001</v>
      </c>
      <c r="E8581">
        <v>677647</v>
      </c>
      <c r="F8581" s="288">
        <v>40.880999999999958</v>
      </c>
      <c r="G8581" t="s">
        <v>77</v>
      </c>
      <c r="H8581" s="289" t="s">
        <v>13444</v>
      </c>
      <c r="I8581" s="289" t="s">
        <v>13412</v>
      </c>
      <c r="J8581" s="289" t="s">
        <v>13417</v>
      </c>
      <c r="K8581" s="281">
        <v>0.100830911695</v>
      </c>
      <c r="L8581" s="279" t="s">
        <v>271</v>
      </c>
    </row>
    <row r="8582" spans="1:12" x14ac:dyDescent="0.25">
      <c r="A8582" s="279" t="s">
        <v>346</v>
      </c>
      <c r="B8582" s="279" t="s">
        <v>477</v>
      </c>
      <c r="C8582" s="279" t="s">
        <v>478</v>
      </c>
      <c r="D8582" s="279" t="s">
        <v>1220</v>
      </c>
      <c r="E8582">
        <v>747751</v>
      </c>
      <c r="F8582" s="288">
        <v>40.880999999999958</v>
      </c>
      <c r="G8582" t="s">
        <v>77</v>
      </c>
      <c r="H8582" s="289" t="s">
        <v>13444</v>
      </c>
      <c r="I8582" s="289" t="s">
        <v>13412</v>
      </c>
      <c r="J8582" s="289" t="s">
        <v>13417</v>
      </c>
      <c r="K8582" s="281">
        <v>7.8637485634799997E-2</v>
      </c>
      <c r="L8582" s="279" t="s">
        <v>271</v>
      </c>
    </row>
    <row r="8583" spans="1:12" x14ac:dyDescent="0.25">
      <c r="A8583" s="279" t="s">
        <v>346</v>
      </c>
      <c r="B8583" s="279" t="s">
        <v>477</v>
      </c>
      <c r="C8583" s="279" t="s">
        <v>478</v>
      </c>
      <c r="D8583" s="279" t="s">
        <v>1268</v>
      </c>
      <c r="E8583">
        <v>687359</v>
      </c>
      <c r="F8583" s="288">
        <v>40.880999999999958</v>
      </c>
      <c r="G8583" t="s">
        <v>76</v>
      </c>
      <c r="H8583" s="289" t="s">
        <v>13445</v>
      </c>
      <c r="I8583" s="289" t="s">
        <v>13412</v>
      </c>
      <c r="J8583" s="289" t="s">
        <v>13416</v>
      </c>
      <c r="K8583" s="281">
        <v>-0.23293081255199999</v>
      </c>
      <c r="L8583" s="279" t="s">
        <v>278</v>
      </c>
    </row>
    <row r="8584" spans="1:12" x14ac:dyDescent="0.25">
      <c r="A8584" s="279" t="s">
        <v>346</v>
      </c>
      <c r="B8584" s="279" t="s">
        <v>477</v>
      </c>
      <c r="C8584" s="279" t="s">
        <v>478</v>
      </c>
      <c r="D8584" s="279" t="s">
        <v>1292</v>
      </c>
      <c r="E8584">
        <v>695475</v>
      </c>
      <c r="F8584" s="288">
        <v>40.880999999999958</v>
      </c>
      <c r="G8584" t="s">
        <v>76</v>
      </c>
      <c r="H8584" s="289" t="s">
        <v>13444</v>
      </c>
      <c r="I8584" s="289" t="s">
        <v>13412</v>
      </c>
      <c r="J8584" s="289" t="s">
        <v>13422</v>
      </c>
      <c r="K8584" s="281">
        <v>-0.42519788137499998</v>
      </c>
      <c r="L8584" s="279" t="s">
        <v>278</v>
      </c>
    </row>
    <row r="8585" spans="1:12" x14ac:dyDescent="0.25">
      <c r="A8585" s="279" t="s">
        <v>346</v>
      </c>
      <c r="B8585" s="279" t="s">
        <v>477</v>
      </c>
      <c r="C8585" s="279" t="s">
        <v>478</v>
      </c>
      <c r="D8585" s="279" t="s">
        <v>1684</v>
      </c>
      <c r="E8585">
        <v>757675</v>
      </c>
      <c r="F8585" s="288">
        <v>40.880999999999958</v>
      </c>
      <c r="G8585" t="s">
        <v>77</v>
      </c>
      <c r="H8585" s="289" t="s">
        <v>13434</v>
      </c>
      <c r="I8585" s="289" t="s">
        <v>13412</v>
      </c>
      <c r="J8585" s="289" t="s">
        <v>13416</v>
      </c>
      <c r="K8585" s="281">
        <v>-0.18272914615700001</v>
      </c>
      <c r="L8585" s="279" t="s">
        <v>278</v>
      </c>
    </row>
    <row r="8586" spans="1:12" x14ac:dyDescent="0.25">
      <c r="A8586" s="279" t="s">
        <v>346</v>
      </c>
      <c r="B8586" s="279" t="s">
        <v>477</v>
      </c>
      <c r="C8586" s="279" t="s">
        <v>478</v>
      </c>
      <c r="D8586" s="279" t="s">
        <v>1996</v>
      </c>
      <c r="E8586">
        <v>757691</v>
      </c>
      <c r="F8586" s="288">
        <v>40.880999999999958</v>
      </c>
      <c r="G8586" t="s">
        <v>76</v>
      </c>
      <c r="H8586" s="289" t="s">
        <v>13434</v>
      </c>
      <c r="I8586" s="289" t="s">
        <v>13412</v>
      </c>
      <c r="J8586" s="289" t="s">
        <v>13416</v>
      </c>
      <c r="K8586" s="281">
        <v>-0.39517025403400002</v>
      </c>
      <c r="L8586" s="279" t="s">
        <v>278</v>
      </c>
    </row>
    <row r="8587" spans="1:12" x14ac:dyDescent="0.25">
      <c r="A8587" s="279" t="s">
        <v>346</v>
      </c>
      <c r="B8587" s="279" t="s">
        <v>477</v>
      </c>
      <c r="C8587" s="279" t="s">
        <v>478</v>
      </c>
      <c r="D8587" s="279" t="s">
        <v>2098</v>
      </c>
      <c r="E8587">
        <v>760391</v>
      </c>
      <c r="F8587" s="288">
        <v>40.880999999999958</v>
      </c>
      <c r="G8587" t="s">
        <v>76</v>
      </c>
      <c r="H8587" s="289" t="s">
        <v>13445</v>
      </c>
      <c r="I8587" s="289" t="s">
        <v>13412</v>
      </c>
      <c r="J8587" s="289" t="s">
        <v>13417</v>
      </c>
      <c r="K8587" s="281">
        <v>2.4913141042E-2</v>
      </c>
      <c r="L8587" s="279" t="s">
        <v>271</v>
      </c>
    </row>
    <row r="8588" spans="1:12" x14ac:dyDescent="0.25">
      <c r="A8588" s="279" t="s">
        <v>346</v>
      </c>
      <c r="B8588" s="279" t="s">
        <v>477</v>
      </c>
      <c r="C8588" s="279" t="s">
        <v>478</v>
      </c>
      <c r="D8588" s="279" t="s">
        <v>2294</v>
      </c>
      <c r="E8588">
        <v>783943</v>
      </c>
      <c r="F8588" s="288">
        <v>40.880999999999958</v>
      </c>
      <c r="G8588" t="s">
        <v>76</v>
      </c>
      <c r="H8588" s="289" t="s">
        <v>13411</v>
      </c>
      <c r="I8588" s="289" t="s">
        <v>13412</v>
      </c>
      <c r="J8588" s="289" t="s">
        <v>13423</v>
      </c>
      <c r="K8588" s="281">
        <v>-0.52318371276200004</v>
      </c>
      <c r="L8588" s="279" t="s">
        <v>278</v>
      </c>
    </row>
    <row r="8589" spans="1:12" x14ac:dyDescent="0.25">
      <c r="A8589" s="279" t="s">
        <v>346</v>
      </c>
      <c r="B8589" s="279" t="s">
        <v>477</v>
      </c>
      <c r="C8589" s="279" t="s">
        <v>478</v>
      </c>
      <c r="D8589" s="279" t="s">
        <v>2327</v>
      </c>
      <c r="E8589">
        <v>601128</v>
      </c>
      <c r="F8589" s="288">
        <v>40.880999999999958</v>
      </c>
      <c r="G8589" t="s">
        <v>77</v>
      </c>
      <c r="H8589" s="289" t="s">
        <v>13445</v>
      </c>
      <c r="I8589" s="289" t="s">
        <v>13412</v>
      </c>
      <c r="J8589" s="289" t="s">
        <v>13423</v>
      </c>
      <c r="K8589" s="281">
        <v>1.4413757327900001</v>
      </c>
      <c r="L8589" s="279" t="s">
        <v>335</v>
      </c>
    </row>
    <row r="8590" spans="1:12" x14ac:dyDescent="0.25">
      <c r="A8590" s="279" t="s">
        <v>346</v>
      </c>
      <c r="B8590" s="279" t="s">
        <v>477</v>
      </c>
      <c r="C8590" s="279" t="s">
        <v>478</v>
      </c>
      <c r="D8590" s="279" t="s">
        <v>2366</v>
      </c>
      <c r="E8590">
        <v>609234</v>
      </c>
      <c r="F8590" s="288">
        <v>40.880999999999958</v>
      </c>
      <c r="G8590" t="s">
        <v>76</v>
      </c>
      <c r="H8590" s="289" t="s">
        <v>13445</v>
      </c>
      <c r="I8590" s="289" t="s">
        <v>13412</v>
      </c>
      <c r="J8590" s="289" t="s">
        <v>13422</v>
      </c>
      <c r="K8590" s="281">
        <v>-0.73808822042</v>
      </c>
      <c r="L8590" s="279" t="s">
        <v>278</v>
      </c>
    </row>
    <row r="8591" spans="1:12" x14ac:dyDescent="0.25">
      <c r="A8591" s="279" t="s">
        <v>346</v>
      </c>
      <c r="B8591" s="279" t="s">
        <v>477</v>
      </c>
      <c r="C8591" s="279" t="s">
        <v>478</v>
      </c>
      <c r="D8591" s="279" t="s">
        <v>2406</v>
      </c>
      <c r="E8591">
        <v>609170</v>
      </c>
      <c r="F8591" s="288">
        <v>40.880999999999958</v>
      </c>
      <c r="G8591" t="s">
        <v>76</v>
      </c>
      <c r="H8591" s="289" t="s">
        <v>13445</v>
      </c>
      <c r="I8591" s="289" t="s">
        <v>13414</v>
      </c>
      <c r="J8591" s="289" t="s">
        <v>13416</v>
      </c>
      <c r="K8591" s="281">
        <v>-0.82632695710799997</v>
      </c>
      <c r="L8591" s="279" t="s">
        <v>278</v>
      </c>
    </row>
    <row r="8592" spans="1:12" x14ac:dyDescent="0.25">
      <c r="A8592" s="279" t="s">
        <v>346</v>
      </c>
      <c r="B8592" s="279" t="s">
        <v>477</v>
      </c>
      <c r="C8592" s="279" t="s">
        <v>478</v>
      </c>
      <c r="D8592" s="279" t="s">
        <v>2555</v>
      </c>
      <c r="E8592">
        <v>676551</v>
      </c>
      <c r="F8592" s="288">
        <v>40.880999999999958</v>
      </c>
      <c r="G8592" t="s">
        <v>77</v>
      </c>
      <c r="H8592" s="289" t="s">
        <v>13444</v>
      </c>
      <c r="I8592" s="289" t="s">
        <v>13412</v>
      </c>
      <c r="J8592" s="289" t="s">
        <v>13423</v>
      </c>
      <c r="K8592" s="281">
        <v>0.96897724254700002</v>
      </c>
      <c r="L8592" s="279" t="s">
        <v>293</v>
      </c>
    </row>
    <row r="8593" spans="1:12" x14ac:dyDescent="0.25">
      <c r="A8593" s="279" t="s">
        <v>346</v>
      </c>
      <c r="B8593" s="279" t="s">
        <v>477</v>
      </c>
      <c r="C8593" s="279" t="s">
        <v>478</v>
      </c>
      <c r="D8593" s="279" t="s">
        <v>2658</v>
      </c>
      <c r="E8593">
        <v>675806</v>
      </c>
      <c r="F8593" s="288">
        <v>40.880999999999958</v>
      </c>
      <c r="G8593" t="s">
        <v>76</v>
      </c>
      <c r="H8593" s="289" t="s">
        <v>13445</v>
      </c>
      <c r="I8593" s="289" t="s">
        <v>13415</v>
      </c>
      <c r="J8593" s="289" t="s">
        <v>13416</v>
      </c>
      <c r="K8593" s="281">
        <v>-0.61416285174200003</v>
      </c>
      <c r="L8593" s="279" t="s">
        <v>278</v>
      </c>
    </row>
    <row r="8594" spans="1:12" x14ac:dyDescent="0.25">
      <c r="A8594" s="279" t="s">
        <v>346</v>
      </c>
      <c r="B8594" s="279" t="s">
        <v>477</v>
      </c>
      <c r="C8594" s="279" t="s">
        <v>478</v>
      </c>
      <c r="D8594" s="279" t="s">
        <v>2692</v>
      </c>
      <c r="E8594">
        <v>675237</v>
      </c>
      <c r="F8594" s="288">
        <v>40.880999999999958</v>
      </c>
      <c r="G8594" t="s">
        <v>77</v>
      </c>
      <c r="H8594" s="289" t="s">
        <v>13444</v>
      </c>
      <c r="I8594" s="289" t="s">
        <v>13412</v>
      </c>
      <c r="J8594" s="289" t="s">
        <v>13417</v>
      </c>
      <c r="K8594" s="281">
        <v>-0.34988301541599998</v>
      </c>
      <c r="L8594" s="279" t="s">
        <v>278</v>
      </c>
    </row>
    <row r="8595" spans="1:12" x14ac:dyDescent="0.25">
      <c r="A8595" s="279" t="s">
        <v>346</v>
      </c>
      <c r="B8595" s="279" t="s">
        <v>477</v>
      </c>
      <c r="C8595" s="279" t="s">
        <v>478</v>
      </c>
      <c r="D8595" s="279" t="s">
        <v>2840</v>
      </c>
      <c r="E8595">
        <v>697559</v>
      </c>
      <c r="F8595" s="288">
        <v>40.880999999999958</v>
      </c>
      <c r="G8595" t="s">
        <v>76</v>
      </c>
      <c r="H8595" s="289" t="s">
        <v>13445</v>
      </c>
      <c r="I8595" s="289" t="s">
        <v>13412</v>
      </c>
      <c r="J8595" s="289" t="s">
        <v>13417</v>
      </c>
      <c r="K8595" s="281">
        <v>8.3370598185000006E-2</v>
      </c>
      <c r="L8595" s="279" t="s">
        <v>271</v>
      </c>
    </row>
    <row r="8596" spans="1:12" x14ac:dyDescent="0.25">
      <c r="A8596" s="279" t="s">
        <v>346</v>
      </c>
      <c r="B8596" s="279" t="s">
        <v>477</v>
      </c>
      <c r="C8596" s="279" t="s">
        <v>478</v>
      </c>
      <c r="D8596" s="279" t="s">
        <v>2849</v>
      </c>
      <c r="E8596">
        <v>792764</v>
      </c>
      <c r="F8596" s="288">
        <v>40.880999999999958</v>
      </c>
      <c r="G8596" t="s">
        <v>77</v>
      </c>
      <c r="H8596" s="289" t="s">
        <v>13444</v>
      </c>
      <c r="I8596" s="289" t="s">
        <v>13412</v>
      </c>
      <c r="J8596" s="289" t="s">
        <v>13422</v>
      </c>
      <c r="K8596" s="281">
        <v>-0.297165030532</v>
      </c>
      <c r="L8596" s="279" t="s">
        <v>278</v>
      </c>
    </row>
    <row r="8597" spans="1:12" x14ac:dyDescent="0.25">
      <c r="A8597" s="279" t="s">
        <v>346</v>
      </c>
      <c r="B8597" s="279" t="s">
        <v>477</v>
      </c>
      <c r="C8597" s="279" t="s">
        <v>478</v>
      </c>
      <c r="D8597" s="279" t="s">
        <v>2937</v>
      </c>
      <c r="E8597">
        <v>623458</v>
      </c>
      <c r="F8597" s="288">
        <v>40.880999999999958</v>
      </c>
      <c r="G8597" t="s">
        <v>77</v>
      </c>
      <c r="H8597" s="289" t="s">
        <v>13444</v>
      </c>
      <c r="I8597" s="289" t="s">
        <v>13412</v>
      </c>
      <c r="J8597" s="289" t="s">
        <v>13422</v>
      </c>
      <c r="K8597" s="281">
        <v>-0.470074042079</v>
      </c>
      <c r="L8597" s="279" t="s">
        <v>278</v>
      </c>
    </row>
    <row r="8598" spans="1:12" x14ac:dyDescent="0.25">
      <c r="A8598" s="279" t="s">
        <v>346</v>
      </c>
      <c r="B8598" s="279" t="s">
        <v>477</v>
      </c>
      <c r="C8598" s="279" t="s">
        <v>478</v>
      </c>
      <c r="D8598" s="279" t="s">
        <v>3054</v>
      </c>
      <c r="E8598">
        <v>725218</v>
      </c>
      <c r="F8598" s="288">
        <v>40.880999999999958</v>
      </c>
      <c r="G8598" t="s">
        <v>76</v>
      </c>
      <c r="H8598" s="289" t="s">
        <v>13445</v>
      </c>
      <c r="I8598" s="289" t="s">
        <v>13412</v>
      </c>
      <c r="J8598" s="289" t="s">
        <v>13416</v>
      </c>
      <c r="K8598" s="281">
        <v>-0.35348940316999999</v>
      </c>
      <c r="L8598" s="279" t="s">
        <v>278</v>
      </c>
    </row>
    <row r="8599" spans="1:12" x14ac:dyDescent="0.25">
      <c r="A8599" s="279" t="s">
        <v>346</v>
      </c>
      <c r="B8599" s="279" t="s">
        <v>477</v>
      </c>
      <c r="C8599" s="279" t="s">
        <v>478</v>
      </c>
      <c r="D8599" s="279" t="s">
        <v>3179</v>
      </c>
      <c r="E8599">
        <v>619213</v>
      </c>
      <c r="F8599" s="288">
        <v>40.880999999999958</v>
      </c>
      <c r="G8599" t="s">
        <v>76</v>
      </c>
      <c r="H8599" s="289" t="s">
        <v>13445</v>
      </c>
      <c r="I8599" s="289" t="s">
        <v>13414</v>
      </c>
      <c r="J8599" s="289" t="s">
        <v>13416</v>
      </c>
      <c r="K8599" s="281">
        <v>-0.739641064279</v>
      </c>
      <c r="L8599" s="279" t="s">
        <v>278</v>
      </c>
    </row>
    <row r="8600" spans="1:12" x14ac:dyDescent="0.25">
      <c r="A8600" s="279" t="s">
        <v>346</v>
      </c>
      <c r="B8600" s="279" t="s">
        <v>477</v>
      </c>
      <c r="C8600" s="279" t="s">
        <v>478</v>
      </c>
      <c r="D8600" s="279" t="s">
        <v>3272</v>
      </c>
      <c r="E8600">
        <v>734209</v>
      </c>
      <c r="F8600" s="288">
        <v>40.880999999999958</v>
      </c>
      <c r="G8600" t="s">
        <v>77</v>
      </c>
      <c r="H8600" s="289" t="s">
        <v>13444</v>
      </c>
      <c r="I8600" s="289" t="s">
        <v>13412</v>
      </c>
      <c r="J8600" s="289" t="s">
        <v>13422</v>
      </c>
      <c r="K8600" s="281">
        <v>0.176838455699</v>
      </c>
      <c r="L8600" s="279" t="s">
        <v>271</v>
      </c>
    </row>
    <row r="8601" spans="1:12" x14ac:dyDescent="0.25">
      <c r="A8601" s="279" t="s">
        <v>346</v>
      </c>
      <c r="B8601" s="279" t="s">
        <v>477</v>
      </c>
      <c r="C8601" s="279" t="s">
        <v>478</v>
      </c>
      <c r="D8601" s="279" t="s">
        <v>3508</v>
      </c>
      <c r="E8601">
        <v>765317</v>
      </c>
      <c r="F8601" s="288">
        <v>40.880999999999958</v>
      </c>
      <c r="G8601" t="s">
        <v>77</v>
      </c>
      <c r="H8601" s="289" t="s">
        <v>13445</v>
      </c>
      <c r="I8601" s="289" t="s">
        <v>13412</v>
      </c>
      <c r="J8601" s="289" t="s">
        <v>13423</v>
      </c>
      <c r="K8601" s="281">
        <v>0.703734248886</v>
      </c>
      <c r="L8601" s="279" t="s">
        <v>293</v>
      </c>
    </row>
    <row r="8602" spans="1:12" x14ac:dyDescent="0.25">
      <c r="A8602" s="279" t="s">
        <v>346</v>
      </c>
      <c r="B8602" s="279" t="s">
        <v>477</v>
      </c>
      <c r="C8602" s="279" t="s">
        <v>478</v>
      </c>
      <c r="D8602" s="279" t="s">
        <v>3671</v>
      </c>
      <c r="E8602">
        <v>791016</v>
      </c>
      <c r="F8602" s="288">
        <v>40.880999999999958</v>
      </c>
      <c r="G8602" t="s">
        <v>77</v>
      </c>
      <c r="H8602" s="289" t="s">
        <v>13445</v>
      </c>
      <c r="I8602" s="289" t="s">
        <v>13415</v>
      </c>
      <c r="J8602" s="289" t="s">
        <v>13417</v>
      </c>
      <c r="K8602" s="281">
        <v>-0.58790949246099999</v>
      </c>
      <c r="L8602" s="279" t="s">
        <v>278</v>
      </c>
    </row>
    <row r="8603" spans="1:12" x14ac:dyDescent="0.25">
      <c r="A8603" s="279" t="s">
        <v>346</v>
      </c>
      <c r="B8603" s="279" t="s">
        <v>477</v>
      </c>
      <c r="C8603" s="279" t="s">
        <v>478</v>
      </c>
      <c r="D8603" s="279" t="s">
        <v>3793</v>
      </c>
      <c r="E8603">
        <v>792772</v>
      </c>
      <c r="F8603" s="288">
        <v>40.880999999999958</v>
      </c>
      <c r="G8603" t="s">
        <v>77</v>
      </c>
      <c r="H8603" s="289" t="s">
        <v>13445</v>
      </c>
      <c r="I8603" s="289" t="s">
        <v>13412</v>
      </c>
      <c r="J8603" s="289" t="s">
        <v>13417</v>
      </c>
      <c r="K8603" s="281">
        <v>-0.49488967714299997</v>
      </c>
      <c r="L8603" s="279" t="s">
        <v>278</v>
      </c>
    </row>
    <row r="8604" spans="1:12" x14ac:dyDescent="0.25">
      <c r="A8604" s="279" t="s">
        <v>346</v>
      </c>
      <c r="B8604" s="279" t="s">
        <v>477</v>
      </c>
      <c r="C8604" s="279" t="s">
        <v>478</v>
      </c>
      <c r="D8604" s="279" t="s">
        <v>3832</v>
      </c>
      <c r="E8604">
        <v>792781</v>
      </c>
      <c r="F8604" s="288">
        <v>40.880999999999958</v>
      </c>
      <c r="G8604" t="s">
        <v>77</v>
      </c>
      <c r="H8604" s="289" t="s">
        <v>13445</v>
      </c>
      <c r="I8604" s="289" t="s">
        <v>13412</v>
      </c>
      <c r="J8604" s="289" t="s">
        <v>13417</v>
      </c>
      <c r="K8604" s="281">
        <v>-0.52087708829199997</v>
      </c>
      <c r="L8604" s="279" t="s">
        <v>278</v>
      </c>
    </row>
    <row r="8605" spans="1:12" x14ac:dyDescent="0.25">
      <c r="A8605" s="279" t="s">
        <v>346</v>
      </c>
      <c r="B8605" s="279" t="s">
        <v>477</v>
      </c>
      <c r="C8605" s="279" t="s">
        <v>478</v>
      </c>
      <c r="D8605" s="279" t="s">
        <v>3888</v>
      </c>
      <c r="E8605">
        <v>680931</v>
      </c>
      <c r="F8605" s="288">
        <v>40.880999999999958</v>
      </c>
      <c r="G8605" t="s">
        <v>76</v>
      </c>
      <c r="H8605" s="289" t="s">
        <v>13445</v>
      </c>
      <c r="I8605" s="289" t="s">
        <v>13415</v>
      </c>
      <c r="J8605" s="289" t="s">
        <v>13416</v>
      </c>
      <c r="K8605" s="281">
        <v>-0.93554400148899997</v>
      </c>
      <c r="L8605" s="279" t="s">
        <v>278</v>
      </c>
    </row>
    <row r="8606" spans="1:12" x14ac:dyDescent="0.25">
      <c r="A8606" s="279" t="s">
        <v>346</v>
      </c>
      <c r="B8606" s="279" t="s">
        <v>477</v>
      </c>
      <c r="C8606" s="279" t="s">
        <v>478</v>
      </c>
      <c r="D8606" s="279" t="s">
        <v>3953</v>
      </c>
      <c r="E8606">
        <v>793345</v>
      </c>
      <c r="F8606" s="288">
        <v>40.880999999999958</v>
      </c>
      <c r="G8606" t="s">
        <v>76</v>
      </c>
      <c r="H8606" s="289" t="s">
        <v>13445</v>
      </c>
      <c r="I8606" s="289" t="s">
        <v>13412</v>
      </c>
      <c r="J8606" s="289" t="s">
        <v>13417</v>
      </c>
      <c r="K8606" s="281">
        <v>5.4852048630399997E-2</v>
      </c>
      <c r="L8606" s="279" t="s">
        <v>271</v>
      </c>
    </row>
    <row r="8607" spans="1:12" x14ac:dyDescent="0.25">
      <c r="A8607" s="279" t="s">
        <v>346</v>
      </c>
      <c r="B8607" s="279" t="s">
        <v>477</v>
      </c>
      <c r="C8607" s="279" t="s">
        <v>478</v>
      </c>
      <c r="D8607" s="279" t="s">
        <v>4044</v>
      </c>
      <c r="E8607">
        <v>792403</v>
      </c>
      <c r="F8607" s="288">
        <v>40.880999999999958</v>
      </c>
      <c r="G8607" t="s">
        <v>77</v>
      </c>
      <c r="H8607" s="289" t="s">
        <v>13444</v>
      </c>
      <c r="I8607" s="289" t="s">
        <v>13412</v>
      </c>
      <c r="J8607" s="289" t="s">
        <v>13416</v>
      </c>
      <c r="K8607" s="281">
        <v>-0.11562546617900001</v>
      </c>
      <c r="L8607" s="279" t="s">
        <v>278</v>
      </c>
    </row>
    <row r="8608" spans="1:12" x14ac:dyDescent="0.25">
      <c r="A8608" s="279" t="s">
        <v>346</v>
      </c>
      <c r="B8608" s="279" t="s">
        <v>477</v>
      </c>
      <c r="C8608" s="279" t="s">
        <v>478</v>
      </c>
      <c r="D8608" s="279" t="s">
        <v>4054</v>
      </c>
      <c r="E8608">
        <v>787396</v>
      </c>
      <c r="F8608" s="288">
        <v>40.880999999999958</v>
      </c>
      <c r="G8608" t="s">
        <v>77</v>
      </c>
      <c r="H8608" s="289" t="s">
        <v>13434</v>
      </c>
      <c r="I8608" s="289" t="s">
        <v>13412</v>
      </c>
      <c r="J8608" s="289" t="s">
        <v>13417</v>
      </c>
      <c r="K8608" s="281">
        <v>0.42967505686500002</v>
      </c>
      <c r="L8608" s="279" t="s">
        <v>271</v>
      </c>
    </row>
    <row r="8609" spans="1:12" x14ac:dyDescent="0.25">
      <c r="A8609" s="279" t="s">
        <v>346</v>
      </c>
      <c r="B8609" s="279" t="s">
        <v>477</v>
      </c>
      <c r="C8609" s="279" t="s">
        <v>478</v>
      </c>
      <c r="D8609" s="279" t="s">
        <v>4070</v>
      </c>
      <c r="E8609">
        <v>669059</v>
      </c>
      <c r="F8609" s="288">
        <v>40.880999999999958</v>
      </c>
      <c r="G8609" t="s">
        <v>76</v>
      </c>
      <c r="H8609" s="289" t="s">
        <v>13444</v>
      </c>
      <c r="I8609" s="289" t="s">
        <v>13414</v>
      </c>
      <c r="J8609" s="289" t="s">
        <v>13417</v>
      </c>
      <c r="K8609" s="281">
        <v>-0.14430170141900001</v>
      </c>
      <c r="L8609" s="279" t="s">
        <v>278</v>
      </c>
    </row>
    <row r="8610" spans="1:12" x14ac:dyDescent="0.25">
      <c r="A8610" s="279" t="s">
        <v>346</v>
      </c>
      <c r="B8610" s="279" t="s">
        <v>477</v>
      </c>
      <c r="C8610" s="279" t="s">
        <v>478</v>
      </c>
      <c r="D8610" s="279" t="s">
        <v>4129</v>
      </c>
      <c r="E8610">
        <v>757683</v>
      </c>
      <c r="F8610" s="288">
        <v>40.880999999999958</v>
      </c>
      <c r="G8610" t="s">
        <v>76</v>
      </c>
      <c r="H8610" s="289" t="s">
        <v>13434</v>
      </c>
      <c r="I8610" s="289" t="s">
        <v>13412</v>
      </c>
      <c r="J8610" s="289" t="s">
        <v>13417</v>
      </c>
      <c r="K8610" s="281">
        <v>-8.3809410591699999E-3</v>
      </c>
      <c r="L8610" s="279" t="s">
        <v>278</v>
      </c>
    </row>
    <row r="8611" spans="1:12" x14ac:dyDescent="0.25">
      <c r="A8611" s="279" t="s">
        <v>346</v>
      </c>
      <c r="B8611" s="279" t="s">
        <v>477</v>
      </c>
      <c r="C8611" s="279" t="s">
        <v>478</v>
      </c>
      <c r="D8611" s="279" t="s">
        <v>4204</v>
      </c>
      <c r="E8611">
        <v>720411</v>
      </c>
      <c r="F8611" s="288">
        <v>40.880999999999958</v>
      </c>
      <c r="G8611" t="s">
        <v>76</v>
      </c>
      <c r="H8611" s="289" t="s">
        <v>13444</v>
      </c>
      <c r="I8611" s="289" t="s">
        <v>13412</v>
      </c>
      <c r="J8611" s="289" t="s">
        <v>13422</v>
      </c>
      <c r="K8611" s="281">
        <v>8.8028131752299996E-2</v>
      </c>
      <c r="L8611" s="279" t="s">
        <v>271</v>
      </c>
    </row>
    <row r="8612" spans="1:12" x14ac:dyDescent="0.25">
      <c r="A8612" s="279" t="s">
        <v>346</v>
      </c>
      <c r="B8612" s="279" t="s">
        <v>477</v>
      </c>
      <c r="C8612" s="279" t="s">
        <v>478</v>
      </c>
      <c r="D8612" s="279" t="s">
        <v>4278</v>
      </c>
      <c r="E8612">
        <v>700321</v>
      </c>
      <c r="F8612" s="288">
        <v>40.880999999999958</v>
      </c>
      <c r="G8612" t="s">
        <v>76</v>
      </c>
      <c r="H8612" s="289" t="s">
        <v>13445</v>
      </c>
      <c r="I8612" s="289" t="s">
        <v>13412</v>
      </c>
      <c r="J8612" s="289" t="s">
        <v>13416</v>
      </c>
      <c r="K8612" s="281">
        <v>-0.67120793572600002</v>
      </c>
      <c r="L8612" s="279" t="s">
        <v>278</v>
      </c>
    </row>
    <row r="8613" spans="1:12" x14ac:dyDescent="0.25">
      <c r="A8613" s="279" t="s">
        <v>346</v>
      </c>
      <c r="B8613" s="279" t="s">
        <v>477</v>
      </c>
      <c r="C8613" s="279" t="s">
        <v>478</v>
      </c>
      <c r="D8613" s="279" t="s">
        <v>4340</v>
      </c>
      <c r="E8613">
        <v>649678</v>
      </c>
      <c r="F8613" s="288">
        <v>40.880999999999958</v>
      </c>
      <c r="G8613" t="s">
        <v>76</v>
      </c>
      <c r="H8613" s="289" t="s">
        <v>13445</v>
      </c>
      <c r="I8613" s="289" t="s">
        <v>13412</v>
      </c>
      <c r="J8613" s="289" t="s">
        <v>13416</v>
      </c>
      <c r="K8613" s="281">
        <v>0.21539092681499999</v>
      </c>
      <c r="L8613" s="279" t="s">
        <v>271</v>
      </c>
    </row>
    <row r="8614" spans="1:12" x14ac:dyDescent="0.25">
      <c r="A8614" s="279" t="s">
        <v>346</v>
      </c>
      <c r="B8614" s="279" t="s">
        <v>477</v>
      </c>
      <c r="C8614" s="279" t="s">
        <v>478</v>
      </c>
      <c r="D8614" s="279" t="s">
        <v>4464</v>
      </c>
      <c r="E8614">
        <v>608076</v>
      </c>
      <c r="F8614" s="288">
        <v>40.880999999999958</v>
      </c>
      <c r="G8614" t="s">
        <v>77</v>
      </c>
      <c r="H8614" s="289" t="s">
        <v>13444</v>
      </c>
      <c r="I8614" s="289" t="s">
        <v>13412</v>
      </c>
      <c r="J8614" s="289" t="s">
        <v>13423</v>
      </c>
      <c r="K8614" s="281">
        <v>0.96321186657799995</v>
      </c>
      <c r="L8614" s="279" t="s">
        <v>293</v>
      </c>
    </row>
    <row r="8615" spans="1:12" x14ac:dyDescent="0.25">
      <c r="A8615" s="279" t="s">
        <v>346</v>
      </c>
      <c r="B8615" s="279" t="s">
        <v>477</v>
      </c>
      <c r="C8615" s="279" t="s">
        <v>478</v>
      </c>
      <c r="D8615" s="279" t="s">
        <v>4525</v>
      </c>
      <c r="E8615">
        <v>752967</v>
      </c>
      <c r="F8615" s="288">
        <v>40.880999999999958</v>
      </c>
      <c r="G8615" t="s">
        <v>76</v>
      </c>
      <c r="H8615" s="289" t="s">
        <v>13444</v>
      </c>
      <c r="I8615" s="289" t="s">
        <v>13412</v>
      </c>
      <c r="J8615" s="289" t="s">
        <v>13416</v>
      </c>
      <c r="K8615" s="281">
        <v>0.61848209573799995</v>
      </c>
      <c r="L8615" s="279" t="s">
        <v>293</v>
      </c>
    </row>
    <row r="8616" spans="1:12" x14ac:dyDescent="0.25">
      <c r="A8616" s="279" t="s">
        <v>346</v>
      </c>
      <c r="B8616" s="279" t="s">
        <v>477</v>
      </c>
      <c r="C8616" s="279" t="s">
        <v>478</v>
      </c>
      <c r="D8616" s="279" t="s">
        <v>4557</v>
      </c>
      <c r="E8616">
        <v>627682</v>
      </c>
      <c r="F8616" s="288">
        <v>40.880999999999958</v>
      </c>
      <c r="G8616" t="s">
        <v>76</v>
      </c>
      <c r="H8616" s="289" t="s">
        <v>13444</v>
      </c>
      <c r="I8616" s="289" t="s">
        <v>13412</v>
      </c>
      <c r="J8616" s="289" t="s">
        <v>13417</v>
      </c>
      <c r="K8616" s="281">
        <v>0.56774920208000001</v>
      </c>
      <c r="L8616" s="279" t="s">
        <v>293</v>
      </c>
    </row>
    <row r="8617" spans="1:12" x14ac:dyDescent="0.25">
      <c r="A8617" s="279" t="s">
        <v>346</v>
      </c>
      <c r="B8617" s="279" t="s">
        <v>477</v>
      </c>
      <c r="C8617" s="279" t="s">
        <v>478</v>
      </c>
      <c r="D8617" s="279" t="s">
        <v>4571</v>
      </c>
      <c r="E8617">
        <v>631221</v>
      </c>
      <c r="F8617" s="288">
        <v>40.880999999999958</v>
      </c>
      <c r="G8617" t="s">
        <v>77</v>
      </c>
      <c r="H8617" s="289" t="s">
        <v>13434</v>
      </c>
      <c r="I8617" s="289" t="s">
        <v>13412</v>
      </c>
      <c r="J8617" s="289" t="s">
        <v>13422</v>
      </c>
      <c r="K8617" s="281">
        <v>-0.13628799225800001</v>
      </c>
      <c r="L8617" s="279" t="s">
        <v>278</v>
      </c>
    </row>
    <row r="8618" spans="1:12" x14ac:dyDescent="0.25">
      <c r="A8618" s="279" t="s">
        <v>346</v>
      </c>
      <c r="B8618" s="279" t="s">
        <v>477</v>
      </c>
      <c r="C8618" s="279" t="s">
        <v>478</v>
      </c>
      <c r="D8618" s="279" t="s">
        <v>4582</v>
      </c>
      <c r="E8618">
        <v>705411</v>
      </c>
      <c r="F8618" s="288">
        <v>40.880999999999958</v>
      </c>
      <c r="G8618" t="s">
        <v>77</v>
      </c>
      <c r="H8618" s="289" t="s">
        <v>13445</v>
      </c>
      <c r="I8618" s="289" t="s">
        <v>13412</v>
      </c>
      <c r="J8618" s="289" t="s">
        <v>13416</v>
      </c>
      <c r="K8618" s="281">
        <v>0.239174256113</v>
      </c>
      <c r="L8618" s="279" t="s">
        <v>271</v>
      </c>
    </row>
    <row r="8619" spans="1:12" x14ac:dyDescent="0.25">
      <c r="A8619" s="279" t="s">
        <v>346</v>
      </c>
      <c r="B8619" s="279" t="s">
        <v>477</v>
      </c>
      <c r="C8619" s="279" t="s">
        <v>478</v>
      </c>
      <c r="D8619" s="279" t="s">
        <v>4590</v>
      </c>
      <c r="E8619">
        <v>677230</v>
      </c>
      <c r="F8619" s="288">
        <v>40.880999999999958</v>
      </c>
      <c r="G8619" t="s">
        <v>77</v>
      </c>
      <c r="H8619" s="289" t="s">
        <v>13434</v>
      </c>
      <c r="I8619" s="289" t="s">
        <v>13412</v>
      </c>
      <c r="J8619" s="289" t="s">
        <v>13417</v>
      </c>
      <c r="K8619" s="281">
        <v>1.02317082248</v>
      </c>
      <c r="L8619" s="279" t="s">
        <v>335</v>
      </c>
    </row>
    <row r="8620" spans="1:12" x14ac:dyDescent="0.25">
      <c r="A8620" s="279" t="s">
        <v>346</v>
      </c>
      <c r="B8620" s="279" t="s">
        <v>477</v>
      </c>
      <c r="C8620" s="279" t="s">
        <v>478</v>
      </c>
      <c r="D8620" s="279" t="s">
        <v>4873</v>
      </c>
      <c r="E8620">
        <v>671886</v>
      </c>
      <c r="F8620" s="288">
        <v>40.880999999999958</v>
      </c>
      <c r="G8620" t="s">
        <v>77</v>
      </c>
      <c r="H8620" s="289" t="s">
        <v>13434</v>
      </c>
      <c r="I8620" s="289" t="s">
        <v>13412</v>
      </c>
      <c r="J8620" s="289" t="s">
        <v>13417</v>
      </c>
      <c r="K8620" s="281">
        <v>-0.145372804854</v>
      </c>
      <c r="L8620" s="279" t="s">
        <v>278</v>
      </c>
    </row>
    <row r="8621" spans="1:12" x14ac:dyDescent="0.25">
      <c r="A8621" s="279" t="s">
        <v>346</v>
      </c>
      <c r="B8621" s="279" t="s">
        <v>477</v>
      </c>
      <c r="C8621" s="279" t="s">
        <v>478</v>
      </c>
      <c r="D8621" s="279" t="s">
        <v>4941</v>
      </c>
      <c r="E8621">
        <v>791008</v>
      </c>
      <c r="F8621" s="288">
        <v>40.880999999999958</v>
      </c>
      <c r="G8621" t="s">
        <v>76</v>
      </c>
      <c r="H8621" s="289" t="s">
        <v>13445</v>
      </c>
      <c r="I8621" s="289" t="s">
        <v>13415</v>
      </c>
      <c r="J8621" s="289" t="s">
        <v>13422</v>
      </c>
      <c r="K8621" s="281">
        <v>-0.44307229172099999</v>
      </c>
      <c r="L8621" s="279" t="s">
        <v>278</v>
      </c>
    </row>
    <row r="8622" spans="1:12" x14ac:dyDescent="0.25">
      <c r="A8622" s="279" t="s">
        <v>346</v>
      </c>
      <c r="B8622" s="279" t="s">
        <v>477</v>
      </c>
      <c r="C8622" s="279" t="s">
        <v>478</v>
      </c>
      <c r="D8622" s="279" t="s">
        <v>5009</v>
      </c>
      <c r="E8622">
        <v>757667</v>
      </c>
      <c r="F8622" s="288">
        <v>40.880999999999958</v>
      </c>
      <c r="G8622" t="s">
        <v>76</v>
      </c>
      <c r="H8622" s="289" t="s">
        <v>13445</v>
      </c>
      <c r="I8622" s="289" t="s">
        <v>13412</v>
      </c>
      <c r="J8622" s="289" t="s">
        <v>13416</v>
      </c>
      <c r="K8622" s="281">
        <v>-0.83407729038099998</v>
      </c>
      <c r="L8622" s="279" t="s">
        <v>278</v>
      </c>
    </row>
    <row r="8623" spans="1:12" x14ac:dyDescent="0.25">
      <c r="A8623" s="279" t="s">
        <v>346</v>
      </c>
      <c r="B8623" s="279" t="s">
        <v>477</v>
      </c>
      <c r="C8623" s="279" t="s">
        <v>478</v>
      </c>
      <c r="D8623" s="279" t="s">
        <v>5076</v>
      </c>
      <c r="E8623">
        <v>762733</v>
      </c>
      <c r="F8623" s="288">
        <v>40.880999999999958</v>
      </c>
      <c r="G8623" t="s">
        <v>77</v>
      </c>
      <c r="H8623" s="289" t="s">
        <v>13444</v>
      </c>
      <c r="I8623" s="289" t="s">
        <v>13412</v>
      </c>
      <c r="J8623" s="289" t="s">
        <v>13422</v>
      </c>
      <c r="K8623" s="281">
        <v>0.82250462729899998</v>
      </c>
      <c r="L8623" s="279" t="s">
        <v>293</v>
      </c>
    </row>
    <row r="8624" spans="1:12" x14ac:dyDescent="0.25">
      <c r="A8624" s="279" t="s">
        <v>346</v>
      </c>
      <c r="B8624" s="279" t="s">
        <v>477</v>
      </c>
      <c r="C8624" s="279" t="s">
        <v>478</v>
      </c>
      <c r="D8624" s="279" t="s">
        <v>5167</v>
      </c>
      <c r="E8624">
        <v>789046</v>
      </c>
      <c r="F8624" s="288">
        <v>40.880999999999958</v>
      </c>
      <c r="G8624" t="s">
        <v>76</v>
      </c>
      <c r="H8624" s="289" t="s">
        <v>13445</v>
      </c>
      <c r="I8624" s="289" t="s">
        <v>13412</v>
      </c>
      <c r="J8624" s="289" t="s">
        <v>13417</v>
      </c>
      <c r="K8624" s="281">
        <v>-0.247327204223</v>
      </c>
      <c r="L8624" s="279" t="s">
        <v>278</v>
      </c>
    </row>
    <row r="8625" spans="1:12" x14ac:dyDescent="0.25">
      <c r="A8625" s="279" t="s">
        <v>346</v>
      </c>
      <c r="B8625" s="279" t="s">
        <v>477</v>
      </c>
      <c r="C8625" s="279" t="s">
        <v>478</v>
      </c>
      <c r="D8625" s="279" t="s">
        <v>5210</v>
      </c>
      <c r="E8625">
        <v>609269</v>
      </c>
      <c r="F8625" s="288">
        <v>40.880999999999958</v>
      </c>
      <c r="G8625" t="s">
        <v>76</v>
      </c>
      <c r="H8625" s="289" t="s">
        <v>13445</v>
      </c>
      <c r="I8625" s="289" t="s">
        <v>13412</v>
      </c>
      <c r="J8625" s="289" t="s">
        <v>13417</v>
      </c>
      <c r="K8625" s="281">
        <v>-0.68907479474300004</v>
      </c>
      <c r="L8625" s="279" t="s">
        <v>278</v>
      </c>
    </row>
    <row r="8626" spans="1:12" x14ac:dyDescent="0.25">
      <c r="A8626" s="279" t="s">
        <v>346</v>
      </c>
      <c r="B8626" s="279" t="s">
        <v>477</v>
      </c>
      <c r="C8626" s="279" t="s">
        <v>478</v>
      </c>
      <c r="D8626" s="279" t="s">
        <v>5219</v>
      </c>
      <c r="E8626">
        <v>658499</v>
      </c>
      <c r="F8626" s="288">
        <v>40.880999999999958</v>
      </c>
      <c r="G8626" t="s">
        <v>77</v>
      </c>
      <c r="H8626" s="289" t="s">
        <v>13445</v>
      </c>
      <c r="I8626" s="289" t="s">
        <v>13413</v>
      </c>
      <c r="J8626" s="289" t="s">
        <v>13422</v>
      </c>
      <c r="K8626" s="281">
        <v>-0.56651865504300003</v>
      </c>
      <c r="L8626" s="279" t="s">
        <v>278</v>
      </c>
    </row>
    <row r="8627" spans="1:12" x14ac:dyDescent="0.25">
      <c r="A8627" s="279" t="s">
        <v>346</v>
      </c>
      <c r="B8627" s="279" t="s">
        <v>477</v>
      </c>
      <c r="C8627" s="279" t="s">
        <v>478</v>
      </c>
      <c r="D8627" s="279" t="s">
        <v>5297</v>
      </c>
      <c r="E8627">
        <v>666017</v>
      </c>
      <c r="F8627" s="288">
        <v>40.880999999999958</v>
      </c>
      <c r="G8627" t="s">
        <v>77</v>
      </c>
      <c r="H8627" s="289" t="s">
        <v>13444</v>
      </c>
      <c r="I8627" s="289" t="s">
        <v>13412</v>
      </c>
      <c r="J8627" s="289" t="s">
        <v>13423</v>
      </c>
      <c r="K8627" s="281">
        <v>0.19787523108800001</v>
      </c>
      <c r="L8627" s="279" t="s">
        <v>271</v>
      </c>
    </row>
    <row r="8628" spans="1:12" x14ac:dyDescent="0.25">
      <c r="A8628" s="279" t="s">
        <v>346</v>
      </c>
      <c r="B8628" s="279" t="s">
        <v>477</v>
      </c>
      <c r="C8628" s="279" t="s">
        <v>478</v>
      </c>
      <c r="D8628" s="279" t="s">
        <v>5304</v>
      </c>
      <c r="E8628">
        <v>708038</v>
      </c>
      <c r="F8628" s="288">
        <v>40.880999999999958</v>
      </c>
      <c r="G8628" t="s">
        <v>77</v>
      </c>
      <c r="H8628" s="289" t="s">
        <v>13445</v>
      </c>
      <c r="I8628" s="289" t="s">
        <v>13412</v>
      </c>
      <c r="J8628" s="289" t="s">
        <v>13416</v>
      </c>
      <c r="K8628" s="281">
        <v>-0.67639518645399999</v>
      </c>
      <c r="L8628" s="279" t="s">
        <v>278</v>
      </c>
    </row>
    <row r="8629" spans="1:12" x14ac:dyDescent="0.25">
      <c r="A8629" s="279" t="s">
        <v>346</v>
      </c>
      <c r="B8629" s="279" t="s">
        <v>477</v>
      </c>
      <c r="C8629" s="279" t="s">
        <v>478</v>
      </c>
      <c r="D8629" s="279" t="s">
        <v>5325</v>
      </c>
      <c r="E8629">
        <v>676543</v>
      </c>
      <c r="F8629" s="288">
        <v>40.880999999999958</v>
      </c>
      <c r="G8629" t="s">
        <v>77</v>
      </c>
      <c r="H8629" s="289" t="s">
        <v>13434</v>
      </c>
      <c r="I8629" s="289" t="s">
        <v>13412</v>
      </c>
      <c r="J8629" s="289" t="s">
        <v>13422</v>
      </c>
      <c r="K8629" s="281">
        <v>1.0489299268700001</v>
      </c>
      <c r="L8629" s="279" t="s">
        <v>335</v>
      </c>
    </row>
    <row r="8630" spans="1:12" x14ac:dyDescent="0.25">
      <c r="A8630" s="279" t="s">
        <v>346</v>
      </c>
      <c r="B8630" s="279" t="s">
        <v>477</v>
      </c>
      <c r="C8630" s="279" t="s">
        <v>478</v>
      </c>
      <c r="D8630" s="279" t="s">
        <v>5390</v>
      </c>
      <c r="E8630">
        <v>646385</v>
      </c>
      <c r="F8630" s="288">
        <v>40.880999999999958</v>
      </c>
      <c r="G8630" t="s">
        <v>76</v>
      </c>
      <c r="H8630" s="289" t="s">
        <v>13444</v>
      </c>
      <c r="I8630" s="289" t="s">
        <v>13412</v>
      </c>
      <c r="J8630" s="289" t="s">
        <v>13422</v>
      </c>
      <c r="K8630" s="281">
        <v>-0.43861409557499997</v>
      </c>
      <c r="L8630" s="279" t="s">
        <v>278</v>
      </c>
    </row>
    <row r="8631" spans="1:12" x14ac:dyDescent="0.25">
      <c r="A8631" s="279" t="s">
        <v>346</v>
      </c>
      <c r="B8631" s="279" t="s">
        <v>477</v>
      </c>
      <c r="C8631" s="279" t="s">
        <v>478</v>
      </c>
      <c r="D8631" s="279" t="s">
        <v>5404</v>
      </c>
      <c r="E8631">
        <v>747785</v>
      </c>
      <c r="F8631" s="288">
        <v>40.880999999999958</v>
      </c>
      <c r="G8631" t="s">
        <v>76</v>
      </c>
      <c r="H8631" s="289" t="s">
        <v>13445</v>
      </c>
      <c r="I8631" s="289" t="s">
        <v>13412</v>
      </c>
      <c r="J8631" s="289" t="s">
        <v>13417</v>
      </c>
      <c r="K8631" s="281">
        <v>-0.19531569717700001</v>
      </c>
      <c r="L8631" s="279" t="s">
        <v>278</v>
      </c>
    </row>
    <row r="8632" spans="1:12" x14ac:dyDescent="0.25">
      <c r="A8632" s="279" t="s">
        <v>346</v>
      </c>
      <c r="B8632" s="279" t="s">
        <v>477</v>
      </c>
      <c r="C8632" s="279" t="s">
        <v>478</v>
      </c>
      <c r="D8632" s="279" t="s">
        <v>5490</v>
      </c>
      <c r="E8632">
        <v>708992</v>
      </c>
      <c r="F8632" s="288">
        <v>40.880999999999958</v>
      </c>
      <c r="G8632" t="s">
        <v>77</v>
      </c>
      <c r="H8632" s="289" t="s">
        <v>13445</v>
      </c>
      <c r="I8632" s="289" t="s">
        <v>13412</v>
      </c>
      <c r="J8632" s="289" t="s">
        <v>13417</v>
      </c>
      <c r="K8632" s="281">
        <v>0.67490762972499996</v>
      </c>
      <c r="L8632" s="279" t="s">
        <v>293</v>
      </c>
    </row>
    <row r="8633" spans="1:12" x14ac:dyDescent="0.25">
      <c r="A8633" s="279" t="s">
        <v>346</v>
      </c>
      <c r="B8633" s="279" t="s">
        <v>477</v>
      </c>
      <c r="C8633" s="279" t="s">
        <v>478</v>
      </c>
      <c r="D8633" s="279" t="s">
        <v>5501</v>
      </c>
      <c r="E8633">
        <v>761478</v>
      </c>
      <c r="F8633" s="288">
        <v>40.880999999999958</v>
      </c>
      <c r="G8633" t="s">
        <v>76</v>
      </c>
      <c r="H8633" s="289" t="s">
        <v>13444</v>
      </c>
      <c r="I8633" s="289" t="s">
        <v>13412</v>
      </c>
      <c r="J8633" s="289" t="s">
        <v>13423</v>
      </c>
      <c r="K8633" s="281">
        <v>3.28305649817E-3</v>
      </c>
      <c r="L8633" s="279" t="s">
        <v>271</v>
      </c>
    </row>
    <row r="8634" spans="1:12" x14ac:dyDescent="0.25">
      <c r="A8634" s="279" t="s">
        <v>346</v>
      </c>
      <c r="B8634" s="279" t="s">
        <v>477</v>
      </c>
      <c r="C8634" s="279" t="s">
        <v>478</v>
      </c>
      <c r="D8634" s="279" t="s">
        <v>5733</v>
      </c>
      <c r="E8634">
        <v>711284</v>
      </c>
      <c r="F8634" s="288">
        <v>40.880999999999958</v>
      </c>
      <c r="G8634" t="s">
        <v>76</v>
      </c>
      <c r="H8634" s="289" t="s">
        <v>13445</v>
      </c>
      <c r="I8634" s="289" t="s">
        <v>13412</v>
      </c>
      <c r="J8634" s="289" t="s">
        <v>13417</v>
      </c>
      <c r="K8634" s="281">
        <v>-0.18464815560600001</v>
      </c>
      <c r="L8634" s="279" t="s">
        <v>278</v>
      </c>
    </row>
    <row r="8635" spans="1:12" x14ac:dyDescent="0.25">
      <c r="A8635" s="279" t="s">
        <v>346</v>
      </c>
      <c r="B8635" s="279" t="s">
        <v>477</v>
      </c>
      <c r="C8635" s="279" t="s">
        <v>478</v>
      </c>
      <c r="D8635" s="279" t="s">
        <v>5744</v>
      </c>
      <c r="E8635">
        <v>644803</v>
      </c>
      <c r="F8635" s="288">
        <v>40.880999999999958</v>
      </c>
      <c r="G8635" t="s">
        <v>77</v>
      </c>
      <c r="H8635" s="289" t="s">
        <v>13445</v>
      </c>
      <c r="I8635" s="289" t="s">
        <v>13413</v>
      </c>
      <c r="J8635" s="289" t="s">
        <v>13422</v>
      </c>
      <c r="K8635" s="281">
        <v>6.4590795014999994E-2</v>
      </c>
      <c r="L8635" s="279" t="s">
        <v>271</v>
      </c>
    </row>
    <row r="8636" spans="1:12" x14ac:dyDescent="0.25">
      <c r="A8636" s="279" t="s">
        <v>346</v>
      </c>
      <c r="B8636" s="279" t="s">
        <v>477</v>
      </c>
      <c r="C8636" s="279" t="s">
        <v>478</v>
      </c>
      <c r="D8636" s="279" t="s">
        <v>5839</v>
      </c>
      <c r="E8636">
        <v>666203</v>
      </c>
      <c r="F8636" s="288">
        <v>40.880999999999958</v>
      </c>
      <c r="G8636" t="s">
        <v>77</v>
      </c>
      <c r="H8636" s="289" t="s">
        <v>13445</v>
      </c>
      <c r="I8636" s="289" t="s">
        <v>13412</v>
      </c>
      <c r="J8636" s="289" t="s">
        <v>13423</v>
      </c>
      <c r="K8636" s="281">
        <v>-0.109616182514</v>
      </c>
      <c r="L8636" s="279" t="s">
        <v>278</v>
      </c>
    </row>
    <row r="8637" spans="1:12" x14ac:dyDescent="0.25">
      <c r="A8637" s="279" t="s">
        <v>346</v>
      </c>
      <c r="B8637" s="279" t="s">
        <v>477</v>
      </c>
      <c r="C8637" s="279" t="s">
        <v>478</v>
      </c>
      <c r="D8637" s="279" t="s">
        <v>5844</v>
      </c>
      <c r="E8637">
        <v>697532</v>
      </c>
      <c r="F8637" s="288">
        <v>40.880999999999958</v>
      </c>
      <c r="G8637" t="s">
        <v>76</v>
      </c>
      <c r="H8637" s="289" t="s">
        <v>13445</v>
      </c>
      <c r="I8637" s="289" t="s">
        <v>13412</v>
      </c>
      <c r="J8637" s="289" t="s">
        <v>13416</v>
      </c>
      <c r="K8637" s="281">
        <v>0.42693780920800001</v>
      </c>
      <c r="L8637" s="279" t="s">
        <v>271</v>
      </c>
    </row>
    <row r="8638" spans="1:12" x14ac:dyDescent="0.25">
      <c r="A8638" s="279" t="s">
        <v>346</v>
      </c>
      <c r="B8638" s="279" t="s">
        <v>477</v>
      </c>
      <c r="C8638" s="279" t="s">
        <v>478</v>
      </c>
      <c r="D8638" s="279" t="s">
        <v>6172</v>
      </c>
      <c r="E8638">
        <v>792411</v>
      </c>
      <c r="F8638" s="288">
        <v>40.880999999999958</v>
      </c>
      <c r="G8638" t="s">
        <v>77</v>
      </c>
      <c r="H8638" s="289" t="s">
        <v>13444</v>
      </c>
      <c r="I8638" s="289" t="s">
        <v>13412</v>
      </c>
      <c r="J8638" s="289" t="s">
        <v>13417</v>
      </c>
      <c r="K8638" s="281">
        <v>3.5160050319799997E-2</v>
      </c>
      <c r="L8638" s="279" t="s">
        <v>271</v>
      </c>
    </row>
    <row r="8639" spans="1:12" x14ac:dyDescent="0.25">
      <c r="A8639" s="279" t="s">
        <v>346</v>
      </c>
      <c r="B8639" s="279" t="s">
        <v>477</v>
      </c>
      <c r="C8639" s="279" t="s">
        <v>478</v>
      </c>
      <c r="D8639" s="279" t="s">
        <v>6285</v>
      </c>
      <c r="E8639">
        <v>737488</v>
      </c>
      <c r="F8639" s="288">
        <v>40.880999999999958</v>
      </c>
      <c r="G8639" t="s">
        <v>77</v>
      </c>
      <c r="H8639" s="289" t="s">
        <v>13434</v>
      </c>
      <c r="I8639" s="289" t="s">
        <v>13412</v>
      </c>
      <c r="J8639" s="289" t="s">
        <v>13422</v>
      </c>
      <c r="K8639" s="281">
        <v>1.0350375274100001</v>
      </c>
      <c r="L8639" s="279" t="s">
        <v>335</v>
      </c>
    </row>
    <row r="8640" spans="1:12" x14ac:dyDescent="0.25">
      <c r="A8640" s="279" t="s">
        <v>346</v>
      </c>
      <c r="B8640" s="279" t="s">
        <v>477</v>
      </c>
      <c r="C8640" s="279" t="s">
        <v>478</v>
      </c>
      <c r="D8640" s="279" t="s">
        <v>6376</v>
      </c>
      <c r="E8640">
        <v>700339</v>
      </c>
      <c r="F8640" s="288">
        <v>40.880999999999958</v>
      </c>
      <c r="G8640" t="s">
        <v>76</v>
      </c>
      <c r="H8640" s="289" t="s">
        <v>13445</v>
      </c>
      <c r="I8640" s="289" t="s">
        <v>13412</v>
      </c>
      <c r="J8640" s="289" t="s">
        <v>13416</v>
      </c>
      <c r="K8640" s="281">
        <v>-0.48264301501500001</v>
      </c>
      <c r="L8640" s="279" t="s">
        <v>278</v>
      </c>
    </row>
    <row r="8641" spans="1:12" x14ac:dyDescent="0.25">
      <c r="A8641" s="279" t="s">
        <v>346</v>
      </c>
      <c r="B8641" s="279" t="s">
        <v>477</v>
      </c>
      <c r="C8641" s="279" t="s">
        <v>478</v>
      </c>
      <c r="D8641" s="279" t="s">
        <v>6515</v>
      </c>
      <c r="E8641">
        <v>745537</v>
      </c>
      <c r="F8641" s="288">
        <v>40.880999999999958</v>
      </c>
      <c r="G8641" t="s">
        <v>76</v>
      </c>
      <c r="H8641" s="289" t="s">
        <v>13434</v>
      </c>
      <c r="I8641" s="289" t="s">
        <v>13412</v>
      </c>
      <c r="J8641" s="289" t="s">
        <v>13422</v>
      </c>
      <c r="K8641" s="281">
        <v>0.36691323476799997</v>
      </c>
      <c r="L8641" s="279" t="s">
        <v>271</v>
      </c>
    </row>
    <row r="8642" spans="1:12" x14ac:dyDescent="0.25">
      <c r="A8642" s="279" t="s">
        <v>346</v>
      </c>
      <c r="B8642" s="279" t="s">
        <v>477</v>
      </c>
      <c r="C8642" s="279" t="s">
        <v>478</v>
      </c>
      <c r="D8642" s="279" t="s">
        <v>6576</v>
      </c>
      <c r="E8642">
        <v>756067</v>
      </c>
      <c r="F8642" s="288">
        <v>40.880999999999958</v>
      </c>
      <c r="G8642" t="s">
        <v>76</v>
      </c>
      <c r="H8642" s="289" t="s">
        <v>13434</v>
      </c>
      <c r="I8642" s="289" t="s">
        <v>13412</v>
      </c>
      <c r="J8642" s="289" t="s">
        <v>13422</v>
      </c>
      <c r="K8642" s="281">
        <v>-7.5832627939100006E-2</v>
      </c>
      <c r="L8642" s="279" t="s">
        <v>278</v>
      </c>
    </row>
    <row r="8643" spans="1:12" x14ac:dyDescent="0.25">
      <c r="A8643" s="279" t="s">
        <v>346</v>
      </c>
      <c r="B8643" s="279" t="s">
        <v>477</v>
      </c>
      <c r="C8643" s="279" t="s">
        <v>478</v>
      </c>
      <c r="D8643" s="279" t="s">
        <v>6591</v>
      </c>
      <c r="E8643">
        <v>788503</v>
      </c>
      <c r="F8643" s="288">
        <v>40.880999999999958</v>
      </c>
      <c r="G8643" t="s">
        <v>77</v>
      </c>
      <c r="H8643" s="289" t="s">
        <v>13444</v>
      </c>
      <c r="I8643" s="289" t="s">
        <v>13412</v>
      </c>
      <c r="J8643" s="289" t="s">
        <v>13417</v>
      </c>
      <c r="K8643" s="281">
        <v>-0.45870565994899998</v>
      </c>
      <c r="L8643" s="279" t="s">
        <v>278</v>
      </c>
    </row>
    <row r="8644" spans="1:12" x14ac:dyDescent="0.25">
      <c r="A8644" s="279" t="s">
        <v>346</v>
      </c>
      <c r="B8644" s="279" t="s">
        <v>477</v>
      </c>
      <c r="C8644" s="279" t="s">
        <v>478</v>
      </c>
      <c r="D8644" s="279" t="s">
        <v>6721</v>
      </c>
      <c r="E8644">
        <v>750808</v>
      </c>
      <c r="F8644" s="288">
        <v>40.880999999999958</v>
      </c>
      <c r="G8644" t="s">
        <v>77</v>
      </c>
      <c r="H8644" s="289" t="s">
        <v>13444</v>
      </c>
      <c r="I8644" s="289" t="s">
        <v>13412</v>
      </c>
      <c r="J8644" s="289" t="s">
        <v>13417</v>
      </c>
      <c r="K8644" s="281">
        <v>-0.41584397759399999</v>
      </c>
      <c r="L8644" s="279" t="s">
        <v>278</v>
      </c>
    </row>
    <row r="8645" spans="1:12" x14ac:dyDescent="0.25">
      <c r="A8645" s="279" t="s">
        <v>346</v>
      </c>
      <c r="B8645" s="279" t="s">
        <v>477</v>
      </c>
      <c r="C8645" s="279" t="s">
        <v>478</v>
      </c>
      <c r="D8645" s="279" t="s">
        <v>6738</v>
      </c>
      <c r="E8645">
        <v>746673</v>
      </c>
      <c r="F8645" s="288">
        <v>40.880999999999958</v>
      </c>
      <c r="G8645" t="s">
        <v>76</v>
      </c>
      <c r="H8645" s="289" t="s">
        <v>13444</v>
      </c>
      <c r="I8645" s="289" t="s">
        <v>13412</v>
      </c>
      <c r="J8645" s="289" t="s">
        <v>13417</v>
      </c>
      <c r="K8645" s="281">
        <v>0.413668991002</v>
      </c>
      <c r="L8645" s="279" t="s">
        <v>271</v>
      </c>
    </row>
    <row r="8646" spans="1:12" x14ac:dyDescent="0.25">
      <c r="A8646" s="279" t="s">
        <v>346</v>
      </c>
      <c r="B8646" s="279" t="s">
        <v>477</v>
      </c>
      <c r="C8646" s="279" t="s">
        <v>478</v>
      </c>
      <c r="D8646" s="279" t="s">
        <v>6904</v>
      </c>
      <c r="E8646">
        <v>781126</v>
      </c>
      <c r="F8646" s="288">
        <v>40.880999999999958</v>
      </c>
      <c r="G8646" t="s">
        <v>77</v>
      </c>
      <c r="H8646" s="289" t="s">
        <v>13445</v>
      </c>
      <c r="I8646" s="289" t="s">
        <v>13414</v>
      </c>
      <c r="J8646" s="289" t="s">
        <v>13417</v>
      </c>
      <c r="K8646" s="281">
        <v>-0.250742165776</v>
      </c>
      <c r="L8646" s="279" t="s">
        <v>278</v>
      </c>
    </row>
    <row r="8647" spans="1:12" x14ac:dyDescent="0.25">
      <c r="A8647" s="279" t="s">
        <v>346</v>
      </c>
      <c r="B8647" s="279" t="s">
        <v>477</v>
      </c>
      <c r="C8647" s="279" t="s">
        <v>478</v>
      </c>
      <c r="D8647" s="279" t="s">
        <v>6952</v>
      </c>
      <c r="E8647">
        <v>784362</v>
      </c>
      <c r="F8647" s="288">
        <v>40.880999999999958</v>
      </c>
      <c r="G8647" t="s">
        <v>77</v>
      </c>
      <c r="H8647" s="289" t="s">
        <v>13445</v>
      </c>
      <c r="I8647" s="289" t="s">
        <v>13414</v>
      </c>
      <c r="J8647" s="289" t="s">
        <v>13416</v>
      </c>
      <c r="K8647" s="281">
        <v>-0.353025317906</v>
      </c>
      <c r="L8647" s="279" t="s">
        <v>278</v>
      </c>
    </row>
    <row r="8648" spans="1:12" x14ac:dyDescent="0.25">
      <c r="A8648" s="279" t="s">
        <v>346</v>
      </c>
      <c r="B8648" s="279" t="s">
        <v>477</v>
      </c>
      <c r="C8648" s="279" t="s">
        <v>478</v>
      </c>
      <c r="D8648" s="279" t="s">
        <v>7000</v>
      </c>
      <c r="E8648">
        <v>631035</v>
      </c>
      <c r="F8648" s="288">
        <v>40.880999999999958</v>
      </c>
      <c r="G8648" t="s">
        <v>77</v>
      </c>
      <c r="H8648" s="289" t="s">
        <v>13444</v>
      </c>
      <c r="I8648" s="289" t="s">
        <v>13412</v>
      </c>
      <c r="J8648" s="289" t="s">
        <v>13422</v>
      </c>
      <c r="K8648" s="281">
        <v>0.84574527402400002</v>
      </c>
      <c r="L8648" s="279" t="s">
        <v>293</v>
      </c>
    </row>
    <row r="8649" spans="1:12" x14ac:dyDescent="0.25">
      <c r="A8649" s="279" t="s">
        <v>346</v>
      </c>
      <c r="B8649" s="279" t="s">
        <v>477</v>
      </c>
      <c r="C8649" s="279" t="s">
        <v>478</v>
      </c>
      <c r="D8649" s="279" t="s">
        <v>7044</v>
      </c>
      <c r="E8649">
        <v>607517</v>
      </c>
      <c r="F8649" s="288">
        <v>40.880999999999958</v>
      </c>
      <c r="G8649" t="s">
        <v>76</v>
      </c>
      <c r="H8649" s="289" t="s">
        <v>13445</v>
      </c>
      <c r="I8649" s="289" t="s">
        <v>13412</v>
      </c>
      <c r="J8649" s="289" t="s">
        <v>13416</v>
      </c>
      <c r="K8649" s="281">
        <v>-0.50827740400700006</v>
      </c>
      <c r="L8649" s="279" t="s">
        <v>278</v>
      </c>
    </row>
    <row r="8650" spans="1:12" x14ac:dyDescent="0.25">
      <c r="A8650" s="279" t="s">
        <v>346</v>
      </c>
      <c r="B8650" s="279" t="s">
        <v>477</v>
      </c>
      <c r="C8650" s="279" t="s">
        <v>478</v>
      </c>
      <c r="D8650" s="279" t="s">
        <v>7127</v>
      </c>
      <c r="E8650">
        <v>638960</v>
      </c>
      <c r="F8650" s="288">
        <v>40.880999999999958</v>
      </c>
      <c r="G8650" t="s">
        <v>76</v>
      </c>
      <c r="H8650" s="289" t="s">
        <v>13445</v>
      </c>
      <c r="I8650" s="289" t="s">
        <v>13413</v>
      </c>
      <c r="J8650" s="289" t="s">
        <v>13416</v>
      </c>
      <c r="K8650" s="281">
        <v>-0.78942981868600004</v>
      </c>
      <c r="L8650" s="279" t="s">
        <v>278</v>
      </c>
    </row>
    <row r="8651" spans="1:12" x14ac:dyDescent="0.25">
      <c r="A8651" s="279" t="s">
        <v>346</v>
      </c>
      <c r="B8651" s="279" t="s">
        <v>477</v>
      </c>
      <c r="C8651" s="279" t="s">
        <v>478</v>
      </c>
      <c r="D8651" s="279" t="s">
        <v>7169</v>
      </c>
      <c r="E8651">
        <v>747769</v>
      </c>
      <c r="F8651" s="288">
        <v>40.880999999999958</v>
      </c>
      <c r="G8651" t="s">
        <v>76</v>
      </c>
      <c r="H8651" s="289" t="s">
        <v>13445</v>
      </c>
      <c r="I8651" s="289" t="s">
        <v>13412</v>
      </c>
      <c r="J8651" s="289" t="s">
        <v>13422</v>
      </c>
      <c r="K8651" s="281">
        <v>-0.33569993980500001</v>
      </c>
      <c r="L8651" s="279" t="s">
        <v>278</v>
      </c>
    </row>
    <row r="8652" spans="1:12" x14ac:dyDescent="0.25">
      <c r="A8652" s="279" t="s">
        <v>346</v>
      </c>
      <c r="B8652" s="279" t="s">
        <v>477</v>
      </c>
      <c r="C8652" s="279" t="s">
        <v>478</v>
      </c>
      <c r="D8652" s="279" t="s">
        <v>7216</v>
      </c>
      <c r="E8652">
        <v>708976</v>
      </c>
      <c r="F8652" s="288">
        <v>40.880999999999958</v>
      </c>
      <c r="G8652" t="s">
        <v>76</v>
      </c>
      <c r="H8652" s="289" t="s">
        <v>13444</v>
      </c>
      <c r="I8652" s="289" t="s">
        <v>13412</v>
      </c>
      <c r="J8652" s="289" t="s">
        <v>13422</v>
      </c>
      <c r="K8652" s="281">
        <v>1.60913389751</v>
      </c>
      <c r="L8652" s="279" t="s">
        <v>428</v>
      </c>
    </row>
    <row r="8653" spans="1:12" x14ac:dyDescent="0.25">
      <c r="A8653" s="279" t="s">
        <v>346</v>
      </c>
      <c r="B8653" s="279" t="s">
        <v>477</v>
      </c>
      <c r="C8653" s="279" t="s">
        <v>478</v>
      </c>
      <c r="D8653" s="279" t="s">
        <v>7303</v>
      </c>
      <c r="E8653">
        <v>761460</v>
      </c>
      <c r="F8653" s="288">
        <v>40.880999999999958</v>
      </c>
      <c r="G8653" t="s">
        <v>76</v>
      </c>
      <c r="H8653" s="289" t="s">
        <v>13434</v>
      </c>
      <c r="I8653" s="289" t="s">
        <v>13412</v>
      </c>
      <c r="J8653" s="289" t="s">
        <v>13417</v>
      </c>
      <c r="K8653" s="281">
        <v>0.307209710054</v>
      </c>
      <c r="L8653" s="279" t="s">
        <v>271</v>
      </c>
    </row>
    <row r="8654" spans="1:12" x14ac:dyDescent="0.25">
      <c r="A8654" s="279" t="s">
        <v>346</v>
      </c>
      <c r="B8654" s="279" t="s">
        <v>477</v>
      </c>
      <c r="C8654" s="279" t="s">
        <v>478</v>
      </c>
      <c r="D8654" s="279" t="s">
        <v>7374</v>
      </c>
      <c r="E8654">
        <v>609048</v>
      </c>
      <c r="F8654" s="288">
        <v>40.880999999999958</v>
      </c>
      <c r="G8654" t="s">
        <v>77</v>
      </c>
      <c r="H8654" s="289" t="s">
        <v>13445</v>
      </c>
      <c r="I8654" s="289" t="s">
        <v>13413</v>
      </c>
      <c r="J8654" s="289" t="s">
        <v>13417</v>
      </c>
      <c r="K8654" s="281">
        <v>-0.56935824709799998</v>
      </c>
      <c r="L8654" s="279" t="s">
        <v>278</v>
      </c>
    </row>
    <row r="8655" spans="1:12" x14ac:dyDescent="0.25">
      <c r="A8655" s="279" t="s">
        <v>346</v>
      </c>
      <c r="B8655" s="279" t="s">
        <v>477</v>
      </c>
      <c r="C8655" s="279" t="s">
        <v>478</v>
      </c>
      <c r="D8655" s="279" t="s">
        <v>7401</v>
      </c>
      <c r="E8655">
        <v>609251</v>
      </c>
      <c r="F8655" s="288">
        <v>40.880999999999958</v>
      </c>
      <c r="G8655" t="s">
        <v>77</v>
      </c>
      <c r="H8655" s="289" t="s">
        <v>13445</v>
      </c>
      <c r="I8655" s="289" t="s">
        <v>13412</v>
      </c>
      <c r="J8655" s="289" t="s">
        <v>13417</v>
      </c>
      <c r="K8655" s="281">
        <v>-0.43594610480399998</v>
      </c>
      <c r="L8655" s="279" t="s">
        <v>278</v>
      </c>
    </row>
    <row r="8656" spans="1:12" x14ac:dyDescent="0.25">
      <c r="A8656" s="279" t="s">
        <v>346</v>
      </c>
      <c r="B8656" s="279" t="s">
        <v>477</v>
      </c>
      <c r="C8656" s="279" t="s">
        <v>478</v>
      </c>
      <c r="D8656" s="279" t="s">
        <v>7451</v>
      </c>
      <c r="E8656">
        <v>670162</v>
      </c>
      <c r="F8656" s="288">
        <v>40.880999999999958</v>
      </c>
      <c r="G8656" t="s">
        <v>77</v>
      </c>
      <c r="H8656" s="289" t="s">
        <v>13444</v>
      </c>
      <c r="I8656" s="289" t="s">
        <v>13413</v>
      </c>
      <c r="J8656" s="289" t="s">
        <v>13417</v>
      </c>
      <c r="K8656" s="281">
        <v>-0.21786512970899999</v>
      </c>
      <c r="L8656" s="279" t="s">
        <v>278</v>
      </c>
    </row>
    <row r="8657" spans="1:12" x14ac:dyDescent="0.25">
      <c r="A8657" s="279" t="s">
        <v>346</v>
      </c>
      <c r="B8657" s="279" t="s">
        <v>477</v>
      </c>
      <c r="C8657" s="279" t="s">
        <v>478</v>
      </c>
      <c r="D8657" s="279" t="s">
        <v>7466</v>
      </c>
      <c r="E8657">
        <v>632937</v>
      </c>
      <c r="F8657" s="288">
        <v>40.880999999999958</v>
      </c>
      <c r="G8657" t="s">
        <v>77</v>
      </c>
      <c r="H8657" s="289" t="s">
        <v>13445</v>
      </c>
      <c r="I8657" s="289" t="s">
        <v>13412</v>
      </c>
      <c r="J8657" s="289" t="s">
        <v>13422</v>
      </c>
      <c r="K8657" s="281">
        <v>-0.51668970294200001</v>
      </c>
      <c r="L8657" s="279" t="s">
        <v>278</v>
      </c>
    </row>
    <row r="8658" spans="1:12" x14ac:dyDescent="0.25">
      <c r="A8658" s="279" t="s">
        <v>346</v>
      </c>
      <c r="B8658" s="279" t="s">
        <v>477</v>
      </c>
      <c r="C8658" s="279" t="s">
        <v>478</v>
      </c>
      <c r="D8658" s="279" t="s">
        <v>7481</v>
      </c>
      <c r="E8658">
        <v>765309</v>
      </c>
      <c r="F8658" s="288">
        <v>40.880999999999958</v>
      </c>
      <c r="G8658" t="s">
        <v>77</v>
      </c>
      <c r="H8658" s="289" t="s">
        <v>13434</v>
      </c>
      <c r="I8658" s="289" t="s">
        <v>13412</v>
      </c>
      <c r="J8658" s="289" t="s">
        <v>13416</v>
      </c>
      <c r="K8658" s="281">
        <v>0.81725713077600004</v>
      </c>
      <c r="L8658" s="279" t="s">
        <v>293</v>
      </c>
    </row>
    <row r="8659" spans="1:12" x14ac:dyDescent="0.25">
      <c r="A8659" s="279" t="s">
        <v>346</v>
      </c>
      <c r="B8659" s="279" t="s">
        <v>477</v>
      </c>
      <c r="C8659" s="279" t="s">
        <v>478</v>
      </c>
      <c r="D8659" s="279" t="s">
        <v>7486</v>
      </c>
      <c r="E8659">
        <v>633119</v>
      </c>
      <c r="F8659" s="288">
        <v>40.880999999999958</v>
      </c>
      <c r="G8659" t="s">
        <v>76</v>
      </c>
      <c r="H8659" s="289" t="s">
        <v>13445</v>
      </c>
      <c r="I8659" s="289" t="s">
        <v>13415</v>
      </c>
      <c r="J8659" s="289" t="s">
        <v>13416</v>
      </c>
      <c r="K8659" s="281">
        <v>-0.314367384227</v>
      </c>
      <c r="L8659" s="279" t="s">
        <v>278</v>
      </c>
    </row>
    <row r="8660" spans="1:12" x14ac:dyDescent="0.25">
      <c r="A8660" s="279" t="s">
        <v>346</v>
      </c>
      <c r="B8660" s="279" t="s">
        <v>477</v>
      </c>
      <c r="C8660" s="279" t="s">
        <v>478</v>
      </c>
      <c r="D8660" s="279" t="s">
        <v>7600</v>
      </c>
      <c r="E8660">
        <v>698067</v>
      </c>
      <c r="F8660" s="288">
        <v>40.880999999999958</v>
      </c>
      <c r="G8660" t="s">
        <v>77</v>
      </c>
      <c r="H8660" s="289" t="s">
        <v>13445</v>
      </c>
      <c r="I8660" s="289" t="s">
        <v>13413</v>
      </c>
      <c r="J8660" s="289" t="s">
        <v>13416</v>
      </c>
      <c r="K8660" s="281">
        <v>-0.50833211267400003</v>
      </c>
      <c r="L8660" s="279" t="s">
        <v>278</v>
      </c>
    </row>
    <row r="8661" spans="1:12" x14ac:dyDescent="0.25">
      <c r="A8661" s="279" t="s">
        <v>346</v>
      </c>
      <c r="B8661" s="279" t="s">
        <v>477</v>
      </c>
      <c r="C8661" s="279" t="s">
        <v>478</v>
      </c>
      <c r="D8661" s="279" t="s">
        <v>7708</v>
      </c>
      <c r="E8661">
        <v>762385</v>
      </c>
      <c r="F8661" s="288">
        <v>40.880999999999958</v>
      </c>
      <c r="G8661" t="s">
        <v>77</v>
      </c>
      <c r="H8661" s="289" t="s">
        <v>13445</v>
      </c>
      <c r="I8661" s="289" t="s">
        <v>13412</v>
      </c>
      <c r="J8661" s="289" t="s">
        <v>13416</v>
      </c>
      <c r="K8661" s="281">
        <v>-0.46386432313600001</v>
      </c>
      <c r="L8661" s="279" t="s">
        <v>278</v>
      </c>
    </row>
    <row r="8662" spans="1:12" x14ac:dyDescent="0.25">
      <c r="A8662" s="279" t="s">
        <v>346</v>
      </c>
      <c r="B8662" s="279" t="s">
        <v>477</v>
      </c>
      <c r="C8662" s="279" t="s">
        <v>478</v>
      </c>
      <c r="D8662" s="279" t="s">
        <v>7804</v>
      </c>
      <c r="E8662">
        <v>700118</v>
      </c>
      <c r="F8662" s="288">
        <v>40.880999999999958</v>
      </c>
      <c r="G8662" t="s">
        <v>76</v>
      </c>
      <c r="H8662" s="289" t="s">
        <v>13445</v>
      </c>
      <c r="I8662" s="289" t="s">
        <v>13412</v>
      </c>
      <c r="J8662" s="289" t="s">
        <v>13422</v>
      </c>
      <c r="K8662" s="281">
        <v>-6.1541625203000001E-2</v>
      </c>
      <c r="L8662" s="279" t="s">
        <v>278</v>
      </c>
    </row>
    <row r="8663" spans="1:12" x14ac:dyDescent="0.25">
      <c r="A8663" s="279" t="s">
        <v>346</v>
      </c>
      <c r="B8663" s="279" t="s">
        <v>477</v>
      </c>
      <c r="C8663" s="279" t="s">
        <v>478</v>
      </c>
      <c r="D8663" s="279" t="s">
        <v>8060</v>
      </c>
      <c r="E8663">
        <v>662496</v>
      </c>
      <c r="F8663" s="288">
        <v>40.880999999999958</v>
      </c>
      <c r="G8663" t="s">
        <v>76</v>
      </c>
      <c r="H8663" s="289" t="s">
        <v>13445</v>
      </c>
      <c r="I8663" s="289" t="s">
        <v>13412</v>
      </c>
      <c r="J8663" s="289" t="s">
        <v>13416</v>
      </c>
      <c r="K8663" s="281">
        <v>-0.22557608877400001</v>
      </c>
      <c r="L8663" s="279" t="s">
        <v>278</v>
      </c>
    </row>
    <row r="8664" spans="1:12" x14ac:dyDescent="0.25">
      <c r="A8664" s="279" t="s">
        <v>346</v>
      </c>
      <c r="B8664" s="279" t="s">
        <v>477</v>
      </c>
      <c r="C8664" s="279" t="s">
        <v>478</v>
      </c>
      <c r="D8664" s="279" t="s">
        <v>8066</v>
      </c>
      <c r="E8664">
        <v>613886</v>
      </c>
      <c r="F8664" s="288">
        <v>40.880999999999958</v>
      </c>
      <c r="G8664" t="s">
        <v>76</v>
      </c>
      <c r="H8664" s="289" t="s">
        <v>13444</v>
      </c>
      <c r="I8664" s="289" t="s">
        <v>13412</v>
      </c>
      <c r="J8664" s="289" t="s">
        <v>13417</v>
      </c>
      <c r="K8664" s="281">
        <v>-0.160741165582</v>
      </c>
      <c r="L8664" s="279" t="s">
        <v>278</v>
      </c>
    </row>
    <row r="8665" spans="1:12" x14ac:dyDescent="0.25">
      <c r="A8665" s="279" t="s">
        <v>346</v>
      </c>
      <c r="B8665" s="279" t="s">
        <v>477</v>
      </c>
      <c r="C8665" s="279" t="s">
        <v>478</v>
      </c>
      <c r="D8665" s="279" t="s">
        <v>8181</v>
      </c>
      <c r="E8665">
        <v>659312</v>
      </c>
      <c r="F8665" s="288">
        <v>40.880999999999958</v>
      </c>
      <c r="G8665" t="s">
        <v>76</v>
      </c>
      <c r="H8665" s="289" t="s">
        <v>13444</v>
      </c>
      <c r="I8665" s="289" t="s">
        <v>13412</v>
      </c>
      <c r="J8665" s="289" t="s">
        <v>13422</v>
      </c>
      <c r="K8665" s="281">
        <v>-0.49063978746300002</v>
      </c>
      <c r="L8665" s="279" t="s">
        <v>278</v>
      </c>
    </row>
    <row r="8666" spans="1:12" x14ac:dyDescent="0.25">
      <c r="A8666" s="279" t="s">
        <v>346</v>
      </c>
      <c r="B8666" s="279" t="s">
        <v>477</v>
      </c>
      <c r="C8666" s="279" t="s">
        <v>478</v>
      </c>
      <c r="D8666" s="279" t="s">
        <v>8201</v>
      </c>
      <c r="E8666">
        <v>737470</v>
      </c>
      <c r="F8666" s="288">
        <v>40.880999999999958</v>
      </c>
      <c r="G8666" t="s">
        <v>77</v>
      </c>
      <c r="H8666" s="289" t="s">
        <v>13434</v>
      </c>
      <c r="I8666" s="289" t="s">
        <v>13412</v>
      </c>
      <c r="J8666" s="289" t="s">
        <v>13417</v>
      </c>
      <c r="K8666" s="281">
        <v>1.3348677756</v>
      </c>
      <c r="L8666" s="279" t="s">
        <v>335</v>
      </c>
    </row>
    <row r="8667" spans="1:12" x14ac:dyDescent="0.25">
      <c r="A8667" s="279" t="s">
        <v>346</v>
      </c>
      <c r="B8667" s="279" t="s">
        <v>477</v>
      </c>
      <c r="C8667" s="279" t="s">
        <v>478</v>
      </c>
      <c r="D8667" s="279" t="s">
        <v>8211</v>
      </c>
      <c r="E8667">
        <v>660922</v>
      </c>
      <c r="F8667" s="288">
        <v>40.880999999999958</v>
      </c>
      <c r="G8667" t="s">
        <v>77</v>
      </c>
      <c r="H8667" s="289" t="s">
        <v>13445</v>
      </c>
      <c r="I8667" s="289" t="s">
        <v>13413</v>
      </c>
      <c r="J8667" s="289" t="s">
        <v>13416</v>
      </c>
      <c r="K8667" s="281">
        <v>-0.53658208662200002</v>
      </c>
      <c r="L8667" s="279" t="s">
        <v>278</v>
      </c>
    </row>
    <row r="8668" spans="1:12" x14ac:dyDescent="0.25">
      <c r="A8668" s="279" t="s">
        <v>346</v>
      </c>
      <c r="B8668" s="279" t="s">
        <v>477</v>
      </c>
      <c r="C8668" s="279" t="s">
        <v>478</v>
      </c>
      <c r="D8668" s="279" t="s">
        <v>8298</v>
      </c>
      <c r="E8668">
        <v>662445</v>
      </c>
      <c r="F8668" s="288">
        <v>40.880999999999958</v>
      </c>
      <c r="G8668" t="s">
        <v>76</v>
      </c>
      <c r="H8668" s="289" t="s">
        <v>13445</v>
      </c>
      <c r="I8668" s="289" t="s">
        <v>13412</v>
      </c>
      <c r="J8668" s="289" t="s">
        <v>13416</v>
      </c>
      <c r="K8668" s="281">
        <v>-0.64292939782799996</v>
      </c>
      <c r="L8668" s="279" t="s">
        <v>278</v>
      </c>
    </row>
    <row r="8669" spans="1:12" x14ac:dyDescent="0.25">
      <c r="A8669" s="279" t="s">
        <v>346</v>
      </c>
      <c r="B8669" s="279" t="s">
        <v>477</v>
      </c>
      <c r="C8669" s="279" t="s">
        <v>478</v>
      </c>
      <c r="D8669" s="279" t="s">
        <v>8362</v>
      </c>
      <c r="E8669">
        <v>702404</v>
      </c>
      <c r="F8669" s="288">
        <v>40.880999999999958</v>
      </c>
      <c r="G8669" t="s">
        <v>77</v>
      </c>
      <c r="H8669" s="289" t="s">
        <v>13445</v>
      </c>
      <c r="I8669" s="289" t="s">
        <v>13412</v>
      </c>
      <c r="J8669" s="289" t="s">
        <v>13422</v>
      </c>
      <c r="K8669" s="281">
        <v>0.19238855566999999</v>
      </c>
      <c r="L8669" s="279" t="s">
        <v>271</v>
      </c>
    </row>
    <row r="8670" spans="1:12" x14ac:dyDescent="0.25">
      <c r="A8670" s="279" t="s">
        <v>346</v>
      </c>
      <c r="B8670" s="279" t="s">
        <v>477</v>
      </c>
      <c r="C8670" s="279" t="s">
        <v>478</v>
      </c>
      <c r="D8670" s="279" t="s">
        <v>8380</v>
      </c>
      <c r="E8670">
        <v>767859</v>
      </c>
      <c r="F8670" s="288">
        <v>40.880999999999958</v>
      </c>
      <c r="G8670" t="s">
        <v>77</v>
      </c>
      <c r="H8670" s="289" t="s">
        <v>13444</v>
      </c>
      <c r="I8670" s="289" t="s">
        <v>13412</v>
      </c>
      <c r="J8670" s="289" t="s">
        <v>13422</v>
      </c>
      <c r="K8670" s="281">
        <v>7.7181697678799996E-2</v>
      </c>
      <c r="L8670" s="279" t="s">
        <v>271</v>
      </c>
    </row>
    <row r="8671" spans="1:12" x14ac:dyDescent="0.25">
      <c r="A8671" s="279" t="s">
        <v>346</v>
      </c>
      <c r="B8671" s="279" t="s">
        <v>477</v>
      </c>
      <c r="C8671" s="279" t="s">
        <v>478</v>
      </c>
      <c r="D8671" s="279" t="s">
        <v>8526</v>
      </c>
      <c r="E8671">
        <v>788490</v>
      </c>
      <c r="F8671" s="288">
        <v>40.880999999999958</v>
      </c>
      <c r="G8671" t="s">
        <v>77</v>
      </c>
      <c r="H8671" s="289" t="s">
        <v>13444</v>
      </c>
      <c r="I8671" s="289" t="s">
        <v>13412</v>
      </c>
      <c r="J8671" s="289" t="s">
        <v>13422</v>
      </c>
      <c r="K8671" s="281">
        <v>-0.48669752446800002</v>
      </c>
      <c r="L8671" s="279" t="s">
        <v>278</v>
      </c>
    </row>
    <row r="8672" spans="1:12" x14ac:dyDescent="0.25">
      <c r="A8672" s="279" t="s">
        <v>346</v>
      </c>
      <c r="B8672" s="279" t="s">
        <v>477</v>
      </c>
      <c r="C8672" s="279" t="s">
        <v>478</v>
      </c>
      <c r="D8672" s="279" t="s">
        <v>8589</v>
      </c>
      <c r="E8672">
        <v>708984</v>
      </c>
      <c r="F8672" s="288">
        <v>40.880999999999958</v>
      </c>
      <c r="G8672" t="s">
        <v>77</v>
      </c>
      <c r="H8672" s="289" t="s">
        <v>13445</v>
      </c>
      <c r="I8672" s="289" t="s">
        <v>13415</v>
      </c>
      <c r="J8672" s="289" t="s">
        <v>13416</v>
      </c>
      <c r="K8672" s="281">
        <v>0.811564635757</v>
      </c>
      <c r="L8672" s="279" t="s">
        <v>293</v>
      </c>
    </row>
    <row r="8673" spans="1:12" x14ac:dyDescent="0.25">
      <c r="A8673" s="279" t="s">
        <v>346</v>
      </c>
      <c r="B8673" s="279" t="s">
        <v>477</v>
      </c>
      <c r="C8673" s="279" t="s">
        <v>478</v>
      </c>
      <c r="D8673" s="279" t="s">
        <v>8766</v>
      </c>
      <c r="E8673">
        <v>717207</v>
      </c>
      <c r="F8673" s="288">
        <v>40.880999999999958</v>
      </c>
      <c r="G8673" t="s">
        <v>76</v>
      </c>
      <c r="H8673" s="289" t="s">
        <v>13444</v>
      </c>
      <c r="I8673" s="289" t="s">
        <v>13412</v>
      </c>
      <c r="J8673" s="289" t="s">
        <v>13422</v>
      </c>
      <c r="K8673" s="281">
        <v>0.22815526935899999</v>
      </c>
      <c r="L8673" s="279" t="s">
        <v>271</v>
      </c>
    </row>
    <row r="8674" spans="1:12" x14ac:dyDescent="0.25">
      <c r="A8674" s="279" t="s">
        <v>346</v>
      </c>
      <c r="B8674" s="279" t="s">
        <v>477</v>
      </c>
      <c r="C8674" s="279" t="s">
        <v>478</v>
      </c>
      <c r="D8674" s="279" t="s">
        <v>8832</v>
      </c>
      <c r="E8674">
        <v>600601</v>
      </c>
      <c r="F8674" s="288">
        <v>40.880999999999958</v>
      </c>
      <c r="G8674" t="s">
        <v>77</v>
      </c>
      <c r="H8674" s="289" t="s">
        <v>13445</v>
      </c>
      <c r="I8674" s="289" t="s">
        <v>13412</v>
      </c>
      <c r="J8674" s="289" t="s">
        <v>13423</v>
      </c>
      <c r="K8674" s="281">
        <v>-0.17724159811500001</v>
      </c>
      <c r="L8674" s="279" t="s">
        <v>278</v>
      </c>
    </row>
    <row r="8675" spans="1:12" x14ac:dyDescent="0.25">
      <c r="A8675" s="279" t="s">
        <v>346</v>
      </c>
      <c r="B8675" s="279" t="s">
        <v>477</v>
      </c>
      <c r="C8675" s="279" t="s">
        <v>478</v>
      </c>
      <c r="D8675" s="279" t="s">
        <v>8863</v>
      </c>
      <c r="E8675">
        <v>666467</v>
      </c>
      <c r="F8675" s="288">
        <v>40.880999999999958</v>
      </c>
      <c r="G8675" t="s">
        <v>76</v>
      </c>
      <c r="H8675" s="289" t="s">
        <v>13411</v>
      </c>
      <c r="I8675" s="289" t="s">
        <v>13412</v>
      </c>
      <c r="J8675" s="289" t="s">
        <v>13417</v>
      </c>
      <c r="K8675" s="281">
        <v>0.91679403499000001</v>
      </c>
      <c r="L8675" s="279" t="s">
        <v>293</v>
      </c>
    </row>
    <row r="8676" spans="1:12" x14ac:dyDescent="0.25">
      <c r="A8676" s="279" t="s">
        <v>346</v>
      </c>
      <c r="B8676" s="279" t="s">
        <v>477</v>
      </c>
      <c r="C8676" s="279" t="s">
        <v>478</v>
      </c>
      <c r="D8676" s="279" t="s">
        <v>8908</v>
      </c>
      <c r="E8676">
        <v>793795</v>
      </c>
      <c r="F8676" s="288">
        <v>40.880999999999958</v>
      </c>
      <c r="G8676" t="s">
        <v>76</v>
      </c>
      <c r="H8676" s="289" t="s">
        <v>13434</v>
      </c>
      <c r="I8676" s="289" t="s">
        <v>13412</v>
      </c>
      <c r="J8676" s="289" t="s">
        <v>13422</v>
      </c>
      <c r="K8676" s="281">
        <v>0.37237354862599997</v>
      </c>
      <c r="L8676" s="279" t="s">
        <v>271</v>
      </c>
    </row>
    <row r="8677" spans="1:12" x14ac:dyDescent="0.25">
      <c r="A8677" s="279" t="s">
        <v>346</v>
      </c>
      <c r="B8677" s="279" t="s">
        <v>477</v>
      </c>
      <c r="C8677" s="279" t="s">
        <v>478</v>
      </c>
      <c r="D8677" s="279" t="s">
        <v>8910</v>
      </c>
      <c r="E8677">
        <v>762741</v>
      </c>
      <c r="F8677" s="288">
        <v>40.880999999999958</v>
      </c>
      <c r="G8677" t="s">
        <v>77</v>
      </c>
      <c r="H8677" s="289" t="s">
        <v>13434</v>
      </c>
      <c r="I8677" s="289" t="s">
        <v>13412</v>
      </c>
      <c r="J8677" s="289" t="s">
        <v>13417</v>
      </c>
      <c r="K8677" s="281">
        <v>0.42750443494200002</v>
      </c>
      <c r="L8677" s="279" t="s">
        <v>271</v>
      </c>
    </row>
    <row r="8678" spans="1:12" x14ac:dyDescent="0.25">
      <c r="A8678" s="279" t="s">
        <v>346</v>
      </c>
      <c r="B8678" s="279" t="s">
        <v>477</v>
      </c>
      <c r="C8678" s="279" t="s">
        <v>478</v>
      </c>
      <c r="D8678" s="279" t="s">
        <v>8931</v>
      </c>
      <c r="E8678">
        <v>724149</v>
      </c>
      <c r="F8678" s="288">
        <v>40.880999999999958</v>
      </c>
      <c r="G8678" t="s">
        <v>77</v>
      </c>
      <c r="H8678" s="289" t="s">
        <v>13445</v>
      </c>
      <c r="I8678" s="289" t="s">
        <v>13412</v>
      </c>
      <c r="J8678" s="289" t="s">
        <v>13422</v>
      </c>
      <c r="K8678" s="281">
        <v>-0.34843450425400002</v>
      </c>
      <c r="L8678" s="279" t="s">
        <v>278</v>
      </c>
    </row>
    <row r="8679" spans="1:12" x14ac:dyDescent="0.25">
      <c r="A8679" s="279" t="s">
        <v>346</v>
      </c>
      <c r="B8679" s="279" t="s">
        <v>477</v>
      </c>
      <c r="C8679" s="279" t="s">
        <v>478</v>
      </c>
      <c r="D8679" s="279" t="s">
        <v>9053</v>
      </c>
      <c r="E8679">
        <v>627666</v>
      </c>
      <c r="F8679" s="288">
        <v>40.880999999999958</v>
      </c>
      <c r="G8679" t="s">
        <v>77</v>
      </c>
      <c r="H8679" s="289" t="s">
        <v>13444</v>
      </c>
      <c r="I8679" s="289" t="s">
        <v>13412</v>
      </c>
      <c r="J8679" s="289" t="s">
        <v>13423</v>
      </c>
      <c r="K8679" s="281">
        <v>0.94057245708899995</v>
      </c>
      <c r="L8679" s="279" t="s">
        <v>293</v>
      </c>
    </row>
    <row r="8680" spans="1:12" x14ac:dyDescent="0.25">
      <c r="A8680" s="279" t="s">
        <v>346</v>
      </c>
      <c r="B8680" s="279" t="s">
        <v>477</v>
      </c>
      <c r="C8680" s="279" t="s">
        <v>478</v>
      </c>
      <c r="D8680" s="279" t="s">
        <v>9165</v>
      </c>
      <c r="E8680">
        <v>619159</v>
      </c>
      <c r="F8680" s="288">
        <v>40.880999999999958</v>
      </c>
      <c r="G8680" t="s">
        <v>77</v>
      </c>
      <c r="H8680" s="289" t="s">
        <v>13445</v>
      </c>
      <c r="I8680" s="289" t="s">
        <v>13413</v>
      </c>
      <c r="J8680" s="289" t="s">
        <v>13422</v>
      </c>
      <c r="K8680" s="281">
        <v>-9.6027386628499994E-2</v>
      </c>
      <c r="L8680" s="279" t="s">
        <v>278</v>
      </c>
    </row>
    <row r="8681" spans="1:12" x14ac:dyDescent="0.25">
      <c r="A8681" s="279" t="s">
        <v>346</v>
      </c>
      <c r="B8681" s="279" t="s">
        <v>477</v>
      </c>
      <c r="C8681" s="279" t="s">
        <v>478</v>
      </c>
      <c r="D8681" s="279" t="s">
        <v>9284</v>
      </c>
      <c r="E8681">
        <v>757080</v>
      </c>
      <c r="F8681" s="288">
        <v>40.880999999999958</v>
      </c>
      <c r="G8681" t="s">
        <v>76</v>
      </c>
      <c r="H8681" s="289" t="s">
        <v>13434</v>
      </c>
      <c r="I8681" s="289" t="s">
        <v>13412</v>
      </c>
      <c r="J8681" s="289" t="s">
        <v>13417</v>
      </c>
      <c r="K8681" s="281">
        <v>0.55177876471700005</v>
      </c>
      <c r="L8681" s="279" t="s">
        <v>293</v>
      </c>
    </row>
    <row r="8682" spans="1:12" x14ac:dyDescent="0.25">
      <c r="A8682" s="279" t="s">
        <v>346</v>
      </c>
      <c r="B8682" s="279" t="s">
        <v>477</v>
      </c>
      <c r="C8682" s="279" t="s">
        <v>478</v>
      </c>
      <c r="D8682" s="279" t="s">
        <v>9341</v>
      </c>
      <c r="E8682">
        <v>784354</v>
      </c>
      <c r="F8682" s="288">
        <v>40.880999999999958</v>
      </c>
      <c r="G8682" t="s">
        <v>77</v>
      </c>
      <c r="H8682" s="289" t="s">
        <v>13444</v>
      </c>
      <c r="I8682" s="289" t="s">
        <v>13413</v>
      </c>
      <c r="J8682" s="289" t="s">
        <v>13423</v>
      </c>
      <c r="K8682" s="281">
        <v>5.4728766046700003E-2</v>
      </c>
      <c r="L8682" s="279" t="s">
        <v>271</v>
      </c>
    </row>
    <row r="8683" spans="1:12" x14ac:dyDescent="0.25">
      <c r="A8683" s="279" t="s">
        <v>346</v>
      </c>
      <c r="B8683" s="279" t="s">
        <v>477</v>
      </c>
      <c r="C8683" s="279" t="s">
        <v>478</v>
      </c>
      <c r="D8683" s="279" t="s">
        <v>9392</v>
      </c>
      <c r="E8683">
        <v>620084</v>
      </c>
      <c r="F8683" s="288">
        <v>40.880999999999958</v>
      </c>
      <c r="G8683" t="s">
        <v>77</v>
      </c>
      <c r="H8683" s="289" t="s">
        <v>13434</v>
      </c>
      <c r="I8683" s="289" t="s">
        <v>13412</v>
      </c>
      <c r="J8683" s="289" t="s">
        <v>13417</v>
      </c>
      <c r="K8683" s="281">
        <v>-0.14627204031800001</v>
      </c>
      <c r="L8683" s="279" t="s">
        <v>278</v>
      </c>
    </row>
    <row r="8684" spans="1:12" x14ac:dyDescent="0.25">
      <c r="A8684" s="279" t="s">
        <v>346</v>
      </c>
      <c r="B8684" s="279" t="s">
        <v>477</v>
      </c>
      <c r="C8684" s="279" t="s">
        <v>478</v>
      </c>
      <c r="D8684" s="279" t="s">
        <v>9641</v>
      </c>
      <c r="E8684">
        <v>777960</v>
      </c>
      <c r="F8684" s="288">
        <v>40.880999999999958</v>
      </c>
      <c r="G8684" t="s">
        <v>77</v>
      </c>
      <c r="H8684" s="289" t="s">
        <v>13444</v>
      </c>
      <c r="I8684" s="289" t="s">
        <v>13412</v>
      </c>
      <c r="J8684" s="289" t="s">
        <v>13423</v>
      </c>
      <c r="K8684" s="281">
        <v>0.73159352034299996</v>
      </c>
      <c r="L8684" s="279" t="s">
        <v>293</v>
      </c>
    </row>
    <row r="8685" spans="1:12" x14ac:dyDescent="0.25">
      <c r="A8685" s="279" t="s">
        <v>346</v>
      </c>
      <c r="B8685" s="279" t="s">
        <v>477</v>
      </c>
      <c r="C8685" s="279" t="s">
        <v>478</v>
      </c>
      <c r="D8685" s="279" t="s">
        <v>9856</v>
      </c>
      <c r="E8685">
        <v>609226</v>
      </c>
      <c r="F8685" s="288">
        <v>40.880999999999958</v>
      </c>
      <c r="G8685" t="s">
        <v>77</v>
      </c>
      <c r="H8685" s="289" t="s">
        <v>13445</v>
      </c>
      <c r="I8685" s="289" t="s">
        <v>13413</v>
      </c>
      <c r="J8685" s="289" t="s">
        <v>13417</v>
      </c>
      <c r="K8685" s="281">
        <v>-0.52205822220800002</v>
      </c>
      <c r="L8685" s="279" t="s">
        <v>278</v>
      </c>
    </row>
    <row r="8686" spans="1:12" x14ac:dyDescent="0.25">
      <c r="A8686" s="279" t="s">
        <v>346</v>
      </c>
      <c r="B8686" s="279" t="s">
        <v>477</v>
      </c>
      <c r="C8686" s="279" t="s">
        <v>478</v>
      </c>
      <c r="D8686" s="279" t="s">
        <v>9892</v>
      </c>
      <c r="E8686">
        <v>682667</v>
      </c>
      <c r="F8686" s="288">
        <v>40.880999999999958</v>
      </c>
      <c r="G8686" t="s">
        <v>77</v>
      </c>
      <c r="H8686" s="289" t="s">
        <v>13445</v>
      </c>
      <c r="I8686" s="289" t="s">
        <v>13412</v>
      </c>
      <c r="J8686" s="289" t="s">
        <v>13422</v>
      </c>
      <c r="K8686" s="281">
        <v>0.57310848647199997</v>
      </c>
      <c r="L8686" s="279" t="s">
        <v>293</v>
      </c>
    </row>
    <row r="8687" spans="1:12" x14ac:dyDescent="0.25">
      <c r="A8687" s="279" t="s">
        <v>346</v>
      </c>
      <c r="B8687" s="279" t="s">
        <v>477</v>
      </c>
      <c r="C8687" s="279" t="s">
        <v>478</v>
      </c>
      <c r="D8687" s="279" t="s">
        <v>9955</v>
      </c>
      <c r="E8687">
        <v>627640</v>
      </c>
      <c r="F8687" s="288">
        <v>40.880999999999958</v>
      </c>
      <c r="G8687" t="s">
        <v>77</v>
      </c>
      <c r="H8687" s="289" t="s">
        <v>13444</v>
      </c>
      <c r="I8687" s="289" t="s">
        <v>13412</v>
      </c>
      <c r="J8687" s="289" t="s">
        <v>13422</v>
      </c>
      <c r="K8687" s="281">
        <v>9.2406518516799999E-2</v>
      </c>
      <c r="L8687" s="279" t="s">
        <v>271</v>
      </c>
    </row>
    <row r="8688" spans="1:12" x14ac:dyDescent="0.25">
      <c r="A8688" s="279" t="s">
        <v>346</v>
      </c>
      <c r="B8688" s="279" t="s">
        <v>477</v>
      </c>
      <c r="C8688" s="279" t="s">
        <v>478</v>
      </c>
      <c r="D8688" s="279" t="s">
        <v>9979</v>
      </c>
      <c r="E8688">
        <v>627313</v>
      </c>
      <c r="F8688" s="288">
        <v>40.880999999999958</v>
      </c>
      <c r="G8688" t="s">
        <v>77</v>
      </c>
      <c r="H8688" s="289" t="s">
        <v>13444</v>
      </c>
      <c r="I8688" s="289" t="s">
        <v>13412</v>
      </c>
      <c r="J8688" s="289" t="s">
        <v>13422</v>
      </c>
      <c r="K8688" s="281">
        <v>2.6633515812500001E-2</v>
      </c>
      <c r="L8688" s="279" t="s">
        <v>271</v>
      </c>
    </row>
    <row r="8689" spans="1:12" x14ac:dyDescent="0.25">
      <c r="A8689" s="279" t="s">
        <v>346</v>
      </c>
      <c r="B8689" s="279" t="s">
        <v>477</v>
      </c>
      <c r="C8689" s="279" t="s">
        <v>478</v>
      </c>
      <c r="D8689" s="279" t="s">
        <v>10166</v>
      </c>
      <c r="E8689">
        <v>708020</v>
      </c>
      <c r="F8689" s="288">
        <v>40.880999999999958</v>
      </c>
      <c r="G8689" t="s">
        <v>76</v>
      </c>
      <c r="H8689" s="289" t="s">
        <v>13445</v>
      </c>
      <c r="I8689" s="289" t="s">
        <v>13412</v>
      </c>
      <c r="J8689" s="289" t="s">
        <v>13416</v>
      </c>
      <c r="K8689" s="281">
        <v>-0.78748782217900004</v>
      </c>
      <c r="L8689" s="279" t="s">
        <v>278</v>
      </c>
    </row>
    <row r="8690" spans="1:12" x14ac:dyDescent="0.25">
      <c r="A8690" s="279" t="s">
        <v>346</v>
      </c>
      <c r="B8690" s="279" t="s">
        <v>477</v>
      </c>
      <c r="C8690" s="279" t="s">
        <v>478</v>
      </c>
      <c r="D8690" s="279" t="s">
        <v>10177</v>
      </c>
      <c r="E8690">
        <v>770612</v>
      </c>
      <c r="F8690" s="288">
        <v>40.880999999999958</v>
      </c>
      <c r="G8690" t="s">
        <v>76</v>
      </c>
      <c r="H8690" s="289" t="s">
        <v>13445</v>
      </c>
      <c r="I8690" s="289" t="s">
        <v>13412</v>
      </c>
      <c r="J8690" s="289" t="s">
        <v>13422</v>
      </c>
      <c r="K8690" s="281">
        <v>0.36202883836600003</v>
      </c>
      <c r="L8690" s="279" t="s">
        <v>271</v>
      </c>
    </row>
    <row r="8691" spans="1:12" x14ac:dyDescent="0.25">
      <c r="A8691" s="279" t="s">
        <v>346</v>
      </c>
      <c r="B8691" s="279" t="s">
        <v>477</v>
      </c>
      <c r="C8691" s="279" t="s">
        <v>478</v>
      </c>
      <c r="D8691" s="279" t="s">
        <v>10197</v>
      </c>
      <c r="E8691">
        <v>756237</v>
      </c>
      <c r="F8691" s="288">
        <v>40.880999999999958</v>
      </c>
      <c r="G8691" t="s">
        <v>76</v>
      </c>
      <c r="H8691" s="289" t="s">
        <v>13444</v>
      </c>
      <c r="I8691" s="289" t="s">
        <v>13412</v>
      </c>
      <c r="J8691" s="289" t="s">
        <v>13417</v>
      </c>
      <c r="K8691" s="281">
        <v>0.52422408584400004</v>
      </c>
      <c r="L8691" s="279" t="s">
        <v>293</v>
      </c>
    </row>
    <row r="8692" spans="1:12" x14ac:dyDescent="0.25">
      <c r="A8692" s="279" t="s">
        <v>346</v>
      </c>
      <c r="B8692" s="279" t="s">
        <v>477</v>
      </c>
      <c r="C8692" s="279" t="s">
        <v>478</v>
      </c>
      <c r="D8692" s="279" t="s">
        <v>10215</v>
      </c>
      <c r="E8692">
        <v>670511</v>
      </c>
      <c r="F8692" s="288">
        <v>40.880999999999958</v>
      </c>
      <c r="G8692" t="s">
        <v>77</v>
      </c>
      <c r="H8692" s="289" t="s">
        <v>13445</v>
      </c>
      <c r="I8692" s="289" t="s">
        <v>13415</v>
      </c>
      <c r="J8692" s="289" t="s">
        <v>13422</v>
      </c>
      <c r="K8692" s="281">
        <v>0.162253492379</v>
      </c>
      <c r="L8692" s="279" t="s">
        <v>271</v>
      </c>
    </row>
    <row r="8693" spans="1:12" x14ac:dyDescent="0.25">
      <c r="A8693" s="279" t="s">
        <v>346</v>
      </c>
      <c r="B8693" s="279" t="s">
        <v>477</v>
      </c>
      <c r="C8693" s="279" t="s">
        <v>478</v>
      </c>
      <c r="D8693" s="279" t="s">
        <v>10289</v>
      </c>
      <c r="E8693">
        <v>758892</v>
      </c>
      <c r="F8693" s="288">
        <v>40.880999999999958</v>
      </c>
      <c r="G8693" t="s">
        <v>77</v>
      </c>
      <c r="H8693" s="289" t="s">
        <v>13444</v>
      </c>
      <c r="I8693" s="289" t="s">
        <v>13414</v>
      </c>
      <c r="J8693" s="289" t="s">
        <v>13417</v>
      </c>
      <c r="K8693" s="281">
        <v>5.1464728308200001E-2</v>
      </c>
      <c r="L8693" s="279" t="s">
        <v>271</v>
      </c>
    </row>
    <row r="8694" spans="1:12" x14ac:dyDescent="0.25">
      <c r="A8694" s="279" t="s">
        <v>346</v>
      </c>
      <c r="B8694" s="279" t="s">
        <v>477</v>
      </c>
      <c r="C8694" s="279" t="s">
        <v>478</v>
      </c>
      <c r="D8694" s="279" t="s">
        <v>10333</v>
      </c>
      <c r="E8694">
        <v>619230</v>
      </c>
      <c r="F8694" s="288">
        <v>40.880999999999958</v>
      </c>
      <c r="G8694" t="s">
        <v>76</v>
      </c>
      <c r="H8694" s="289" t="s">
        <v>13445</v>
      </c>
      <c r="I8694" s="289" t="s">
        <v>13413</v>
      </c>
      <c r="J8694" s="289" t="s">
        <v>13422</v>
      </c>
      <c r="K8694" s="281">
        <v>-0.70281168241699998</v>
      </c>
      <c r="L8694" s="279" t="s">
        <v>278</v>
      </c>
    </row>
    <row r="8695" spans="1:12" x14ac:dyDescent="0.25">
      <c r="A8695" s="279" t="s">
        <v>346</v>
      </c>
      <c r="B8695" s="279" t="s">
        <v>477</v>
      </c>
      <c r="C8695" s="279" t="s">
        <v>478</v>
      </c>
      <c r="D8695" s="279" t="s">
        <v>10398</v>
      </c>
      <c r="E8695">
        <v>738247</v>
      </c>
      <c r="F8695" s="288">
        <v>40.880999999999958</v>
      </c>
      <c r="G8695" t="s">
        <v>77</v>
      </c>
      <c r="H8695" s="289" t="s">
        <v>13445</v>
      </c>
      <c r="I8695" s="289" t="s">
        <v>13412</v>
      </c>
      <c r="J8695" s="289" t="s">
        <v>13422</v>
      </c>
      <c r="K8695" s="281">
        <v>-0.40131581848999998</v>
      </c>
      <c r="L8695" s="279" t="s">
        <v>278</v>
      </c>
    </row>
    <row r="8696" spans="1:12" x14ac:dyDescent="0.25">
      <c r="A8696" s="279" t="s">
        <v>346</v>
      </c>
      <c r="B8696" s="279" t="s">
        <v>477</v>
      </c>
      <c r="C8696" s="279" t="s">
        <v>478</v>
      </c>
      <c r="D8696" s="279" t="s">
        <v>10458</v>
      </c>
      <c r="E8696">
        <v>697541</v>
      </c>
      <c r="F8696" s="288">
        <v>40.880999999999958</v>
      </c>
      <c r="G8696" t="s">
        <v>76</v>
      </c>
      <c r="H8696" s="289" t="s">
        <v>13434</v>
      </c>
      <c r="I8696" s="289" t="s">
        <v>13412</v>
      </c>
      <c r="J8696" s="289" t="s">
        <v>13417</v>
      </c>
      <c r="K8696" s="281">
        <v>-5.1162946155199999E-2</v>
      </c>
      <c r="L8696" s="279" t="s">
        <v>278</v>
      </c>
    </row>
    <row r="8697" spans="1:12" x14ac:dyDescent="0.25">
      <c r="A8697" s="279" t="s">
        <v>346</v>
      </c>
      <c r="B8697" s="279" t="s">
        <v>477</v>
      </c>
      <c r="C8697" s="279" t="s">
        <v>478</v>
      </c>
      <c r="D8697" s="279" t="s">
        <v>10689</v>
      </c>
      <c r="E8697">
        <v>745456</v>
      </c>
      <c r="F8697" s="288">
        <v>40.880999999999958</v>
      </c>
      <c r="G8697" t="s">
        <v>77</v>
      </c>
      <c r="H8697" s="289" t="s">
        <v>13444</v>
      </c>
      <c r="I8697" s="289" t="s">
        <v>13412</v>
      </c>
      <c r="J8697" s="289" t="s">
        <v>13417</v>
      </c>
      <c r="K8697" s="281">
        <v>-0.21120395548000001</v>
      </c>
      <c r="L8697" s="279" t="s">
        <v>278</v>
      </c>
    </row>
    <row r="8698" spans="1:12" x14ac:dyDescent="0.25">
      <c r="A8698" s="279" t="s">
        <v>346</v>
      </c>
      <c r="B8698" s="279" t="s">
        <v>477</v>
      </c>
      <c r="C8698" s="279" t="s">
        <v>478</v>
      </c>
      <c r="D8698" s="279" t="s">
        <v>10715</v>
      </c>
      <c r="E8698">
        <v>750751</v>
      </c>
      <c r="F8698" s="288">
        <v>40.880999999999958</v>
      </c>
      <c r="G8698" t="s">
        <v>77</v>
      </c>
      <c r="H8698" s="289" t="s">
        <v>13445</v>
      </c>
      <c r="I8698" s="289" t="s">
        <v>13412</v>
      </c>
      <c r="J8698" s="289" t="s">
        <v>13417</v>
      </c>
      <c r="K8698" s="281">
        <v>-0.31717286696000002</v>
      </c>
      <c r="L8698" s="279" t="s">
        <v>278</v>
      </c>
    </row>
    <row r="8699" spans="1:12" x14ac:dyDescent="0.25">
      <c r="A8699" s="279" t="s">
        <v>346</v>
      </c>
      <c r="B8699" s="279" t="s">
        <v>477</v>
      </c>
      <c r="C8699" s="279" t="s">
        <v>478</v>
      </c>
      <c r="D8699" s="279" t="s">
        <v>10753</v>
      </c>
      <c r="E8699">
        <v>734225</v>
      </c>
      <c r="F8699" s="288">
        <v>40.880999999999958</v>
      </c>
      <c r="G8699" t="s">
        <v>76</v>
      </c>
      <c r="H8699" s="289" t="s">
        <v>13444</v>
      </c>
      <c r="I8699" s="289" t="s">
        <v>13412</v>
      </c>
      <c r="J8699" s="289" t="s">
        <v>13417</v>
      </c>
      <c r="K8699" s="281">
        <v>1.09530515371</v>
      </c>
      <c r="L8699" s="279" t="s">
        <v>335</v>
      </c>
    </row>
    <row r="8700" spans="1:12" x14ac:dyDescent="0.25">
      <c r="A8700" s="279" t="s">
        <v>346</v>
      </c>
      <c r="B8700" s="279" t="s">
        <v>477</v>
      </c>
      <c r="C8700" s="279" t="s">
        <v>478</v>
      </c>
      <c r="D8700" s="279" t="s">
        <v>10805</v>
      </c>
      <c r="E8700">
        <v>666033</v>
      </c>
      <c r="F8700" s="288">
        <v>40.880999999999958</v>
      </c>
      <c r="G8700" t="s">
        <v>77</v>
      </c>
      <c r="H8700" s="289" t="s">
        <v>13445</v>
      </c>
      <c r="I8700" s="289" t="s">
        <v>13412</v>
      </c>
      <c r="J8700" s="289" t="s">
        <v>13422</v>
      </c>
      <c r="K8700" s="281">
        <v>0.258596092715</v>
      </c>
      <c r="L8700" s="279" t="s">
        <v>271</v>
      </c>
    </row>
    <row r="8701" spans="1:12" x14ac:dyDescent="0.25">
      <c r="A8701" s="279" t="s">
        <v>346</v>
      </c>
      <c r="B8701" s="279" t="s">
        <v>477</v>
      </c>
      <c r="C8701" s="279" t="s">
        <v>478</v>
      </c>
      <c r="D8701" s="279" t="s">
        <v>10826</v>
      </c>
      <c r="E8701">
        <v>717550</v>
      </c>
      <c r="F8701" s="288">
        <v>40.880999999999958</v>
      </c>
      <c r="G8701" t="s">
        <v>77</v>
      </c>
      <c r="H8701" s="289" t="s">
        <v>13444</v>
      </c>
      <c r="I8701" s="289" t="s">
        <v>13413</v>
      </c>
      <c r="J8701" s="289" t="s">
        <v>13422</v>
      </c>
      <c r="K8701" s="281">
        <v>0.362510914342</v>
      </c>
      <c r="L8701" s="279" t="s">
        <v>271</v>
      </c>
    </row>
    <row r="8702" spans="1:12" x14ac:dyDescent="0.25">
      <c r="A8702" s="279" t="s">
        <v>346</v>
      </c>
      <c r="B8702" s="279" t="s">
        <v>477</v>
      </c>
      <c r="C8702" s="279" t="s">
        <v>478</v>
      </c>
      <c r="D8702" s="279" t="s">
        <v>10905</v>
      </c>
      <c r="E8702">
        <v>775738</v>
      </c>
      <c r="F8702" s="288">
        <v>40.880999999999958</v>
      </c>
      <c r="G8702" t="s">
        <v>77</v>
      </c>
      <c r="H8702" s="289" t="s">
        <v>13444</v>
      </c>
      <c r="I8702" s="289" t="s">
        <v>13412</v>
      </c>
      <c r="J8702" s="289" t="s">
        <v>13417</v>
      </c>
      <c r="K8702" s="281">
        <v>-2.27496468946E-2</v>
      </c>
      <c r="L8702" s="279" t="s">
        <v>278</v>
      </c>
    </row>
    <row r="8703" spans="1:12" x14ac:dyDescent="0.25">
      <c r="A8703" s="279" t="s">
        <v>346</v>
      </c>
      <c r="B8703" s="279" t="s">
        <v>477</v>
      </c>
      <c r="C8703" s="279" t="s">
        <v>478</v>
      </c>
      <c r="D8703" s="279" t="s">
        <v>10911</v>
      </c>
      <c r="E8703">
        <v>609773</v>
      </c>
      <c r="F8703" s="288">
        <v>40.880999999999958</v>
      </c>
      <c r="G8703" t="s">
        <v>77</v>
      </c>
      <c r="H8703" s="289" t="s">
        <v>13445</v>
      </c>
      <c r="I8703" s="289" t="s">
        <v>13412</v>
      </c>
      <c r="J8703" s="289" t="s">
        <v>13417</v>
      </c>
      <c r="K8703" s="281">
        <v>-0.37662984023399998</v>
      </c>
      <c r="L8703" s="279" t="s">
        <v>278</v>
      </c>
    </row>
    <row r="8704" spans="1:12" x14ac:dyDescent="0.25">
      <c r="A8704" s="279" t="s">
        <v>346</v>
      </c>
      <c r="B8704" s="279" t="s">
        <v>477</v>
      </c>
      <c r="C8704" s="279" t="s">
        <v>478</v>
      </c>
      <c r="D8704" s="279" t="s">
        <v>10979</v>
      </c>
      <c r="E8704">
        <v>777757</v>
      </c>
      <c r="F8704" s="288">
        <v>40.880999999999958</v>
      </c>
      <c r="G8704" t="s">
        <v>77</v>
      </c>
      <c r="H8704" s="289" t="s">
        <v>13445</v>
      </c>
      <c r="I8704" s="289" t="s">
        <v>13412</v>
      </c>
      <c r="J8704" s="289" t="s">
        <v>13416</v>
      </c>
      <c r="K8704" s="281">
        <v>-0.475664635088</v>
      </c>
      <c r="L8704" s="279" t="s">
        <v>278</v>
      </c>
    </row>
    <row r="8705" spans="1:12" x14ac:dyDescent="0.25">
      <c r="A8705" s="279" t="s">
        <v>346</v>
      </c>
      <c r="B8705" s="279" t="s">
        <v>477</v>
      </c>
      <c r="C8705" s="279" t="s">
        <v>478</v>
      </c>
      <c r="D8705" s="279" t="s">
        <v>11013</v>
      </c>
      <c r="E8705">
        <v>792390</v>
      </c>
      <c r="F8705" s="288">
        <v>40.880999999999958</v>
      </c>
      <c r="G8705" t="s">
        <v>77</v>
      </c>
      <c r="H8705" s="289" t="s">
        <v>13444</v>
      </c>
      <c r="I8705" s="289" t="s">
        <v>13412</v>
      </c>
      <c r="J8705" s="289" t="s">
        <v>13422</v>
      </c>
      <c r="K8705" s="281">
        <v>0.30177442752900002</v>
      </c>
      <c r="L8705" s="279" t="s">
        <v>271</v>
      </c>
    </row>
    <row r="8706" spans="1:12" x14ac:dyDescent="0.25">
      <c r="A8706" s="279" t="s">
        <v>346</v>
      </c>
      <c r="B8706" s="279" t="s">
        <v>477</v>
      </c>
      <c r="C8706" s="279" t="s">
        <v>478</v>
      </c>
      <c r="D8706" s="279" t="s">
        <v>11035</v>
      </c>
      <c r="E8706">
        <v>761176</v>
      </c>
      <c r="F8706" s="288">
        <v>40.880999999999958</v>
      </c>
      <c r="G8706" t="s">
        <v>76</v>
      </c>
      <c r="H8706" s="289" t="s">
        <v>13445</v>
      </c>
      <c r="I8706" s="289" t="s">
        <v>13412</v>
      </c>
      <c r="J8706" s="289" t="s">
        <v>13416</v>
      </c>
      <c r="K8706" s="281">
        <v>0.301307082768</v>
      </c>
      <c r="L8706" s="279" t="s">
        <v>271</v>
      </c>
    </row>
    <row r="8707" spans="1:12" x14ac:dyDescent="0.25">
      <c r="A8707" s="279" t="s">
        <v>346</v>
      </c>
      <c r="B8707" s="279" t="s">
        <v>477</v>
      </c>
      <c r="C8707" s="279" t="s">
        <v>478</v>
      </c>
      <c r="D8707" s="279" t="s">
        <v>11392</v>
      </c>
      <c r="E8707">
        <v>623440</v>
      </c>
      <c r="F8707" s="288">
        <v>40.880999999999958</v>
      </c>
      <c r="G8707" t="s">
        <v>77</v>
      </c>
      <c r="H8707" s="289" t="s">
        <v>13445</v>
      </c>
      <c r="I8707" s="289" t="s">
        <v>13412</v>
      </c>
      <c r="J8707" s="289" t="s">
        <v>13416</v>
      </c>
      <c r="K8707" s="281">
        <v>-0.25156678500500002</v>
      </c>
      <c r="L8707" s="279" t="s">
        <v>278</v>
      </c>
    </row>
    <row r="8708" spans="1:12" x14ac:dyDescent="0.25">
      <c r="A8708" s="279" t="s">
        <v>346</v>
      </c>
      <c r="B8708" s="279" t="s">
        <v>477</v>
      </c>
      <c r="C8708" s="279" t="s">
        <v>478</v>
      </c>
      <c r="D8708" s="279" t="s">
        <v>11405</v>
      </c>
      <c r="E8708">
        <v>745529</v>
      </c>
      <c r="F8708" s="288">
        <v>40.880999999999958</v>
      </c>
      <c r="G8708" t="s">
        <v>77</v>
      </c>
      <c r="H8708" s="289" t="s">
        <v>13434</v>
      </c>
      <c r="I8708" s="289" t="s">
        <v>13412</v>
      </c>
      <c r="J8708" s="289" t="s">
        <v>13422</v>
      </c>
      <c r="K8708" s="281">
        <v>3.0829349911E-2</v>
      </c>
      <c r="L8708" s="279" t="s">
        <v>271</v>
      </c>
    </row>
    <row r="8709" spans="1:12" x14ac:dyDescent="0.25">
      <c r="A8709" s="279" t="s">
        <v>346</v>
      </c>
      <c r="B8709" s="279" t="s">
        <v>477</v>
      </c>
      <c r="C8709" s="279" t="s">
        <v>478</v>
      </c>
      <c r="D8709" s="279" t="s">
        <v>11455</v>
      </c>
      <c r="E8709">
        <v>793019</v>
      </c>
      <c r="F8709" s="288">
        <v>40.880999999999958</v>
      </c>
      <c r="G8709" t="s">
        <v>76</v>
      </c>
      <c r="H8709" s="289" t="s">
        <v>13444</v>
      </c>
      <c r="I8709" s="289" t="s">
        <v>13412</v>
      </c>
      <c r="J8709" s="289" t="s">
        <v>13416</v>
      </c>
      <c r="K8709" s="281">
        <v>0.90377241984199996</v>
      </c>
      <c r="L8709" s="279" t="s">
        <v>293</v>
      </c>
    </row>
    <row r="8710" spans="1:12" x14ac:dyDescent="0.25">
      <c r="A8710" s="279" t="s">
        <v>346</v>
      </c>
      <c r="B8710" s="279" t="s">
        <v>477</v>
      </c>
      <c r="C8710" s="279" t="s">
        <v>478</v>
      </c>
      <c r="D8710" s="279" t="s">
        <v>11467</v>
      </c>
      <c r="E8710">
        <v>627704</v>
      </c>
      <c r="F8710" s="288">
        <v>40.880999999999958</v>
      </c>
      <c r="G8710" t="s">
        <v>76</v>
      </c>
      <c r="H8710" s="289" t="s">
        <v>13444</v>
      </c>
      <c r="I8710" s="289" t="s">
        <v>13412</v>
      </c>
      <c r="J8710" s="289" t="s">
        <v>13422</v>
      </c>
      <c r="K8710" s="281">
        <v>0.98729994991299996</v>
      </c>
      <c r="L8710" s="279" t="s">
        <v>293</v>
      </c>
    </row>
    <row r="8711" spans="1:12" x14ac:dyDescent="0.25">
      <c r="A8711" s="279" t="s">
        <v>346</v>
      </c>
      <c r="B8711" s="279" t="s">
        <v>477</v>
      </c>
      <c r="C8711" s="279" t="s">
        <v>478</v>
      </c>
      <c r="D8711" s="279" t="s">
        <v>11484</v>
      </c>
      <c r="E8711">
        <v>708119</v>
      </c>
      <c r="F8711" s="288">
        <v>40.880999999999958</v>
      </c>
      <c r="G8711" t="s">
        <v>77</v>
      </c>
      <c r="H8711" s="289" t="s">
        <v>13444</v>
      </c>
      <c r="I8711" s="289" t="s">
        <v>13412</v>
      </c>
      <c r="J8711" s="289" t="s">
        <v>13423</v>
      </c>
      <c r="K8711" s="281">
        <v>0.285607295727</v>
      </c>
      <c r="L8711" s="279" t="s">
        <v>271</v>
      </c>
    </row>
    <row r="8712" spans="1:12" x14ac:dyDescent="0.25">
      <c r="A8712" s="279" t="s">
        <v>346</v>
      </c>
      <c r="B8712" s="279" t="s">
        <v>477</v>
      </c>
      <c r="C8712" s="279" t="s">
        <v>478</v>
      </c>
      <c r="D8712" s="279" t="s">
        <v>11714</v>
      </c>
      <c r="E8712">
        <v>662500</v>
      </c>
      <c r="F8712" s="288">
        <v>40.880999999999958</v>
      </c>
      <c r="G8712" t="s">
        <v>76</v>
      </c>
      <c r="H8712" s="289" t="s">
        <v>13445</v>
      </c>
      <c r="I8712" s="289" t="s">
        <v>13412</v>
      </c>
      <c r="J8712" s="289" t="s">
        <v>13416</v>
      </c>
      <c r="K8712" s="281">
        <v>-0.245516608389</v>
      </c>
      <c r="L8712" s="279" t="s">
        <v>278</v>
      </c>
    </row>
    <row r="8713" spans="1:12" x14ac:dyDescent="0.25">
      <c r="A8713" s="279" t="s">
        <v>346</v>
      </c>
      <c r="B8713" s="279" t="s">
        <v>477</v>
      </c>
      <c r="C8713" s="279" t="s">
        <v>478</v>
      </c>
      <c r="D8713" s="279" t="s">
        <v>11773</v>
      </c>
      <c r="E8713">
        <v>648655</v>
      </c>
      <c r="F8713" s="288">
        <v>40.880999999999958</v>
      </c>
      <c r="G8713" t="s">
        <v>76</v>
      </c>
      <c r="H8713" s="289" t="s">
        <v>13434</v>
      </c>
      <c r="I8713" s="289" t="s">
        <v>13412</v>
      </c>
      <c r="J8713" s="289" t="s">
        <v>13422</v>
      </c>
      <c r="K8713" s="281">
        <v>7.6339839854800001E-2</v>
      </c>
      <c r="L8713" s="279" t="s">
        <v>271</v>
      </c>
    </row>
    <row r="8714" spans="1:12" x14ac:dyDescent="0.25">
      <c r="A8714" s="279" t="s">
        <v>346</v>
      </c>
      <c r="B8714" s="279" t="s">
        <v>477</v>
      </c>
      <c r="C8714" s="279" t="s">
        <v>478</v>
      </c>
      <c r="D8714" s="279" t="s">
        <v>11786</v>
      </c>
      <c r="E8714">
        <v>708127</v>
      </c>
      <c r="F8714" s="288">
        <v>40.880999999999958</v>
      </c>
      <c r="G8714" t="s">
        <v>77</v>
      </c>
      <c r="H8714" s="289" t="s">
        <v>13434</v>
      </c>
      <c r="I8714" s="289" t="s">
        <v>13412</v>
      </c>
      <c r="J8714" s="289" t="s">
        <v>13422</v>
      </c>
      <c r="K8714" s="281">
        <v>0.48221312676299999</v>
      </c>
      <c r="L8714" s="279" t="s">
        <v>271</v>
      </c>
    </row>
    <row r="8715" spans="1:12" x14ac:dyDescent="0.25">
      <c r="A8715" s="279" t="s">
        <v>346</v>
      </c>
      <c r="B8715" s="279" t="s">
        <v>477</v>
      </c>
      <c r="C8715" s="279" t="s">
        <v>478</v>
      </c>
      <c r="D8715" s="279" t="s">
        <v>11788</v>
      </c>
      <c r="E8715">
        <v>779342</v>
      </c>
      <c r="F8715" s="288">
        <v>40.880999999999958</v>
      </c>
      <c r="G8715" t="s">
        <v>76</v>
      </c>
      <c r="H8715" s="289" t="s">
        <v>13434</v>
      </c>
      <c r="I8715" s="289" t="s">
        <v>13412</v>
      </c>
      <c r="J8715" s="289" t="s">
        <v>13422</v>
      </c>
      <c r="K8715" s="281">
        <v>-0.20666130857600001</v>
      </c>
      <c r="L8715" s="279" t="s">
        <v>278</v>
      </c>
    </row>
    <row r="8716" spans="1:12" x14ac:dyDescent="0.25">
      <c r="A8716" s="279" t="s">
        <v>346</v>
      </c>
      <c r="B8716" s="279" t="s">
        <v>477</v>
      </c>
      <c r="C8716" s="279" t="s">
        <v>478</v>
      </c>
      <c r="D8716" s="279" t="s">
        <v>11805</v>
      </c>
      <c r="E8716">
        <v>692221</v>
      </c>
      <c r="F8716" s="288">
        <v>40.880999999999958</v>
      </c>
      <c r="G8716" t="s">
        <v>77</v>
      </c>
      <c r="H8716" s="289" t="s">
        <v>13445</v>
      </c>
      <c r="I8716" s="289" t="s">
        <v>13414</v>
      </c>
      <c r="J8716" s="289" t="s">
        <v>13422</v>
      </c>
      <c r="K8716" s="281">
        <v>-8.7075169781700004E-2</v>
      </c>
      <c r="L8716" s="279" t="s">
        <v>278</v>
      </c>
    </row>
    <row r="8717" spans="1:12" x14ac:dyDescent="0.25">
      <c r="A8717" s="279" t="s">
        <v>346</v>
      </c>
      <c r="B8717" s="279" t="s">
        <v>477</v>
      </c>
      <c r="C8717" s="279" t="s">
        <v>478</v>
      </c>
      <c r="D8717" s="279" t="s">
        <v>11939</v>
      </c>
      <c r="E8717">
        <v>677213</v>
      </c>
      <c r="F8717" s="288">
        <v>40.880999999999958</v>
      </c>
      <c r="G8717" t="s">
        <v>76</v>
      </c>
      <c r="H8717" s="289" t="s">
        <v>13444</v>
      </c>
      <c r="I8717" s="289" t="s">
        <v>13412</v>
      </c>
      <c r="J8717" s="289" t="s">
        <v>13416</v>
      </c>
      <c r="K8717" s="281">
        <v>0.17853310442299999</v>
      </c>
      <c r="L8717" s="279" t="s">
        <v>271</v>
      </c>
    </row>
    <row r="8718" spans="1:12" x14ac:dyDescent="0.25">
      <c r="A8718" s="279" t="s">
        <v>346</v>
      </c>
      <c r="B8718" s="279" t="s">
        <v>477</v>
      </c>
      <c r="C8718" s="279" t="s">
        <v>478</v>
      </c>
      <c r="D8718" s="279" t="s">
        <v>11992</v>
      </c>
      <c r="E8718">
        <v>708101</v>
      </c>
      <c r="F8718" s="288">
        <v>40.880999999999958</v>
      </c>
      <c r="G8718" t="s">
        <v>77</v>
      </c>
      <c r="H8718" s="289" t="s">
        <v>13434</v>
      </c>
      <c r="I8718" s="289" t="s">
        <v>13412</v>
      </c>
      <c r="J8718" s="289" t="s">
        <v>13417</v>
      </c>
      <c r="K8718" s="281">
        <v>0.372351155958</v>
      </c>
      <c r="L8718" s="279" t="s">
        <v>271</v>
      </c>
    </row>
    <row r="8719" spans="1:12" x14ac:dyDescent="0.25">
      <c r="A8719" s="279" t="s">
        <v>346</v>
      </c>
      <c r="B8719" s="279" t="s">
        <v>477</v>
      </c>
      <c r="C8719" s="279" t="s">
        <v>478</v>
      </c>
      <c r="D8719" s="279" t="s">
        <v>12131</v>
      </c>
      <c r="E8719">
        <v>747491</v>
      </c>
      <c r="F8719" s="288">
        <v>40.880999999999958</v>
      </c>
      <c r="G8719" t="s">
        <v>76</v>
      </c>
      <c r="H8719" s="289" t="s">
        <v>13444</v>
      </c>
      <c r="I8719" s="289" t="s">
        <v>13412</v>
      </c>
      <c r="J8719" s="289" t="s">
        <v>13422</v>
      </c>
      <c r="K8719" s="281">
        <v>0.81545998657499996</v>
      </c>
      <c r="L8719" s="279" t="s">
        <v>293</v>
      </c>
    </row>
    <row r="8720" spans="1:12" x14ac:dyDescent="0.25">
      <c r="A8720" s="279" t="s">
        <v>346</v>
      </c>
      <c r="B8720" s="279" t="s">
        <v>477</v>
      </c>
      <c r="C8720" s="279" t="s">
        <v>478</v>
      </c>
      <c r="D8720" s="279" t="s">
        <v>12172</v>
      </c>
      <c r="E8720">
        <v>747505</v>
      </c>
      <c r="F8720" s="288">
        <v>40.880999999999958</v>
      </c>
      <c r="G8720" t="s">
        <v>76</v>
      </c>
      <c r="H8720" s="289" t="s">
        <v>13444</v>
      </c>
      <c r="I8720" s="289" t="s">
        <v>13412</v>
      </c>
      <c r="J8720" s="289" t="s">
        <v>13417</v>
      </c>
      <c r="K8720" s="281">
        <v>-0.459756131171</v>
      </c>
      <c r="L8720" s="279" t="s">
        <v>278</v>
      </c>
    </row>
    <row r="8721" spans="1:12" x14ac:dyDescent="0.25">
      <c r="A8721" s="279" t="s">
        <v>346</v>
      </c>
      <c r="B8721" s="279" t="s">
        <v>477</v>
      </c>
      <c r="C8721" s="279" t="s">
        <v>478</v>
      </c>
      <c r="D8721" s="279" t="s">
        <v>12185</v>
      </c>
      <c r="E8721">
        <v>720429</v>
      </c>
      <c r="F8721" s="288">
        <v>40.880999999999958</v>
      </c>
      <c r="G8721" t="s">
        <v>77</v>
      </c>
      <c r="H8721" s="289" t="s">
        <v>13444</v>
      </c>
      <c r="I8721" s="289" t="s">
        <v>13412</v>
      </c>
      <c r="J8721" s="289" t="s">
        <v>13422</v>
      </c>
      <c r="K8721" s="281">
        <v>0.66172936740300003</v>
      </c>
      <c r="L8721" s="279" t="s">
        <v>293</v>
      </c>
    </row>
    <row r="8722" spans="1:12" x14ac:dyDescent="0.25">
      <c r="A8722" s="279" t="s">
        <v>346</v>
      </c>
      <c r="B8722" s="279" t="s">
        <v>477</v>
      </c>
      <c r="C8722" s="279" t="s">
        <v>478</v>
      </c>
      <c r="D8722" s="279" t="s">
        <v>12306</v>
      </c>
      <c r="E8722">
        <v>627674</v>
      </c>
      <c r="F8722" s="288">
        <v>40.880999999999958</v>
      </c>
      <c r="G8722" t="s">
        <v>76</v>
      </c>
      <c r="H8722" s="289" t="s">
        <v>13434</v>
      </c>
      <c r="I8722" s="289" t="s">
        <v>13412</v>
      </c>
      <c r="J8722" s="289" t="s">
        <v>13417</v>
      </c>
      <c r="K8722" s="281">
        <v>1.04595251224</v>
      </c>
      <c r="L8722" s="279" t="s">
        <v>335</v>
      </c>
    </row>
    <row r="8723" spans="1:12" x14ac:dyDescent="0.25">
      <c r="A8723" s="279" t="s">
        <v>346</v>
      </c>
      <c r="B8723" s="279" t="s">
        <v>477</v>
      </c>
      <c r="C8723" s="279" t="s">
        <v>478</v>
      </c>
      <c r="D8723" s="279" t="s">
        <v>12321</v>
      </c>
      <c r="E8723">
        <v>662178</v>
      </c>
      <c r="F8723" s="288">
        <v>40.880999999999958</v>
      </c>
      <c r="G8723" t="s">
        <v>76</v>
      </c>
      <c r="H8723" s="289" t="s">
        <v>13411</v>
      </c>
      <c r="I8723" s="289" t="s">
        <v>13412</v>
      </c>
      <c r="J8723" s="289" t="s">
        <v>13417</v>
      </c>
      <c r="K8723" s="281">
        <v>2.7075991494200001E-2</v>
      </c>
      <c r="L8723" s="279" t="s">
        <v>271</v>
      </c>
    </row>
    <row r="8724" spans="1:12" x14ac:dyDescent="0.25">
      <c r="A8724" s="279" t="s">
        <v>346</v>
      </c>
      <c r="B8724" s="279" t="s">
        <v>477</v>
      </c>
      <c r="C8724" s="279" t="s">
        <v>478</v>
      </c>
      <c r="D8724" s="279" t="s">
        <v>12378</v>
      </c>
      <c r="E8724">
        <v>779318</v>
      </c>
      <c r="F8724" s="288">
        <v>40.880999999999958</v>
      </c>
      <c r="G8724" t="s">
        <v>76</v>
      </c>
      <c r="H8724" s="289" t="s">
        <v>13445</v>
      </c>
      <c r="I8724" s="289" t="s">
        <v>13412</v>
      </c>
      <c r="J8724" s="289" t="s">
        <v>13423</v>
      </c>
      <c r="K8724" s="281">
        <v>0.35780930022599999</v>
      </c>
      <c r="L8724" s="279" t="s">
        <v>271</v>
      </c>
    </row>
    <row r="8725" spans="1:12" x14ac:dyDescent="0.25">
      <c r="A8725" s="279" t="s">
        <v>346</v>
      </c>
      <c r="B8725" s="279" t="s">
        <v>477</v>
      </c>
      <c r="C8725" s="279" t="s">
        <v>478</v>
      </c>
      <c r="D8725" s="279" t="s">
        <v>12388</v>
      </c>
      <c r="E8725">
        <v>787094</v>
      </c>
      <c r="F8725" s="288">
        <v>40.880999999999958</v>
      </c>
      <c r="G8725" t="s">
        <v>76</v>
      </c>
      <c r="H8725" s="289" t="s">
        <v>13444</v>
      </c>
      <c r="I8725" s="289" t="s">
        <v>13412</v>
      </c>
      <c r="J8725" s="289" t="s">
        <v>13417</v>
      </c>
      <c r="K8725" s="281">
        <v>0.41704886304900002</v>
      </c>
      <c r="L8725" s="279" t="s">
        <v>271</v>
      </c>
    </row>
    <row r="8726" spans="1:12" x14ac:dyDescent="0.25">
      <c r="A8726" s="279" t="s">
        <v>346</v>
      </c>
      <c r="B8726" s="279" t="s">
        <v>477</v>
      </c>
      <c r="C8726" s="279" t="s">
        <v>478</v>
      </c>
      <c r="D8726" s="279" t="s">
        <v>12403</v>
      </c>
      <c r="E8726">
        <v>662186</v>
      </c>
      <c r="F8726" s="288">
        <v>40.880999999999958</v>
      </c>
      <c r="G8726" t="s">
        <v>76</v>
      </c>
      <c r="H8726" s="289" t="s">
        <v>13445</v>
      </c>
      <c r="I8726" s="289" t="s">
        <v>13412</v>
      </c>
      <c r="J8726" s="289" t="s">
        <v>13416</v>
      </c>
      <c r="K8726" s="281">
        <v>-0.34486677355500001</v>
      </c>
      <c r="L8726" s="279" t="s">
        <v>278</v>
      </c>
    </row>
    <row r="8727" spans="1:12" x14ac:dyDescent="0.25">
      <c r="A8727" s="279" t="s">
        <v>346</v>
      </c>
      <c r="B8727" s="279" t="s">
        <v>477</v>
      </c>
      <c r="C8727" s="279" t="s">
        <v>478</v>
      </c>
      <c r="D8727" s="279" t="s">
        <v>12456</v>
      </c>
      <c r="E8727">
        <v>710181</v>
      </c>
      <c r="F8727" s="288">
        <v>40.880999999999958</v>
      </c>
      <c r="G8727" t="s">
        <v>76</v>
      </c>
      <c r="H8727" s="289" t="s">
        <v>13444</v>
      </c>
      <c r="I8727" s="289" t="s">
        <v>13412</v>
      </c>
      <c r="J8727" s="289" t="s">
        <v>13423</v>
      </c>
      <c r="K8727" s="281">
        <v>0.28383105205300002</v>
      </c>
      <c r="L8727" s="279" t="s">
        <v>271</v>
      </c>
    </row>
    <row r="8728" spans="1:12" x14ac:dyDescent="0.25">
      <c r="A8728" s="279" t="s">
        <v>346</v>
      </c>
      <c r="B8728" s="279" t="s">
        <v>477</v>
      </c>
      <c r="C8728" s="279" t="s">
        <v>478</v>
      </c>
      <c r="D8728" s="279" t="s">
        <v>12472</v>
      </c>
      <c r="E8728">
        <v>779326</v>
      </c>
      <c r="F8728" s="288">
        <v>40.880999999999958</v>
      </c>
      <c r="G8728" t="s">
        <v>76</v>
      </c>
      <c r="H8728" s="289" t="s">
        <v>13445</v>
      </c>
      <c r="I8728" s="289" t="s">
        <v>13412</v>
      </c>
      <c r="J8728" s="289" t="s">
        <v>13416</v>
      </c>
      <c r="K8728" s="281">
        <v>-0.74153144713200003</v>
      </c>
      <c r="L8728" s="279" t="s">
        <v>278</v>
      </c>
    </row>
    <row r="8729" spans="1:12" x14ac:dyDescent="0.25">
      <c r="A8729" s="279" t="s">
        <v>346</v>
      </c>
      <c r="B8729" s="279" t="s">
        <v>477</v>
      </c>
      <c r="C8729" s="279" t="s">
        <v>478</v>
      </c>
      <c r="D8729" s="279" t="s">
        <v>12578</v>
      </c>
      <c r="E8729">
        <v>710148</v>
      </c>
      <c r="F8729" s="288">
        <v>40.880999999999958</v>
      </c>
      <c r="G8729" t="s">
        <v>77</v>
      </c>
      <c r="H8729" s="289" t="s">
        <v>13444</v>
      </c>
      <c r="I8729" s="289" t="s">
        <v>13412</v>
      </c>
      <c r="J8729" s="289" t="s">
        <v>13417</v>
      </c>
      <c r="K8729" s="281">
        <v>-0.16889963892900001</v>
      </c>
      <c r="L8729" s="279" t="s">
        <v>278</v>
      </c>
    </row>
    <row r="8730" spans="1:12" x14ac:dyDescent="0.25">
      <c r="A8730" s="279" t="s">
        <v>346</v>
      </c>
      <c r="B8730" s="279" t="s">
        <v>477</v>
      </c>
      <c r="C8730" s="279" t="s">
        <v>478</v>
      </c>
      <c r="D8730" s="279" t="s">
        <v>12631</v>
      </c>
      <c r="E8730">
        <v>708135</v>
      </c>
      <c r="F8730" s="288">
        <v>40.880999999999958</v>
      </c>
      <c r="G8730" t="s">
        <v>77</v>
      </c>
      <c r="H8730" s="289" t="s">
        <v>13434</v>
      </c>
      <c r="I8730" s="289" t="s">
        <v>13412</v>
      </c>
      <c r="J8730" s="289" t="s">
        <v>13417</v>
      </c>
      <c r="K8730" s="281">
        <v>-2.5420032766500001E-2</v>
      </c>
      <c r="L8730" s="279" t="s">
        <v>278</v>
      </c>
    </row>
    <row r="8731" spans="1:12" x14ac:dyDescent="0.25">
      <c r="A8731" s="279" t="s">
        <v>346</v>
      </c>
      <c r="B8731" s="279" t="s">
        <v>477</v>
      </c>
      <c r="C8731" s="279" t="s">
        <v>478</v>
      </c>
      <c r="D8731" s="279" t="s">
        <v>12672</v>
      </c>
      <c r="E8731">
        <v>677256</v>
      </c>
      <c r="F8731" s="288">
        <v>40.880999999999958</v>
      </c>
      <c r="G8731" t="s">
        <v>76</v>
      </c>
      <c r="H8731" s="289" t="s">
        <v>13445</v>
      </c>
      <c r="I8731" s="289" t="s">
        <v>13412</v>
      </c>
      <c r="J8731" s="289" t="s">
        <v>13423</v>
      </c>
      <c r="K8731" s="281">
        <v>0.62241192557900005</v>
      </c>
      <c r="L8731" s="279" t="s">
        <v>293</v>
      </c>
    </row>
    <row r="8732" spans="1:12" x14ac:dyDescent="0.25">
      <c r="A8732" s="279" t="s">
        <v>346</v>
      </c>
      <c r="B8732" s="279" t="s">
        <v>477</v>
      </c>
      <c r="C8732" s="279" t="s">
        <v>478</v>
      </c>
      <c r="D8732" s="279" t="s">
        <v>12792</v>
      </c>
      <c r="E8732">
        <v>710172</v>
      </c>
      <c r="F8732" s="288">
        <v>40.880999999999958</v>
      </c>
      <c r="G8732" t="s">
        <v>77</v>
      </c>
      <c r="H8732" s="289" t="s">
        <v>13444</v>
      </c>
      <c r="I8732" s="289" t="s">
        <v>13412</v>
      </c>
      <c r="J8732" s="289" t="s">
        <v>13422</v>
      </c>
      <c r="K8732" s="281">
        <v>0.39670064724100002</v>
      </c>
      <c r="L8732" s="279" t="s">
        <v>271</v>
      </c>
    </row>
    <row r="8733" spans="1:12" x14ac:dyDescent="0.25">
      <c r="A8733" s="279" t="s">
        <v>346</v>
      </c>
      <c r="B8733" s="279" t="s">
        <v>477</v>
      </c>
      <c r="C8733" s="279" t="s">
        <v>478</v>
      </c>
      <c r="D8733" s="279" t="s">
        <v>12887</v>
      </c>
      <c r="E8733">
        <v>759431</v>
      </c>
      <c r="F8733" s="288">
        <v>40.880999999999958</v>
      </c>
      <c r="G8733" t="s">
        <v>77</v>
      </c>
      <c r="H8733" s="289" t="s">
        <v>13444</v>
      </c>
      <c r="I8733" s="289" t="s">
        <v>13412</v>
      </c>
      <c r="J8733" s="289" t="s">
        <v>13422</v>
      </c>
      <c r="K8733" s="281">
        <v>0.40213086630900002</v>
      </c>
      <c r="L8733" s="279" t="s">
        <v>271</v>
      </c>
    </row>
    <row r="8734" spans="1:12" x14ac:dyDescent="0.25">
      <c r="A8734" s="279" t="s">
        <v>346</v>
      </c>
      <c r="B8734" s="279" t="s">
        <v>477</v>
      </c>
      <c r="C8734" s="279" t="s">
        <v>478</v>
      </c>
      <c r="D8734" s="279" t="s">
        <v>12908</v>
      </c>
      <c r="E8734">
        <v>675814</v>
      </c>
      <c r="F8734" s="288">
        <v>40.880999999999958</v>
      </c>
      <c r="G8734" t="s">
        <v>77</v>
      </c>
      <c r="H8734" s="289" t="s">
        <v>13444</v>
      </c>
      <c r="I8734" s="289" t="s">
        <v>13412</v>
      </c>
      <c r="J8734" s="289" t="s">
        <v>13422</v>
      </c>
      <c r="K8734" s="281">
        <v>-0.28274870751999998</v>
      </c>
      <c r="L8734" s="279" t="s">
        <v>278</v>
      </c>
    </row>
    <row r="8735" spans="1:12" x14ac:dyDescent="0.25">
      <c r="A8735" s="279" t="s">
        <v>346</v>
      </c>
      <c r="B8735" s="279" t="s">
        <v>477</v>
      </c>
      <c r="C8735" s="279" t="s">
        <v>478</v>
      </c>
      <c r="D8735" s="279" t="s">
        <v>13117</v>
      </c>
      <c r="E8735">
        <v>711276</v>
      </c>
      <c r="F8735" s="288">
        <v>40.880999999999958</v>
      </c>
      <c r="G8735" t="s">
        <v>77</v>
      </c>
      <c r="H8735" s="289" t="s">
        <v>13411</v>
      </c>
      <c r="I8735" s="289" t="s">
        <v>13412</v>
      </c>
      <c r="J8735" s="289" t="s">
        <v>13417</v>
      </c>
      <c r="K8735" s="281">
        <v>0.69576212758300005</v>
      </c>
      <c r="L8735" s="279" t="s">
        <v>293</v>
      </c>
    </row>
    <row r="8736" spans="1:12" x14ac:dyDescent="0.25">
      <c r="A8736" s="279" t="s">
        <v>346</v>
      </c>
      <c r="B8736" s="279" t="s">
        <v>477</v>
      </c>
      <c r="C8736" s="279" t="s">
        <v>478</v>
      </c>
      <c r="D8736" s="279" t="s">
        <v>13140</v>
      </c>
      <c r="E8736">
        <v>708097</v>
      </c>
      <c r="F8736" s="288">
        <v>40.880999999999958</v>
      </c>
      <c r="G8736" t="s">
        <v>77</v>
      </c>
      <c r="H8736" s="289" t="s">
        <v>13434</v>
      </c>
      <c r="I8736" s="289" t="s">
        <v>13412</v>
      </c>
      <c r="J8736" s="289" t="s">
        <v>13422</v>
      </c>
      <c r="K8736" s="281">
        <v>0.24731128194300001</v>
      </c>
      <c r="L8736" s="279" t="s">
        <v>271</v>
      </c>
    </row>
    <row r="8737" spans="1:12" x14ac:dyDescent="0.25">
      <c r="A8737" s="279" t="s">
        <v>346</v>
      </c>
      <c r="B8737" s="279" t="s">
        <v>477</v>
      </c>
      <c r="C8737" s="279" t="s">
        <v>478</v>
      </c>
      <c r="D8737" s="279" t="s">
        <v>13162</v>
      </c>
      <c r="E8737">
        <v>670308</v>
      </c>
      <c r="F8737" s="288">
        <v>40.880999999999958</v>
      </c>
      <c r="G8737" t="s">
        <v>76</v>
      </c>
      <c r="H8737" s="289" t="s">
        <v>13445</v>
      </c>
      <c r="I8737" s="289" t="s">
        <v>13412</v>
      </c>
      <c r="J8737" s="289" t="s">
        <v>13416</v>
      </c>
      <c r="K8737" s="281">
        <v>0.390704201142</v>
      </c>
      <c r="L8737" s="279" t="s">
        <v>271</v>
      </c>
    </row>
    <row r="8738" spans="1:12" x14ac:dyDescent="0.25">
      <c r="A8738" s="279" t="s">
        <v>346</v>
      </c>
      <c r="B8738" s="279" t="s">
        <v>408</v>
      </c>
      <c r="C8738" s="279" t="s">
        <v>409</v>
      </c>
      <c r="D8738" s="279" t="s">
        <v>407</v>
      </c>
      <c r="E8738">
        <v>645842</v>
      </c>
      <c r="F8738" s="288">
        <v>36.037999999999982</v>
      </c>
      <c r="G8738" t="s">
        <v>77</v>
      </c>
      <c r="H8738" s="289" t="s">
        <v>13445</v>
      </c>
      <c r="I8738" s="289" t="s">
        <v>13412</v>
      </c>
      <c r="J8738" s="289" t="s">
        <v>13422</v>
      </c>
      <c r="K8738" s="281">
        <v>0.17686937879199999</v>
      </c>
      <c r="L8738" s="279" t="s">
        <v>271</v>
      </c>
    </row>
    <row r="8739" spans="1:12" x14ac:dyDescent="0.25">
      <c r="A8739" s="279" t="s">
        <v>346</v>
      </c>
      <c r="B8739" s="279" t="s">
        <v>408</v>
      </c>
      <c r="C8739" s="279" t="s">
        <v>409</v>
      </c>
      <c r="D8739" s="279" t="s">
        <v>422</v>
      </c>
      <c r="E8739">
        <v>655465</v>
      </c>
      <c r="F8739" s="288">
        <v>36.037999999999982</v>
      </c>
      <c r="G8739" t="s">
        <v>76</v>
      </c>
      <c r="H8739" s="289" t="s">
        <v>13444</v>
      </c>
      <c r="I8739" s="289" t="s">
        <v>13412</v>
      </c>
      <c r="J8739" s="289" t="s">
        <v>13422</v>
      </c>
      <c r="K8739" s="281">
        <v>7.86093877518E-2</v>
      </c>
      <c r="L8739" s="279" t="s">
        <v>271</v>
      </c>
    </row>
    <row r="8740" spans="1:12" x14ac:dyDescent="0.25">
      <c r="A8740" s="279" t="s">
        <v>346</v>
      </c>
      <c r="B8740" s="279" t="s">
        <v>408</v>
      </c>
      <c r="C8740" s="279" t="s">
        <v>409</v>
      </c>
      <c r="D8740" s="279" t="s">
        <v>451</v>
      </c>
      <c r="E8740">
        <v>654019</v>
      </c>
      <c r="F8740" s="288">
        <v>36.037999999999982</v>
      </c>
      <c r="G8740" t="s">
        <v>77</v>
      </c>
      <c r="H8740" s="289" t="s">
        <v>13445</v>
      </c>
      <c r="I8740" s="289" t="s">
        <v>13412</v>
      </c>
      <c r="J8740" s="289" t="s">
        <v>13416</v>
      </c>
      <c r="K8740" s="281">
        <v>0.50641117460899998</v>
      </c>
      <c r="L8740" s="279" t="s">
        <v>293</v>
      </c>
    </row>
    <row r="8741" spans="1:12" x14ac:dyDescent="0.25">
      <c r="A8741" s="279" t="s">
        <v>346</v>
      </c>
      <c r="B8741" s="279" t="s">
        <v>408</v>
      </c>
      <c r="C8741" s="279" t="s">
        <v>409</v>
      </c>
      <c r="D8741" s="279" t="s">
        <v>568</v>
      </c>
      <c r="E8741">
        <v>697630</v>
      </c>
      <c r="F8741" s="288">
        <v>36.037999999999982</v>
      </c>
      <c r="G8741" t="s">
        <v>76</v>
      </c>
      <c r="H8741" s="289" t="s">
        <v>13434</v>
      </c>
      <c r="I8741" s="289" t="s">
        <v>13412</v>
      </c>
      <c r="J8741" s="289" t="s">
        <v>13416</v>
      </c>
      <c r="K8741" s="281">
        <v>-0.32852641083599998</v>
      </c>
      <c r="L8741" s="279" t="s">
        <v>278</v>
      </c>
    </row>
    <row r="8742" spans="1:12" x14ac:dyDescent="0.25">
      <c r="A8742" s="279" t="s">
        <v>346</v>
      </c>
      <c r="B8742" s="279" t="s">
        <v>408</v>
      </c>
      <c r="C8742" s="279" t="s">
        <v>409</v>
      </c>
      <c r="D8742" s="279" t="s">
        <v>704</v>
      </c>
      <c r="E8742">
        <v>742511</v>
      </c>
      <c r="F8742" s="288">
        <v>36.037999999999982</v>
      </c>
      <c r="G8742" t="s">
        <v>76</v>
      </c>
      <c r="H8742" s="289" t="s">
        <v>13444</v>
      </c>
      <c r="I8742" s="289" t="s">
        <v>13412</v>
      </c>
      <c r="J8742" s="289" t="s">
        <v>13423</v>
      </c>
      <c r="K8742" s="281">
        <v>-3.7774841602499998E-2</v>
      </c>
      <c r="L8742" s="279" t="s">
        <v>278</v>
      </c>
    </row>
    <row r="8743" spans="1:12" x14ac:dyDescent="0.25">
      <c r="A8743" s="279" t="s">
        <v>346</v>
      </c>
      <c r="B8743" s="279" t="s">
        <v>408</v>
      </c>
      <c r="C8743" s="279" t="s">
        <v>409</v>
      </c>
      <c r="D8743" s="279" t="s">
        <v>710</v>
      </c>
      <c r="E8743">
        <v>682560</v>
      </c>
      <c r="F8743" s="288">
        <v>36.037999999999982</v>
      </c>
      <c r="G8743" t="s">
        <v>77</v>
      </c>
      <c r="H8743" s="289" t="s">
        <v>13434</v>
      </c>
      <c r="I8743" s="289" t="s">
        <v>13412</v>
      </c>
      <c r="J8743" s="289" t="s">
        <v>13417</v>
      </c>
      <c r="K8743" s="281">
        <v>1.61873129591E-2</v>
      </c>
      <c r="L8743" s="279" t="s">
        <v>271</v>
      </c>
    </row>
    <row r="8744" spans="1:12" x14ac:dyDescent="0.25">
      <c r="A8744" s="279" t="s">
        <v>346</v>
      </c>
      <c r="B8744" s="279" t="s">
        <v>408</v>
      </c>
      <c r="C8744" s="279" t="s">
        <v>409</v>
      </c>
      <c r="D8744" s="279" t="s">
        <v>744</v>
      </c>
      <c r="E8744">
        <v>740195</v>
      </c>
      <c r="F8744" s="288">
        <v>36.037999999999982</v>
      </c>
      <c r="G8744" t="s">
        <v>77</v>
      </c>
      <c r="H8744" s="289" t="s">
        <v>13434</v>
      </c>
      <c r="I8744" s="289" t="s">
        <v>13412</v>
      </c>
      <c r="J8744" s="289" t="s">
        <v>13422</v>
      </c>
      <c r="K8744" s="281">
        <v>0.304327860379</v>
      </c>
      <c r="L8744" s="279" t="s">
        <v>271</v>
      </c>
    </row>
    <row r="8745" spans="1:12" x14ac:dyDescent="0.25">
      <c r="A8745" s="279" t="s">
        <v>346</v>
      </c>
      <c r="B8745" s="279" t="s">
        <v>408</v>
      </c>
      <c r="C8745" s="279" t="s">
        <v>409</v>
      </c>
      <c r="D8745" s="279" t="s">
        <v>1005</v>
      </c>
      <c r="E8745">
        <v>678759</v>
      </c>
      <c r="F8745" s="288">
        <v>36.037999999999982</v>
      </c>
      <c r="G8745" t="s">
        <v>76</v>
      </c>
      <c r="H8745" s="289" t="s">
        <v>13434</v>
      </c>
      <c r="I8745" s="289" t="s">
        <v>13412</v>
      </c>
      <c r="J8745" s="289" t="s">
        <v>13417</v>
      </c>
      <c r="K8745" s="281">
        <v>-5.5551801553599997E-2</v>
      </c>
      <c r="L8745" s="279" t="s">
        <v>278</v>
      </c>
    </row>
    <row r="8746" spans="1:12" x14ac:dyDescent="0.25">
      <c r="A8746" s="279" t="s">
        <v>346</v>
      </c>
      <c r="B8746" s="279" t="s">
        <v>408</v>
      </c>
      <c r="C8746" s="279" t="s">
        <v>409</v>
      </c>
      <c r="D8746" s="279" t="s">
        <v>1219</v>
      </c>
      <c r="E8746">
        <v>747424</v>
      </c>
      <c r="F8746" s="288">
        <v>36.037999999999982</v>
      </c>
      <c r="G8746" t="s">
        <v>77</v>
      </c>
      <c r="H8746" s="289" t="s">
        <v>13434</v>
      </c>
      <c r="I8746" s="289" t="s">
        <v>13412</v>
      </c>
      <c r="J8746" s="289" t="s">
        <v>13417</v>
      </c>
      <c r="K8746" s="281">
        <v>0.54162008178499998</v>
      </c>
      <c r="L8746" s="279" t="s">
        <v>293</v>
      </c>
    </row>
    <row r="8747" spans="1:12" x14ac:dyDescent="0.25">
      <c r="A8747" s="279" t="s">
        <v>346</v>
      </c>
      <c r="B8747" s="279" t="s">
        <v>408</v>
      </c>
      <c r="C8747" s="279" t="s">
        <v>409</v>
      </c>
      <c r="D8747" s="279" t="s">
        <v>1238</v>
      </c>
      <c r="E8747">
        <v>644773</v>
      </c>
      <c r="F8747" s="288">
        <v>36.037999999999982</v>
      </c>
      <c r="G8747" t="s">
        <v>77</v>
      </c>
      <c r="H8747" s="289" t="s">
        <v>13444</v>
      </c>
      <c r="I8747" s="289" t="s">
        <v>13412</v>
      </c>
      <c r="J8747" s="289" t="s">
        <v>13422</v>
      </c>
      <c r="K8747" s="281">
        <v>0.73921250594400001</v>
      </c>
      <c r="L8747" s="279" t="s">
        <v>293</v>
      </c>
    </row>
    <row r="8748" spans="1:12" x14ac:dyDescent="0.25">
      <c r="A8748" s="279" t="s">
        <v>346</v>
      </c>
      <c r="B8748" s="279" t="s">
        <v>408</v>
      </c>
      <c r="C8748" s="279" t="s">
        <v>409</v>
      </c>
      <c r="D8748" s="279" t="s">
        <v>1354</v>
      </c>
      <c r="E8748">
        <v>669971</v>
      </c>
      <c r="F8748" s="288">
        <v>36.037999999999982</v>
      </c>
      <c r="G8748" t="s">
        <v>77</v>
      </c>
      <c r="H8748" s="289" t="s">
        <v>13444</v>
      </c>
      <c r="I8748" s="289" t="s">
        <v>13412</v>
      </c>
      <c r="J8748" s="289" t="s">
        <v>13422</v>
      </c>
      <c r="K8748" s="281">
        <v>1.01920844087</v>
      </c>
      <c r="L8748" s="279" t="s">
        <v>335</v>
      </c>
    </row>
    <row r="8749" spans="1:12" x14ac:dyDescent="0.25">
      <c r="A8749" s="279" t="s">
        <v>346</v>
      </c>
      <c r="B8749" s="279" t="s">
        <v>408</v>
      </c>
      <c r="C8749" s="279" t="s">
        <v>409</v>
      </c>
      <c r="D8749" s="279" t="s">
        <v>1384</v>
      </c>
      <c r="E8749">
        <v>690104</v>
      </c>
      <c r="F8749" s="288">
        <v>36.037999999999982</v>
      </c>
      <c r="G8749" t="s">
        <v>76</v>
      </c>
      <c r="H8749" s="289" t="s">
        <v>13434</v>
      </c>
      <c r="I8749" s="289" t="s">
        <v>13412</v>
      </c>
      <c r="J8749" s="289" t="s">
        <v>13417</v>
      </c>
      <c r="K8749" s="281">
        <v>-1.1542758709300001E-2</v>
      </c>
      <c r="L8749" s="279" t="s">
        <v>278</v>
      </c>
    </row>
    <row r="8750" spans="1:12" x14ac:dyDescent="0.25">
      <c r="A8750" s="279" t="s">
        <v>346</v>
      </c>
      <c r="B8750" s="279" t="s">
        <v>408</v>
      </c>
      <c r="C8750" s="279" t="s">
        <v>409</v>
      </c>
      <c r="D8750" s="279" t="s">
        <v>1538</v>
      </c>
      <c r="E8750">
        <v>621200</v>
      </c>
      <c r="F8750" s="288">
        <v>36.037999999999982</v>
      </c>
      <c r="G8750" t="s">
        <v>77</v>
      </c>
      <c r="H8750" s="289" t="s">
        <v>13445</v>
      </c>
      <c r="I8750" s="289" t="s">
        <v>13412</v>
      </c>
      <c r="J8750" s="289" t="s">
        <v>13417</v>
      </c>
      <c r="K8750" s="281">
        <v>-2.66164290272E-2</v>
      </c>
      <c r="L8750" s="279" t="s">
        <v>278</v>
      </c>
    </row>
    <row r="8751" spans="1:12" x14ac:dyDescent="0.25">
      <c r="A8751" s="279" t="s">
        <v>346</v>
      </c>
      <c r="B8751" s="279" t="s">
        <v>408</v>
      </c>
      <c r="C8751" s="279" t="s">
        <v>409</v>
      </c>
      <c r="D8751" s="279" t="s">
        <v>1637</v>
      </c>
      <c r="E8751">
        <v>623946</v>
      </c>
      <c r="F8751" s="288">
        <v>36.037999999999982</v>
      </c>
      <c r="G8751" t="s">
        <v>77</v>
      </c>
      <c r="H8751" s="289" t="s">
        <v>13444</v>
      </c>
      <c r="I8751" s="289" t="s">
        <v>13412</v>
      </c>
      <c r="J8751" s="289" t="s">
        <v>13422</v>
      </c>
      <c r="K8751" s="281">
        <v>0.35220971504300003</v>
      </c>
      <c r="L8751" s="279" t="s">
        <v>271</v>
      </c>
    </row>
    <row r="8752" spans="1:12" x14ac:dyDescent="0.25">
      <c r="A8752" s="279" t="s">
        <v>346</v>
      </c>
      <c r="B8752" s="279" t="s">
        <v>408</v>
      </c>
      <c r="C8752" s="279" t="s">
        <v>409</v>
      </c>
      <c r="D8752" s="279" t="s">
        <v>1784</v>
      </c>
      <c r="E8752">
        <v>771350</v>
      </c>
      <c r="F8752" s="288">
        <v>36.037999999999982</v>
      </c>
      <c r="G8752" t="s">
        <v>77</v>
      </c>
      <c r="H8752" s="289" t="s">
        <v>13444</v>
      </c>
      <c r="I8752" s="289" t="s">
        <v>13412</v>
      </c>
      <c r="J8752" s="289" t="s">
        <v>13423</v>
      </c>
      <c r="K8752" s="281">
        <v>5.2209215281699998E-3</v>
      </c>
      <c r="L8752" s="279" t="s">
        <v>271</v>
      </c>
    </row>
    <row r="8753" spans="1:12" x14ac:dyDescent="0.25">
      <c r="A8753" s="279" t="s">
        <v>346</v>
      </c>
      <c r="B8753" s="279" t="s">
        <v>408</v>
      </c>
      <c r="C8753" s="279" t="s">
        <v>409</v>
      </c>
      <c r="D8753" s="279" t="s">
        <v>1948</v>
      </c>
      <c r="E8753">
        <v>793221</v>
      </c>
      <c r="F8753" s="288">
        <v>36.037999999999982</v>
      </c>
      <c r="G8753" t="s">
        <v>77</v>
      </c>
      <c r="H8753" s="289" t="s">
        <v>13445</v>
      </c>
      <c r="I8753" s="289" t="s">
        <v>13412</v>
      </c>
      <c r="J8753" s="289" t="s">
        <v>13417</v>
      </c>
      <c r="K8753" s="281">
        <v>-0.47637283121200003</v>
      </c>
      <c r="L8753" s="279" t="s">
        <v>278</v>
      </c>
    </row>
    <row r="8754" spans="1:12" x14ac:dyDescent="0.25">
      <c r="A8754" s="279" t="s">
        <v>346</v>
      </c>
      <c r="B8754" s="279" t="s">
        <v>408</v>
      </c>
      <c r="C8754" s="279" t="s">
        <v>409</v>
      </c>
      <c r="D8754" s="279" t="s">
        <v>2057</v>
      </c>
      <c r="E8754">
        <v>791962</v>
      </c>
      <c r="F8754" s="288">
        <v>36.037999999999982</v>
      </c>
      <c r="G8754" t="s">
        <v>77</v>
      </c>
      <c r="H8754" s="289" t="s">
        <v>13444</v>
      </c>
      <c r="I8754" s="289" t="s">
        <v>13412</v>
      </c>
      <c r="J8754" s="289" t="s">
        <v>13417</v>
      </c>
      <c r="K8754" s="281">
        <v>0.26711402937899997</v>
      </c>
      <c r="L8754" s="279" t="s">
        <v>271</v>
      </c>
    </row>
    <row r="8755" spans="1:12" x14ac:dyDescent="0.25">
      <c r="A8755" s="279" t="s">
        <v>346</v>
      </c>
      <c r="B8755" s="279" t="s">
        <v>408</v>
      </c>
      <c r="C8755" s="279" t="s">
        <v>409</v>
      </c>
      <c r="D8755" s="279" t="s">
        <v>2062</v>
      </c>
      <c r="E8755">
        <v>771759</v>
      </c>
      <c r="F8755" s="288">
        <v>36.037999999999982</v>
      </c>
      <c r="G8755" t="s">
        <v>77</v>
      </c>
      <c r="H8755" s="289" t="s">
        <v>13445</v>
      </c>
      <c r="I8755" s="289" t="s">
        <v>13412</v>
      </c>
      <c r="J8755" s="289" t="s">
        <v>13423</v>
      </c>
      <c r="K8755" s="281">
        <v>0.80033437030200005</v>
      </c>
      <c r="L8755" s="279" t="s">
        <v>293</v>
      </c>
    </row>
    <row r="8756" spans="1:12" x14ac:dyDescent="0.25">
      <c r="A8756" s="279" t="s">
        <v>346</v>
      </c>
      <c r="B8756" s="279" t="s">
        <v>408</v>
      </c>
      <c r="C8756" s="279" t="s">
        <v>409</v>
      </c>
      <c r="D8756" s="279" t="s">
        <v>2400</v>
      </c>
      <c r="E8756">
        <v>627828</v>
      </c>
      <c r="F8756" s="288">
        <v>36.037999999999982</v>
      </c>
      <c r="G8756" t="s">
        <v>76</v>
      </c>
      <c r="H8756" s="289" t="s">
        <v>13445</v>
      </c>
      <c r="I8756" s="289" t="s">
        <v>13412</v>
      </c>
      <c r="J8756" s="289" t="s">
        <v>13416</v>
      </c>
      <c r="K8756" s="281">
        <v>-0.530922768288</v>
      </c>
      <c r="L8756" s="279" t="s">
        <v>278</v>
      </c>
    </row>
    <row r="8757" spans="1:12" x14ac:dyDescent="0.25">
      <c r="A8757" s="279" t="s">
        <v>346</v>
      </c>
      <c r="B8757" s="279" t="s">
        <v>408</v>
      </c>
      <c r="C8757" s="279" t="s">
        <v>409</v>
      </c>
      <c r="D8757" s="279" t="s">
        <v>2416</v>
      </c>
      <c r="E8757">
        <v>662879</v>
      </c>
      <c r="F8757" s="288">
        <v>36.037999999999982</v>
      </c>
      <c r="G8757" t="s">
        <v>76</v>
      </c>
      <c r="H8757" s="289" t="s">
        <v>13444</v>
      </c>
      <c r="I8757" s="289" t="s">
        <v>13412</v>
      </c>
      <c r="J8757" s="289" t="s">
        <v>13417</v>
      </c>
      <c r="K8757" s="281">
        <v>1.1740964942699999E-2</v>
      </c>
      <c r="L8757" s="279" t="s">
        <v>271</v>
      </c>
    </row>
    <row r="8758" spans="1:12" x14ac:dyDescent="0.25">
      <c r="A8758" s="279" t="s">
        <v>346</v>
      </c>
      <c r="B8758" s="279" t="s">
        <v>408</v>
      </c>
      <c r="C8758" s="279" t="s">
        <v>409</v>
      </c>
      <c r="D8758" s="279" t="s">
        <v>2585</v>
      </c>
      <c r="E8758">
        <v>793213</v>
      </c>
      <c r="F8758" s="288">
        <v>36.037999999999982</v>
      </c>
      <c r="G8758" t="s">
        <v>77</v>
      </c>
      <c r="H8758" s="289" t="s">
        <v>13445</v>
      </c>
      <c r="I8758" s="289" t="s">
        <v>13412</v>
      </c>
      <c r="J8758" s="289" t="s">
        <v>13417</v>
      </c>
      <c r="K8758" s="281">
        <v>-8.7404856823999996E-2</v>
      </c>
      <c r="L8758" s="279" t="s">
        <v>278</v>
      </c>
    </row>
    <row r="8759" spans="1:12" x14ac:dyDescent="0.25">
      <c r="A8759" s="279" t="s">
        <v>346</v>
      </c>
      <c r="B8759" s="279" t="s">
        <v>408</v>
      </c>
      <c r="C8759" s="279" t="s">
        <v>409</v>
      </c>
      <c r="D8759" s="279" t="s">
        <v>2659</v>
      </c>
      <c r="E8759">
        <v>681814</v>
      </c>
      <c r="F8759" s="288">
        <v>36.037999999999982</v>
      </c>
      <c r="G8759" t="s">
        <v>76</v>
      </c>
      <c r="H8759" s="289" t="s">
        <v>13445</v>
      </c>
      <c r="I8759" s="289" t="s">
        <v>13412</v>
      </c>
      <c r="J8759" s="289" t="s">
        <v>13423</v>
      </c>
      <c r="K8759" s="281">
        <v>0.74161407723999995</v>
      </c>
      <c r="L8759" s="279" t="s">
        <v>293</v>
      </c>
    </row>
    <row r="8760" spans="1:12" x14ac:dyDescent="0.25">
      <c r="A8760" s="279" t="s">
        <v>346</v>
      </c>
      <c r="B8760" s="279" t="s">
        <v>408</v>
      </c>
      <c r="C8760" s="279" t="s">
        <v>409</v>
      </c>
      <c r="D8760" s="279" t="s">
        <v>2670</v>
      </c>
      <c r="E8760">
        <v>749605</v>
      </c>
      <c r="F8760" s="288">
        <v>36.037999999999982</v>
      </c>
      <c r="G8760" t="s">
        <v>76</v>
      </c>
      <c r="H8760" s="289" t="s">
        <v>13434</v>
      </c>
      <c r="I8760" s="289" t="s">
        <v>13412</v>
      </c>
      <c r="J8760" s="289" t="s">
        <v>13422</v>
      </c>
      <c r="K8760" s="281">
        <v>0.37897489263599998</v>
      </c>
      <c r="L8760" s="279" t="s">
        <v>271</v>
      </c>
    </row>
    <row r="8761" spans="1:12" x14ac:dyDescent="0.25">
      <c r="A8761" s="279" t="s">
        <v>346</v>
      </c>
      <c r="B8761" s="279" t="s">
        <v>408</v>
      </c>
      <c r="C8761" s="279" t="s">
        <v>409</v>
      </c>
      <c r="D8761" s="279" t="s">
        <v>2690</v>
      </c>
      <c r="E8761">
        <v>647543</v>
      </c>
      <c r="F8761" s="288">
        <v>36.037999999999982</v>
      </c>
      <c r="G8761" t="s">
        <v>76</v>
      </c>
      <c r="H8761" s="289" t="s">
        <v>13445</v>
      </c>
      <c r="I8761" s="289" t="s">
        <v>13412</v>
      </c>
      <c r="J8761" s="289" t="s">
        <v>13416</v>
      </c>
      <c r="K8761" s="281">
        <v>-0.650794643989</v>
      </c>
      <c r="L8761" s="279" t="s">
        <v>278</v>
      </c>
    </row>
    <row r="8762" spans="1:12" x14ac:dyDescent="0.25">
      <c r="A8762" s="279" t="s">
        <v>346</v>
      </c>
      <c r="B8762" s="279" t="s">
        <v>408</v>
      </c>
      <c r="C8762" s="279" t="s">
        <v>409</v>
      </c>
      <c r="D8762" s="279" t="s">
        <v>2783</v>
      </c>
      <c r="E8762">
        <v>660183</v>
      </c>
      <c r="F8762" s="288">
        <v>36.037999999999982</v>
      </c>
      <c r="G8762" t="s">
        <v>77</v>
      </c>
      <c r="H8762" s="289" t="s">
        <v>13434</v>
      </c>
      <c r="I8762" s="289" t="s">
        <v>13412</v>
      </c>
      <c r="J8762" s="289" t="s">
        <v>13416</v>
      </c>
      <c r="K8762" s="281">
        <v>0.34225659548100001</v>
      </c>
      <c r="L8762" s="279" t="s">
        <v>271</v>
      </c>
    </row>
    <row r="8763" spans="1:12" x14ac:dyDescent="0.25">
      <c r="A8763" s="279" t="s">
        <v>346</v>
      </c>
      <c r="B8763" s="279" t="s">
        <v>408</v>
      </c>
      <c r="C8763" s="279" t="s">
        <v>409</v>
      </c>
      <c r="D8763" s="279" t="s">
        <v>2804</v>
      </c>
      <c r="E8763">
        <v>682551</v>
      </c>
      <c r="F8763" s="288">
        <v>36.037999999999982</v>
      </c>
      <c r="G8763" t="s">
        <v>76</v>
      </c>
      <c r="H8763" s="289" t="s">
        <v>13444</v>
      </c>
      <c r="I8763" s="289" t="s">
        <v>13412</v>
      </c>
      <c r="J8763" s="289" t="s">
        <v>13422</v>
      </c>
      <c r="K8763" s="281">
        <v>0.74834939207100004</v>
      </c>
      <c r="L8763" s="279" t="s">
        <v>293</v>
      </c>
    </row>
    <row r="8764" spans="1:12" x14ac:dyDescent="0.25">
      <c r="A8764" s="279" t="s">
        <v>346</v>
      </c>
      <c r="B8764" s="279" t="s">
        <v>408</v>
      </c>
      <c r="C8764" s="279" t="s">
        <v>409</v>
      </c>
      <c r="D8764" s="279" t="s">
        <v>2939</v>
      </c>
      <c r="E8764">
        <v>697656</v>
      </c>
      <c r="F8764" s="288">
        <v>36.037999999999982</v>
      </c>
      <c r="G8764" t="s">
        <v>76</v>
      </c>
      <c r="H8764" s="289" t="s">
        <v>13434</v>
      </c>
      <c r="I8764" s="289" t="s">
        <v>13412</v>
      </c>
      <c r="J8764" s="289" t="s">
        <v>13417</v>
      </c>
      <c r="K8764" s="281">
        <v>1.07805476925</v>
      </c>
      <c r="L8764" s="279" t="s">
        <v>335</v>
      </c>
    </row>
    <row r="8765" spans="1:12" x14ac:dyDescent="0.25">
      <c r="A8765" s="279" t="s">
        <v>346</v>
      </c>
      <c r="B8765" s="279" t="s">
        <v>408</v>
      </c>
      <c r="C8765" s="279" t="s">
        <v>409</v>
      </c>
      <c r="D8765" s="279" t="s">
        <v>3051</v>
      </c>
      <c r="E8765">
        <v>757381</v>
      </c>
      <c r="F8765" s="288">
        <v>36.037999999999982</v>
      </c>
      <c r="G8765" t="s">
        <v>77</v>
      </c>
      <c r="H8765" s="289" t="s">
        <v>13445</v>
      </c>
      <c r="I8765" s="289" t="s">
        <v>13412</v>
      </c>
      <c r="J8765" s="289" t="s">
        <v>13423</v>
      </c>
      <c r="K8765" s="281">
        <v>0.38447820303199998</v>
      </c>
      <c r="L8765" s="279" t="s">
        <v>271</v>
      </c>
    </row>
    <row r="8766" spans="1:12" x14ac:dyDescent="0.25">
      <c r="A8766" s="279" t="s">
        <v>346</v>
      </c>
      <c r="B8766" s="279" t="s">
        <v>408</v>
      </c>
      <c r="C8766" s="279" t="s">
        <v>409</v>
      </c>
      <c r="D8766" s="279" t="s">
        <v>3228</v>
      </c>
      <c r="E8766">
        <v>623555</v>
      </c>
      <c r="F8766" s="288">
        <v>36.037999999999982</v>
      </c>
      <c r="G8766" t="s">
        <v>77</v>
      </c>
      <c r="H8766" s="289" t="s">
        <v>13444</v>
      </c>
      <c r="I8766" s="289" t="s">
        <v>13412</v>
      </c>
      <c r="J8766" s="289" t="s">
        <v>13423</v>
      </c>
      <c r="K8766" s="281">
        <v>0.45888240807899999</v>
      </c>
      <c r="L8766" s="279" t="s">
        <v>271</v>
      </c>
    </row>
    <row r="8767" spans="1:12" x14ac:dyDescent="0.25">
      <c r="A8767" s="279" t="s">
        <v>346</v>
      </c>
      <c r="B8767" s="279" t="s">
        <v>408</v>
      </c>
      <c r="C8767" s="279" t="s">
        <v>409</v>
      </c>
      <c r="D8767" s="279" t="s">
        <v>3401</v>
      </c>
      <c r="E8767">
        <v>745804</v>
      </c>
      <c r="F8767" s="288">
        <v>36.037999999999982</v>
      </c>
      <c r="G8767" t="s">
        <v>76</v>
      </c>
      <c r="H8767" s="289" t="s">
        <v>13411</v>
      </c>
      <c r="I8767" s="289" t="s">
        <v>13412</v>
      </c>
      <c r="J8767" s="289" t="s">
        <v>13416</v>
      </c>
      <c r="K8767" s="281">
        <v>-0.17570358112699999</v>
      </c>
      <c r="L8767" s="279" t="s">
        <v>278</v>
      </c>
    </row>
    <row r="8768" spans="1:12" x14ac:dyDescent="0.25">
      <c r="A8768" s="279" t="s">
        <v>346</v>
      </c>
      <c r="B8768" s="279" t="s">
        <v>408</v>
      </c>
      <c r="C8768" s="279" t="s">
        <v>409</v>
      </c>
      <c r="D8768" s="279" t="s">
        <v>3620</v>
      </c>
      <c r="E8768">
        <v>785318</v>
      </c>
      <c r="F8768" s="288">
        <v>36.037999999999982</v>
      </c>
      <c r="G8768" t="s">
        <v>76</v>
      </c>
      <c r="H8768" s="289" t="s">
        <v>13444</v>
      </c>
      <c r="I8768" s="289" t="s">
        <v>13412</v>
      </c>
      <c r="J8768" s="289" t="s">
        <v>13416</v>
      </c>
      <c r="K8768" s="281">
        <v>-9.33401507288E-3</v>
      </c>
      <c r="L8768" s="279" t="s">
        <v>278</v>
      </c>
    </row>
    <row r="8769" spans="1:12" x14ac:dyDescent="0.25">
      <c r="A8769" s="279" t="s">
        <v>346</v>
      </c>
      <c r="B8769" s="279" t="s">
        <v>408</v>
      </c>
      <c r="C8769" s="279" t="s">
        <v>409</v>
      </c>
      <c r="D8769" s="279" t="s">
        <v>3678</v>
      </c>
      <c r="E8769">
        <v>794040</v>
      </c>
      <c r="F8769" s="288">
        <v>36.037999999999982</v>
      </c>
      <c r="G8769" t="s">
        <v>76</v>
      </c>
      <c r="H8769" s="289" t="s">
        <v>13445</v>
      </c>
      <c r="I8769" s="289" t="s">
        <v>13412</v>
      </c>
      <c r="J8769" s="289" t="s">
        <v>13416</v>
      </c>
      <c r="K8769" s="281">
        <v>-0.32657676712799999</v>
      </c>
      <c r="L8769" s="279" t="s">
        <v>278</v>
      </c>
    </row>
    <row r="8770" spans="1:12" x14ac:dyDescent="0.25">
      <c r="A8770" s="279" t="s">
        <v>346</v>
      </c>
      <c r="B8770" s="279" t="s">
        <v>408</v>
      </c>
      <c r="C8770" s="279" t="s">
        <v>409</v>
      </c>
      <c r="D8770" s="279" t="s">
        <v>3680</v>
      </c>
      <c r="E8770">
        <v>658260</v>
      </c>
      <c r="F8770" s="288">
        <v>36.037999999999982</v>
      </c>
      <c r="G8770" t="s">
        <v>77</v>
      </c>
      <c r="H8770" s="289" t="s">
        <v>13445</v>
      </c>
      <c r="I8770" s="289" t="s">
        <v>13412</v>
      </c>
      <c r="J8770" s="289" t="s">
        <v>13423</v>
      </c>
      <c r="K8770" s="281">
        <v>0.139171433722</v>
      </c>
      <c r="L8770" s="279" t="s">
        <v>271</v>
      </c>
    </row>
    <row r="8771" spans="1:12" x14ac:dyDescent="0.25">
      <c r="A8771" s="279" t="s">
        <v>346</v>
      </c>
      <c r="B8771" s="279" t="s">
        <v>408</v>
      </c>
      <c r="C8771" s="279" t="s">
        <v>409</v>
      </c>
      <c r="D8771" s="279" t="s">
        <v>3987</v>
      </c>
      <c r="E8771">
        <v>784982</v>
      </c>
      <c r="F8771" s="288">
        <v>36.037999999999982</v>
      </c>
      <c r="G8771" t="s">
        <v>76</v>
      </c>
      <c r="H8771" s="289" t="s">
        <v>13434</v>
      </c>
      <c r="I8771" s="289" t="s">
        <v>13412</v>
      </c>
      <c r="J8771" s="289" t="s">
        <v>13417</v>
      </c>
      <c r="K8771" s="281">
        <v>0.210884741578</v>
      </c>
      <c r="L8771" s="279" t="s">
        <v>271</v>
      </c>
    </row>
    <row r="8772" spans="1:12" x14ac:dyDescent="0.25">
      <c r="A8772" s="279" t="s">
        <v>346</v>
      </c>
      <c r="B8772" s="279" t="s">
        <v>408</v>
      </c>
      <c r="C8772" s="279" t="s">
        <v>409</v>
      </c>
      <c r="D8772" s="279" t="s">
        <v>4147</v>
      </c>
      <c r="E8772">
        <v>764825</v>
      </c>
      <c r="F8772" s="288">
        <v>36.037999999999982</v>
      </c>
      <c r="G8772" t="s">
        <v>77</v>
      </c>
      <c r="H8772" s="289" t="s">
        <v>13444</v>
      </c>
      <c r="I8772" s="289" t="s">
        <v>13412</v>
      </c>
      <c r="J8772" s="289" t="s">
        <v>13422</v>
      </c>
      <c r="K8772" s="281">
        <v>0.60669596799799996</v>
      </c>
      <c r="L8772" s="279" t="s">
        <v>293</v>
      </c>
    </row>
    <row r="8773" spans="1:12" x14ac:dyDescent="0.25">
      <c r="A8773" s="279" t="s">
        <v>346</v>
      </c>
      <c r="B8773" s="279" t="s">
        <v>408</v>
      </c>
      <c r="C8773" s="279" t="s">
        <v>409</v>
      </c>
      <c r="D8773" s="279" t="s">
        <v>4350</v>
      </c>
      <c r="E8773">
        <v>660078</v>
      </c>
      <c r="F8773" s="288">
        <v>36.037999999999982</v>
      </c>
      <c r="G8773" t="s">
        <v>76</v>
      </c>
      <c r="H8773" s="289" t="s">
        <v>13445</v>
      </c>
      <c r="I8773" s="289" t="s">
        <v>13412</v>
      </c>
      <c r="J8773" s="289" t="s">
        <v>13416</v>
      </c>
      <c r="K8773" s="281">
        <v>-0.37206812448600002</v>
      </c>
      <c r="L8773" s="279" t="s">
        <v>278</v>
      </c>
    </row>
    <row r="8774" spans="1:12" x14ac:dyDescent="0.25">
      <c r="A8774" s="279" t="s">
        <v>346</v>
      </c>
      <c r="B8774" s="279" t="s">
        <v>408</v>
      </c>
      <c r="C8774" s="279" t="s">
        <v>409</v>
      </c>
      <c r="D8774" s="279" t="s">
        <v>4619</v>
      </c>
      <c r="E8774">
        <v>736414</v>
      </c>
      <c r="F8774" s="288">
        <v>36.037999999999982</v>
      </c>
      <c r="G8774" t="s">
        <v>77</v>
      </c>
      <c r="H8774" s="289" t="s">
        <v>13444</v>
      </c>
      <c r="I8774" s="289" t="s">
        <v>13412</v>
      </c>
      <c r="J8774" s="289" t="s">
        <v>13422</v>
      </c>
      <c r="K8774" s="281">
        <v>-0.14777179015899999</v>
      </c>
      <c r="L8774" s="279" t="s">
        <v>278</v>
      </c>
    </row>
    <row r="8775" spans="1:12" x14ac:dyDescent="0.25">
      <c r="A8775" s="279" t="s">
        <v>346</v>
      </c>
      <c r="B8775" s="279" t="s">
        <v>408</v>
      </c>
      <c r="C8775" s="279" t="s">
        <v>409</v>
      </c>
      <c r="D8775" s="279" t="s">
        <v>4620</v>
      </c>
      <c r="E8775">
        <v>736422</v>
      </c>
      <c r="F8775" s="288">
        <v>36.037999999999982</v>
      </c>
      <c r="G8775" t="s">
        <v>77</v>
      </c>
      <c r="H8775" s="289" t="s">
        <v>13434</v>
      </c>
      <c r="I8775" s="289" t="s">
        <v>13412</v>
      </c>
      <c r="J8775" s="289" t="s">
        <v>13422</v>
      </c>
      <c r="K8775" s="281">
        <v>3.2304717031199998E-2</v>
      </c>
      <c r="L8775" s="279" t="s">
        <v>271</v>
      </c>
    </row>
    <row r="8776" spans="1:12" x14ac:dyDescent="0.25">
      <c r="A8776" s="279" t="s">
        <v>346</v>
      </c>
      <c r="B8776" s="279" t="s">
        <v>408</v>
      </c>
      <c r="C8776" s="279" t="s">
        <v>409</v>
      </c>
      <c r="D8776" s="279" t="s">
        <v>4622</v>
      </c>
      <c r="E8776">
        <v>736635</v>
      </c>
      <c r="F8776" s="288">
        <v>36.037999999999982</v>
      </c>
      <c r="G8776" t="s">
        <v>77</v>
      </c>
      <c r="H8776" s="289" t="s">
        <v>13444</v>
      </c>
      <c r="I8776" s="289" t="s">
        <v>13412</v>
      </c>
      <c r="J8776" s="289" t="s">
        <v>13417</v>
      </c>
      <c r="K8776" s="281">
        <v>-0.32777437681499999</v>
      </c>
      <c r="L8776" s="279" t="s">
        <v>278</v>
      </c>
    </row>
    <row r="8777" spans="1:12" x14ac:dyDescent="0.25">
      <c r="A8777" s="279" t="s">
        <v>346</v>
      </c>
      <c r="B8777" s="279" t="s">
        <v>408</v>
      </c>
      <c r="C8777" s="279" t="s">
        <v>409</v>
      </c>
      <c r="D8777" s="279" t="s">
        <v>4702</v>
      </c>
      <c r="E8777">
        <v>709352</v>
      </c>
      <c r="F8777" s="288">
        <v>36.037999999999982</v>
      </c>
      <c r="G8777" t="s">
        <v>77</v>
      </c>
      <c r="H8777" s="289" t="s">
        <v>13445</v>
      </c>
      <c r="I8777" s="289" t="s">
        <v>13412</v>
      </c>
      <c r="J8777" s="289" t="s">
        <v>13422</v>
      </c>
      <c r="K8777" s="281">
        <v>0.61982454343299997</v>
      </c>
      <c r="L8777" s="279" t="s">
        <v>293</v>
      </c>
    </row>
    <row r="8778" spans="1:12" x14ac:dyDescent="0.25">
      <c r="A8778" s="279" t="s">
        <v>346</v>
      </c>
      <c r="B8778" s="279" t="s">
        <v>408</v>
      </c>
      <c r="C8778" s="279" t="s">
        <v>409</v>
      </c>
      <c r="D8778" s="279" t="s">
        <v>4720</v>
      </c>
      <c r="E8778">
        <v>709719</v>
      </c>
      <c r="F8778" s="288">
        <v>36.037999999999982</v>
      </c>
      <c r="G8778" t="s">
        <v>77</v>
      </c>
      <c r="H8778" s="289" t="s">
        <v>13444</v>
      </c>
      <c r="I8778" s="289" t="s">
        <v>13412</v>
      </c>
      <c r="J8778" s="289" t="s">
        <v>13417</v>
      </c>
      <c r="K8778" s="281">
        <v>-0.409276484602</v>
      </c>
      <c r="L8778" s="279" t="s">
        <v>278</v>
      </c>
    </row>
    <row r="8779" spans="1:12" x14ac:dyDescent="0.25">
      <c r="A8779" s="279" t="s">
        <v>346</v>
      </c>
      <c r="B8779" s="279" t="s">
        <v>408</v>
      </c>
      <c r="C8779" s="279" t="s">
        <v>409</v>
      </c>
      <c r="D8779" s="279" t="s">
        <v>4768</v>
      </c>
      <c r="E8779">
        <v>666343</v>
      </c>
      <c r="F8779" s="288">
        <v>36.037999999999982</v>
      </c>
      <c r="G8779" t="s">
        <v>77</v>
      </c>
      <c r="H8779" s="289" t="s">
        <v>13444</v>
      </c>
      <c r="I8779" s="289" t="s">
        <v>13412</v>
      </c>
      <c r="J8779" s="289" t="s">
        <v>13422</v>
      </c>
      <c r="K8779" s="281">
        <v>-8.0949655484800001E-2</v>
      </c>
      <c r="L8779" s="279" t="s">
        <v>278</v>
      </c>
    </row>
    <row r="8780" spans="1:12" x14ac:dyDescent="0.25">
      <c r="A8780" s="279" t="s">
        <v>346</v>
      </c>
      <c r="B8780" s="279" t="s">
        <v>408</v>
      </c>
      <c r="C8780" s="279" t="s">
        <v>409</v>
      </c>
      <c r="D8780" s="279" t="s">
        <v>4965</v>
      </c>
      <c r="E8780">
        <v>794058</v>
      </c>
      <c r="F8780" s="288">
        <v>36.037999999999982</v>
      </c>
      <c r="G8780" t="s">
        <v>77</v>
      </c>
      <c r="H8780" s="289" t="s">
        <v>13445</v>
      </c>
      <c r="I8780" s="289" t="s">
        <v>13412</v>
      </c>
      <c r="J8780" s="289" t="s">
        <v>13417</v>
      </c>
      <c r="K8780" s="281">
        <v>0.177145606087</v>
      </c>
      <c r="L8780" s="279" t="s">
        <v>271</v>
      </c>
    </row>
    <row r="8781" spans="1:12" x14ac:dyDescent="0.25">
      <c r="A8781" s="279" t="s">
        <v>346</v>
      </c>
      <c r="B8781" s="279" t="s">
        <v>408</v>
      </c>
      <c r="C8781" s="279" t="s">
        <v>409</v>
      </c>
      <c r="D8781" s="279" t="s">
        <v>5056</v>
      </c>
      <c r="E8781">
        <v>650323</v>
      </c>
      <c r="F8781" s="288">
        <v>36.037999999999982</v>
      </c>
      <c r="G8781" t="s">
        <v>76</v>
      </c>
      <c r="H8781" s="289" t="s">
        <v>13434</v>
      </c>
      <c r="I8781" s="289" t="s">
        <v>13412</v>
      </c>
      <c r="J8781" s="289" t="s">
        <v>13417</v>
      </c>
      <c r="K8781" s="281">
        <v>0.93107723283599997</v>
      </c>
      <c r="L8781" s="279" t="s">
        <v>293</v>
      </c>
    </row>
    <row r="8782" spans="1:12" x14ac:dyDescent="0.25">
      <c r="A8782" s="279" t="s">
        <v>346</v>
      </c>
      <c r="B8782" s="279" t="s">
        <v>408</v>
      </c>
      <c r="C8782" s="279" t="s">
        <v>409</v>
      </c>
      <c r="D8782" s="279" t="s">
        <v>5060</v>
      </c>
      <c r="E8782">
        <v>761605</v>
      </c>
      <c r="F8782" s="288">
        <v>36.037999999999982</v>
      </c>
      <c r="G8782" t="s">
        <v>76</v>
      </c>
      <c r="H8782" s="289" t="s">
        <v>13444</v>
      </c>
      <c r="I8782" s="289" t="s">
        <v>13412</v>
      </c>
      <c r="J8782" s="289" t="s">
        <v>13422</v>
      </c>
      <c r="K8782" s="281">
        <v>0.42843436523200001</v>
      </c>
      <c r="L8782" s="279" t="s">
        <v>271</v>
      </c>
    </row>
    <row r="8783" spans="1:12" x14ac:dyDescent="0.25">
      <c r="A8783" s="279" t="s">
        <v>346</v>
      </c>
      <c r="B8783" s="279" t="s">
        <v>408</v>
      </c>
      <c r="C8783" s="279" t="s">
        <v>409</v>
      </c>
      <c r="D8783" s="279" t="s">
        <v>5065</v>
      </c>
      <c r="E8783">
        <v>781029</v>
      </c>
      <c r="F8783" s="288">
        <v>36.037999999999982</v>
      </c>
      <c r="G8783" t="s">
        <v>77</v>
      </c>
      <c r="H8783" s="289" t="s">
        <v>13445</v>
      </c>
      <c r="I8783" s="289" t="s">
        <v>13412</v>
      </c>
      <c r="J8783" s="289" t="s">
        <v>13422</v>
      </c>
      <c r="K8783" s="281">
        <v>8.2078119332199995E-2</v>
      </c>
      <c r="L8783" s="279" t="s">
        <v>271</v>
      </c>
    </row>
    <row r="8784" spans="1:12" x14ac:dyDescent="0.25">
      <c r="A8784" s="279" t="s">
        <v>346</v>
      </c>
      <c r="B8784" s="279" t="s">
        <v>408</v>
      </c>
      <c r="C8784" s="279" t="s">
        <v>409</v>
      </c>
      <c r="D8784" s="279" t="s">
        <v>5149</v>
      </c>
      <c r="E8784">
        <v>771341</v>
      </c>
      <c r="F8784" s="288">
        <v>36.037999999999982</v>
      </c>
      <c r="G8784" t="s">
        <v>77</v>
      </c>
      <c r="H8784" s="289" t="s">
        <v>13444</v>
      </c>
      <c r="I8784" s="289" t="s">
        <v>13412</v>
      </c>
      <c r="J8784" s="289" t="s">
        <v>13417</v>
      </c>
      <c r="K8784" s="281">
        <v>0.65412751942500003</v>
      </c>
      <c r="L8784" s="279" t="s">
        <v>293</v>
      </c>
    </row>
    <row r="8785" spans="1:12" x14ac:dyDescent="0.25">
      <c r="A8785" s="279" t="s">
        <v>346</v>
      </c>
      <c r="B8785" s="279" t="s">
        <v>408</v>
      </c>
      <c r="C8785" s="279" t="s">
        <v>409</v>
      </c>
      <c r="D8785" s="279" t="s">
        <v>5170</v>
      </c>
      <c r="E8785">
        <v>658618</v>
      </c>
      <c r="F8785" s="288">
        <v>36.037999999999982</v>
      </c>
      <c r="G8785" t="s">
        <v>77</v>
      </c>
      <c r="H8785" s="289" t="s">
        <v>13445</v>
      </c>
      <c r="I8785" s="289" t="s">
        <v>13412</v>
      </c>
      <c r="J8785" s="289" t="s">
        <v>13417</v>
      </c>
      <c r="K8785" s="281">
        <v>-0.42388754850999999</v>
      </c>
      <c r="L8785" s="279" t="s">
        <v>278</v>
      </c>
    </row>
    <row r="8786" spans="1:12" x14ac:dyDescent="0.25">
      <c r="A8786" s="279" t="s">
        <v>346</v>
      </c>
      <c r="B8786" s="279" t="s">
        <v>408</v>
      </c>
      <c r="C8786" s="279" t="s">
        <v>409</v>
      </c>
      <c r="D8786" s="279" t="s">
        <v>5343</v>
      </c>
      <c r="E8786">
        <v>761591</v>
      </c>
      <c r="F8786" s="288">
        <v>36.037999999999982</v>
      </c>
      <c r="G8786" t="s">
        <v>77</v>
      </c>
      <c r="H8786" s="289" t="s">
        <v>13444</v>
      </c>
      <c r="I8786" s="289" t="s">
        <v>13412</v>
      </c>
      <c r="J8786" s="289" t="s">
        <v>13417</v>
      </c>
      <c r="K8786" s="281">
        <v>0.114828323341</v>
      </c>
      <c r="L8786" s="279" t="s">
        <v>271</v>
      </c>
    </row>
    <row r="8787" spans="1:12" x14ac:dyDescent="0.25">
      <c r="A8787" s="279" t="s">
        <v>346</v>
      </c>
      <c r="B8787" s="279" t="s">
        <v>408</v>
      </c>
      <c r="C8787" s="279" t="s">
        <v>409</v>
      </c>
      <c r="D8787" s="279" t="s">
        <v>5585</v>
      </c>
      <c r="E8787">
        <v>616257</v>
      </c>
      <c r="F8787" s="288">
        <v>36.037999999999982</v>
      </c>
      <c r="G8787" t="s">
        <v>76</v>
      </c>
      <c r="H8787" s="289" t="s">
        <v>13434</v>
      </c>
      <c r="I8787" s="289" t="s">
        <v>13412</v>
      </c>
      <c r="J8787" s="289" t="s">
        <v>13417</v>
      </c>
      <c r="K8787" s="281">
        <v>0.61464116650900003</v>
      </c>
      <c r="L8787" s="279" t="s">
        <v>293</v>
      </c>
    </row>
    <row r="8788" spans="1:12" x14ac:dyDescent="0.25">
      <c r="A8788" s="279" t="s">
        <v>346</v>
      </c>
      <c r="B8788" s="279" t="s">
        <v>408</v>
      </c>
      <c r="C8788" s="279" t="s">
        <v>409</v>
      </c>
      <c r="D8788" s="279" t="s">
        <v>5695</v>
      </c>
      <c r="E8788">
        <v>697648</v>
      </c>
      <c r="F8788" s="288">
        <v>36.037999999999982</v>
      </c>
      <c r="G8788" t="s">
        <v>76</v>
      </c>
      <c r="H8788" s="289" t="s">
        <v>13445</v>
      </c>
      <c r="I8788" s="289" t="s">
        <v>13412</v>
      </c>
      <c r="J8788" s="289" t="s">
        <v>13416</v>
      </c>
      <c r="K8788" s="281">
        <v>-0.57263884425199996</v>
      </c>
      <c r="L8788" s="279" t="s">
        <v>278</v>
      </c>
    </row>
    <row r="8789" spans="1:12" x14ac:dyDescent="0.25">
      <c r="A8789" s="279" t="s">
        <v>346</v>
      </c>
      <c r="B8789" s="279" t="s">
        <v>408</v>
      </c>
      <c r="C8789" s="279" t="s">
        <v>409</v>
      </c>
      <c r="D8789" s="279" t="s">
        <v>5806</v>
      </c>
      <c r="E8789">
        <v>680761</v>
      </c>
      <c r="F8789" s="288">
        <v>36.037999999999982</v>
      </c>
      <c r="G8789" t="s">
        <v>76</v>
      </c>
      <c r="H8789" s="289" t="s">
        <v>13444</v>
      </c>
      <c r="I8789" s="289" t="s">
        <v>13412</v>
      </c>
      <c r="J8789" s="289" t="s">
        <v>13417</v>
      </c>
      <c r="K8789" s="281">
        <v>0.61200664026100005</v>
      </c>
      <c r="L8789" s="279" t="s">
        <v>293</v>
      </c>
    </row>
    <row r="8790" spans="1:12" x14ac:dyDescent="0.25">
      <c r="A8790" s="279" t="s">
        <v>346</v>
      </c>
      <c r="B8790" s="279" t="s">
        <v>408</v>
      </c>
      <c r="C8790" s="279" t="s">
        <v>409</v>
      </c>
      <c r="D8790" s="279" t="s">
        <v>6001</v>
      </c>
      <c r="E8790">
        <v>681822</v>
      </c>
      <c r="F8790" s="288">
        <v>36.037999999999982</v>
      </c>
      <c r="G8790" t="s">
        <v>76</v>
      </c>
      <c r="H8790" s="289" t="s">
        <v>13444</v>
      </c>
      <c r="I8790" s="289" t="s">
        <v>13412</v>
      </c>
      <c r="J8790" s="289" t="s">
        <v>13417</v>
      </c>
      <c r="K8790" s="281">
        <v>0.46209019938599999</v>
      </c>
      <c r="L8790" s="279" t="s">
        <v>271</v>
      </c>
    </row>
    <row r="8791" spans="1:12" x14ac:dyDescent="0.25">
      <c r="A8791" s="279" t="s">
        <v>346</v>
      </c>
      <c r="B8791" s="279" t="s">
        <v>408</v>
      </c>
      <c r="C8791" s="279" t="s">
        <v>409</v>
      </c>
      <c r="D8791" s="279" t="s">
        <v>6527</v>
      </c>
      <c r="E8791">
        <v>624811</v>
      </c>
      <c r="F8791" s="288">
        <v>36.037999999999982</v>
      </c>
      <c r="G8791" t="s">
        <v>76</v>
      </c>
      <c r="H8791" s="289" t="s">
        <v>13434</v>
      </c>
      <c r="I8791" s="289" t="s">
        <v>13412</v>
      </c>
      <c r="J8791" s="289" t="s">
        <v>13417</v>
      </c>
      <c r="K8791" s="281">
        <v>0.38967032218300002</v>
      </c>
      <c r="L8791" s="279" t="s">
        <v>271</v>
      </c>
    </row>
    <row r="8792" spans="1:12" x14ac:dyDescent="0.25">
      <c r="A8792" s="279" t="s">
        <v>346</v>
      </c>
      <c r="B8792" s="279" t="s">
        <v>408</v>
      </c>
      <c r="C8792" s="279" t="s">
        <v>409</v>
      </c>
      <c r="D8792" s="279" t="s">
        <v>6537</v>
      </c>
      <c r="E8792">
        <v>692204</v>
      </c>
      <c r="F8792" s="288">
        <v>36.037999999999982</v>
      </c>
      <c r="G8792" t="s">
        <v>76</v>
      </c>
      <c r="H8792" s="289" t="s">
        <v>13411</v>
      </c>
      <c r="I8792" s="289" t="s">
        <v>13412</v>
      </c>
      <c r="J8792" s="289" t="s">
        <v>13416</v>
      </c>
      <c r="K8792" s="281">
        <v>0.506626754171</v>
      </c>
      <c r="L8792" s="279" t="s">
        <v>293</v>
      </c>
    </row>
    <row r="8793" spans="1:12" x14ac:dyDescent="0.25">
      <c r="A8793" s="279" t="s">
        <v>346</v>
      </c>
      <c r="B8793" s="279" t="s">
        <v>408</v>
      </c>
      <c r="C8793" s="279" t="s">
        <v>409</v>
      </c>
      <c r="D8793" s="279" t="s">
        <v>6587</v>
      </c>
      <c r="E8793">
        <v>688754</v>
      </c>
      <c r="F8793" s="288">
        <v>36.037999999999982</v>
      </c>
      <c r="G8793" t="s">
        <v>76</v>
      </c>
      <c r="H8793" s="289" t="s">
        <v>13445</v>
      </c>
      <c r="I8793" s="289" t="s">
        <v>13412</v>
      </c>
      <c r="J8793" s="289" t="s">
        <v>13416</v>
      </c>
      <c r="K8793" s="281">
        <v>-0.63962777837200002</v>
      </c>
      <c r="L8793" s="279" t="s">
        <v>278</v>
      </c>
    </row>
    <row r="8794" spans="1:12" x14ac:dyDescent="0.25">
      <c r="A8794" s="279" t="s">
        <v>346</v>
      </c>
      <c r="B8794" s="279" t="s">
        <v>408</v>
      </c>
      <c r="C8794" s="279" t="s">
        <v>409</v>
      </c>
      <c r="D8794" s="279" t="s">
        <v>6592</v>
      </c>
      <c r="E8794">
        <v>623547</v>
      </c>
      <c r="F8794" s="288">
        <v>36.037999999999982</v>
      </c>
      <c r="G8794" t="s">
        <v>76</v>
      </c>
      <c r="H8794" s="289" t="s">
        <v>13444</v>
      </c>
      <c r="I8794" s="289" t="s">
        <v>13412</v>
      </c>
      <c r="J8794" s="289" t="s">
        <v>13423</v>
      </c>
      <c r="K8794" s="281">
        <v>1.1393815441999999</v>
      </c>
      <c r="L8794" s="279" t="s">
        <v>335</v>
      </c>
    </row>
    <row r="8795" spans="1:12" x14ac:dyDescent="0.25">
      <c r="A8795" s="279" t="s">
        <v>346</v>
      </c>
      <c r="B8795" s="279" t="s">
        <v>408</v>
      </c>
      <c r="C8795" s="279" t="s">
        <v>409</v>
      </c>
      <c r="D8795" s="279" t="s">
        <v>7046</v>
      </c>
      <c r="E8795">
        <v>662861</v>
      </c>
      <c r="F8795" s="288">
        <v>36.037999999999982</v>
      </c>
      <c r="G8795" t="s">
        <v>77</v>
      </c>
      <c r="H8795" s="289" t="s">
        <v>13434</v>
      </c>
      <c r="I8795" s="289" t="s">
        <v>13412</v>
      </c>
      <c r="J8795" s="289" t="s">
        <v>13417</v>
      </c>
      <c r="K8795" s="281">
        <v>0.164255742004</v>
      </c>
      <c r="L8795" s="279" t="s">
        <v>271</v>
      </c>
    </row>
    <row r="8796" spans="1:12" x14ac:dyDescent="0.25">
      <c r="A8796" s="279" t="s">
        <v>346</v>
      </c>
      <c r="B8796" s="279" t="s">
        <v>408</v>
      </c>
      <c r="C8796" s="279" t="s">
        <v>409</v>
      </c>
      <c r="D8796" s="279" t="s">
        <v>7113</v>
      </c>
      <c r="E8796">
        <v>692719</v>
      </c>
      <c r="F8796" s="288">
        <v>36.037999999999982</v>
      </c>
      <c r="G8796" t="s">
        <v>76</v>
      </c>
      <c r="H8796" s="289" t="s">
        <v>13445</v>
      </c>
      <c r="I8796" s="289" t="s">
        <v>13412</v>
      </c>
      <c r="J8796" s="289" t="s">
        <v>13416</v>
      </c>
      <c r="K8796" s="281">
        <v>0.45943812958500002</v>
      </c>
      <c r="L8796" s="279" t="s">
        <v>271</v>
      </c>
    </row>
    <row r="8797" spans="1:12" x14ac:dyDescent="0.25">
      <c r="A8797" s="279" t="s">
        <v>346</v>
      </c>
      <c r="B8797" s="279" t="s">
        <v>408</v>
      </c>
      <c r="C8797" s="279" t="s">
        <v>409</v>
      </c>
      <c r="D8797" s="279" t="s">
        <v>7191</v>
      </c>
      <c r="E8797">
        <v>779351</v>
      </c>
      <c r="F8797" s="288">
        <v>36.037999999999982</v>
      </c>
      <c r="G8797" t="s">
        <v>77</v>
      </c>
      <c r="H8797" s="289" t="s">
        <v>13445</v>
      </c>
      <c r="I8797" s="289" t="s">
        <v>13412</v>
      </c>
      <c r="J8797" s="289" t="s">
        <v>13423</v>
      </c>
      <c r="K8797" s="281">
        <v>1.4247297759399999</v>
      </c>
      <c r="L8797" s="279" t="s">
        <v>335</v>
      </c>
    </row>
    <row r="8798" spans="1:12" x14ac:dyDescent="0.25">
      <c r="A8798" s="279" t="s">
        <v>346</v>
      </c>
      <c r="B8798" s="279" t="s">
        <v>408</v>
      </c>
      <c r="C8798" s="279" t="s">
        <v>409</v>
      </c>
      <c r="D8798" s="279" t="s">
        <v>7212</v>
      </c>
      <c r="E8798">
        <v>641464</v>
      </c>
      <c r="F8798" s="288">
        <v>36.037999999999982</v>
      </c>
      <c r="G8798" t="s">
        <v>77</v>
      </c>
      <c r="H8798" s="289" t="s">
        <v>13445</v>
      </c>
      <c r="I8798" s="289" t="s">
        <v>13412</v>
      </c>
      <c r="J8798" s="289" t="s">
        <v>13422</v>
      </c>
      <c r="K8798" s="281">
        <v>0.62510112365699999</v>
      </c>
      <c r="L8798" s="279" t="s">
        <v>293</v>
      </c>
    </row>
    <row r="8799" spans="1:12" x14ac:dyDescent="0.25">
      <c r="A8799" s="279" t="s">
        <v>346</v>
      </c>
      <c r="B8799" s="279" t="s">
        <v>408</v>
      </c>
      <c r="C8799" s="279" t="s">
        <v>409</v>
      </c>
      <c r="D8799" s="279" t="s">
        <v>7230</v>
      </c>
      <c r="E8799">
        <v>787272</v>
      </c>
      <c r="F8799" s="288">
        <v>36.037999999999982</v>
      </c>
      <c r="G8799" t="s">
        <v>76</v>
      </c>
      <c r="H8799" s="289" t="s">
        <v>13445</v>
      </c>
      <c r="I8799" s="289" t="s">
        <v>13412</v>
      </c>
      <c r="J8799" s="289" t="s">
        <v>13416</v>
      </c>
      <c r="K8799" s="281">
        <v>-2.12011526337E-2</v>
      </c>
      <c r="L8799" s="279" t="s">
        <v>278</v>
      </c>
    </row>
    <row r="8800" spans="1:12" x14ac:dyDescent="0.25">
      <c r="A8800" s="279" t="s">
        <v>346</v>
      </c>
      <c r="B8800" s="279" t="s">
        <v>408</v>
      </c>
      <c r="C8800" s="279" t="s">
        <v>409</v>
      </c>
      <c r="D8800" s="279" t="s">
        <v>7233</v>
      </c>
      <c r="E8800">
        <v>645834</v>
      </c>
      <c r="F8800" s="288">
        <v>36.037999999999982</v>
      </c>
      <c r="G8800" t="s">
        <v>77</v>
      </c>
      <c r="H8800" s="289" t="s">
        <v>13445</v>
      </c>
      <c r="I8800" s="289" t="s">
        <v>13412</v>
      </c>
      <c r="J8800" s="289" t="s">
        <v>13422</v>
      </c>
      <c r="K8800" s="281">
        <v>2.96977776392E-2</v>
      </c>
      <c r="L8800" s="279" t="s">
        <v>271</v>
      </c>
    </row>
    <row r="8801" spans="1:12" x14ac:dyDescent="0.25">
      <c r="A8801" s="279" t="s">
        <v>346</v>
      </c>
      <c r="B8801" s="279" t="s">
        <v>408</v>
      </c>
      <c r="C8801" s="279" t="s">
        <v>409</v>
      </c>
      <c r="D8801" s="279" t="s">
        <v>7434</v>
      </c>
      <c r="E8801">
        <v>627810</v>
      </c>
      <c r="F8801" s="288">
        <v>36.037999999999982</v>
      </c>
      <c r="G8801" t="s">
        <v>77</v>
      </c>
      <c r="H8801" s="289" t="s">
        <v>13445</v>
      </c>
      <c r="I8801" s="289" t="s">
        <v>13413</v>
      </c>
      <c r="J8801" s="289" t="s">
        <v>13416</v>
      </c>
      <c r="K8801" s="281">
        <v>1.3897526985799999E-2</v>
      </c>
      <c r="L8801" s="279" t="s">
        <v>271</v>
      </c>
    </row>
    <row r="8802" spans="1:12" x14ac:dyDescent="0.25">
      <c r="A8802" s="279" t="s">
        <v>346</v>
      </c>
      <c r="B8802" s="279" t="s">
        <v>408</v>
      </c>
      <c r="C8802" s="279" t="s">
        <v>409</v>
      </c>
      <c r="D8802" s="279" t="s">
        <v>7480</v>
      </c>
      <c r="E8802">
        <v>660744</v>
      </c>
      <c r="F8802" s="288">
        <v>36.037999999999982</v>
      </c>
      <c r="G8802" t="s">
        <v>76</v>
      </c>
      <c r="H8802" s="289" t="s">
        <v>13444</v>
      </c>
      <c r="I8802" s="289" t="s">
        <v>13412</v>
      </c>
      <c r="J8802" s="289" t="s">
        <v>13417</v>
      </c>
      <c r="K8802" s="281">
        <v>0.53584070044999998</v>
      </c>
      <c r="L8802" s="279" t="s">
        <v>293</v>
      </c>
    </row>
    <row r="8803" spans="1:12" x14ac:dyDescent="0.25">
      <c r="A8803" s="279" t="s">
        <v>346</v>
      </c>
      <c r="B8803" s="279" t="s">
        <v>408</v>
      </c>
      <c r="C8803" s="279" t="s">
        <v>409</v>
      </c>
      <c r="D8803" s="279" t="s">
        <v>7485</v>
      </c>
      <c r="E8803">
        <v>652997</v>
      </c>
      <c r="F8803" s="288">
        <v>36.037999999999982</v>
      </c>
      <c r="G8803" t="s">
        <v>76</v>
      </c>
      <c r="H8803" s="289" t="s">
        <v>13444</v>
      </c>
      <c r="I8803" s="289" t="s">
        <v>13412</v>
      </c>
      <c r="J8803" s="289" t="s">
        <v>13417</v>
      </c>
      <c r="K8803" s="281">
        <v>0.75689952021200002</v>
      </c>
      <c r="L8803" s="279" t="s">
        <v>293</v>
      </c>
    </row>
    <row r="8804" spans="1:12" x14ac:dyDescent="0.25">
      <c r="A8804" s="279" t="s">
        <v>346</v>
      </c>
      <c r="B8804" s="279" t="s">
        <v>408</v>
      </c>
      <c r="C8804" s="279" t="s">
        <v>409</v>
      </c>
      <c r="D8804" s="279" t="s">
        <v>7653</v>
      </c>
      <c r="E8804">
        <v>697621</v>
      </c>
      <c r="F8804" s="288">
        <v>36.037999999999982</v>
      </c>
      <c r="G8804" t="s">
        <v>77</v>
      </c>
      <c r="H8804" s="289" t="s">
        <v>13444</v>
      </c>
      <c r="I8804" s="289" t="s">
        <v>13412</v>
      </c>
      <c r="J8804" s="289" t="s">
        <v>13422</v>
      </c>
      <c r="K8804" s="281">
        <v>0.310948847872</v>
      </c>
      <c r="L8804" s="279" t="s">
        <v>271</v>
      </c>
    </row>
    <row r="8805" spans="1:12" x14ac:dyDescent="0.25">
      <c r="A8805" s="279" t="s">
        <v>346</v>
      </c>
      <c r="B8805" s="279" t="s">
        <v>408</v>
      </c>
      <c r="C8805" s="279" t="s">
        <v>409</v>
      </c>
      <c r="D8805" s="279" t="s">
        <v>7657</v>
      </c>
      <c r="E8805">
        <v>745375</v>
      </c>
      <c r="F8805" s="288">
        <v>36.037999999999982</v>
      </c>
      <c r="G8805" t="s">
        <v>76</v>
      </c>
      <c r="H8805" s="289" t="s">
        <v>13434</v>
      </c>
      <c r="I8805" s="289" t="s">
        <v>13412</v>
      </c>
      <c r="J8805" s="289" t="s">
        <v>13416</v>
      </c>
      <c r="K8805" s="281">
        <v>0.34655749515599998</v>
      </c>
      <c r="L8805" s="279" t="s">
        <v>271</v>
      </c>
    </row>
    <row r="8806" spans="1:12" x14ac:dyDescent="0.25">
      <c r="A8806" s="279" t="s">
        <v>346</v>
      </c>
      <c r="B8806" s="279" t="s">
        <v>408</v>
      </c>
      <c r="C8806" s="279" t="s">
        <v>409</v>
      </c>
      <c r="D8806" s="279" t="s">
        <v>7674</v>
      </c>
      <c r="E8806">
        <v>733971</v>
      </c>
      <c r="F8806" s="288">
        <v>36.037999999999982</v>
      </c>
      <c r="G8806" t="s">
        <v>76</v>
      </c>
      <c r="H8806" s="289" t="s">
        <v>13445</v>
      </c>
      <c r="I8806" s="289" t="s">
        <v>13412</v>
      </c>
      <c r="J8806" s="289" t="s">
        <v>13416</v>
      </c>
      <c r="K8806" s="281">
        <v>0.38003073757799999</v>
      </c>
      <c r="L8806" s="279" t="s">
        <v>271</v>
      </c>
    </row>
    <row r="8807" spans="1:12" x14ac:dyDescent="0.25">
      <c r="A8807" s="279" t="s">
        <v>346</v>
      </c>
      <c r="B8807" s="279" t="s">
        <v>408</v>
      </c>
      <c r="C8807" s="279" t="s">
        <v>409</v>
      </c>
      <c r="D8807" s="279" t="s">
        <v>7681</v>
      </c>
      <c r="E8807">
        <v>733962</v>
      </c>
      <c r="F8807" s="288">
        <v>36.037999999999982</v>
      </c>
      <c r="G8807" t="s">
        <v>77</v>
      </c>
      <c r="H8807" s="289" t="s">
        <v>13445</v>
      </c>
      <c r="I8807" s="289" t="s">
        <v>13412</v>
      </c>
      <c r="J8807" s="289" t="s">
        <v>13417</v>
      </c>
      <c r="K8807" s="281">
        <v>0.53800253668499998</v>
      </c>
      <c r="L8807" s="279" t="s">
        <v>293</v>
      </c>
    </row>
    <row r="8808" spans="1:12" x14ac:dyDescent="0.25">
      <c r="A8808" s="279" t="s">
        <v>346</v>
      </c>
      <c r="B8808" s="279" t="s">
        <v>408</v>
      </c>
      <c r="C8808" s="279" t="s">
        <v>409</v>
      </c>
      <c r="D8808" s="279" t="s">
        <v>7776</v>
      </c>
      <c r="E8808">
        <v>681831</v>
      </c>
      <c r="F8808" s="288">
        <v>36.037999999999982</v>
      </c>
      <c r="G8808" t="s">
        <v>77</v>
      </c>
      <c r="H8808" s="289" t="s">
        <v>13444</v>
      </c>
      <c r="I8808" s="289" t="s">
        <v>13412</v>
      </c>
      <c r="J8808" s="289" t="s">
        <v>13422</v>
      </c>
      <c r="K8808" s="281">
        <v>0.51939928563799997</v>
      </c>
      <c r="L8808" s="279" t="s">
        <v>293</v>
      </c>
    </row>
    <row r="8809" spans="1:12" x14ac:dyDescent="0.25">
      <c r="A8809" s="279" t="s">
        <v>346</v>
      </c>
      <c r="B8809" s="279" t="s">
        <v>408</v>
      </c>
      <c r="C8809" s="279" t="s">
        <v>409</v>
      </c>
      <c r="D8809" s="279" t="s">
        <v>8194</v>
      </c>
      <c r="E8809">
        <v>631531</v>
      </c>
      <c r="F8809" s="288">
        <v>36.037999999999982</v>
      </c>
      <c r="G8809" t="s">
        <v>77</v>
      </c>
      <c r="H8809" s="289" t="s">
        <v>13444</v>
      </c>
      <c r="I8809" s="289" t="s">
        <v>13412</v>
      </c>
      <c r="J8809" s="289" t="s">
        <v>13417</v>
      </c>
      <c r="K8809" s="281">
        <v>0.47781758837799998</v>
      </c>
      <c r="L8809" s="279" t="s">
        <v>271</v>
      </c>
    </row>
    <row r="8810" spans="1:12" x14ac:dyDescent="0.25">
      <c r="A8810" s="279" t="s">
        <v>346</v>
      </c>
      <c r="B8810" s="279" t="s">
        <v>408</v>
      </c>
      <c r="C8810" s="279" t="s">
        <v>409</v>
      </c>
      <c r="D8810" s="279" t="s">
        <v>8324</v>
      </c>
      <c r="E8810">
        <v>763250</v>
      </c>
      <c r="F8810" s="288">
        <v>36.037999999999982</v>
      </c>
      <c r="G8810" t="s">
        <v>76</v>
      </c>
      <c r="H8810" s="289" t="s">
        <v>13445</v>
      </c>
      <c r="I8810" s="289" t="s">
        <v>13412</v>
      </c>
      <c r="J8810" s="289" t="s">
        <v>13416</v>
      </c>
      <c r="K8810" s="281">
        <v>-0.23239292885999999</v>
      </c>
      <c r="L8810" s="279" t="s">
        <v>278</v>
      </c>
    </row>
    <row r="8811" spans="1:12" x14ac:dyDescent="0.25">
      <c r="A8811" s="279" t="s">
        <v>346</v>
      </c>
      <c r="B8811" s="279" t="s">
        <v>408</v>
      </c>
      <c r="C8811" s="279" t="s">
        <v>409</v>
      </c>
      <c r="D8811" s="279" t="s">
        <v>8843</v>
      </c>
      <c r="E8811">
        <v>660094</v>
      </c>
      <c r="F8811" s="288">
        <v>36.037999999999982</v>
      </c>
      <c r="G8811" t="s">
        <v>76</v>
      </c>
      <c r="H8811" s="289" t="s">
        <v>13445</v>
      </c>
      <c r="I8811" s="289" t="s">
        <v>13412</v>
      </c>
      <c r="J8811" s="289" t="s">
        <v>13417</v>
      </c>
      <c r="K8811" s="281">
        <v>4.8963719098300003E-2</v>
      </c>
      <c r="L8811" s="279" t="s">
        <v>271</v>
      </c>
    </row>
    <row r="8812" spans="1:12" x14ac:dyDescent="0.25">
      <c r="A8812" s="279" t="s">
        <v>346</v>
      </c>
      <c r="B8812" s="279" t="s">
        <v>408</v>
      </c>
      <c r="C8812" s="279" t="s">
        <v>409</v>
      </c>
      <c r="D8812" s="279" t="s">
        <v>8967</v>
      </c>
      <c r="E8812">
        <v>794023</v>
      </c>
      <c r="F8812" s="288">
        <v>36.037999999999982</v>
      </c>
      <c r="G8812" t="s">
        <v>76</v>
      </c>
      <c r="H8812" s="289" t="s">
        <v>13444</v>
      </c>
      <c r="I8812" s="289" t="s">
        <v>13412</v>
      </c>
      <c r="J8812" s="289" t="s">
        <v>13416</v>
      </c>
      <c r="K8812" s="281">
        <v>-0.33658269800599999</v>
      </c>
      <c r="L8812" s="279" t="s">
        <v>278</v>
      </c>
    </row>
    <row r="8813" spans="1:12" x14ac:dyDescent="0.25">
      <c r="A8813" s="279" t="s">
        <v>346</v>
      </c>
      <c r="B8813" s="279" t="s">
        <v>408</v>
      </c>
      <c r="C8813" s="279" t="s">
        <v>409</v>
      </c>
      <c r="D8813" s="279" t="s">
        <v>8983</v>
      </c>
      <c r="E8813">
        <v>724904</v>
      </c>
      <c r="F8813" s="288">
        <v>36.037999999999982</v>
      </c>
      <c r="G8813" t="s">
        <v>76</v>
      </c>
      <c r="H8813" s="289" t="s">
        <v>13445</v>
      </c>
      <c r="I8813" s="289" t="s">
        <v>13412</v>
      </c>
      <c r="J8813" s="289" t="s">
        <v>13416</v>
      </c>
      <c r="K8813" s="281">
        <v>0.145374250722</v>
      </c>
      <c r="L8813" s="279" t="s">
        <v>271</v>
      </c>
    </row>
    <row r="8814" spans="1:12" x14ac:dyDescent="0.25">
      <c r="A8814" s="279" t="s">
        <v>346</v>
      </c>
      <c r="B8814" s="279" t="s">
        <v>408</v>
      </c>
      <c r="C8814" s="279" t="s">
        <v>409</v>
      </c>
      <c r="D8814" s="279" t="s">
        <v>9640</v>
      </c>
      <c r="E8814">
        <v>743321</v>
      </c>
      <c r="F8814" s="288">
        <v>36.037999999999982</v>
      </c>
      <c r="G8814" t="s">
        <v>77</v>
      </c>
      <c r="H8814" s="289" t="s">
        <v>13444</v>
      </c>
      <c r="I8814" s="289" t="s">
        <v>13412</v>
      </c>
      <c r="J8814" s="289" t="s">
        <v>13416</v>
      </c>
      <c r="K8814" s="281">
        <v>0.23583661215000001</v>
      </c>
      <c r="L8814" s="279" t="s">
        <v>271</v>
      </c>
    </row>
    <row r="8815" spans="1:12" x14ac:dyDescent="0.25">
      <c r="A8815" s="279" t="s">
        <v>346</v>
      </c>
      <c r="B8815" s="279" t="s">
        <v>408</v>
      </c>
      <c r="C8815" s="279" t="s">
        <v>409</v>
      </c>
      <c r="D8815" s="279" t="s">
        <v>9673</v>
      </c>
      <c r="E8815">
        <v>743313</v>
      </c>
      <c r="F8815" s="288">
        <v>36.037999999999982</v>
      </c>
      <c r="G8815" t="s">
        <v>77</v>
      </c>
      <c r="H8815" s="289" t="s">
        <v>13445</v>
      </c>
      <c r="I8815" s="289" t="s">
        <v>13412</v>
      </c>
      <c r="J8815" s="289" t="s">
        <v>13416</v>
      </c>
      <c r="K8815" s="281">
        <v>-0.386532413114</v>
      </c>
      <c r="L8815" s="279" t="s">
        <v>278</v>
      </c>
    </row>
    <row r="8816" spans="1:12" x14ac:dyDescent="0.25">
      <c r="A8816" s="279" t="s">
        <v>346</v>
      </c>
      <c r="B8816" s="279" t="s">
        <v>408</v>
      </c>
      <c r="C8816" s="279" t="s">
        <v>409</v>
      </c>
      <c r="D8816" s="279" t="s">
        <v>9736</v>
      </c>
      <c r="E8816">
        <v>708062</v>
      </c>
      <c r="F8816" s="288">
        <v>36.037999999999982</v>
      </c>
      <c r="G8816" t="s">
        <v>76</v>
      </c>
      <c r="H8816" s="289" t="s">
        <v>13444</v>
      </c>
      <c r="I8816" s="289" t="s">
        <v>13412</v>
      </c>
      <c r="J8816" s="289" t="s">
        <v>13416</v>
      </c>
      <c r="K8816" s="281">
        <v>0.38555002722199999</v>
      </c>
      <c r="L8816" s="279" t="s">
        <v>271</v>
      </c>
    </row>
    <row r="8817" spans="1:12" x14ac:dyDescent="0.25">
      <c r="A8817" s="279" t="s">
        <v>346</v>
      </c>
      <c r="B8817" s="279" t="s">
        <v>408</v>
      </c>
      <c r="C8817" s="279" t="s">
        <v>409</v>
      </c>
      <c r="D8817" s="279" t="s">
        <v>9895</v>
      </c>
      <c r="E8817">
        <v>620351</v>
      </c>
      <c r="F8817" s="288">
        <v>36.037999999999982</v>
      </c>
      <c r="G8817" t="s">
        <v>76</v>
      </c>
      <c r="H8817" s="289" t="s">
        <v>13445</v>
      </c>
      <c r="I8817" s="289" t="s">
        <v>13412</v>
      </c>
      <c r="J8817" s="289" t="s">
        <v>13416</v>
      </c>
      <c r="K8817" s="281">
        <v>-0.21093918963399999</v>
      </c>
      <c r="L8817" s="279" t="s">
        <v>278</v>
      </c>
    </row>
    <row r="8818" spans="1:12" x14ac:dyDescent="0.25">
      <c r="A8818" s="279" t="s">
        <v>346</v>
      </c>
      <c r="B8818" s="279" t="s">
        <v>408</v>
      </c>
      <c r="C8818" s="279" t="s">
        <v>409</v>
      </c>
      <c r="D8818" s="279" t="s">
        <v>10069</v>
      </c>
      <c r="E8818">
        <v>779369</v>
      </c>
      <c r="F8818" s="288">
        <v>36.037999999999982</v>
      </c>
      <c r="G8818" t="s">
        <v>76</v>
      </c>
      <c r="H8818" s="289" t="s">
        <v>13434</v>
      </c>
      <c r="I8818" s="289" t="s">
        <v>13412</v>
      </c>
      <c r="J8818" s="289" t="s">
        <v>13417</v>
      </c>
      <c r="K8818" s="281">
        <v>1.3752363053000001</v>
      </c>
      <c r="L8818" s="279" t="s">
        <v>335</v>
      </c>
    </row>
    <row r="8819" spans="1:12" x14ac:dyDescent="0.25">
      <c r="A8819" s="279" t="s">
        <v>346</v>
      </c>
      <c r="B8819" s="279" t="s">
        <v>408</v>
      </c>
      <c r="C8819" s="279" t="s">
        <v>409</v>
      </c>
      <c r="D8819" s="279" t="s">
        <v>10255</v>
      </c>
      <c r="E8819">
        <v>683817</v>
      </c>
      <c r="F8819" s="288">
        <v>36.037999999999982</v>
      </c>
      <c r="G8819" t="s">
        <v>76</v>
      </c>
      <c r="H8819" s="289" t="s">
        <v>13444</v>
      </c>
      <c r="I8819" s="289" t="s">
        <v>13412</v>
      </c>
      <c r="J8819" s="289" t="s">
        <v>13422</v>
      </c>
      <c r="K8819" s="281">
        <v>1.6259462683499998E-2</v>
      </c>
      <c r="L8819" s="279" t="s">
        <v>271</v>
      </c>
    </row>
    <row r="8820" spans="1:12" x14ac:dyDescent="0.25">
      <c r="A8820" s="279" t="s">
        <v>346</v>
      </c>
      <c r="B8820" s="279" t="s">
        <v>408</v>
      </c>
      <c r="C8820" s="279" t="s">
        <v>409</v>
      </c>
      <c r="D8820" s="279" t="s">
        <v>10402</v>
      </c>
      <c r="E8820">
        <v>773239</v>
      </c>
      <c r="F8820" s="288">
        <v>36.037999999999982</v>
      </c>
      <c r="G8820" t="s">
        <v>77</v>
      </c>
      <c r="H8820" s="289" t="s">
        <v>13444</v>
      </c>
      <c r="I8820" s="289" t="s">
        <v>13412</v>
      </c>
      <c r="J8820" s="289" t="s">
        <v>13422</v>
      </c>
      <c r="K8820" s="281">
        <v>1.32265955201</v>
      </c>
      <c r="L8820" s="279" t="s">
        <v>335</v>
      </c>
    </row>
    <row r="8821" spans="1:12" x14ac:dyDescent="0.25">
      <c r="A8821" s="279" t="s">
        <v>346</v>
      </c>
      <c r="B8821" s="279" t="s">
        <v>408</v>
      </c>
      <c r="C8821" s="279" t="s">
        <v>409</v>
      </c>
      <c r="D8821" s="279" t="s">
        <v>10408</v>
      </c>
      <c r="E8821">
        <v>628794</v>
      </c>
      <c r="F8821" s="288">
        <v>36.037999999999982</v>
      </c>
      <c r="G8821" t="s">
        <v>77</v>
      </c>
      <c r="H8821" s="289" t="s">
        <v>13444</v>
      </c>
      <c r="I8821" s="289" t="s">
        <v>13412</v>
      </c>
      <c r="J8821" s="289" t="s">
        <v>13422</v>
      </c>
      <c r="K8821" s="281">
        <v>-0.313863784812</v>
      </c>
      <c r="L8821" s="279" t="s">
        <v>278</v>
      </c>
    </row>
    <row r="8822" spans="1:12" x14ac:dyDescent="0.25">
      <c r="A8822" s="279" t="s">
        <v>346</v>
      </c>
      <c r="B8822" s="279" t="s">
        <v>408</v>
      </c>
      <c r="C8822" s="279" t="s">
        <v>409</v>
      </c>
      <c r="D8822" s="279" t="s">
        <v>10498</v>
      </c>
      <c r="E8822">
        <v>685054</v>
      </c>
      <c r="F8822" s="288">
        <v>36.037999999999982</v>
      </c>
      <c r="G8822" t="s">
        <v>77</v>
      </c>
      <c r="H8822" s="289" t="s">
        <v>13444</v>
      </c>
      <c r="I8822" s="289" t="s">
        <v>13412</v>
      </c>
      <c r="J8822" s="289" t="s">
        <v>13417</v>
      </c>
      <c r="K8822" s="281">
        <v>1.0888894894300001</v>
      </c>
      <c r="L8822" s="279" t="s">
        <v>335</v>
      </c>
    </row>
    <row r="8823" spans="1:12" x14ac:dyDescent="0.25">
      <c r="A8823" s="279" t="s">
        <v>346</v>
      </c>
      <c r="B8823" s="279" t="s">
        <v>408</v>
      </c>
      <c r="C8823" s="279" t="s">
        <v>409</v>
      </c>
      <c r="D8823" s="279" t="s">
        <v>11089</v>
      </c>
      <c r="E8823">
        <v>774413</v>
      </c>
      <c r="F8823" s="288">
        <v>36.037999999999982</v>
      </c>
      <c r="G8823" t="s">
        <v>77</v>
      </c>
      <c r="H8823" s="289" t="s">
        <v>13434</v>
      </c>
      <c r="I8823" s="289" t="s">
        <v>13412</v>
      </c>
      <c r="J8823" s="289" t="s">
        <v>13417</v>
      </c>
      <c r="K8823" s="281">
        <v>0.16890447022800001</v>
      </c>
      <c r="L8823" s="279" t="s">
        <v>271</v>
      </c>
    </row>
    <row r="8824" spans="1:12" x14ac:dyDescent="0.25">
      <c r="A8824" s="279" t="s">
        <v>346</v>
      </c>
      <c r="B8824" s="279" t="s">
        <v>408</v>
      </c>
      <c r="C8824" s="279" t="s">
        <v>409</v>
      </c>
      <c r="D8824" s="279" t="s">
        <v>11134</v>
      </c>
      <c r="E8824">
        <v>627763</v>
      </c>
      <c r="F8824" s="288">
        <v>36.037999999999982</v>
      </c>
      <c r="G8824" t="s">
        <v>77</v>
      </c>
      <c r="H8824" s="289" t="s">
        <v>13444</v>
      </c>
      <c r="I8824" s="289" t="s">
        <v>13412</v>
      </c>
      <c r="J8824" s="289" t="s">
        <v>13422</v>
      </c>
      <c r="K8824" s="281">
        <v>-6.5257463425499998E-2</v>
      </c>
      <c r="L8824" s="279" t="s">
        <v>278</v>
      </c>
    </row>
    <row r="8825" spans="1:12" x14ac:dyDescent="0.25">
      <c r="A8825" s="279" t="s">
        <v>346</v>
      </c>
      <c r="B8825" s="279" t="s">
        <v>408</v>
      </c>
      <c r="C8825" s="279" t="s">
        <v>409</v>
      </c>
      <c r="D8825" s="279" t="s">
        <v>11331</v>
      </c>
      <c r="E8825">
        <v>641456</v>
      </c>
      <c r="F8825" s="288">
        <v>36.037999999999982</v>
      </c>
      <c r="G8825" t="s">
        <v>77</v>
      </c>
      <c r="H8825" s="289" t="s">
        <v>13444</v>
      </c>
      <c r="I8825" s="289" t="s">
        <v>13412</v>
      </c>
      <c r="J8825" s="289" t="s">
        <v>13423</v>
      </c>
      <c r="K8825" s="281">
        <v>1.01830172636</v>
      </c>
      <c r="L8825" s="279" t="s">
        <v>335</v>
      </c>
    </row>
    <row r="8826" spans="1:12" x14ac:dyDescent="0.25">
      <c r="A8826" s="279" t="s">
        <v>346</v>
      </c>
      <c r="B8826" s="279" t="s">
        <v>408</v>
      </c>
      <c r="C8826" s="279" t="s">
        <v>409</v>
      </c>
      <c r="D8826" s="279" t="s">
        <v>11340</v>
      </c>
      <c r="E8826">
        <v>749613</v>
      </c>
      <c r="F8826" s="288">
        <v>36.037999999999982</v>
      </c>
      <c r="G8826" t="s">
        <v>76</v>
      </c>
      <c r="H8826" s="289" t="s">
        <v>13434</v>
      </c>
      <c r="I8826" s="289" t="s">
        <v>13412</v>
      </c>
      <c r="J8826" s="289" t="s">
        <v>13422</v>
      </c>
      <c r="K8826" s="281">
        <v>9.6862169032799997E-2</v>
      </c>
      <c r="L8826" s="279" t="s">
        <v>271</v>
      </c>
    </row>
    <row r="8827" spans="1:12" x14ac:dyDescent="0.25">
      <c r="A8827" s="279" t="s">
        <v>346</v>
      </c>
      <c r="B8827" s="279" t="s">
        <v>408</v>
      </c>
      <c r="C8827" s="279" t="s">
        <v>409</v>
      </c>
      <c r="D8827" s="279" t="s">
        <v>11541</v>
      </c>
      <c r="E8827">
        <v>609722</v>
      </c>
      <c r="F8827" s="288">
        <v>36.037999999999982</v>
      </c>
      <c r="G8827" t="s">
        <v>77</v>
      </c>
      <c r="H8827" s="289" t="s">
        <v>13411</v>
      </c>
      <c r="I8827" s="289" t="s">
        <v>13412</v>
      </c>
      <c r="J8827" s="289" t="s">
        <v>13416</v>
      </c>
      <c r="K8827" s="281">
        <v>0.35014304896800003</v>
      </c>
      <c r="L8827" s="279" t="s">
        <v>271</v>
      </c>
    </row>
    <row r="8828" spans="1:12" x14ac:dyDescent="0.25">
      <c r="A8828" s="279" t="s">
        <v>346</v>
      </c>
      <c r="B8828" s="279" t="s">
        <v>408</v>
      </c>
      <c r="C8828" s="279" t="s">
        <v>409</v>
      </c>
      <c r="D8828" s="279" t="s">
        <v>11578</v>
      </c>
      <c r="E8828">
        <v>606863</v>
      </c>
      <c r="F8828" s="288">
        <v>36.037999999999982</v>
      </c>
      <c r="G8828" t="s">
        <v>76</v>
      </c>
      <c r="H8828" s="289" t="s">
        <v>13411</v>
      </c>
      <c r="I8828" s="289" t="s">
        <v>13412</v>
      </c>
      <c r="J8828" s="289" t="s">
        <v>13422</v>
      </c>
      <c r="K8828" s="281">
        <v>0.18347496877300001</v>
      </c>
      <c r="L8828" s="279" t="s">
        <v>271</v>
      </c>
    </row>
    <row r="8829" spans="1:12" x14ac:dyDescent="0.25">
      <c r="A8829" s="279" t="s">
        <v>346</v>
      </c>
      <c r="B8829" s="279" t="s">
        <v>408</v>
      </c>
      <c r="C8829" s="279" t="s">
        <v>409</v>
      </c>
      <c r="D8829" s="279" t="s">
        <v>11653</v>
      </c>
      <c r="E8829">
        <v>773247</v>
      </c>
      <c r="F8829" s="288">
        <v>36.037999999999982</v>
      </c>
      <c r="G8829" t="s">
        <v>77</v>
      </c>
      <c r="H8829" s="289" t="s">
        <v>13445</v>
      </c>
      <c r="I8829" s="289" t="s">
        <v>13412</v>
      </c>
      <c r="J8829" s="289" t="s">
        <v>13417</v>
      </c>
      <c r="K8829" s="281">
        <v>0.31238190028899998</v>
      </c>
      <c r="L8829" s="279" t="s">
        <v>271</v>
      </c>
    </row>
    <row r="8830" spans="1:12" x14ac:dyDescent="0.25">
      <c r="A8830" s="279" t="s">
        <v>346</v>
      </c>
      <c r="B8830" s="279" t="s">
        <v>408</v>
      </c>
      <c r="C8830" s="279" t="s">
        <v>409</v>
      </c>
      <c r="D8830" s="279" t="s">
        <v>11668</v>
      </c>
      <c r="E8830">
        <v>683795</v>
      </c>
      <c r="F8830" s="288">
        <v>36.037999999999982</v>
      </c>
      <c r="G8830" t="s">
        <v>77</v>
      </c>
      <c r="H8830" s="289" t="s">
        <v>13445</v>
      </c>
      <c r="I8830" s="289" t="s">
        <v>13412</v>
      </c>
      <c r="J8830" s="289" t="s">
        <v>13423</v>
      </c>
      <c r="K8830" s="281">
        <v>0.72215577232700001</v>
      </c>
      <c r="L8830" s="279" t="s">
        <v>293</v>
      </c>
    </row>
    <row r="8831" spans="1:12" x14ac:dyDescent="0.25">
      <c r="A8831" s="279" t="s">
        <v>346</v>
      </c>
      <c r="B8831" s="279" t="s">
        <v>408</v>
      </c>
      <c r="C8831" s="279" t="s">
        <v>409</v>
      </c>
      <c r="D8831" s="279" t="s">
        <v>11680</v>
      </c>
      <c r="E8831">
        <v>683809</v>
      </c>
      <c r="F8831" s="288">
        <v>36.037999999999982</v>
      </c>
      <c r="G8831" t="s">
        <v>77</v>
      </c>
      <c r="H8831" s="289" t="s">
        <v>13444</v>
      </c>
      <c r="I8831" s="289" t="s">
        <v>13412</v>
      </c>
      <c r="J8831" s="289" t="s">
        <v>13417</v>
      </c>
      <c r="K8831" s="281">
        <v>0.34731735310599998</v>
      </c>
      <c r="L8831" s="279" t="s">
        <v>271</v>
      </c>
    </row>
    <row r="8832" spans="1:12" x14ac:dyDescent="0.25">
      <c r="A8832" s="279" t="s">
        <v>346</v>
      </c>
      <c r="B8832" s="279" t="s">
        <v>408</v>
      </c>
      <c r="C8832" s="279" t="s">
        <v>409</v>
      </c>
      <c r="D8832" s="279" t="s">
        <v>11882</v>
      </c>
      <c r="E8832">
        <v>713279</v>
      </c>
      <c r="F8832" s="288">
        <v>36.037999999999982</v>
      </c>
      <c r="G8832" t="s">
        <v>77</v>
      </c>
      <c r="H8832" s="289" t="s">
        <v>13444</v>
      </c>
      <c r="I8832" s="289" t="s">
        <v>13412</v>
      </c>
      <c r="J8832" s="289" t="s">
        <v>13422</v>
      </c>
      <c r="K8832" s="281">
        <v>0.32406202497199998</v>
      </c>
      <c r="L8832" s="279" t="s">
        <v>271</v>
      </c>
    </row>
    <row r="8833" spans="1:12" x14ac:dyDescent="0.25">
      <c r="A8833" s="279" t="s">
        <v>346</v>
      </c>
      <c r="B8833" s="279" t="s">
        <v>408</v>
      </c>
      <c r="C8833" s="279" t="s">
        <v>409</v>
      </c>
      <c r="D8833" s="279" t="s">
        <v>12076</v>
      </c>
      <c r="E8833">
        <v>712604</v>
      </c>
      <c r="F8833" s="288">
        <v>36.037999999999982</v>
      </c>
      <c r="G8833" t="s">
        <v>76</v>
      </c>
      <c r="H8833" s="289" t="s">
        <v>13444</v>
      </c>
      <c r="I8833" s="289" t="s">
        <v>13412</v>
      </c>
      <c r="J8833" s="289" t="s">
        <v>13417</v>
      </c>
      <c r="K8833" s="281">
        <v>0.36847370811399999</v>
      </c>
      <c r="L8833" s="279" t="s">
        <v>271</v>
      </c>
    </row>
    <row r="8834" spans="1:12" x14ac:dyDescent="0.25">
      <c r="A8834" s="279" t="s">
        <v>346</v>
      </c>
      <c r="B8834" s="279" t="s">
        <v>408</v>
      </c>
      <c r="C8834" s="279" t="s">
        <v>409</v>
      </c>
      <c r="D8834" s="279" t="s">
        <v>12164</v>
      </c>
      <c r="E8834">
        <v>660175</v>
      </c>
      <c r="F8834" s="288">
        <v>36.037999999999982</v>
      </c>
      <c r="G8834" t="s">
        <v>76</v>
      </c>
      <c r="H8834" s="289" t="s">
        <v>13445</v>
      </c>
      <c r="I8834" s="289" t="s">
        <v>13412</v>
      </c>
      <c r="J8834" s="289" t="s">
        <v>13416</v>
      </c>
      <c r="K8834" s="281">
        <v>-0.25949425278600002</v>
      </c>
      <c r="L8834" s="279" t="s">
        <v>278</v>
      </c>
    </row>
    <row r="8835" spans="1:12" x14ac:dyDescent="0.25">
      <c r="A8835" s="279" t="s">
        <v>346</v>
      </c>
      <c r="B8835" s="279" t="s">
        <v>408</v>
      </c>
      <c r="C8835" s="279" t="s">
        <v>409</v>
      </c>
      <c r="D8835" s="279" t="s">
        <v>12295</v>
      </c>
      <c r="E8835">
        <v>666858</v>
      </c>
      <c r="F8835" s="288">
        <v>36.037999999999982</v>
      </c>
      <c r="G8835" t="s">
        <v>77</v>
      </c>
      <c r="H8835" s="289" t="s">
        <v>13445</v>
      </c>
      <c r="I8835" s="289" t="s">
        <v>13412</v>
      </c>
      <c r="J8835" s="289" t="s">
        <v>13422</v>
      </c>
      <c r="K8835" s="281">
        <v>2.4080097314400001E-2</v>
      </c>
      <c r="L8835" s="279" t="s">
        <v>271</v>
      </c>
    </row>
    <row r="8836" spans="1:12" x14ac:dyDescent="0.25">
      <c r="A8836" s="279" t="s">
        <v>346</v>
      </c>
      <c r="B8836" s="279" t="s">
        <v>408</v>
      </c>
      <c r="C8836" s="279" t="s">
        <v>409</v>
      </c>
      <c r="D8836" s="279" t="s">
        <v>12390</v>
      </c>
      <c r="E8836">
        <v>624837</v>
      </c>
      <c r="F8836" s="288">
        <v>36.037999999999982</v>
      </c>
      <c r="G8836" t="s">
        <v>76</v>
      </c>
      <c r="H8836" s="289" t="s">
        <v>13445</v>
      </c>
      <c r="I8836" s="289" t="s">
        <v>13412</v>
      </c>
      <c r="J8836" s="289" t="s">
        <v>13416</v>
      </c>
      <c r="K8836" s="281">
        <v>-0.40579208994999999</v>
      </c>
      <c r="L8836" s="279" t="s">
        <v>278</v>
      </c>
    </row>
    <row r="8837" spans="1:12" x14ac:dyDescent="0.25">
      <c r="A8837" s="279" t="s">
        <v>346</v>
      </c>
      <c r="B8837" s="279" t="s">
        <v>408</v>
      </c>
      <c r="C8837" s="279" t="s">
        <v>409</v>
      </c>
      <c r="D8837" s="279" t="s">
        <v>12498</v>
      </c>
      <c r="E8837">
        <v>755346</v>
      </c>
      <c r="F8837" s="288">
        <v>36.037999999999982</v>
      </c>
      <c r="G8837" t="s">
        <v>76</v>
      </c>
      <c r="H8837" s="289" t="s">
        <v>13434</v>
      </c>
      <c r="I8837" s="289" t="s">
        <v>13412</v>
      </c>
      <c r="J8837" s="289" t="s">
        <v>13422</v>
      </c>
      <c r="K8837" s="281">
        <v>0.61624139323799998</v>
      </c>
      <c r="L8837" s="279" t="s">
        <v>293</v>
      </c>
    </row>
    <row r="8838" spans="1:12" x14ac:dyDescent="0.25">
      <c r="A8838" s="279" t="s">
        <v>346</v>
      </c>
      <c r="B8838" s="279" t="s">
        <v>408</v>
      </c>
      <c r="C8838" s="279" t="s">
        <v>409</v>
      </c>
      <c r="D8838" s="279" t="s">
        <v>12536</v>
      </c>
      <c r="E8838">
        <v>620386</v>
      </c>
      <c r="F8838" s="288">
        <v>36.037999999999982</v>
      </c>
      <c r="G8838" t="s">
        <v>76</v>
      </c>
      <c r="H8838" s="289" t="s">
        <v>13445</v>
      </c>
      <c r="I8838" s="289" t="s">
        <v>13413</v>
      </c>
      <c r="J8838" s="289" t="s">
        <v>13416</v>
      </c>
      <c r="K8838" s="281">
        <v>0.136916024675</v>
      </c>
      <c r="L8838" s="279" t="s">
        <v>271</v>
      </c>
    </row>
    <row r="8839" spans="1:12" x14ac:dyDescent="0.25">
      <c r="A8839" s="279" t="s">
        <v>346</v>
      </c>
      <c r="B8839" s="279" t="s">
        <v>408</v>
      </c>
      <c r="C8839" s="279" t="s">
        <v>409</v>
      </c>
      <c r="D8839" s="279" t="s">
        <v>12648</v>
      </c>
      <c r="E8839">
        <v>719749</v>
      </c>
      <c r="F8839" s="288">
        <v>36.037999999999982</v>
      </c>
      <c r="G8839" t="s">
        <v>76</v>
      </c>
      <c r="H8839" s="289" t="s">
        <v>13445</v>
      </c>
      <c r="I8839" s="289" t="s">
        <v>13412</v>
      </c>
      <c r="J8839" s="289" t="s">
        <v>13416</v>
      </c>
      <c r="K8839" s="281">
        <v>-0.36341568516400002</v>
      </c>
      <c r="L8839" s="279" t="s">
        <v>278</v>
      </c>
    </row>
    <row r="8840" spans="1:12" x14ac:dyDescent="0.25">
      <c r="A8840" s="279" t="s">
        <v>346</v>
      </c>
      <c r="B8840" s="279" t="s">
        <v>408</v>
      </c>
      <c r="C8840" s="279" t="s">
        <v>409</v>
      </c>
      <c r="D8840" s="279" t="s">
        <v>12727</v>
      </c>
      <c r="E8840">
        <v>770396</v>
      </c>
      <c r="F8840" s="288">
        <v>36.037999999999982</v>
      </c>
      <c r="G8840" t="s">
        <v>77</v>
      </c>
      <c r="H8840" s="289" t="s">
        <v>13444</v>
      </c>
      <c r="I8840" s="289" t="s">
        <v>13412</v>
      </c>
      <c r="J8840" s="289" t="s">
        <v>13422</v>
      </c>
      <c r="K8840" s="281">
        <v>0.51765919313499997</v>
      </c>
      <c r="L8840" s="279" t="s">
        <v>293</v>
      </c>
    </row>
    <row r="8841" spans="1:12" x14ac:dyDescent="0.25">
      <c r="A8841" s="279" t="s">
        <v>346</v>
      </c>
      <c r="B8841" s="279" t="s">
        <v>408</v>
      </c>
      <c r="C8841" s="279" t="s">
        <v>409</v>
      </c>
      <c r="D8841" s="279" t="s">
        <v>12732</v>
      </c>
      <c r="E8841">
        <v>719757</v>
      </c>
      <c r="F8841" s="288">
        <v>36.037999999999982</v>
      </c>
      <c r="G8841" t="s">
        <v>76</v>
      </c>
      <c r="H8841" s="289" t="s">
        <v>13445</v>
      </c>
      <c r="I8841" s="289" t="s">
        <v>13412</v>
      </c>
      <c r="J8841" s="289" t="s">
        <v>13416</v>
      </c>
      <c r="K8841" s="281">
        <v>-0.43353524054499998</v>
      </c>
      <c r="L8841" s="279" t="s">
        <v>278</v>
      </c>
    </row>
    <row r="8842" spans="1:12" x14ac:dyDescent="0.25">
      <c r="A8842" s="279" t="s">
        <v>346</v>
      </c>
      <c r="B8842" s="279" t="s">
        <v>408</v>
      </c>
      <c r="C8842" s="279" t="s">
        <v>409</v>
      </c>
      <c r="D8842" s="279" t="s">
        <v>13104</v>
      </c>
      <c r="E8842">
        <v>742503</v>
      </c>
      <c r="F8842" s="288">
        <v>36.037999999999982</v>
      </c>
      <c r="G8842" t="s">
        <v>77</v>
      </c>
      <c r="H8842" s="289" t="s">
        <v>13444</v>
      </c>
      <c r="I8842" s="289" t="s">
        <v>13412</v>
      </c>
      <c r="J8842" s="289" t="s">
        <v>13417</v>
      </c>
      <c r="K8842" s="281">
        <v>5.7639793457699998E-2</v>
      </c>
      <c r="L8842" s="279" t="s">
        <v>271</v>
      </c>
    </row>
    <row r="8843" spans="1:12" x14ac:dyDescent="0.25">
      <c r="A8843" s="279" t="s">
        <v>346</v>
      </c>
      <c r="B8843" s="279" t="s">
        <v>408</v>
      </c>
      <c r="C8843" s="279" t="s">
        <v>409</v>
      </c>
      <c r="D8843" s="279" t="s">
        <v>13219</v>
      </c>
      <c r="E8843">
        <v>652989</v>
      </c>
      <c r="F8843" s="288">
        <v>36.037999999999982</v>
      </c>
      <c r="G8843" t="s">
        <v>76</v>
      </c>
      <c r="H8843" s="289" t="s">
        <v>13434</v>
      </c>
      <c r="I8843" s="289" t="s">
        <v>13412</v>
      </c>
      <c r="J8843" s="289" t="s">
        <v>13417</v>
      </c>
      <c r="K8843" s="281">
        <v>0.27253125180299997</v>
      </c>
      <c r="L8843" s="279" t="s">
        <v>271</v>
      </c>
    </row>
    <row r="8844" spans="1:12" x14ac:dyDescent="0.25">
      <c r="A8844" s="279" t="s">
        <v>346</v>
      </c>
      <c r="B8844" s="279" t="s">
        <v>408</v>
      </c>
      <c r="C8844" s="279" t="s">
        <v>409</v>
      </c>
      <c r="D8844" s="279" t="s">
        <v>13228</v>
      </c>
      <c r="E8844">
        <v>658600</v>
      </c>
      <c r="F8844" s="288">
        <v>36.037999999999982</v>
      </c>
      <c r="G8844" t="s">
        <v>76</v>
      </c>
      <c r="H8844" s="289" t="s">
        <v>13445</v>
      </c>
      <c r="I8844" s="289" t="s">
        <v>13412</v>
      </c>
      <c r="J8844" s="289" t="s">
        <v>13416</v>
      </c>
      <c r="K8844" s="281">
        <v>-0.22657294690900001</v>
      </c>
      <c r="L8844" s="279" t="s">
        <v>278</v>
      </c>
    </row>
    <row r="8845" spans="1:12" x14ac:dyDescent="0.25">
      <c r="A8845" s="279" t="s">
        <v>346</v>
      </c>
      <c r="B8845" s="279" t="s">
        <v>408</v>
      </c>
      <c r="C8845" s="279" t="s">
        <v>409</v>
      </c>
      <c r="D8845" s="279" t="s">
        <v>13247</v>
      </c>
      <c r="E8845">
        <v>628808</v>
      </c>
      <c r="F8845" s="288">
        <v>36.037999999999982</v>
      </c>
      <c r="G8845" t="s">
        <v>76</v>
      </c>
      <c r="H8845" s="289" t="s">
        <v>13444</v>
      </c>
      <c r="I8845" s="289" t="s">
        <v>13412</v>
      </c>
      <c r="J8845" s="289" t="s">
        <v>13422</v>
      </c>
      <c r="K8845" s="281">
        <v>8.6795604311700001E-3</v>
      </c>
      <c r="L8845" s="279" t="s">
        <v>271</v>
      </c>
    </row>
    <row r="8846" spans="1:12" x14ac:dyDescent="0.25">
      <c r="A8846" s="279" t="s">
        <v>346</v>
      </c>
      <c r="B8846" s="279" t="s">
        <v>408</v>
      </c>
      <c r="C8846" s="279" t="s">
        <v>409</v>
      </c>
      <c r="D8846" s="279" t="s">
        <v>13260</v>
      </c>
      <c r="E8846">
        <v>713287</v>
      </c>
      <c r="F8846" s="288">
        <v>36.037999999999982</v>
      </c>
      <c r="G8846" t="s">
        <v>76</v>
      </c>
      <c r="H8846" s="289" t="s">
        <v>13445</v>
      </c>
      <c r="I8846" s="289" t="s">
        <v>13412</v>
      </c>
      <c r="J8846" s="289" t="s">
        <v>13416</v>
      </c>
      <c r="K8846" s="281">
        <v>-0.42245436483900001</v>
      </c>
      <c r="L8846" s="279" t="s">
        <v>278</v>
      </c>
    </row>
    <row r="8847" spans="1:12" x14ac:dyDescent="0.25">
      <c r="A8847" s="279" t="s">
        <v>346</v>
      </c>
      <c r="B8847" s="279" t="s">
        <v>408</v>
      </c>
      <c r="C8847" s="279" t="s">
        <v>409</v>
      </c>
      <c r="D8847" s="279" t="s">
        <v>13342</v>
      </c>
      <c r="E8847">
        <v>627488</v>
      </c>
      <c r="F8847" s="288">
        <v>36.037999999999982</v>
      </c>
      <c r="G8847" t="s">
        <v>76</v>
      </c>
      <c r="H8847" s="289" t="s">
        <v>13445</v>
      </c>
      <c r="I8847" s="289" t="s">
        <v>13412</v>
      </c>
      <c r="J8847" s="289" t="s">
        <v>13423</v>
      </c>
      <c r="K8847" s="281">
        <v>0.340134466154</v>
      </c>
      <c r="L8847" s="279" t="s">
        <v>271</v>
      </c>
    </row>
    <row r="8848" spans="1:12" x14ac:dyDescent="0.25">
      <c r="A8848" s="279" t="s">
        <v>317</v>
      </c>
      <c r="B8848" s="279" t="s">
        <v>323</v>
      </c>
      <c r="C8848" s="279" t="s">
        <v>323</v>
      </c>
      <c r="D8848" s="279" t="s">
        <v>322</v>
      </c>
      <c r="E8848">
        <v>608513</v>
      </c>
      <c r="F8848" s="288">
        <v>23.653999999999996</v>
      </c>
      <c r="G8848" t="s">
        <v>76</v>
      </c>
      <c r="H8848" s="289" t="s">
        <v>13445</v>
      </c>
      <c r="I8848" s="289" t="s">
        <v>13412</v>
      </c>
      <c r="J8848" s="289" t="s">
        <v>13422</v>
      </c>
      <c r="K8848" s="281">
        <v>-0.37214558642000001</v>
      </c>
      <c r="L8848" s="279" t="s">
        <v>278</v>
      </c>
    </row>
    <row r="8849" spans="1:12" x14ac:dyDescent="0.25">
      <c r="A8849" s="279" t="s">
        <v>317</v>
      </c>
      <c r="B8849" s="279" t="s">
        <v>323</v>
      </c>
      <c r="C8849" s="279" t="s">
        <v>323</v>
      </c>
      <c r="D8849" s="279" t="s">
        <v>354</v>
      </c>
      <c r="E8849">
        <v>624276</v>
      </c>
      <c r="F8849" s="288">
        <v>23.653999999999996</v>
      </c>
      <c r="G8849" t="s">
        <v>76</v>
      </c>
      <c r="H8849" s="289" t="s">
        <v>13445</v>
      </c>
      <c r="I8849" s="289" t="s">
        <v>13412</v>
      </c>
      <c r="J8849" s="289" t="s">
        <v>13416</v>
      </c>
      <c r="K8849" s="281">
        <v>6.4906498272699995E-2</v>
      </c>
      <c r="L8849" s="279" t="s">
        <v>271</v>
      </c>
    </row>
    <row r="8850" spans="1:12" x14ac:dyDescent="0.25">
      <c r="A8850" s="279" t="s">
        <v>317</v>
      </c>
      <c r="B8850" s="279" t="s">
        <v>323</v>
      </c>
      <c r="C8850" s="279" t="s">
        <v>323</v>
      </c>
      <c r="D8850" s="279" t="s">
        <v>430</v>
      </c>
      <c r="E8850">
        <v>655252</v>
      </c>
      <c r="F8850" s="288">
        <v>23.653999999999996</v>
      </c>
      <c r="G8850" t="s">
        <v>77</v>
      </c>
      <c r="H8850" s="289" t="s">
        <v>13444</v>
      </c>
      <c r="I8850" s="289" t="s">
        <v>13412</v>
      </c>
      <c r="J8850" s="289" t="s">
        <v>13423</v>
      </c>
      <c r="K8850" s="281">
        <v>3.5083007664E-2</v>
      </c>
      <c r="L8850" s="279" t="s">
        <v>271</v>
      </c>
    </row>
    <row r="8851" spans="1:12" x14ac:dyDescent="0.25">
      <c r="A8851" s="279" t="s">
        <v>317</v>
      </c>
      <c r="B8851" s="279" t="s">
        <v>323</v>
      </c>
      <c r="C8851" s="279" t="s">
        <v>323</v>
      </c>
      <c r="D8851" s="279" t="s">
        <v>436</v>
      </c>
      <c r="E8851">
        <v>647616</v>
      </c>
      <c r="F8851" s="288">
        <v>23.653999999999996</v>
      </c>
      <c r="G8851" t="s">
        <v>76</v>
      </c>
      <c r="H8851" s="289" t="s">
        <v>13444</v>
      </c>
      <c r="I8851" s="289" t="s">
        <v>13412</v>
      </c>
      <c r="J8851" s="289" t="s">
        <v>13417</v>
      </c>
      <c r="K8851" s="281">
        <v>0.35190974199800001</v>
      </c>
      <c r="L8851" s="279" t="s">
        <v>271</v>
      </c>
    </row>
    <row r="8852" spans="1:12" x14ac:dyDescent="0.25">
      <c r="A8852" s="279" t="s">
        <v>317</v>
      </c>
      <c r="B8852" s="279" t="s">
        <v>323</v>
      </c>
      <c r="C8852" s="279" t="s">
        <v>323</v>
      </c>
      <c r="D8852" s="279" t="s">
        <v>452</v>
      </c>
      <c r="E8852">
        <v>654205</v>
      </c>
      <c r="F8852" s="288">
        <v>23.653999999999996</v>
      </c>
      <c r="G8852" t="s">
        <v>76</v>
      </c>
      <c r="H8852" s="289" t="s">
        <v>13445</v>
      </c>
      <c r="I8852" s="289" t="s">
        <v>13412</v>
      </c>
      <c r="J8852" s="289" t="s">
        <v>13416</v>
      </c>
      <c r="K8852" s="281">
        <v>-0.95188356625899995</v>
      </c>
      <c r="L8852" s="279" t="s">
        <v>278</v>
      </c>
    </row>
    <row r="8853" spans="1:12" x14ac:dyDescent="0.25">
      <c r="A8853" s="279" t="s">
        <v>317</v>
      </c>
      <c r="B8853" s="279" t="s">
        <v>323</v>
      </c>
      <c r="C8853" s="279" t="s">
        <v>323</v>
      </c>
      <c r="D8853" s="279" t="s">
        <v>545</v>
      </c>
      <c r="E8853">
        <v>689793</v>
      </c>
      <c r="F8853" s="288">
        <v>23.653999999999996</v>
      </c>
      <c r="G8853" t="s">
        <v>77</v>
      </c>
      <c r="H8853" s="289" t="s">
        <v>13445</v>
      </c>
      <c r="I8853" s="289" t="s">
        <v>13412</v>
      </c>
      <c r="J8853" s="289" t="s">
        <v>13422</v>
      </c>
      <c r="K8853" s="281">
        <v>-0.20896650784099999</v>
      </c>
      <c r="L8853" s="279" t="s">
        <v>278</v>
      </c>
    </row>
    <row r="8854" spans="1:12" x14ac:dyDescent="0.25">
      <c r="A8854" s="279" t="s">
        <v>317</v>
      </c>
      <c r="B8854" s="279" t="s">
        <v>323</v>
      </c>
      <c r="C8854" s="279" t="s">
        <v>323</v>
      </c>
      <c r="D8854" s="279" t="s">
        <v>550</v>
      </c>
      <c r="E8854">
        <v>693936</v>
      </c>
      <c r="F8854" s="288">
        <v>23.653999999999996</v>
      </c>
      <c r="G8854" t="s">
        <v>76</v>
      </c>
      <c r="H8854" s="289" t="s">
        <v>13445</v>
      </c>
      <c r="I8854" s="289" t="s">
        <v>13412</v>
      </c>
      <c r="J8854" s="289" t="s">
        <v>13416</v>
      </c>
      <c r="K8854" s="281">
        <v>-0.69660934893399995</v>
      </c>
      <c r="L8854" s="279" t="s">
        <v>278</v>
      </c>
    </row>
    <row r="8855" spans="1:12" x14ac:dyDescent="0.25">
      <c r="A8855" s="279" t="s">
        <v>317</v>
      </c>
      <c r="B8855" s="279" t="s">
        <v>323</v>
      </c>
      <c r="C8855" s="279" t="s">
        <v>323</v>
      </c>
      <c r="D8855" s="279" t="s">
        <v>688</v>
      </c>
      <c r="E8855">
        <v>679933</v>
      </c>
      <c r="F8855" s="288">
        <v>23.653999999999996</v>
      </c>
      <c r="G8855" t="s">
        <v>76</v>
      </c>
      <c r="H8855" s="289" t="s">
        <v>13445</v>
      </c>
      <c r="I8855" s="289" t="s">
        <v>13412</v>
      </c>
      <c r="J8855" s="289" t="s">
        <v>13416</v>
      </c>
      <c r="K8855" s="281">
        <v>-0.91511950611600001</v>
      </c>
      <c r="L8855" s="279" t="s">
        <v>278</v>
      </c>
    </row>
    <row r="8856" spans="1:12" x14ac:dyDescent="0.25">
      <c r="A8856" s="279" t="s">
        <v>317</v>
      </c>
      <c r="B8856" s="279" t="s">
        <v>323</v>
      </c>
      <c r="C8856" s="279" t="s">
        <v>323</v>
      </c>
      <c r="D8856" s="279" t="s">
        <v>711</v>
      </c>
      <c r="E8856">
        <v>682896</v>
      </c>
      <c r="F8856" s="288">
        <v>23.653999999999996</v>
      </c>
      <c r="G8856" t="s">
        <v>76</v>
      </c>
      <c r="H8856" s="289" t="s">
        <v>13445</v>
      </c>
      <c r="I8856" s="289" t="s">
        <v>13412</v>
      </c>
      <c r="J8856" s="289" t="s">
        <v>13416</v>
      </c>
      <c r="K8856" s="281">
        <v>-0.81809886239999996</v>
      </c>
      <c r="L8856" s="279" t="s">
        <v>278</v>
      </c>
    </row>
    <row r="8857" spans="1:12" x14ac:dyDescent="0.25">
      <c r="A8857" s="279" t="s">
        <v>317</v>
      </c>
      <c r="B8857" s="279" t="s">
        <v>323</v>
      </c>
      <c r="C8857" s="279" t="s">
        <v>323</v>
      </c>
      <c r="D8857" s="279" t="s">
        <v>788</v>
      </c>
      <c r="E8857">
        <v>747637</v>
      </c>
      <c r="F8857" s="288">
        <v>23.653999999999996</v>
      </c>
      <c r="G8857" t="s">
        <v>76</v>
      </c>
      <c r="H8857" s="289" t="s">
        <v>13445</v>
      </c>
      <c r="I8857" s="289" t="s">
        <v>13412</v>
      </c>
      <c r="J8857" s="289" t="s">
        <v>13416</v>
      </c>
      <c r="K8857" s="281">
        <v>-0.48524383200299998</v>
      </c>
      <c r="L8857" s="279" t="s">
        <v>278</v>
      </c>
    </row>
    <row r="8858" spans="1:12" x14ac:dyDescent="0.25">
      <c r="A8858" s="279" t="s">
        <v>317</v>
      </c>
      <c r="B8858" s="279" t="s">
        <v>323</v>
      </c>
      <c r="C8858" s="279" t="s">
        <v>323</v>
      </c>
      <c r="D8858" s="279" t="s">
        <v>860</v>
      </c>
      <c r="E8858">
        <v>657841</v>
      </c>
      <c r="F8858" s="288">
        <v>23.653999999999996</v>
      </c>
      <c r="G8858" t="s">
        <v>76</v>
      </c>
      <c r="H8858" s="289" t="s">
        <v>13445</v>
      </c>
      <c r="I8858" s="289" t="s">
        <v>13412</v>
      </c>
      <c r="J8858" s="289" t="s">
        <v>13416</v>
      </c>
      <c r="K8858" s="281">
        <v>-8.8656491999799997E-2</v>
      </c>
      <c r="L8858" s="279" t="s">
        <v>278</v>
      </c>
    </row>
    <row r="8859" spans="1:12" x14ac:dyDescent="0.25">
      <c r="A8859" s="279" t="s">
        <v>317</v>
      </c>
      <c r="B8859" s="279" t="s">
        <v>323</v>
      </c>
      <c r="C8859" s="279" t="s">
        <v>323</v>
      </c>
      <c r="D8859" s="279" t="s">
        <v>888</v>
      </c>
      <c r="E8859">
        <v>707961</v>
      </c>
      <c r="F8859" s="288">
        <v>23.653999999999996</v>
      </c>
      <c r="G8859" t="s">
        <v>76</v>
      </c>
      <c r="H8859" s="289" t="s">
        <v>13445</v>
      </c>
      <c r="I8859" s="289" t="s">
        <v>13412</v>
      </c>
      <c r="J8859" s="289" t="s">
        <v>13416</v>
      </c>
      <c r="K8859" s="281">
        <v>-1.0524749683800001</v>
      </c>
      <c r="L8859" s="279" t="s">
        <v>278</v>
      </c>
    </row>
    <row r="8860" spans="1:12" x14ac:dyDescent="0.25">
      <c r="A8860" s="279" t="s">
        <v>317</v>
      </c>
      <c r="B8860" s="279" t="s">
        <v>323</v>
      </c>
      <c r="C8860" s="279" t="s">
        <v>323</v>
      </c>
      <c r="D8860" s="279" t="s">
        <v>889</v>
      </c>
      <c r="E8860">
        <v>608602</v>
      </c>
      <c r="F8860" s="288">
        <v>23.653999999999996</v>
      </c>
      <c r="G8860" t="s">
        <v>76</v>
      </c>
      <c r="H8860" s="289" t="s">
        <v>13445</v>
      </c>
      <c r="I8860" s="289" t="s">
        <v>13412</v>
      </c>
      <c r="J8860" s="289" t="s">
        <v>13416</v>
      </c>
      <c r="K8860" s="281">
        <v>-0.80762461843900002</v>
      </c>
      <c r="L8860" s="279" t="s">
        <v>278</v>
      </c>
    </row>
    <row r="8861" spans="1:12" x14ac:dyDescent="0.25">
      <c r="A8861" s="279" t="s">
        <v>317</v>
      </c>
      <c r="B8861" s="279" t="s">
        <v>323</v>
      </c>
      <c r="C8861" s="279" t="s">
        <v>323</v>
      </c>
      <c r="D8861" s="279" t="s">
        <v>890</v>
      </c>
      <c r="E8861">
        <v>608611</v>
      </c>
      <c r="F8861" s="288">
        <v>23.653999999999996</v>
      </c>
      <c r="G8861" t="s">
        <v>76</v>
      </c>
      <c r="H8861" s="289" t="s">
        <v>13445</v>
      </c>
      <c r="I8861" s="289" t="s">
        <v>13412</v>
      </c>
      <c r="J8861" s="289" t="s">
        <v>13416</v>
      </c>
      <c r="K8861" s="281">
        <v>-0.90247064047100001</v>
      </c>
      <c r="L8861" s="279" t="s">
        <v>278</v>
      </c>
    </row>
    <row r="8862" spans="1:12" x14ac:dyDescent="0.25">
      <c r="A8862" s="279" t="s">
        <v>317</v>
      </c>
      <c r="B8862" s="279" t="s">
        <v>323</v>
      </c>
      <c r="C8862" s="279" t="s">
        <v>323</v>
      </c>
      <c r="D8862" s="279" t="s">
        <v>919</v>
      </c>
      <c r="E8862">
        <v>665533</v>
      </c>
      <c r="F8862" s="288">
        <v>23.653999999999996</v>
      </c>
      <c r="G8862" t="s">
        <v>76</v>
      </c>
      <c r="H8862" s="289" t="s">
        <v>13445</v>
      </c>
      <c r="I8862" s="289" t="s">
        <v>13412</v>
      </c>
      <c r="J8862" s="289" t="s">
        <v>13416</v>
      </c>
      <c r="K8862" s="281">
        <v>-0.97959931123699995</v>
      </c>
      <c r="L8862" s="279" t="s">
        <v>278</v>
      </c>
    </row>
    <row r="8863" spans="1:12" x14ac:dyDescent="0.25">
      <c r="A8863" s="279" t="s">
        <v>317</v>
      </c>
      <c r="B8863" s="279" t="s">
        <v>323</v>
      </c>
      <c r="C8863" s="279" t="s">
        <v>323</v>
      </c>
      <c r="D8863" s="279" t="s">
        <v>1004</v>
      </c>
      <c r="E8863">
        <v>678368</v>
      </c>
      <c r="F8863" s="288">
        <v>23.653999999999996</v>
      </c>
      <c r="G8863" t="s">
        <v>76</v>
      </c>
      <c r="H8863" s="289" t="s">
        <v>13445</v>
      </c>
      <c r="I8863" s="289" t="s">
        <v>13412</v>
      </c>
      <c r="J8863" s="289" t="s">
        <v>13416</v>
      </c>
      <c r="K8863" s="281">
        <v>-1.02784757974</v>
      </c>
      <c r="L8863" s="279" t="s">
        <v>278</v>
      </c>
    </row>
    <row r="8864" spans="1:12" x14ac:dyDescent="0.25">
      <c r="A8864" s="279" t="s">
        <v>317</v>
      </c>
      <c r="B8864" s="279" t="s">
        <v>323</v>
      </c>
      <c r="C8864" s="279" t="s">
        <v>323</v>
      </c>
      <c r="D8864" s="279" t="s">
        <v>1237</v>
      </c>
      <c r="E8864">
        <v>644609</v>
      </c>
      <c r="F8864" s="288">
        <v>23.653999999999996</v>
      </c>
      <c r="G8864" t="s">
        <v>76</v>
      </c>
      <c r="H8864" s="289" t="s">
        <v>13445</v>
      </c>
      <c r="I8864" s="289" t="s">
        <v>13412</v>
      </c>
      <c r="J8864" s="289" t="s">
        <v>13416</v>
      </c>
      <c r="K8864" s="281">
        <v>0.15606559407600001</v>
      </c>
      <c r="L8864" s="279" t="s">
        <v>271</v>
      </c>
    </row>
    <row r="8865" spans="1:12" x14ac:dyDescent="0.25">
      <c r="A8865" s="279" t="s">
        <v>317</v>
      </c>
      <c r="B8865" s="279" t="s">
        <v>323</v>
      </c>
      <c r="C8865" s="279" t="s">
        <v>323</v>
      </c>
      <c r="D8865" s="279" t="s">
        <v>1303</v>
      </c>
      <c r="E8865">
        <v>665541</v>
      </c>
      <c r="F8865" s="288">
        <v>23.653999999999996</v>
      </c>
      <c r="G8865" t="s">
        <v>76</v>
      </c>
      <c r="H8865" s="289" t="s">
        <v>13445</v>
      </c>
      <c r="I8865" s="289" t="s">
        <v>13412</v>
      </c>
      <c r="J8865" s="289" t="s">
        <v>13416</v>
      </c>
      <c r="K8865" s="281">
        <v>-1.0053202488299999</v>
      </c>
      <c r="L8865" s="279" t="s">
        <v>278</v>
      </c>
    </row>
    <row r="8866" spans="1:12" x14ac:dyDescent="0.25">
      <c r="A8866" s="279" t="s">
        <v>317</v>
      </c>
      <c r="B8866" s="279" t="s">
        <v>323</v>
      </c>
      <c r="C8866" s="279" t="s">
        <v>323</v>
      </c>
      <c r="D8866" s="279" t="s">
        <v>1304</v>
      </c>
      <c r="E8866">
        <v>665568</v>
      </c>
      <c r="F8866" s="288">
        <v>23.653999999999996</v>
      </c>
      <c r="G8866" t="s">
        <v>76</v>
      </c>
      <c r="H8866" s="289" t="s">
        <v>13445</v>
      </c>
      <c r="I8866" s="289" t="s">
        <v>13412</v>
      </c>
      <c r="J8866" s="289" t="s">
        <v>13416</v>
      </c>
      <c r="K8866" s="281">
        <v>-1.0107099134299999</v>
      </c>
      <c r="L8866" s="279" t="s">
        <v>278</v>
      </c>
    </row>
    <row r="8867" spans="1:12" x14ac:dyDescent="0.25">
      <c r="A8867" s="279" t="s">
        <v>317</v>
      </c>
      <c r="B8867" s="279" t="s">
        <v>323</v>
      </c>
      <c r="C8867" s="279" t="s">
        <v>323</v>
      </c>
      <c r="D8867" s="279" t="s">
        <v>1305</v>
      </c>
      <c r="E8867">
        <v>665592</v>
      </c>
      <c r="F8867" s="288">
        <v>23.653999999999996</v>
      </c>
      <c r="G8867" t="s">
        <v>76</v>
      </c>
      <c r="H8867" s="289" t="s">
        <v>13445</v>
      </c>
      <c r="I8867" s="289" t="s">
        <v>13412</v>
      </c>
      <c r="J8867" s="289" t="s">
        <v>13416</v>
      </c>
      <c r="K8867" s="281">
        <v>-1.01811309627</v>
      </c>
      <c r="L8867" s="279" t="s">
        <v>278</v>
      </c>
    </row>
    <row r="8868" spans="1:12" x14ac:dyDescent="0.25">
      <c r="A8868" s="279" t="s">
        <v>317</v>
      </c>
      <c r="B8868" s="279" t="s">
        <v>323</v>
      </c>
      <c r="C8868" s="279" t="s">
        <v>323</v>
      </c>
      <c r="D8868" s="279" t="s">
        <v>1323</v>
      </c>
      <c r="E8868">
        <v>679950</v>
      </c>
      <c r="F8868" s="288">
        <v>23.653999999999996</v>
      </c>
      <c r="G8868" t="s">
        <v>76</v>
      </c>
      <c r="H8868" s="289" t="s">
        <v>13445</v>
      </c>
      <c r="I8868" s="289" t="s">
        <v>13412</v>
      </c>
      <c r="J8868" s="289" t="s">
        <v>13416</v>
      </c>
      <c r="K8868" s="281">
        <v>-0.97589694409500005</v>
      </c>
      <c r="L8868" s="279" t="s">
        <v>278</v>
      </c>
    </row>
    <row r="8869" spans="1:12" x14ac:dyDescent="0.25">
      <c r="A8869" s="279" t="s">
        <v>317</v>
      </c>
      <c r="B8869" s="279" t="s">
        <v>323</v>
      </c>
      <c r="C8869" s="279" t="s">
        <v>323</v>
      </c>
      <c r="D8869" s="279" t="s">
        <v>1324</v>
      </c>
      <c r="E8869">
        <v>679976</v>
      </c>
      <c r="F8869" s="288">
        <v>23.653999999999996</v>
      </c>
      <c r="G8869" t="s">
        <v>76</v>
      </c>
      <c r="H8869" s="289" t="s">
        <v>13445</v>
      </c>
      <c r="I8869" s="289" t="s">
        <v>13412</v>
      </c>
      <c r="J8869" s="289" t="s">
        <v>13416</v>
      </c>
      <c r="K8869" s="281">
        <v>-0.92956317721600001</v>
      </c>
      <c r="L8869" s="279" t="s">
        <v>278</v>
      </c>
    </row>
    <row r="8870" spans="1:12" x14ac:dyDescent="0.25">
      <c r="A8870" s="279" t="s">
        <v>317</v>
      </c>
      <c r="B8870" s="279" t="s">
        <v>323</v>
      </c>
      <c r="C8870" s="279" t="s">
        <v>323</v>
      </c>
      <c r="D8870" s="279" t="s">
        <v>1445</v>
      </c>
      <c r="E8870">
        <v>707911</v>
      </c>
      <c r="F8870" s="288">
        <v>23.653999999999996</v>
      </c>
      <c r="G8870" t="s">
        <v>76</v>
      </c>
      <c r="H8870" s="289" t="s">
        <v>13445</v>
      </c>
      <c r="I8870" s="289" t="s">
        <v>13412</v>
      </c>
      <c r="J8870" s="289" t="s">
        <v>13416</v>
      </c>
      <c r="K8870" s="281">
        <v>-0.98851634485200002</v>
      </c>
      <c r="L8870" s="279" t="s">
        <v>278</v>
      </c>
    </row>
    <row r="8871" spans="1:12" x14ac:dyDescent="0.25">
      <c r="A8871" s="279" t="s">
        <v>317</v>
      </c>
      <c r="B8871" s="279" t="s">
        <v>323</v>
      </c>
      <c r="C8871" s="279" t="s">
        <v>323</v>
      </c>
      <c r="D8871" s="279" t="s">
        <v>1446</v>
      </c>
      <c r="E8871">
        <v>707929</v>
      </c>
      <c r="F8871" s="288">
        <v>23.653999999999996</v>
      </c>
      <c r="G8871" t="s">
        <v>76</v>
      </c>
      <c r="H8871" s="289" t="s">
        <v>13445</v>
      </c>
      <c r="I8871" s="289" t="s">
        <v>13412</v>
      </c>
      <c r="J8871" s="289" t="s">
        <v>13416</v>
      </c>
      <c r="K8871" s="281">
        <v>-1.04304250635</v>
      </c>
      <c r="L8871" s="279" t="s">
        <v>278</v>
      </c>
    </row>
    <row r="8872" spans="1:12" x14ac:dyDescent="0.25">
      <c r="A8872" s="279" t="s">
        <v>317</v>
      </c>
      <c r="B8872" s="279" t="s">
        <v>323</v>
      </c>
      <c r="C8872" s="279" t="s">
        <v>323</v>
      </c>
      <c r="D8872" s="279" t="s">
        <v>1447</v>
      </c>
      <c r="E8872">
        <v>707970</v>
      </c>
      <c r="F8872" s="288">
        <v>23.653999999999996</v>
      </c>
      <c r="G8872" t="s">
        <v>76</v>
      </c>
      <c r="H8872" s="289" t="s">
        <v>13445</v>
      </c>
      <c r="I8872" s="289" t="s">
        <v>13412</v>
      </c>
      <c r="J8872" s="289" t="s">
        <v>13416</v>
      </c>
      <c r="K8872" s="281">
        <v>-1.03210366885</v>
      </c>
      <c r="L8872" s="279" t="s">
        <v>278</v>
      </c>
    </row>
    <row r="8873" spans="1:12" x14ac:dyDescent="0.25">
      <c r="A8873" s="279" t="s">
        <v>317</v>
      </c>
      <c r="B8873" s="279" t="s">
        <v>323</v>
      </c>
      <c r="C8873" s="279" t="s">
        <v>323</v>
      </c>
      <c r="D8873" s="279" t="s">
        <v>1455</v>
      </c>
      <c r="E8873">
        <v>691224</v>
      </c>
      <c r="F8873" s="288">
        <v>23.653999999999996</v>
      </c>
      <c r="G8873" t="s">
        <v>77</v>
      </c>
      <c r="H8873" s="289" t="s">
        <v>13445</v>
      </c>
      <c r="I8873" s="289" t="s">
        <v>13412</v>
      </c>
      <c r="J8873" s="289" t="s">
        <v>13422</v>
      </c>
      <c r="K8873" s="281">
        <v>0.42201985298099998</v>
      </c>
      <c r="L8873" s="279" t="s">
        <v>271</v>
      </c>
    </row>
    <row r="8874" spans="1:12" x14ac:dyDescent="0.25">
      <c r="A8874" s="279" t="s">
        <v>317</v>
      </c>
      <c r="B8874" s="279" t="s">
        <v>323</v>
      </c>
      <c r="C8874" s="279" t="s">
        <v>323</v>
      </c>
      <c r="D8874" s="279" t="s">
        <v>1468</v>
      </c>
      <c r="E8874">
        <v>737631</v>
      </c>
      <c r="F8874" s="288">
        <v>23.653999999999996</v>
      </c>
      <c r="G8874" t="s">
        <v>76</v>
      </c>
      <c r="H8874" s="289" t="s">
        <v>13445</v>
      </c>
      <c r="I8874" s="289" t="s">
        <v>13412</v>
      </c>
      <c r="J8874" s="289" t="s">
        <v>13416</v>
      </c>
      <c r="K8874" s="281">
        <v>-0.30300516586699999</v>
      </c>
      <c r="L8874" s="279" t="s">
        <v>278</v>
      </c>
    </row>
    <row r="8875" spans="1:12" x14ac:dyDescent="0.25">
      <c r="A8875" s="279" t="s">
        <v>317</v>
      </c>
      <c r="B8875" s="279" t="s">
        <v>323</v>
      </c>
      <c r="C8875" s="279" t="s">
        <v>323</v>
      </c>
      <c r="D8875" s="279" t="s">
        <v>1544</v>
      </c>
      <c r="E8875">
        <v>629324</v>
      </c>
      <c r="F8875" s="288">
        <v>23.653999999999996</v>
      </c>
      <c r="G8875" t="s">
        <v>76</v>
      </c>
      <c r="H8875" s="289" t="s">
        <v>13445</v>
      </c>
      <c r="I8875" s="289" t="s">
        <v>13412</v>
      </c>
      <c r="J8875" s="289" t="s">
        <v>13416</v>
      </c>
      <c r="K8875" s="281">
        <v>-0.93238836787199997</v>
      </c>
      <c r="L8875" s="279" t="s">
        <v>278</v>
      </c>
    </row>
    <row r="8876" spans="1:12" x14ac:dyDescent="0.25">
      <c r="A8876" s="279" t="s">
        <v>317</v>
      </c>
      <c r="B8876" s="279" t="s">
        <v>323</v>
      </c>
      <c r="C8876" s="279" t="s">
        <v>323</v>
      </c>
      <c r="D8876" s="279" t="s">
        <v>1576</v>
      </c>
      <c r="E8876">
        <v>789101</v>
      </c>
      <c r="F8876" s="288">
        <v>23.653999999999996</v>
      </c>
      <c r="G8876" t="s">
        <v>76</v>
      </c>
      <c r="H8876" s="289" t="s">
        <v>13445</v>
      </c>
      <c r="I8876" s="289" t="s">
        <v>13412</v>
      </c>
      <c r="J8876" s="289" t="s">
        <v>13416</v>
      </c>
      <c r="K8876" s="281">
        <v>-0.98508915667300001</v>
      </c>
      <c r="L8876" s="279" t="s">
        <v>278</v>
      </c>
    </row>
    <row r="8877" spans="1:12" x14ac:dyDescent="0.25">
      <c r="A8877" s="279" t="s">
        <v>317</v>
      </c>
      <c r="B8877" s="279" t="s">
        <v>323</v>
      </c>
      <c r="C8877" s="279" t="s">
        <v>323</v>
      </c>
      <c r="D8877" s="279" t="s">
        <v>1582</v>
      </c>
      <c r="E8877">
        <v>790656</v>
      </c>
      <c r="F8877" s="288">
        <v>23.653999999999996</v>
      </c>
      <c r="G8877" t="s">
        <v>76</v>
      </c>
      <c r="H8877" s="289" t="s">
        <v>13445</v>
      </c>
      <c r="I8877" s="289" t="s">
        <v>13412</v>
      </c>
      <c r="J8877" s="289" t="s">
        <v>13416</v>
      </c>
      <c r="K8877" s="281">
        <v>-0.53149989529200004</v>
      </c>
      <c r="L8877" s="279" t="s">
        <v>278</v>
      </c>
    </row>
    <row r="8878" spans="1:12" x14ac:dyDescent="0.25">
      <c r="A8878" s="279" t="s">
        <v>317</v>
      </c>
      <c r="B8878" s="279" t="s">
        <v>323</v>
      </c>
      <c r="C8878" s="279" t="s">
        <v>323</v>
      </c>
      <c r="D8878" s="279" t="s">
        <v>1623</v>
      </c>
      <c r="E8878">
        <v>796395</v>
      </c>
      <c r="F8878" s="288">
        <v>23.653999999999996</v>
      </c>
      <c r="G8878" t="s">
        <v>76</v>
      </c>
      <c r="H8878" s="289" t="s">
        <v>13445</v>
      </c>
      <c r="I8878" s="289" t="s">
        <v>13412</v>
      </c>
      <c r="J8878" s="289" t="s">
        <v>13416</v>
      </c>
      <c r="K8878" s="281">
        <v>-0.82114446441400002</v>
      </c>
      <c r="L8878" s="279" t="s">
        <v>278</v>
      </c>
    </row>
    <row r="8879" spans="1:12" x14ac:dyDescent="0.25">
      <c r="A8879" s="279" t="s">
        <v>317</v>
      </c>
      <c r="B8879" s="279" t="s">
        <v>323</v>
      </c>
      <c r="C8879" s="279" t="s">
        <v>323</v>
      </c>
      <c r="D8879" s="279" t="s">
        <v>1667</v>
      </c>
      <c r="E8879">
        <v>644650</v>
      </c>
      <c r="F8879" s="288">
        <v>23.653999999999996</v>
      </c>
      <c r="G8879" t="s">
        <v>76</v>
      </c>
      <c r="H8879" s="289" t="s">
        <v>13445</v>
      </c>
      <c r="I8879" s="289" t="s">
        <v>13412</v>
      </c>
      <c r="J8879" s="289" t="s">
        <v>13416</v>
      </c>
      <c r="K8879" s="281">
        <v>-1.00805627848</v>
      </c>
      <c r="L8879" s="279" t="s">
        <v>278</v>
      </c>
    </row>
    <row r="8880" spans="1:12" x14ac:dyDescent="0.25">
      <c r="A8880" s="279" t="s">
        <v>317</v>
      </c>
      <c r="B8880" s="279" t="s">
        <v>323</v>
      </c>
      <c r="C8880" s="279" t="s">
        <v>323</v>
      </c>
      <c r="D8880" s="279" t="s">
        <v>1707</v>
      </c>
      <c r="E8880">
        <v>759988</v>
      </c>
      <c r="F8880" s="288">
        <v>23.653999999999996</v>
      </c>
      <c r="G8880" t="s">
        <v>77</v>
      </c>
      <c r="H8880" s="289" t="s">
        <v>13445</v>
      </c>
      <c r="I8880" s="289" t="s">
        <v>13412</v>
      </c>
      <c r="J8880" s="289" t="s">
        <v>13416</v>
      </c>
      <c r="K8880" s="281">
        <v>-0.81775300296700004</v>
      </c>
      <c r="L8880" s="279" t="s">
        <v>278</v>
      </c>
    </row>
    <row r="8881" spans="1:12" x14ac:dyDescent="0.25">
      <c r="A8881" s="279" t="s">
        <v>317</v>
      </c>
      <c r="B8881" s="279" t="s">
        <v>323</v>
      </c>
      <c r="C8881" s="279" t="s">
        <v>323</v>
      </c>
      <c r="D8881" s="279" t="s">
        <v>1745</v>
      </c>
      <c r="E8881">
        <v>763900</v>
      </c>
      <c r="F8881" s="288">
        <v>23.653999999999996</v>
      </c>
      <c r="G8881" t="s">
        <v>76</v>
      </c>
      <c r="H8881" s="289" t="s">
        <v>13445</v>
      </c>
      <c r="I8881" s="289" t="s">
        <v>13412</v>
      </c>
      <c r="J8881" s="289" t="s">
        <v>13416</v>
      </c>
      <c r="K8881" s="281">
        <v>-0.76987943748800003</v>
      </c>
      <c r="L8881" s="279" t="s">
        <v>278</v>
      </c>
    </row>
    <row r="8882" spans="1:12" x14ac:dyDescent="0.25">
      <c r="A8882" s="279" t="s">
        <v>317</v>
      </c>
      <c r="B8882" s="279" t="s">
        <v>323</v>
      </c>
      <c r="C8882" s="279" t="s">
        <v>323</v>
      </c>
      <c r="D8882" s="279" t="s">
        <v>1746</v>
      </c>
      <c r="E8882">
        <v>764175</v>
      </c>
      <c r="F8882" s="288">
        <v>23.653999999999996</v>
      </c>
      <c r="G8882" t="s">
        <v>76</v>
      </c>
      <c r="H8882" s="289" t="s">
        <v>13445</v>
      </c>
      <c r="I8882" s="289" t="s">
        <v>13412</v>
      </c>
      <c r="J8882" s="289" t="s">
        <v>13416</v>
      </c>
      <c r="K8882" s="281">
        <v>-0.50978500766000001</v>
      </c>
      <c r="L8882" s="279" t="s">
        <v>278</v>
      </c>
    </row>
    <row r="8883" spans="1:12" x14ac:dyDescent="0.25">
      <c r="A8883" s="279" t="s">
        <v>317</v>
      </c>
      <c r="B8883" s="279" t="s">
        <v>323</v>
      </c>
      <c r="C8883" s="279" t="s">
        <v>323</v>
      </c>
      <c r="D8883" s="279" t="s">
        <v>1811</v>
      </c>
      <c r="E8883">
        <v>676772</v>
      </c>
      <c r="F8883" s="288">
        <v>23.653999999999996</v>
      </c>
      <c r="G8883" t="s">
        <v>77</v>
      </c>
      <c r="H8883" s="289" t="s">
        <v>13434</v>
      </c>
      <c r="I8883" s="289" t="s">
        <v>13412</v>
      </c>
      <c r="J8883" s="289" t="s">
        <v>13422</v>
      </c>
      <c r="K8883" s="281">
        <v>-0.81434355113599999</v>
      </c>
      <c r="L8883" s="279" t="s">
        <v>278</v>
      </c>
    </row>
    <row r="8884" spans="1:12" x14ac:dyDescent="0.25">
      <c r="A8884" s="279" t="s">
        <v>317</v>
      </c>
      <c r="B8884" s="279" t="s">
        <v>323</v>
      </c>
      <c r="C8884" s="279" t="s">
        <v>323</v>
      </c>
      <c r="D8884" s="279" t="s">
        <v>1865</v>
      </c>
      <c r="E8884">
        <v>789160</v>
      </c>
      <c r="F8884" s="288">
        <v>23.653999999999996</v>
      </c>
      <c r="G8884" t="s">
        <v>76</v>
      </c>
      <c r="H8884" s="289" t="s">
        <v>13445</v>
      </c>
      <c r="I8884" s="289" t="s">
        <v>13412</v>
      </c>
      <c r="J8884" s="289" t="s">
        <v>13416</v>
      </c>
      <c r="K8884" s="281">
        <v>-0.99622766161499998</v>
      </c>
      <c r="L8884" s="279" t="s">
        <v>278</v>
      </c>
    </row>
    <row r="8885" spans="1:12" x14ac:dyDescent="0.25">
      <c r="A8885" s="279" t="s">
        <v>317</v>
      </c>
      <c r="B8885" s="279" t="s">
        <v>323</v>
      </c>
      <c r="C8885" s="279" t="s">
        <v>323</v>
      </c>
      <c r="D8885" s="279" t="s">
        <v>1892</v>
      </c>
      <c r="E8885">
        <v>755702</v>
      </c>
      <c r="F8885" s="288">
        <v>23.653999999999996</v>
      </c>
      <c r="G8885" t="s">
        <v>76</v>
      </c>
      <c r="H8885" s="289" t="s">
        <v>13445</v>
      </c>
      <c r="I8885" s="289" t="s">
        <v>13412</v>
      </c>
      <c r="J8885" s="289" t="s">
        <v>13416</v>
      </c>
      <c r="K8885" s="281">
        <v>-1.0105944408200001</v>
      </c>
      <c r="L8885" s="279" t="s">
        <v>278</v>
      </c>
    </row>
    <row r="8886" spans="1:12" x14ac:dyDescent="0.25">
      <c r="A8886" s="279" t="s">
        <v>317</v>
      </c>
      <c r="B8886" s="279" t="s">
        <v>323</v>
      </c>
      <c r="C8886" s="279" t="s">
        <v>323</v>
      </c>
      <c r="D8886" s="279" t="s">
        <v>1912</v>
      </c>
      <c r="E8886">
        <v>756695</v>
      </c>
      <c r="F8886" s="288">
        <v>23.653999999999996</v>
      </c>
      <c r="G8886" t="s">
        <v>76</v>
      </c>
      <c r="H8886" s="289" t="s">
        <v>13445</v>
      </c>
      <c r="I8886" s="289" t="s">
        <v>13412</v>
      </c>
      <c r="J8886" s="289" t="s">
        <v>13416</v>
      </c>
      <c r="K8886" s="281">
        <v>-0.90993779723400003</v>
      </c>
      <c r="L8886" s="279" t="s">
        <v>278</v>
      </c>
    </row>
    <row r="8887" spans="1:12" x14ac:dyDescent="0.25">
      <c r="A8887" s="279" t="s">
        <v>317</v>
      </c>
      <c r="B8887" s="279" t="s">
        <v>323</v>
      </c>
      <c r="C8887" s="279" t="s">
        <v>323</v>
      </c>
      <c r="D8887" s="279" t="s">
        <v>1913</v>
      </c>
      <c r="E8887">
        <v>629316</v>
      </c>
      <c r="F8887" s="288">
        <v>23.653999999999996</v>
      </c>
      <c r="G8887" t="s">
        <v>76</v>
      </c>
      <c r="H8887" s="289" t="s">
        <v>13445</v>
      </c>
      <c r="I8887" s="289" t="s">
        <v>13412</v>
      </c>
      <c r="J8887" s="289" t="s">
        <v>13416</v>
      </c>
      <c r="K8887" s="281">
        <v>-0.96438398744800002</v>
      </c>
      <c r="L8887" s="279" t="s">
        <v>278</v>
      </c>
    </row>
    <row r="8888" spans="1:12" x14ac:dyDescent="0.25">
      <c r="A8888" s="279" t="s">
        <v>317</v>
      </c>
      <c r="B8888" s="279" t="s">
        <v>323</v>
      </c>
      <c r="C8888" s="279" t="s">
        <v>323</v>
      </c>
      <c r="D8888" s="279" t="s">
        <v>1918</v>
      </c>
      <c r="E8888">
        <v>764213</v>
      </c>
      <c r="F8888" s="288">
        <v>23.653999999999996</v>
      </c>
      <c r="G8888" t="s">
        <v>76</v>
      </c>
      <c r="H8888" s="289" t="s">
        <v>13445</v>
      </c>
      <c r="I8888" s="289" t="s">
        <v>13412</v>
      </c>
      <c r="J8888" s="289" t="s">
        <v>13416</v>
      </c>
      <c r="K8888" s="281">
        <v>-1.01183982258</v>
      </c>
      <c r="L8888" s="279" t="s">
        <v>278</v>
      </c>
    </row>
    <row r="8889" spans="1:12" x14ac:dyDescent="0.25">
      <c r="A8889" s="279" t="s">
        <v>317</v>
      </c>
      <c r="B8889" s="279" t="s">
        <v>323</v>
      </c>
      <c r="C8889" s="279" t="s">
        <v>323</v>
      </c>
      <c r="D8889" s="279" t="s">
        <v>1952</v>
      </c>
      <c r="E8889">
        <v>740357</v>
      </c>
      <c r="F8889" s="288">
        <v>23.653999999999996</v>
      </c>
      <c r="G8889" t="s">
        <v>76</v>
      </c>
      <c r="H8889" s="289" t="s">
        <v>13445</v>
      </c>
      <c r="I8889" s="289" t="s">
        <v>13412</v>
      </c>
      <c r="J8889" s="289" t="s">
        <v>13416</v>
      </c>
      <c r="K8889" s="281">
        <v>-0.90373192686299997</v>
      </c>
      <c r="L8889" s="279" t="s">
        <v>278</v>
      </c>
    </row>
    <row r="8890" spans="1:12" x14ac:dyDescent="0.25">
      <c r="A8890" s="279" t="s">
        <v>317</v>
      </c>
      <c r="B8890" s="279" t="s">
        <v>323</v>
      </c>
      <c r="C8890" s="279" t="s">
        <v>323</v>
      </c>
      <c r="D8890" s="279" t="s">
        <v>1967</v>
      </c>
      <c r="E8890">
        <v>756687</v>
      </c>
      <c r="F8890" s="288">
        <v>23.653999999999996</v>
      </c>
      <c r="G8890" t="s">
        <v>76</v>
      </c>
      <c r="H8890" s="289" t="s">
        <v>13445</v>
      </c>
      <c r="I8890" s="289" t="s">
        <v>13412</v>
      </c>
      <c r="J8890" s="289" t="s">
        <v>13416</v>
      </c>
      <c r="K8890" s="281">
        <v>-0.88537122604499996</v>
      </c>
      <c r="L8890" s="279" t="s">
        <v>278</v>
      </c>
    </row>
    <row r="8891" spans="1:12" x14ac:dyDescent="0.25">
      <c r="A8891" s="279" t="s">
        <v>317</v>
      </c>
      <c r="B8891" s="279" t="s">
        <v>323</v>
      </c>
      <c r="C8891" s="279" t="s">
        <v>323</v>
      </c>
      <c r="D8891" s="279" t="s">
        <v>1968</v>
      </c>
      <c r="E8891">
        <v>756725</v>
      </c>
      <c r="F8891" s="288">
        <v>23.653999999999996</v>
      </c>
      <c r="G8891" t="s">
        <v>76</v>
      </c>
      <c r="H8891" s="289" t="s">
        <v>13445</v>
      </c>
      <c r="I8891" s="289" t="s">
        <v>13412</v>
      </c>
      <c r="J8891" s="289" t="s">
        <v>13416</v>
      </c>
      <c r="K8891" s="281">
        <v>-0.99620825911499999</v>
      </c>
      <c r="L8891" s="279" t="s">
        <v>278</v>
      </c>
    </row>
    <row r="8892" spans="1:12" x14ac:dyDescent="0.25">
      <c r="A8892" s="279" t="s">
        <v>317</v>
      </c>
      <c r="B8892" s="279" t="s">
        <v>323</v>
      </c>
      <c r="C8892" s="279" t="s">
        <v>323</v>
      </c>
      <c r="D8892" s="279" t="s">
        <v>1974</v>
      </c>
      <c r="E8892">
        <v>763918</v>
      </c>
      <c r="F8892" s="288">
        <v>23.653999999999996</v>
      </c>
      <c r="G8892" t="s">
        <v>76</v>
      </c>
      <c r="H8892" s="289" t="s">
        <v>13445</v>
      </c>
      <c r="I8892" s="289" t="s">
        <v>13412</v>
      </c>
      <c r="J8892" s="289" t="s">
        <v>13416</v>
      </c>
      <c r="K8892" s="281">
        <v>-0.67373447346100002</v>
      </c>
      <c r="L8892" s="279" t="s">
        <v>278</v>
      </c>
    </row>
    <row r="8893" spans="1:12" x14ac:dyDescent="0.25">
      <c r="A8893" s="279" t="s">
        <v>317</v>
      </c>
      <c r="B8893" s="279" t="s">
        <v>323</v>
      </c>
      <c r="C8893" s="279" t="s">
        <v>323</v>
      </c>
      <c r="D8893" s="279" t="s">
        <v>1978</v>
      </c>
      <c r="E8893">
        <v>756679</v>
      </c>
      <c r="F8893" s="288">
        <v>23.653999999999996</v>
      </c>
      <c r="G8893" t="s">
        <v>76</v>
      </c>
      <c r="H8893" s="289" t="s">
        <v>13445</v>
      </c>
      <c r="I8893" s="289" t="s">
        <v>13412</v>
      </c>
      <c r="J8893" s="289" t="s">
        <v>13416</v>
      </c>
      <c r="K8893" s="281">
        <v>-0.96194854481199998</v>
      </c>
      <c r="L8893" s="279" t="s">
        <v>278</v>
      </c>
    </row>
    <row r="8894" spans="1:12" x14ac:dyDescent="0.25">
      <c r="A8894" s="279" t="s">
        <v>317</v>
      </c>
      <c r="B8894" s="279" t="s">
        <v>323</v>
      </c>
      <c r="C8894" s="279" t="s">
        <v>323</v>
      </c>
      <c r="D8894" s="279" t="s">
        <v>2021</v>
      </c>
      <c r="E8894">
        <v>784681</v>
      </c>
      <c r="F8894" s="288">
        <v>23.653999999999996</v>
      </c>
      <c r="G8894" t="s">
        <v>76</v>
      </c>
      <c r="H8894" s="289" t="s">
        <v>13445</v>
      </c>
      <c r="I8894" s="289" t="s">
        <v>13412</v>
      </c>
      <c r="J8894" s="289" t="s">
        <v>13416</v>
      </c>
      <c r="K8894" s="281">
        <v>-0.97524470885900005</v>
      </c>
      <c r="L8894" s="279" t="s">
        <v>278</v>
      </c>
    </row>
    <row r="8895" spans="1:12" x14ac:dyDescent="0.25">
      <c r="A8895" s="279" t="s">
        <v>317</v>
      </c>
      <c r="B8895" s="279" t="s">
        <v>323</v>
      </c>
      <c r="C8895" s="279" t="s">
        <v>323</v>
      </c>
      <c r="D8895" s="279" t="s">
        <v>2049</v>
      </c>
      <c r="E8895">
        <v>644633</v>
      </c>
      <c r="F8895" s="288">
        <v>23.653999999999996</v>
      </c>
      <c r="G8895" t="s">
        <v>76</v>
      </c>
      <c r="H8895" s="289" t="s">
        <v>13445</v>
      </c>
      <c r="I8895" s="289" t="s">
        <v>13412</v>
      </c>
      <c r="J8895" s="289" t="s">
        <v>13416</v>
      </c>
      <c r="K8895" s="281">
        <v>-0.95419117334199999</v>
      </c>
      <c r="L8895" s="279" t="s">
        <v>278</v>
      </c>
    </row>
    <row r="8896" spans="1:12" x14ac:dyDescent="0.25">
      <c r="A8896" s="279" t="s">
        <v>317</v>
      </c>
      <c r="B8896" s="279" t="s">
        <v>323</v>
      </c>
      <c r="C8896" s="279" t="s">
        <v>323</v>
      </c>
      <c r="D8896" s="279" t="s">
        <v>2054</v>
      </c>
      <c r="E8896">
        <v>784753</v>
      </c>
      <c r="F8896" s="288">
        <v>23.653999999999996</v>
      </c>
      <c r="G8896" t="s">
        <v>76</v>
      </c>
      <c r="H8896" s="289" t="s">
        <v>13445</v>
      </c>
      <c r="I8896" s="289" t="s">
        <v>13412</v>
      </c>
      <c r="J8896" s="289" t="s">
        <v>13416</v>
      </c>
      <c r="K8896" s="281">
        <v>-0.99840625827100005</v>
      </c>
      <c r="L8896" s="279" t="s">
        <v>278</v>
      </c>
    </row>
    <row r="8897" spans="1:12" x14ac:dyDescent="0.25">
      <c r="A8897" s="279" t="s">
        <v>317</v>
      </c>
      <c r="B8897" s="279" t="s">
        <v>323</v>
      </c>
      <c r="C8897" s="279" t="s">
        <v>323</v>
      </c>
      <c r="D8897" s="279" t="s">
        <v>2081</v>
      </c>
      <c r="E8897">
        <v>773328</v>
      </c>
      <c r="F8897" s="288">
        <v>23.653999999999996</v>
      </c>
      <c r="G8897" t="s">
        <v>76</v>
      </c>
      <c r="H8897" s="289" t="s">
        <v>13445</v>
      </c>
      <c r="I8897" s="289" t="s">
        <v>13412</v>
      </c>
      <c r="J8897" s="289" t="s">
        <v>13416</v>
      </c>
      <c r="K8897" s="281">
        <v>-0.52259049740999997</v>
      </c>
      <c r="L8897" s="279" t="s">
        <v>278</v>
      </c>
    </row>
    <row r="8898" spans="1:12" x14ac:dyDescent="0.25">
      <c r="A8898" s="279" t="s">
        <v>317</v>
      </c>
      <c r="B8898" s="279" t="s">
        <v>323</v>
      </c>
      <c r="C8898" s="279" t="s">
        <v>323</v>
      </c>
      <c r="D8898" s="279" t="s">
        <v>2142</v>
      </c>
      <c r="E8898">
        <v>776076</v>
      </c>
      <c r="F8898" s="288">
        <v>23.653999999999996</v>
      </c>
      <c r="G8898" t="s">
        <v>76</v>
      </c>
      <c r="H8898" s="289" t="s">
        <v>13445</v>
      </c>
      <c r="I8898" s="289" t="s">
        <v>13412</v>
      </c>
      <c r="J8898" s="289" t="s">
        <v>13416</v>
      </c>
      <c r="K8898" s="281">
        <v>-0.59253435696599999</v>
      </c>
      <c r="L8898" s="279" t="s">
        <v>278</v>
      </c>
    </row>
    <row r="8899" spans="1:12" x14ac:dyDescent="0.25">
      <c r="A8899" s="279" t="s">
        <v>317</v>
      </c>
      <c r="B8899" s="279" t="s">
        <v>323</v>
      </c>
      <c r="C8899" s="279" t="s">
        <v>323</v>
      </c>
      <c r="D8899" s="279" t="s">
        <v>2152</v>
      </c>
      <c r="E8899">
        <v>756709</v>
      </c>
      <c r="F8899" s="288">
        <v>23.653999999999996</v>
      </c>
      <c r="G8899" t="s">
        <v>76</v>
      </c>
      <c r="H8899" s="289" t="s">
        <v>13445</v>
      </c>
      <c r="I8899" s="289" t="s">
        <v>13412</v>
      </c>
      <c r="J8899" s="289" t="s">
        <v>13416</v>
      </c>
      <c r="K8899" s="281">
        <v>-0.87408172612900004</v>
      </c>
      <c r="L8899" s="279" t="s">
        <v>278</v>
      </c>
    </row>
    <row r="8900" spans="1:12" x14ac:dyDescent="0.25">
      <c r="A8900" s="279" t="s">
        <v>317</v>
      </c>
      <c r="B8900" s="279" t="s">
        <v>323</v>
      </c>
      <c r="C8900" s="279" t="s">
        <v>323</v>
      </c>
      <c r="D8900" s="279" t="s">
        <v>2180</v>
      </c>
      <c r="E8900">
        <v>764221</v>
      </c>
      <c r="F8900" s="288">
        <v>23.653999999999996</v>
      </c>
      <c r="G8900" t="s">
        <v>76</v>
      </c>
      <c r="H8900" s="289" t="s">
        <v>13445</v>
      </c>
      <c r="I8900" s="289" t="s">
        <v>13412</v>
      </c>
      <c r="J8900" s="289" t="s">
        <v>13416</v>
      </c>
      <c r="K8900" s="281">
        <v>-0.67960510031200005</v>
      </c>
      <c r="L8900" s="279" t="s">
        <v>278</v>
      </c>
    </row>
    <row r="8901" spans="1:12" x14ac:dyDescent="0.25">
      <c r="A8901" s="279" t="s">
        <v>317</v>
      </c>
      <c r="B8901" s="279" t="s">
        <v>323</v>
      </c>
      <c r="C8901" s="279" t="s">
        <v>323</v>
      </c>
      <c r="D8901" s="279" t="s">
        <v>2277</v>
      </c>
      <c r="E8901">
        <v>644595</v>
      </c>
      <c r="F8901" s="288">
        <v>23.653999999999996</v>
      </c>
      <c r="G8901" t="s">
        <v>76</v>
      </c>
      <c r="H8901" s="289" t="s">
        <v>13445</v>
      </c>
      <c r="I8901" s="289" t="s">
        <v>13412</v>
      </c>
      <c r="J8901" s="289" t="s">
        <v>13416</v>
      </c>
      <c r="K8901" s="281">
        <v>-0.76813871406800005</v>
      </c>
      <c r="L8901" s="279" t="s">
        <v>278</v>
      </c>
    </row>
    <row r="8902" spans="1:12" x14ac:dyDescent="0.25">
      <c r="A8902" s="279" t="s">
        <v>317</v>
      </c>
      <c r="B8902" s="279" t="s">
        <v>323</v>
      </c>
      <c r="C8902" s="279" t="s">
        <v>323</v>
      </c>
      <c r="D8902" s="279" t="s">
        <v>2295</v>
      </c>
      <c r="E8902">
        <v>784699</v>
      </c>
      <c r="F8902" s="288">
        <v>23.653999999999996</v>
      </c>
      <c r="G8902" t="s">
        <v>76</v>
      </c>
      <c r="H8902" s="289" t="s">
        <v>13445</v>
      </c>
      <c r="I8902" s="289" t="s">
        <v>13412</v>
      </c>
      <c r="J8902" s="289" t="s">
        <v>13416</v>
      </c>
      <c r="K8902" s="281">
        <v>-0.96367919159799997</v>
      </c>
      <c r="L8902" s="279" t="s">
        <v>278</v>
      </c>
    </row>
    <row r="8903" spans="1:12" x14ac:dyDescent="0.25">
      <c r="A8903" s="279" t="s">
        <v>317</v>
      </c>
      <c r="B8903" s="279" t="s">
        <v>323</v>
      </c>
      <c r="C8903" s="279" t="s">
        <v>323</v>
      </c>
      <c r="D8903" s="279" t="s">
        <v>2300</v>
      </c>
      <c r="E8903">
        <v>602523</v>
      </c>
      <c r="F8903" s="288">
        <v>23.653999999999996</v>
      </c>
      <c r="G8903" t="s">
        <v>76</v>
      </c>
      <c r="H8903" s="289" t="s">
        <v>13445</v>
      </c>
      <c r="I8903" s="289" t="s">
        <v>13412</v>
      </c>
      <c r="J8903" s="289" t="s">
        <v>13416</v>
      </c>
      <c r="K8903" s="281">
        <v>-0.86151501275599995</v>
      </c>
      <c r="L8903" s="279" t="s">
        <v>278</v>
      </c>
    </row>
    <row r="8904" spans="1:12" x14ac:dyDescent="0.25">
      <c r="A8904" s="279" t="s">
        <v>317</v>
      </c>
      <c r="B8904" s="279" t="s">
        <v>323</v>
      </c>
      <c r="C8904" s="279" t="s">
        <v>323</v>
      </c>
      <c r="D8904" s="279" t="s">
        <v>2310</v>
      </c>
      <c r="E8904">
        <v>794678</v>
      </c>
      <c r="F8904" s="288">
        <v>23.653999999999996</v>
      </c>
      <c r="G8904" t="s">
        <v>76</v>
      </c>
      <c r="H8904" s="289" t="s">
        <v>13445</v>
      </c>
      <c r="I8904" s="289" t="s">
        <v>13412</v>
      </c>
      <c r="J8904" s="289" t="s">
        <v>13416</v>
      </c>
      <c r="K8904" s="281">
        <v>-0.80239330914700002</v>
      </c>
      <c r="L8904" s="279" t="s">
        <v>278</v>
      </c>
    </row>
    <row r="8905" spans="1:12" x14ac:dyDescent="0.25">
      <c r="A8905" s="279" t="s">
        <v>317</v>
      </c>
      <c r="B8905" s="279" t="s">
        <v>323</v>
      </c>
      <c r="C8905" s="279" t="s">
        <v>323</v>
      </c>
      <c r="D8905" s="279" t="s">
        <v>2317</v>
      </c>
      <c r="E8905">
        <v>707937</v>
      </c>
      <c r="F8905" s="288">
        <v>23.653999999999996</v>
      </c>
      <c r="G8905" t="s">
        <v>76</v>
      </c>
      <c r="H8905" s="289" t="s">
        <v>13445</v>
      </c>
      <c r="I8905" s="289" t="s">
        <v>13412</v>
      </c>
      <c r="J8905" s="289" t="s">
        <v>13416</v>
      </c>
      <c r="K8905" s="281">
        <v>-0.98158703086099997</v>
      </c>
      <c r="L8905" s="279" t="s">
        <v>278</v>
      </c>
    </row>
    <row r="8906" spans="1:12" x14ac:dyDescent="0.25">
      <c r="A8906" s="279" t="s">
        <v>317</v>
      </c>
      <c r="B8906" s="279" t="s">
        <v>323</v>
      </c>
      <c r="C8906" s="279" t="s">
        <v>323</v>
      </c>
      <c r="D8906" s="279" t="s">
        <v>2323</v>
      </c>
      <c r="E8906">
        <v>665525</v>
      </c>
      <c r="F8906" s="288">
        <v>23.653999999999996</v>
      </c>
      <c r="G8906" t="s">
        <v>76</v>
      </c>
      <c r="H8906" s="289" t="s">
        <v>13445</v>
      </c>
      <c r="I8906" s="289" t="s">
        <v>13412</v>
      </c>
      <c r="J8906" s="289" t="s">
        <v>13416</v>
      </c>
      <c r="K8906" s="281">
        <v>-1.0238488945499999</v>
      </c>
      <c r="L8906" s="279" t="s">
        <v>278</v>
      </c>
    </row>
    <row r="8907" spans="1:12" x14ac:dyDescent="0.25">
      <c r="A8907" s="279" t="s">
        <v>317</v>
      </c>
      <c r="B8907" s="279" t="s">
        <v>323</v>
      </c>
      <c r="C8907" s="279" t="s">
        <v>323</v>
      </c>
      <c r="D8907" s="279" t="s">
        <v>2336</v>
      </c>
      <c r="E8907">
        <v>755711</v>
      </c>
      <c r="F8907" s="288">
        <v>23.653999999999996</v>
      </c>
      <c r="G8907" t="s">
        <v>76</v>
      </c>
      <c r="H8907" s="289" t="s">
        <v>13445</v>
      </c>
      <c r="I8907" s="289" t="s">
        <v>13412</v>
      </c>
      <c r="J8907" s="289" t="s">
        <v>13416</v>
      </c>
      <c r="K8907" s="281">
        <v>-1.0200053789800001</v>
      </c>
      <c r="L8907" s="279" t="s">
        <v>278</v>
      </c>
    </row>
    <row r="8908" spans="1:12" x14ac:dyDescent="0.25">
      <c r="A8908" s="279" t="s">
        <v>317</v>
      </c>
      <c r="B8908" s="279" t="s">
        <v>323</v>
      </c>
      <c r="C8908" s="279" t="s">
        <v>323</v>
      </c>
      <c r="D8908" s="279" t="s">
        <v>2337</v>
      </c>
      <c r="E8908">
        <v>602515</v>
      </c>
      <c r="F8908" s="288">
        <v>23.653999999999996</v>
      </c>
      <c r="G8908" t="s">
        <v>76</v>
      </c>
      <c r="H8908" s="289" t="s">
        <v>13445</v>
      </c>
      <c r="I8908" s="289" t="s">
        <v>13412</v>
      </c>
      <c r="J8908" s="289" t="s">
        <v>13416</v>
      </c>
      <c r="K8908" s="281">
        <v>-0.81190848781199998</v>
      </c>
      <c r="L8908" s="279" t="s">
        <v>278</v>
      </c>
    </row>
    <row r="8909" spans="1:12" x14ac:dyDescent="0.25">
      <c r="A8909" s="279" t="s">
        <v>317</v>
      </c>
      <c r="B8909" s="279" t="s">
        <v>323</v>
      </c>
      <c r="C8909" s="279" t="s">
        <v>323</v>
      </c>
      <c r="D8909" s="279" t="s">
        <v>2414</v>
      </c>
      <c r="E8909">
        <v>624284</v>
      </c>
      <c r="F8909" s="288">
        <v>23.653999999999996</v>
      </c>
      <c r="G8909" t="s">
        <v>76</v>
      </c>
      <c r="H8909" s="289" t="s">
        <v>13445</v>
      </c>
      <c r="I8909" s="289" t="s">
        <v>13412</v>
      </c>
      <c r="J8909" s="289" t="s">
        <v>13422</v>
      </c>
      <c r="K8909" s="281">
        <v>-0.78140652952800005</v>
      </c>
      <c r="L8909" s="279" t="s">
        <v>278</v>
      </c>
    </row>
    <row r="8910" spans="1:12" x14ac:dyDescent="0.25">
      <c r="A8910" s="279" t="s">
        <v>317</v>
      </c>
      <c r="B8910" s="279" t="s">
        <v>323</v>
      </c>
      <c r="C8910" s="279" t="s">
        <v>323</v>
      </c>
      <c r="D8910" s="279" t="s">
        <v>2415</v>
      </c>
      <c r="E8910">
        <v>649716</v>
      </c>
      <c r="F8910" s="288">
        <v>23.653999999999996</v>
      </c>
      <c r="G8910" t="s">
        <v>76</v>
      </c>
      <c r="H8910" s="289" t="s">
        <v>13445</v>
      </c>
      <c r="I8910" s="289" t="s">
        <v>13412</v>
      </c>
      <c r="J8910" s="289" t="s">
        <v>13416</v>
      </c>
      <c r="K8910" s="281">
        <v>-0.832851789437</v>
      </c>
      <c r="L8910" s="279" t="s">
        <v>278</v>
      </c>
    </row>
    <row r="8911" spans="1:12" x14ac:dyDescent="0.25">
      <c r="A8911" s="279" t="s">
        <v>317</v>
      </c>
      <c r="B8911" s="279" t="s">
        <v>323</v>
      </c>
      <c r="C8911" s="279" t="s">
        <v>323</v>
      </c>
      <c r="D8911" s="279" t="s">
        <v>2515</v>
      </c>
      <c r="E8911">
        <v>678350</v>
      </c>
      <c r="F8911" s="288">
        <v>23.653999999999996</v>
      </c>
      <c r="G8911" t="s">
        <v>76</v>
      </c>
      <c r="H8911" s="289" t="s">
        <v>13445</v>
      </c>
      <c r="I8911" s="289" t="s">
        <v>13412</v>
      </c>
      <c r="J8911" s="289" t="s">
        <v>13416</v>
      </c>
      <c r="K8911" s="281">
        <v>-0.99570783358399995</v>
      </c>
      <c r="L8911" s="279" t="s">
        <v>278</v>
      </c>
    </row>
    <row r="8912" spans="1:12" x14ac:dyDescent="0.25">
      <c r="A8912" s="279" t="s">
        <v>317</v>
      </c>
      <c r="B8912" s="279" t="s">
        <v>323</v>
      </c>
      <c r="C8912" s="279" t="s">
        <v>323</v>
      </c>
      <c r="D8912" s="279" t="s">
        <v>2565</v>
      </c>
      <c r="E8912">
        <v>652326</v>
      </c>
      <c r="F8912" s="288">
        <v>23.653999999999996</v>
      </c>
      <c r="G8912" t="s">
        <v>77</v>
      </c>
      <c r="H8912" s="289" t="s">
        <v>13444</v>
      </c>
      <c r="I8912" s="289" t="s">
        <v>13412</v>
      </c>
      <c r="J8912" s="289" t="s">
        <v>13423</v>
      </c>
      <c r="K8912" s="281">
        <v>-0.23738674872000001</v>
      </c>
      <c r="L8912" s="279" t="s">
        <v>278</v>
      </c>
    </row>
    <row r="8913" spans="1:12" x14ac:dyDescent="0.25">
      <c r="A8913" s="279" t="s">
        <v>317</v>
      </c>
      <c r="B8913" s="279" t="s">
        <v>323</v>
      </c>
      <c r="C8913" s="279" t="s">
        <v>323</v>
      </c>
      <c r="D8913" s="279" t="s">
        <v>2599</v>
      </c>
      <c r="E8913">
        <v>756717</v>
      </c>
      <c r="F8913" s="288">
        <v>23.653999999999996</v>
      </c>
      <c r="G8913" t="s">
        <v>76</v>
      </c>
      <c r="H8913" s="289" t="s">
        <v>13445</v>
      </c>
      <c r="I8913" s="289" t="s">
        <v>13412</v>
      </c>
      <c r="J8913" s="289" t="s">
        <v>13416</v>
      </c>
      <c r="K8913" s="281">
        <v>-0.94269293220799999</v>
      </c>
      <c r="L8913" s="279" t="s">
        <v>278</v>
      </c>
    </row>
    <row r="8914" spans="1:12" x14ac:dyDescent="0.25">
      <c r="A8914" s="279" t="s">
        <v>317</v>
      </c>
      <c r="B8914" s="279" t="s">
        <v>323</v>
      </c>
      <c r="C8914" s="279" t="s">
        <v>323</v>
      </c>
      <c r="D8914" s="279" t="s">
        <v>2624</v>
      </c>
      <c r="E8914">
        <v>792519</v>
      </c>
      <c r="F8914" s="288">
        <v>23.653999999999996</v>
      </c>
      <c r="G8914" t="s">
        <v>76</v>
      </c>
      <c r="H8914" s="289" t="s">
        <v>13445</v>
      </c>
      <c r="I8914" s="289" t="s">
        <v>13412</v>
      </c>
      <c r="J8914" s="289" t="s">
        <v>13416</v>
      </c>
      <c r="K8914" s="281">
        <v>-0.95630945042500004</v>
      </c>
      <c r="L8914" s="279" t="s">
        <v>278</v>
      </c>
    </row>
    <row r="8915" spans="1:12" x14ac:dyDescent="0.25">
      <c r="A8915" s="279" t="s">
        <v>317</v>
      </c>
      <c r="B8915" s="279" t="s">
        <v>323</v>
      </c>
      <c r="C8915" s="279" t="s">
        <v>323</v>
      </c>
      <c r="D8915" s="279" t="s">
        <v>2650</v>
      </c>
      <c r="E8915">
        <v>784711</v>
      </c>
      <c r="F8915" s="288">
        <v>23.653999999999996</v>
      </c>
      <c r="G8915" t="s">
        <v>76</v>
      </c>
      <c r="H8915" s="289" t="s">
        <v>13445</v>
      </c>
      <c r="I8915" s="289" t="s">
        <v>13412</v>
      </c>
      <c r="J8915" s="289" t="s">
        <v>13416</v>
      </c>
      <c r="K8915" s="281">
        <v>-0.95319810265899996</v>
      </c>
      <c r="L8915" s="279" t="s">
        <v>278</v>
      </c>
    </row>
    <row r="8916" spans="1:12" x14ac:dyDescent="0.25">
      <c r="A8916" s="279" t="s">
        <v>317</v>
      </c>
      <c r="B8916" s="279" t="s">
        <v>323</v>
      </c>
      <c r="C8916" s="279" t="s">
        <v>323</v>
      </c>
      <c r="D8916" s="279" t="s">
        <v>2665</v>
      </c>
      <c r="E8916">
        <v>792489</v>
      </c>
      <c r="F8916" s="288">
        <v>23.653999999999996</v>
      </c>
      <c r="G8916" t="s">
        <v>76</v>
      </c>
      <c r="H8916" s="289" t="s">
        <v>13445</v>
      </c>
      <c r="I8916" s="289" t="s">
        <v>13412</v>
      </c>
      <c r="J8916" s="289" t="s">
        <v>13416</v>
      </c>
      <c r="K8916" s="281">
        <v>-0.84044036196399996</v>
      </c>
      <c r="L8916" s="279" t="s">
        <v>278</v>
      </c>
    </row>
    <row r="8917" spans="1:12" x14ac:dyDescent="0.25">
      <c r="A8917" s="279" t="s">
        <v>317</v>
      </c>
      <c r="B8917" s="279" t="s">
        <v>323</v>
      </c>
      <c r="C8917" s="279" t="s">
        <v>323</v>
      </c>
      <c r="D8917" s="279" t="s">
        <v>2811</v>
      </c>
      <c r="E8917">
        <v>689777</v>
      </c>
      <c r="F8917" s="288">
        <v>23.653999999999996</v>
      </c>
      <c r="G8917" t="s">
        <v>77</v>
      </c>
      <c r="H8917" s="289" t="s">
        <v>13445</v>
      </c>
      <c r="I8917" s="289" t="s">
        <v>13412</v>
      </c>
      <c r="J8917" s="289" t="s">
        <v>13423</v>
      </c>
      <c r="K8917" s="281">
        <v>-5.2416823802699998E-2</v>
      </c>
      <c r="L8917" s="279" t="s">
        <v>278</v>
      </c>
    </row>
    <row r="8918" spans="1:12" x14ac:dyDescent="0.25">
      <c r="A8918" s="279" t="s">
        <v>317</v>
      </c>
      <c r="B8918" s="279" t="s">
        <v>323</v>
      </c>
      <c r="C8918" s="279" t="s">
        <v>323</v>
      </c>
      <c r="D8918" s="279" t="s">
        <v>2833</v>
      </c>
      <c r="E8918">
        <v>680885</v>
      </c>
      <c r="F8918" s="288">
        <v>23.653999999999996</v>
      </c>
      <c r="G8918" t="s">
        <v>77</v>
      </c>
      <c r="H8918" s="289" t="s">
        <v>13444</v>
      </c>
      <c r="I8918" s="289" t="s">
        <v>13412</v>
      </c>
      <c r="J8918" s="289" t="s">
        <v>13416</v>
      </c>
      <c r="K8918" s="281">
        <v>-0.52061365072099997</v>
      </c>
      <c r="L8918" s="279" t="s">
        <v>278</v>
      </c>
    </row>
    <row r="8919" spans="1:12" x14ac:dyDescent="0.25">
      <c r="A8919" s="279" t="s">
        <v>317</v>
      </c>
      <c r="B8919" s="279" t="s">
        <v>323</v>
      </c>
      <c r="C8919" s="279" t="s">
        <v>323</v>
      </c>
      <c r="D8919" s="279" t="s">
        <v>2860</v>
      </c>
      <c r="E8919">
        <v>691241</v>
      </c>
      <c r="F8919" s="288">
        <v>23.653999999999996</v>
      </c>
      <c r="G8919" t="s">
        <v>77</v>
      </c>
      <c r="H8919" s="289" t="s">
        <v>13444</v>
      </c>
      <c r="I8919" s="289" t="s">
        <v>13412</v>
      </c>
      <c r="J8919" s="289" t="s">
        <v>13417</v>
      </c>
      <c r="K8919" s="281">
        <v>5.5431171903499998E-2</v>
      </c>
      <c r="L8919" s="279" t="s">
        <v>271</v>
      </c>
    </row>
    <row r="8920" spans="1:12" x14ac:dyDescent="0.25">
      <c r="A8920" s="279" t="s">
        <v>317</v>
      </c>
      <c r="B8920" s="279" t="s">
        <v>323</v>
      </c>
      <c r="C8920" s="279" t="s">
        <v>323</v>
      </c>
      <c r="D8920" s="279" t="s">
        <v>2947</v>
      </c>
      <c r="E8920">
        <v>629308</v>
      </c>
      <c r="F8920" s="288">
        <v>23.653999999999996</v>
      </c>
      <c r="G8920" t="s">
        <v>76</v>
      </c>
      <c r="H8920" s="289" t="s">
        <v>13445</v>
      </c>
      <c r="I8920" s="289" t="s">
        <v>13412</v>
      </c>
      <c r="J8920" s="289" t="s">
        <v>13416</v>
      </c>
      <c r="K8920" s="281">
        <v>-0.82050724638200001</v>
      </c>
      <c r="L8920" s="279" t="s">
        <v>278</v>
      </c>
    </row>
    <row r="8921" spans="1:12" x14ac:dyDescent="0.25">
      <c r="A8921" s="279" t="s">
        <v>317</v>
      </c>
      <c r="B8921" s="279" t="s">
        <v>323</v>
      </c>
      <c r="C8921" s="279" t="s">
        <v>323</v>
      </c>
      <c r="D8921" s="279" t="s">
        <v>2950</v>
      </c>
      <c r="E8921">
        <v>633224</v>
      </c>
      <c r="F8921" s="288">
        <v>23.653999999999996</v>
      </c>
      <c r="G8921" t="s">
        <v>77</v>
      </c>
      <c r="H8921" s="289" t="s">
        <v>13434</v>
      </c>
      <c r="I8921" s="289" t="s">
        <v>13412</v>
      </c>
      <c r="J8921" s="289" t="s">
        <v>13417</v>
      </c>
      <c r="K8921" s="281">
        <v>-0.18158767289200001</v>
      </c>
      <c r="L8921" s="279" t="s">
        <v>278</v>
      </c>
    </row>
    <row r="8922" spans="1:12" x14ac:dyDescent="0.25">
      <c r="A8922" s="279" t="s">
        <v>317</v>
      </c>
      <c r="B8922" s="279" t="s">
        <v>323</v>
      </c>
      <c r="C8922" s="279" t="s">
        <v>323</v>
      </c>
      <c r="D8922" s="279" t="s">
        <v>2977</v>
      </c>
      <c r="E8922">
        <v>689769</v>
      </c>
      <c r="F8922" s="288">
        <v>23.653999999999996</v>
      </c>
      <c r="G8922" t="s">
        <v>77</v>
      </c>
      <c r="H8922" s="289" t="s">
        <v>13444</v>
      </c>
      <c r="I8922" s="289" t="s">
        <v>13412</v>
      </c>
      <c r="J8922" s="289" t="s">
        <v>13422</v>
      </c>
      <c r="K8922" s="281">
        <v>0.26089804011899997</v>
      </c>
      <c r="L8922" s="279" t="s">
        <v>271</v>
      </c>
    </row>
    <row r="8923" spans="1:12" x14ac:dyDescent="0.25">
      <c r="A8923" s="279" t="s">
        <v>317</v>
      </c>
      <c r="B8923" s="279" t="s">
        <v>323</v>
      </c>
      <c r="C8923" s="279" t="s">
        <v>323</v>
      </c>
      <c r="D8923" s="279" t="s">
        <v>3213</v>
      </c>
      <c r="E8923">
        <v>676837</v>
      </c>
      <c r="F8923" s="288">
        <v>23.653999999999996</v>
      </c>
      <c r="G8923" t="s">
        <v>76</v>
      </c>
      <c r="H8923" s="289" t="s">
        <v>13411</v>
      </c>
      <c r="I8923" s="289" t="s">
        <v>13412</v>
      </c>
      <c r="J8923" s="289" t="s">
        <v>13416</v>
      </c>
      <c r="K8923" s="281">
        <v>-0.84343806393700005</v>
      </c>
      <c r="L8923" s="279" t="s">
        <v>278</v>
      </c>
    </row>
    <row r="8924" spans="1:12" x14ac:dyDescent="0.25">
      <c r="A8924" s="279" t="s">
        <v>317</v>
      </c>
      <c r="B8924" s="279" t="s">
        <v>323</v>
      </c>
      <c r="C8924" s="279" t="s">
        <v>323</v>
      </c>
      <c r="D8924" s="279" t="s">
        <v>3232</v>
      </c>
      <c r="E8924">
        <v>616290</v>
      </c>
      <c r="F8924" s="288">
        <v>23.653999999999996</v>
      </c>
      <c r="G8924" t="s">
        <v>76</v>
      </c>
      <c r="H8924" s="289" t="s">
        <v>13445</v>
      </c>
      <c r="I8924" s="289" t="s">
        <v>13412</v>
      </c>
      <c r="J8924" s="289" t="s">
        <v>13416</v>
      </c>
      <c r="K8924" s="281">
        <v>-0.83813733478800001</v>
      </c>
      <c r="L8924" s="279" t="s">
        <v>278</v>
      </c>
    </row>
    <row r="8925" spans="1:12" x14ac:dyDescent="0.25">
      <c r="A8925" s="279" t="s">
        <v>317</v>
      </c>
      <c r="B8925" s="279" t="s">
        <v>323</v>
      </c>
      <c r="C8925" s="279" t="s">
        <v>323</v>
      </c>
      <c r="D8925" s="279" t="s">
        <v>3558</v>
      </c>
      <c r="E8925">
        <v>782670</v>
      </c>
      <c r="F8925" s="288">
        <v>23.653999999999996</v>
      </c>
      <c r="G8925" t="s">
        <v>76</v>
      </c>
      <c r="H8925" s="289" t="s">
        <v>13434</v>
      </c>
      <c r="I8925" s="289" t="s">
        <v>13412</v>
      </c>
      <c r="J8925" s="289" t="s">
        <v>13422</v>
      </c>
      <c r="K8925" s="281">
        <v>-0.39946139055199997</v>
      </c>
      <c r="L8925" s="279" t="s">
        <v>278</v>
      </c>
    </row>
    <row r="8926" spans="1:12" x14ac:dyDescent="0.25">
      <c r="A8926" s="279" t="s">
        <v>317</v>
      </c>
      <c r="B8926" s="279" t="s">
        <v>323</v>
      </c>
      <c r="C8926" s="279" t="s">
        <v>323</v>
      </c>
      <c r="D8926" s="279" t="s">
        <v>3583</v>
      </c>
      <c r="E8926">
        <v>679526</v>
      </c>
      <c r="F8926" s="288">
        <v>23.653999999999996</v>
      </c>
      <c r="G8926" t="s">
        <v>76</v>
      </c>
      <c r="H8926" s="289" t="s">
        <v>13445</v>
      </c>
      <c r="I8926" s="289" t="s">
        <v>13412</v>
      </c>
      <c r="J8926" s="289" t="s">
        <v>13416</v>
      </c>
      <c r="K8926" s="281">
        <v>-0.88064490366100001</v>
      </c>
      <c r="L8926" s="279" t="s">
        <v>278</v>
      </c>
    </row>
    <row r="8927" spans="1:12" x14ac:dyDescent="0.25">
      <c r="A8927" s="279" t="s">
        <v>317</v>
      </c>
      <c r="B8927" s="279" t="s">
        <v>323</v>
      </c>
      <c r="C8927" s="279" t="s">
        <v>323</v>
      </c>
      <c r="D8927" s="279" t="s">
        <v>3761</v>
      </c>
      <c r="E8927">
        <v>792543</v>
      </c>
      <c r="F8927" s="288">
        <v>23.653999999999996</v>
      </c>
      <c r="G8927" t="s">
        <v>76</v>
      </c>
      <c r="H8927" s="289" t="s">
        <v>13445</v>
      </c>
      <c r="I8927" s="289" t="s">
        <v>13412</v>
      </c>
      <c r="J8927" s="289" t="s">
        <v>13416</v>
      </c>
      <c r="K8927" s="281">
        <v>-0.82320274449499997</v>
      </c>
      <c r="L8927" s="279" t="s">
        <v>278</v>
      </c>
    </row>
    <row r="8928" spans="1:12" x14ac:dyDescent="0.25">
      <c r="A8928" s="279" t="s">
        <v>317</v>
      </c>
      <c r="B8928" s="279" t="s">
        <v>323</v>
      </c>
      <c r="C8928" s="279" t="s">
        <v>323</v>
      </c>
      <c r="D8928" s="279" t="s">
        <v>3829</v>
      </c>
      <c r="E8928">
        <v>792471</v>
      </c>
      <c r="F8928" s="288">
        <v>23.653999999999996</v>
      </c>
      <c r="G8928" t="s">
        <v>76</v>
      </c>
      <c r="H8928" s="289" t="s">
        <v>13445</v>
      </c>
      <c r="I8928" s="289" t="s">
        <v>13412</v>
      </c>
      <c r="J8928" s="289" t="s">
        <v>13416</v>
      </c>
      <c r="K8928" s="281">
        <v>-0.94728174898499995</v>
      </c>
      <c r="L8928" s="279" t="s">
        <v>278</v>
      </c>
    </row>
    <row r="8929" spans="1:12" x14ac:dyDescent="0.25">
      <c r="A8929" s="279" t="s">
        <v>317</v>
      </c>
      <c r="B8929" s="279" t="s">
        <v>323</v>
      </c>
      <c r="C8929" s="279" t="s">
        <v>323</v>
      </c>
      <c r="D8929" s="279" t="s">
        <v>3845</v>
      </c>
      <c r="E8929">
        <v>792454</v>
      </c>
      <c r="F8929" s="288">
        <v>23.653999999999996</v>
      </c>
      <c r="G8929" t="s">
        <v>76</v>
      </c>
      <c r="H8929" s="289" t="s">
        <v>13445</v>
      </c>
      <c r="I8929" s="289" t="s">
        <v>13412</v>
      </c>
      <c r="J8929" s="289" t="s">
        <v>13416</v>
      </c>
      <c r="K8929" s="281">
        <v>-0.65671210649599998</v>
      </c>
      <c r="L8929" s="279" t="s">
        <v>278</v>
      </c>
    </row>
    <row r="8930" spans="1:12" x14ac:dyDescent="0.25">
      <c r="A8930" s="279" t="s">
        <v>317</v>
      </c>
      <c r="B8930" s="279" t="s">
        <v>323</v>
      </c>
      <c r="C8930" s="279" t="s">
        <v>323</v>
      </c>
      <c r="D8930" s="279" t="s">
        <v>3911</v>
      </c>
      <c r="E8930">
        <v>792535</v>
      </c>
      <c r="F8930" s="288">
        <v>23.653999999999996</v>
      </c>
      <c r="G8930" t="s">
        <v>76</v>
      </c>
      <c r="H8930" s="289" t="s">
        <v>13445</v>
      </c>
      <c r="I8930" s="289" t="s">
        <v>13412</v>
      </c>
      <c r="J8930" s="289" t="s">
        <v>13416</v>
      </c>
      <c r="K8930" s="281">
        <v>-0.87593041505299996</v>
      </c>
      <c r="L8930" s="279" t="s">
        <v>278</v>
      </c>
    </row>
    <row r="8931" spans="1:12" x14ac:dyDescent="0.25">
      <c r="A8931" s="279" t="s">
        <v>317</v>
      </c>
      <c r="B8931" s="279" t="s">
        <v>323</v>
      </c>
      <c r="C8931" s="279" t="s">
        <v>323</v>
      </c>
      <c r="D8931" s="279" t="s">
        <v>4090</v>
      </c>
      <c r="E8931">
        <v>615579</v>
      </c>
      <c r="F8931" s="288">
        <v>23.653999999999996</v>
      </c>
      <c r="G8931" t="s">
        <v>77</v>
      </c>
      <c r="H8931" s="289" t="s">
        <v>13444</v>
      </c>
      <c r="I8931" s="289" t="s">
        <v>13412</v>
      </c>
      <c r="J8931" s="289" t="s">
        <v>13422</v>
      </c>
      <c r="K8931" s="281">
        <v>-0.473523436721</v>
      </c>
      <c r="L8931" s="279" t="s">
        <v>278</v>
      </c>
    </row>
    <row r="8932" spans="1:12" x14ac:dyDescent="0.25">
      <c r="A8932" s="279" t="s">
        <v>317</v>
      </c>
      <c r="B8932" s="279" t="s">
        <v>323</v>
      </c>
      <c r="C8932" s="279" t="s">
        <v>323</v>
      </c>
      <c r="D8932" s="279" t="s">
        <v>4112</v>
      </c>
      <c r="E8932">
        <v>789194</v>
      </c>
      <c r="F8932" s="288">
        <v>23.653999999999996</v>
      </c>
      <c r="G8932" t="s">
        <v>76</v>
      </c>
      <c r="H8932" s="289" t="s">
        <v>13445</v>
      </c>
      <c r="I8932" s="289" t="s">
        <v>13412</v>
      </c>
      <c r="J8932" s="289" t="s">
        <v>13416</v>
      </c>
      <c r="K8932" s="281">
        <v>-0.94771630703200005</v>
      </c>
      <c r="L8932" s="279" t="s">
        <v>278</v>
      </c>
    </row>
    <row r="8933" spans="1:12" x14ac:dyDescent="0.25">
      <c r="A8933" s="279" t="s">
        <v>317</v>
      </c>
      <c r="B8933" s="279" t="s">
        <v>323</v>
      </c>
      <c r="C8933" s="279" t="s">
        <v>323</v>
      </c>
      <c r="D8933" s="279" t="s">
        <v>4144</v>
      </c>
      <c r="E8933">
        <v>732761</v>
      </c>
      <c r="F8933" s="288">
        <v>23.653999999999996</v>
      </c>
      <c r="G8933" t="s">
        <v>76</v>
      </c>
      <c r="H8933" s="289" t="s">
        <v>13445</v>
      </c>
      <c r="I8933" s="289" t="s">
        <v>13412</v>
      </c>
      <c r="J8933" s="289" t="s">
        <v>13416</v>
      </c>
      <c r="K8933" s="281">
        <v>-0.91588344134400002</v>
      </c>
      <c r="L8933" s="279" t="s">
        <v>278</v>
      </c>
    </row>
    <row r="8934" spans="1:12" x14ac:dyDescent="0.25">
      <c r="A8934" s="279" t="s">
        <v>317</v>
      </c>
      <c r="B8934" s="279" t="s">
        <v>323</v>
      </c>
      <c r="C8934" s="279" t="s">
        <v>323</v>
      </c>
      <c r="D8934" s="279" t="s">
        <v>4258</v>
      </c>
      <c r="E8934">
        <v>792284</v>
      </c>
      <c r="F8934" s="288">
        <v>23.653999999999996</v>
      </c>
      <c r="G8934" t="s">
        <v>76</v>
      </c>
      <c r="H8934" s="289" t="s">
        <v>13444</v>
      </c>
      <c r="I8934" s="289" t="s">
        <v>13412</v>
      </c>
      <c r="J8934" s="289" t="s">
        <v>13416</v>
      </c>
      <c r="K8934" s="281">
        <v>-0.52267672173799995</v>
      </c>
      <c r="L8934" s="279" t="s">
        <v>278</v>
      </c>
    </row>
    <row r="8935" spans="1:12" x14ac:dyDescent="0.25">
      <c r="A8935" s="279" t="s">
        <v>317</v>
      </c>
      <c r="B8935" s="279" t="s">
        <v>323</v>
      </c>
      <c r="C8935" s="279" t="s">
        <v>323</v>
      </c>
      <c r="D8935" s="279" t="s">
        <v>4471</v>
      </c>
      <c r="E8935">
        <v>649694</v>
      </c>
      <c r="F8935" s="288">
        <v>23.653999999999996</v>
      </c>
      <c r="G8935" t="s">
        <v>76</v>
      </c>
      <c r="H8935" s="289" t="s">
        <v>13445</v>
      </c>
      <c r="I8935" s="289" t="s">
        <v>13412</v>
      </c>
      <c r="J8935" s="289" t="s">
        <v>13417</v>
      </c>
      <c r="K8935" s="281">
        <v>-0.49869677703400001</v>
      </c>
      <c r="L8935" s="279" t="s">
        <v>278</v>
      </c>
    </row>
    <row r="8936" spans="1:12" x14ac:dyDescent="0.25">
      <c r="A8936" s="279" t="s">
        <v>317</v>
      </c>
      <c r="B8936" s="279" t="s">
        <v>323</v>
      </c>
      <c r="C8936" s="279" t="s">
        <v>323</v>
      </c>
      <c r="D8936" s="279" t="s">
        <v>4647</v>
      </c>
      <c r="E8936">
        <v>737615</v>
      </c>
      <c r="F8936" s="288">
        <v>23.653999999999996</v>
      </c>
      <c r="G8936" t="s">
        <v>76</v>
      </c>
      <c r="H8936" s="289" t="s">
        <v>13445</v>
      </c>
      <c r="I8936" s="289" t="s">
        <v>13412</v>
      </c>
      <c r="J8936" s="289" t="s">
        <v>13416</v>
      </c>
      <c r="K8936" s="281">
        <v>-0.63859107595499998</v>
      </c>
      <c r="L8936" s="279" t="s">
        <v>278</v>
      </c>
    </row>
    <row r="8937" spans="1:12" x14ac:dyDescent="0.25">
      <c r="A8937" s="279" t="s">
        <v>317</v>
      </c>
      <c r="B8937" s="279" t="s">
        <v>323</v>
      </c>
      <c r="C8937" s="279" t="s">
        <v>323</v>
      </c>
      <c r="D8937" s="279" t="s">
        <v>4677</v>
      </c>
      <c r="E8937">
        <v>644625</v>
      </c>
      <c r="F8937" s="288">
        <v>23.653999999999996</v>
      </c>
      <c r="G8937" t="s">
        <v>76</v>
      </c>
      <c r="H8937" s="289" t="s">
        <v>13445</v>
      </c>
      <c r="I8937" s="289" t="s">
        <v>13412</v>
      </c>
      <c r="J8937" s="289" t="s">
        <v>13416</v>
      </c>
      <c r="K8937" s="281">
        <v>-0.97069831964800002</v>
      </c>
      <c r="L8937" s="279" t="s">
        <v>278</v>
      </c>
    </row>
    <row r="8938" spans="1:12" x14ac:dyDescent="0.25">
      <c r="A8938" s="279" t="s">
        <v>317</v>
      </c>
      <c r="B8938" s="279" t="s">
        <v>323</v>
      </c>
      <c r="C8938" s="279" t="s">
        <v>323</v>
      </c>
      <c r="D8938" s="279" t="s">
        <v>4678</v>
      </c>
      <c r="E8938">
        <v>644668</v>
      </c>
      <c r="F8938" s="288">
        <v>23.653999999999996</v>
      </c>
      <c r="G8938" t="s">
        <v>76</v>
      </c>
      <c r="H8938" s="289" t="s">
        <v>13445</v>
      </c>
      <c r="I8938" s="289" t="s">
        <v>13412</v>
      </c>
      <c r="J8938" s="289" t="s">
        <v>13416</v>
      </c>
      <c r="K8938" s="281">
        <v>-0.93666870671900004</v>
      </c>
      <c r="L8938" s="279" t="s">
        <v>278</v>
      </c>
    </row>
    <row r="8939" spans="1:12" x14ac:dyDescent="0.25">
      <c r="A8939" s="279" t="s">
        <v>317</v>
      </c>
      <c r="B8939" s="279" t="s">
        <v>323</v>
      </c>
      <c r="C8939" s="279" t="s">
        <v>323</v>
      </c>
      <c r="D8939" s="279" t="s">
        <v>4683</v>
      </c>
      <c r="E8939">
        <v>707899</v>
      </c>
      <c r="F8939" s="288">
        <v>23.653999999999996</v>
      </c>
      <c r="G8939" t="s">
        <v>76</v>
      </c>
      <c r="H8939" s="289" t="s">
        <v>13445</v>
      </c>
      <c r="I8939" s="289" t="s">
        <v>13412</v>
      </c>
      <c r="J8939" s="289" t="s">
        <v>13416</v>
      </c>
      <c r="K8939" s="281">
        <v>-0.97303731944299998</v>
      </c>
      <c r="L8939" s="279" t="s">
        <v>278</v>
      </c>
    </row>
    <row r="8940" spans="1:12" x14ac:dyDescent="0.25">
      <c r="A8940" s="279" t="s">
        <v>317</v>
      </c>
      <c r="B8940" s="279" t="s">
        <v>323</v>
      </c>
      <c r="C8940" s="279" t="s">
        <v>323</v>
      </c>
      <c r="D8940" s="279" t="s">
        <v>4684</v>
      </c>
      <c r="E8940">
        <v>707902</v>
      </c>
      <c r="F8940" s="288">
        <v>23.653999999999996</v>
      </c>
      <c r="G8940" t="s">
        <v>76</v>
      </c>
      <c r="H8940" s="289" t="s">
        <v>13445</v>
      </c>
      <c r="I8940" s="289" t="s">
        <v>13412</v>
      </c>
      <c r="J8940" s="289" t="s">
        <v>13416</v>
      </c>
      <c r="K8940" s="281">
        <v>-0.97551232885899997</v>
      </c>
      <c r="L8940" s="279" t="s">
        <v>278</v>
      </c>
    </row>
    <row r="8941" spans="1:12" x14ac:dyDescent="0.25">
      <c r="A8941" s="279" t="s">
        <v>317</v>
      </c>
      <c r="B8941" s="279" t="s">
        <v>323</v>
      </c>
      <c r="C8941" s="279" t="s">
        <v>323</v>
      </c>
      <c r="D8941" s="279" t="s">
        <v>4685</v>
      </c>
      <c r="E8941">
        <v>707945</v>
      </c>
      <c r="F8941" s="288">
        <v>23.653999999999996</v>
      </c>
      <c r="G8941" t="s">
        <v>76</v>
      </c>
      <c r="H8941" s="289" t="s">
        <v>13445</v>
      </c>
      <c r="I8941" s="289" t="s">
        <v>13412</v>
      </c>
      <c r="J8941" s="289" t="s">
        <v>13416</v>
      </c>
      <c r="K8941" s="281">
        <v>-0.93416591422499995</v>
      </c>
      <c r="L8941" s="279" t="s">
        <v>278</v>
      </c>
    </row>
    <row r="8942" spans="1:12" x14ac:dyDescent="0.25">
      <c r="A8942" s="279" t="s">
        <v>317</v>
      </c>
      <c r="B8942" s="279" t="s">
        <v>323</v>
      </c>
      <c r="C8942" s="279" t="s">
        <v>323</v>
      </c>
      <c r="D8942" s="279" t="s">
        <v>4686</v>
      </c>
      <c r="E8942">
        <v>707953</v>
      </c>
      <c r="F8942" s="288">
        <v>23.653999999999996</v>
      </c>
      <c r="G8942" t="s">
        <v>76</v>
      </c>
      <c r="H8942" s="289" t="s">
        <v>13445</v>
      </c>
      <c r="I8942" s="289" t="s">
        <v>13412</v>
      </c>
      <c r="J8942" s="289" t="s">
        <v>13416</v>
      </c>
      <c r="K8942" s="281">
        <v>-0.97957552920900004</v>
      </c>
      <c r="L8942" s="279" t="s">
        <v>278</v>
      </c>
    </row>
    <row r="8943" spans="1:12" x14ac:dyDescent="0.25">
      <c r="A8943" s="279" t="s">
        <v>317</v>
      </c>
      <c r="B8943" s="279" t="s">
        <v>323</v>
      </c>
      <c r="C8943" s="279" t="s">
        <v>323</v>
      </c>
      <c r="D8943" s="279" t="s">
        <v>4766</v>
      </c>
      <c r="E8943">
        <v>665576</v>
      </c>
      <c r="F8943" s="288">
        <v>23.653999999999996</v>
      </c>
      <c r="G8943" t="s">
        <v>76</v>
      </c>
      <c r="H8943" s="289" t="s">
        <v>13445</v>
      </c>
      <c r="I8943" s="289" t="s">
        <v>13412</v>
      </c>
      <c r="J8943" s="289" t="s">
        <v>13416</v>
      </c>
      <c r="K8943" s="281">
        <v>-0.99905986525199997</v>
      </c>
      <c r="L8943" s="279" t="s">
        <v>278</v>
      </c>
    </row>
    <row r="8944" spans="1:12" x14ac:dyDescent="0.25">
      <c r="A8944" s="279" t="s">
        <v>317</v>
      </c>
      <c r="B8944" s="279" t="s">
        <v>323</v>
      </c>
      <c r="C8944" s="279" t="s">
        <v>323</v>
      </c>
      <c r="D8944" s="279" t="s">
        <v>4767</v>
      </c>
      <c r="E8944">
        <v>665584</v>
      </c>
      <c r="F8944" s="288">
        <v>23.653999999999996</v>
      </c>
      <c r="G8944" t="s">
        <v>76</v>
      </c>
      <c r="H8944" s="289" t="s">
        <v>13445</v>
      </c>
      <c r="I8944" s="289" t="s">
        <v>13412</v>
      </c>
      <c r="J8944" s="289" t="s">
        <v>13416</v>
      </c>
      <c r="K8944" s="281">
        <v>-0.92534866482099998</v>
      </c>
      <c r="L8944" s="279" t="s">
        <v>278</v>
      </c>
    </row>
    <row r="8945" spans="1:12" x14ac:dyDescent="0.25">
      <c r="A8945" s="279" t="s">
        <v>317</v>
      </c>
      <c r="B8945" s="279" t="s">
        <v>323</v>
      </c>
      <c r="C8945" s="279" t="s">
        <v>323</v>
      </c>
      <c r="D8945" s="279" t="s">
        <v>4870</v>
      </c>
      <c r="E8945">
        <v>633216</v>
      </c>
      <c r="F8945" s="288">
        <v>23.653999999999996</v>
      </c>
      <c r="G8945" t="s">
        <v>77</v>
      </c>
      <c r="H8945" s="289" t="s">
        <v>13444</v>
      </c>
      <c r="I8945" s="289" t="s">
        <v>13412</v>
      </c>
      <c r="J8945" s="289" t="s">
        <v>13422</v>
      </c>
      <c r="K8945" s="281">
        <v>-9.4782349183299992E-3</v>
      </c>
      <c r="L8945" s="279" t="s">
        <v>278</v>
      </c>
    </row>
    <row r="8946" spans="1:12" x14ac:dyDescent="0.25">
      <c r="A8946" s="279" t="s">
        <v>317</v>
      </c>
      <c r="B8946" s="279" t="s">
        <v>323</v>
      </c>
      <c r="C8946" s="279" t="s">
        <v>323</v>
      </c>
      <c r="D8946" s="279" t="s">
        <v>4948</v>
      </c>
      <c r="E8946">
        <v>655261</v>
      </c>
      <c r="F8946" s="288">
        <v>23.653999999999996</v>
      </c>
      <c r="G8946" t="s">
        <v>76</v>
      </c>
      <c r="H8946" s="289" t="s">
        <v>13444</v>
      </c>
      <c r="I8946" s="289" t="s">
        <v>13412</v>
      </c>
      <c r="J8946" s="289" t="s">
        <v>13422</v>
      </c>
      <c r="K8946" s="281">
        <v>0.63401799182600005</v>
      </c>
      <c r="L8946" s="279" t="s">
        <v>293</v>
      </c>
    </row>
    <row r="8947" spans="1:12" x14ac:dyDescent="0.25">
      <c r="A8947" s="279" t="s">
        <v>317</v>
      </c>
      <c r="B8947" s="279" t="s">
        <v>323</v>
      </c>
      <c r="C8947" s="279" t="s">
        <v>323</v>
      </c>
      <c r="D8947" s="279" t="s">
        <v>4978</v>
      </c>
      <c r="E8947">
        <v>794562</v>
      </c>
      <c r="F8947" s="288">
        <v>23.653999999999996</v>
      </c>
      <c r="G8947" t="s">
        <v>76</v>
      </c>
      <c r="H8947" s="289" t="s">
        <v>13445</v>
      </c>
      <c r="I8947" s="289" t="s">
        <v>13412</v>
      </c>
      <c r="J8947" s="289" t="s">
        <v>13416</v>
      </c>
      <c r="K8947" s="281">
        <v>-0.69109126153300005</v>
      </c>
      <c r="L8947" s="279" t="s">
        <v>278</v>
      </c>
    </row>
    <row r="8948" spans="1:12" x14ac:dyDescent="0.25">
      <c r="A8948" s="279" t="s">
        <v>317</v>
      </c>
      <c r="B8948" s="279" t="s">
        <v>323</v>
      </c>
      <c r="C8948" s="279" t="s">
        <v>323</v>
      </c>
      <c r="D8948" s="279" t="s">
        <v>4979</v>
      </c>
      <c r="E8948">
        <v>794589</v>
      </c>
      <c r="F8948" s="288">
        <v>23.653999999999996</v>
      </c>
      <c r="G8948" t="s">
        <v>76</v>
      </c>
      <c r="H8948" s="289" t="s">
        <v>13445</v>
      </c>
      <c r="I8948" s="289" t="s">
        <v>13412</v>
      </c>
      <c r="J8948" s="289" t="s">
        <v>13416</v>
      </c>
      <c r="K8948" s="281">
        <v>-0.462021687382</v>
      </c>
      <c r="L8948" s="279" t="s">
        <v>278</v>
      </c>
    </row>
    <row r="8949" spans="1:12" x14ac:dyDescent="0.25">
      <c r="A8949" s="279" t="s">
        <v>317</v>
      </c>
      <c r="B8949" s="279" t="s">
        <v>323</v>
      </c>
      <c r="C8949" s="279" t="s">
        <v>323</v>
      </c>
      <c r="D8949" s="279" t="s">
        <v>4980</v>
      </c>
      <c r="E8949">
        <v>794686</v>
      </c>
      <c r="F8949" s="288">
        <v>23.653999999999996</v>
      </c>
      <c r="G8949" t="s">
        <v>76</v>
      </c>
      <c r="H8949" s="289" t="s">
        <v>13445</v>
      </c>
      <c r="I8949" s="289" t="s">
        <v>13412</v>
      </c>
      <c r="J8949" s="289" t="s">
        <v>13423</v>
      </c>
      <c r="K8949" s="281">
        <v>-0.380647878138</v>
      </c>
      <c r="L8949" s="279" t="s">
        <v>278</v>
      </c>
    </row>
    <row r="8950" spans="1:12" x14ac:dyDescent="0.25">
      <c r="A8950" s="279" t="s">
        <v>317</v>
      </c>
      <c r="B8950" s="279" t="s">
        <v>323</v>
      </c>
      <c r="C8950" s="279" t="s">
        <v>323</v>
      </c>
      <c r="D8950" s="279" t="s">
        <v>4984</v>
      </c>
      <c r="E8950">
        <v>753416</v>
      </c>
      <c r="F8950" s="288">
        <v>23.653999999999996</v>
      </c>
      <c r="G8950" t="s">
        <v>76</v>
      </c>
      <c r="H8950" s="289" t="s">
        <v>13445</v>
      </c>
      <c r="I8950" s="289" t="s">
        <v>13412</v>
      </c>
      <c r="J8950" s="289" t="s">
        <v>13422</v>
      </c>
      <c r="K8950" s="281">
        <v>-0.57514604912400003</v>
      </c>
      <c r="L8950" s="279" t="s">
        <v>278</v>
      </c>
    </row>
    <row r="8951" spans="1:12" x14ac:dyDescent="0.25">
      <c r="A8951" s="279" t="s">
        <v>317</v>
      </c>
      <c r="B8951" s="279" t="s">
        <v>323</v>
      </c>
      <c r="C8951" s="279" t="s">
        <v>323</v>
      </c>
      <c r="D8951" s="279" t="s">
        <v>4990</v>
      </c>
      <c r="E8951">
        <v>796379</v>
      </c>
      <c r="F8951" s="288">
        <v>23.653999999999996</v>
      </c>
      <c r="G8951" t="s">
        <v>76</v>
      </c>
      <c r="H8951" s="289" t="s">
        <v>13445</v>
      </c>
      <c r="I8951" s="289" t="s">
        <v>13412</v>
      </c>
      <c r="J8951" s="289" t="s">
        <v>13416</v>
      </c>
      <c r="K8951" s="281">
        <v>-0.94335829211699995</v>
      </c>
      <c r="L8951" s="279" t="s">
        <v>278</v>
      </c>
    </row>
    <row r="8952" spans="1:12" x14ac:dyDescent="0.25">
      <c r="A8952" s="279" t="s">
        <v>317</v>
      </c>
      <c r="B8952" s="279" t="s">
        <v>323</v>
      </c>
      <c r="C8952" s="279" t="s">
        <v>323</v>
      </c>
      <c r="D8952" s="279" t="s">
        <v>4993</v>
      </c>
      <c r="E8952">
        <v>755664</v>
      </c>
      <c r="F8952" s="288">
        <v>23.653999999999996</v>
      </c>
      <c r="G8952" t="s">
        <v>76</v>
      </c>
      <c r="H8952" s="289" t="s">
        <v>13445</v>
      </c>
      <c r="I8952" s="289" t="s">
        <v>13412</v>
      </c>
      <c r="J8952" s="289" t="s">
        <v>13416</v>
      </c>
      <c r="K8952" s="281">
        <v>-1.00038543949</v>
      </c>
      <c r="L8952" s="279" t="s">
        <v>278</v>
      </c>
    </row>
    <row r="8953" spans="1:12" x14ac:dyDescent="0.25">
      <c r="A8953" s="279" t="s">
        <v>317</v>
      </c>
      <c r="B8953" s="279" t="s">
        <v>323</v>
      </c>
      <c r="C8953" s="279" t="s">
        <v>323</v>
      </c>
      <c r="D8953" s="279" t="s">
        <v>4997</v>
      </c>
      <c r="E8953">
        <v>756661</v>
      </c>
      <c r="F8953" s="288">
        <v>23.653999999999996</v>
      </c>
      <c r="G8953" t="s">
        <v>76</v>
      </c>
      <c r="H8953" s="289" t="s">
        <v>13445</v>
      </c>
      <c r="I8953" s="289" t="s">
        <v>13412</v>
      </c>
      <c r="J8953" s="289" t="s">
        <v>13416</v>
      </c>
      <c r="K8953" s="281">
        <v>-0.89985686565300005</v>
      </c>
      <c r="L8953" s="279" t="s">
        <v>278</v>
      </c>
    </row>
    <row r="8954" spans="1:12" x14ac:dyDescent="0.25">
      <c r="A8954" s="279" t="s">
        <v>317</v>
      </c>
      <c r="B8954" s="279" t="s">
        <v>323</v>
      </c>
      <c r="C8954" s="279" t="s">
        <v>323</v>
      </c>
      <c r="D8954" s="279" t="s">
        <v>5003</v>
      </c>
      <c r="E8954">
        <v>798509</v>
      </c>
      <c r="F8954" s="288">
        <v>23.653999999999996</v>
      </c>
      <c r="G8954" t="s">
        <v>76</v>
      </c>
      <c r="H8954" s="289" t="s">
        <v>13445</v>
      </c>
      <c r="I8954" s="289" t="s">
        <v>13412</v>
      </c>
      <c r="J8954" s="289" t="s">
        <v>13416</v>
      </c>
      <c r="K8954" s="281">
        <v>-1.02193483281</v>
      </c>
      <c r="L8954" s="279" t="s">
        <v>278</v>
      </c>
    </row>
    <row r="8955" spans="1:12" x14ac:dyDescent="0.25">
      <c r="A8955" s="279" t="s">
        <v>317</v>
      </c>
      <c r="B8955" s="279" t="s">
        <v>323</v>
      </c>
      <c r="C8955" s="279" t="s">
        <v>323</v>
      </c>
      <c r="D8955" s="279" t="s">
        <v>5008</v>
      </c>
      <c r="E8955">
        <v>757144</v>
      </c>
      <c r="F8955" s="288">
        <v>23.653999999999996</v>
      </c>
      <c r="G8955" t="s">
        <v>77</v>
      </c>
      <c r="H8955" s="289" t="s">
        <v>13444</v>
      </c>
      <c r="I8955" s="289" t="s">
        <v>13412</v>
      </c>
      <c r="J8955" s="289" t="s">
        <v>13423</v>
      </c>
      <c r="K8955" s="281">
        <v>-0.17059584580000001</v>
      </c>
      <c r="L8955" s="279" t="s">
        <v>278</v>
      </c>
    </row>
    <row r="8956" spans="1:12" x14ac:dyDescent="0.25">
      <c r="A8956" s="279" t="s">
        <v>317</v>
      </c>
      <c r="B8956" s="279" t="s">
        <v>323</v>
      </c>
      <c r="C8956" s="279" t="s">
        <v>323</v>
      </c>
      <c r="D8956" s="279" t="s">
        <v>5044</v>
      </c>
      <c r="E8956">
        <v>759970</v>
      </c>
      <c r="F8956" s="288">
        <v>23.653999999999996</v>
      </c>
      <c r="G8956" t="s">
        <v>76</v>
      </c>
      <c r="H8956" s="289" t="s">
        <v>13445</v>
      </c>
      <c r="I8956" s="289" t="s">
        <v>13412</v>
      </c>
      <c r="J8956" s="289" t="s">
        <v>13416</v>
      </c>
      <c r="K8956" s="281">
        <v>-0.92108259564899997</v>
      </c>
      <c r="L8956" s="279" t="s">
        <v>278</v>
      </c>
    </row>
    <row r="8957" spans="1:12" x14ac:dyDescent="0.25">
      <c r="A8957" s="279" t="s">
        <v>317</v>
      </c>
      <c r="B8957" s="279" t="s">
        <v>323</v>
      </c>
      <c r="C8957" s="279" t="s">
        <v>323</v>
      </c>
      <c r="D8957" s="279" t="s">
        <v>5080</v>
      </c>
      <c r="E8957">
        <v>764205</v>
      </c>
      <c r="F8957" s="288">
        <v>23.653999999999996</v>
      </c>
      <c r="G8957" t="s">
        <v>76</v>
      </c>
      <c r="H8957" s="289" t="s">
        <v>13444</v>
      </c>
      <c r="I8957" s="289" t="s">
        <v>13412</v>
      </c>
      <c r="J8957" s="289" t="s">
        <v>13416</v>
      </c>
      <c r="K8957" s="281">
        <v>-0.858028619745</v>
      </c>
      <c r="L8957" s="279" t="s">
        <v>278</v>
      </c>
    </row>
    <row r="8958" spans="1:12" x14ac:dyDescent="0.25">
      <c r="A8958" s="279" t="s">
        <v>317</v>
      </c>
      <c r="B8958" s="279" t="s">
        <v>323</v>
      </c>
      <c r="C8958" s="279" t="s">
        <v>323</v>
      </c>
      <c r="D8958" s="279" t="s">
        <v>5099</v>
      </c>
      <c r="E8958">
        <v>783293</v>
      </c>
      <c r="F8958" s="288">
        <v>23.653999999999996</v>
      </c>
      <c r="G8958" t="s">
        <v>77</v>
      </c>
      <c r="H8958" s="289" t="s">
        <v>13434</v>
      </c>
      <c r="I8958" s="289" t="s">
        <v>13412</v>
      </c>
      <c r="J8958" s="289" t="s">
        <v>13422</v>
      </c>
      <c r="K8958" s="281">
        <v>-8.7043608162700008E-3</v>
      </c>
      <c r="L8958" s="279" t="s">
        <v>278</v>
      </c>
    </row>
    <row r="8959" spans="1:12" x14ac:dyDescent="0.25">
      <c r="A8959" s="279" t="s">
        <v>317</v>
      </c>
      <c r="B8959" s="279" t="s">
        <v>323</v>
      </c>
      <c r="C8959" s="279" t="s">
        <v>323</v>
      </c>
      <c r="D8959" s="279" t="s">
        <v>5117</v>
      </c>
      <c r="E8959">
        <v>784702</v>
      </c>
      <c r="F8959" s="288">
        <v>23.653999999999996</v>
      </c>
      <c r="G8959" t="s">
        <v>76</v>
      </c>
      <c r="H8959" s="289" t="s">
        <v>13445</v>
      </c>
      <c r="I8959" s="289" t="s">
        <v>13412</v>
      </c>
      <c r="J8959" s="289" t="s">
        <v>13416</v>
      </c>
      <c r="K8959" s="281">
        <v>-0.938036642132</v>
      </c>
      <c r="L8959" s="279" t="s">
        <v>278</v>
      </c>
    </row>
    <row r="8960" spans="1:12" x14ac:dyDescent="0.25">
      <c r="A8960" s="279" t="s">
        <v>317</v>
      </c>
      <c r="B8960" s="279" t="s">
        <v>323</v>
      </c>
      <c r="C8960" s="279" t="s">
        <v>323</v>
      </c>
      <c r="D8960" s="279" t="s">
        <v>5118</v>
      </c>
      <c r="E8960">
        <v>784745</v>
      </c>
      <c r="F8960" s="288">
        <v>23.653999999999996</v>
      </c>
      <c r="G8960" t="s">
        <v>76</v>
      </c>
      <c r="H8960" s="289" t="s">
        <v>13445</v>
      </c>
      <c r="I8960" s="289" t="s">
        <v>13412</v>
      </c>
      <c r="J8960" s="289" t="s">
        <v>13416</v>
      </c>
      <c r="K8960" s="281">
        <v>-0.99021246324099998</v>
      </c>
      <c r="L8960" s="279" t="s">
        <v>278</v>
      </c>
    </row>
    <row r="8961" spans="1:12" x14ac:dyDescent="0.25">
      <c r="A8961" s="279" t="s">
        <v>317</v>
      </c>
      <c r="B8961" s="279" t="s">
        <v>323</v>
      </c>
      <c r="C8961" s="279" t="s">
        <v>323</v>
      </c>
      <c r="D8961" s="279" t="s">
        <v>5168</v>
      </c>
      <c r="E8961">
        <v>789186</v>
      </c>
      <c r="F8961" s="288">
        <v>23.653999999999996</v>
      </c>
      <c r="G8961" t="s">
        <v>76</v>
      </c>
      <c r="H8961" s="289" t="s">
        <v>13445</v>
      </c>
      <c r="I8961" s="289" t="s">
        <v>13412</v>
      </c>
      <c r="J8961" s="289" t="s">
        <v>13416</v>
      </c>
      <c r="K8961" s="281">
        <v>-0.97700202723200003</v>
      </c>
      <c r="L8961" s="279" t="s">
        <v>278</v>
      </c>
    </row>
    <row r="8962" spans="1:12" x14ac:dyDescent="0.25">
      <c r="A8962" s="279" t="s">
        <v>317</v>
      </c>
      <c r="B8962" s="279" t="s">
        <v>323</v>
      </c>
      <c r="C8962" s="279" t="s">
        <v>323</v>
      </c>
      <c r="D8962" s="279" t="s">
        <v>5190</v>
      </c>
      <c r="E8962">
        <v>655279</v>
      </c>
      <c r="F8962" s="288">
        <v>23.653999999999996</v>
      </c>
      <c r="G8962" t="s">
        <v>77</v>
      </c>
      <c r="H8962" s="289" t="s">
        <v>13445</v>
      </c>
      <c r="I8962" s="289" t="s">
        <v>13412</v>
      </c>
      <c r="J8962" s="289" t="s">
        <v>13422</v>
      </c>
      <c r="K8962" s="281">
        <v>-1.89579407703E-2</v>
      </c>
      <c r="L8962" s="279" t="s">
        <v>278</v>
      </c>
    </row>
    <row r="8963" spans="1:12" x14ac:dyDescent="0.25">
      <c r="A8963" s="279" t="s">
        <v>317</v>
      </c>
      <c r="B8963" s="279" t="s">
        <v>323</v>
      </c>
      <c r="C8963" s="279" t="s">
        <v>323</v>
      </c>
      <c r="D8963" s="279" t="s">
        <v>5209</v>
      </c>
      <c r="E8963">
        <v>654213</v>
      </c>
      <c r="F8963" s="288">
        <v>23.653999999999996</v>
      </c>
      <c r="G8963" t="s">
        <v>76</v>
      </c>
      <c r="H8963" s="289" t="s">
        <v>13445</v>
      </c>
      <c r="I8963" s="289" t="s">
        <v>13412</v>
      </c>
      <c r="J8963" s="289" t="s">
        <v>13416</v>
      </c>
      <c r="K8963" s="281">
        <v>-0.80276508299799998</v>
      </c>
      <c r="L8963" s="279" t="s">
        <v>278</v>
      </c>
    </row>
    <row r="8964" spans="1:12" x14ac:dyDescent="0.25">
      <c r="A8964" s="279" t="s">
        <v>317</v>
      </c>
      <c r="B8964" s="279" t="s">
        <v>323</v>
      </c>
      <c r="C8964" s="279" t="s">
        <v>323</v>
      </c>
      <c r="D8964" s="279" t="s">
        <v>5265</v>
      </c>
      <c r="E8964">
        <v>701688</v>
      </c>
      <c r="F8964" s="288">
        <v>23.653999999999996</v>
      </c>
      <c r="G8964" t="s">
        <v>76</v>
      </c>
      <c r="H8964" s="289" t="s">
        <v>13445</v>
      </c>
      <c r="I8964" s="289" t="s">
        <v>13412</v>
      </c>
      <c r="J8964" s="289" t="s">
        <v>13416</v>
      </c>
      <c r="K8964" s="281">
        <v>-0.91826863087099997</v>
      </c>
      <c r="L8964" s="279" t="s">
        <v>278</v>
      </c>
    </row>
    <row r="8965" spans="1:12" x14ac:dyDescent="0.25">
      <c r="A8965" s="279" t="s">
        <v>317</v>
      </c>
      <c r="B8965" s="279" t="s">
        <v>323</v>
      </c>
      <c r="C8965" s="279" t="s">
        <v>323</v>
      </c>
      <c r="D8965" s="279" t="s">
        <v>5319</v>
      </c>
      <c r="E8965">
        <v>654159</v>
      </c>
      <c r="F8965" s="288">
        <v>23.653999999999996</v>
      </c>
      <c r="G8965" t="s">
        <v>76</v>
      </c>
      <c r="H8965" s="289" t="s">
        <v>13445</v>
      </c>
      <c r="I8965" s="289" t="s">
        <v>13412</v>
      </c>
      <c r="J8965" s="289" t="s">
        <v>13416</v>
      </c>
      <c r="K8965" s="281">
        <v>-0.55084158391600002</v>
      </c>
      <c r="L8965" s="279" t="s">
        <v>278</v>
      </c>
    </row>
    <row r="8966" spans="1:12" x14ac:dyDescent="0.25">
      <c r="A8966" s="279" t="s">
        <v>317</v>
      </c>
      <c r="B8966" s="279" t="s">
        <v>323</v>
      </c>
      <c r="C8966" s="279" t="s">
        <v>323</v>
      </c>
      <c r="D8966" s="279" t="s">
        <v>5440</v>
      </c>
      <c r="E8966">
        <v>679534</v>
      </c>
      <c r="F8966" s="288">
        <v>23.653999999999996</v>
      </c>
      <c r="G8966" t="s">
        <v>76</v>
      </c>
      <c r="H8966" s="289" t="s">
        <v>13445</v>
      </c>
      <c r="I8966" s="289" t="s">
        <v>13412</v>
      </c>
      <c r="J8966" s="289" t="s">
        <v>13416</v>
      </c>
      <c r="K8966" s="281">
        <v>-0.83662903740799999</v>
      </c>
      <c r="L8966" s="279" t="s">
        <v>278</v>
      </c>
    </row>
    <row r="8967" spans="1:12" x14ac:dyDescent="0.25">
      <c r="A8967" s="279" t="s">
        <v>317</v>
      </c>
      <c r="B8967" s="279" t="s">
        <v>323</v>
      </c>
      <c r="C8967" s="279" t="s">
        <v>323</v>
      </c>
      <c r="D8967" s="279" t="s">
        <v>5470</v>
      </c>
      <c r="E8967">
        <v>766836</v>
      </c>
      <c r="F8967" s="288">
        <v>23.653999999999996</v>
      </c>
      <c r="G8967" t="s">
        <v>76</v>
      </c>
      <c r="H8967" s="289" t="s">
        <v>13411</v>
      </c>
      <c r="I8967" s="289" t="s">
        <v>13412</v>
      </c>
      <c r="J8967" s="289" t="s">
        <v>13417</v>
      </c>
      <c r="K8967" s="281">
        <v>-0.73438621499599999</v>
      </c>
      <c r="L8967" s="279" t="s">
        <v>278</v>
      </c>
    </row>
    <row r="8968" spans="1:12" x14ac:dyDescent="0.25">
      <c r="A8968" s="279" t="s">
        <v>317</v>
      </c>
      <c r="B8968" s="279" t="s">
        <v>323</v>
      </c>
      <c r="C8968" s="279" t="s">
        <v>323</v>
      </c>
      <c r="D8968" s="279" t="s">
        <v>5502</v>
      </c>
      <c r="E8968">
        <v>789135</v>
      </c>
      <c r="F8968" s="288">
        <v>23.653999999999996</v>
      </c>
      <c r="G8968" t="s">
        <v>76</v>
      </c>
      <c r="H8968" s="289" t="s">
        <v>13445</v>
      </c>
      <c r="I8968" s="289" t="s">
        <v>13412</v>
      </c>
      <c r="J8968" s="289" t="s">
        <v>13422</v>
      </c>
      <c r="K8968" s="281">
        <v>-0.81907053603799995</v>
      </c>
      <c r="L8968" s="279" t="s">
        <v>278</v>
      </c>
    </row>
    <row r="8969" spans="1:12" x14ac:dyDescent="0.25">
      <c r="A8969" s="279" t="s">
        <v>317</v>
      </c>
      <c r="B8969" s="279" t="s">
        <v>323</v>
      </c>
      <c r="C8969" s="279" t="s">
        <v>323</v>
      </c>
      <c r="D8969" s="279" t="s">
        <v>5543</v>
      </c>
      <c r="E8969">
        <v>608629</v>
      </c>
      <c r="F8969" s="288">
        <v>23.653999999999996</v>
      </c>
      <c r="G8969" t="s">
        <v>76</v>
      </c>
      <c r="H8969" s="289" t="s">
        <v>13445</v>
      </c>
      <c r="I8969" s="289" t="s">
        <v>13412</v>
      </c>
      <c r="J8969" s="289" t="s">
        <v>13416</v>
      </c>
      <c r="K8969" s="281">
        <v>-0.920033867954</v>
      </c>
      <c r="L8969" s="279" t="s">
        <v>278</v>
      </c>
    </row>
    <row r="8970" spans="1:12" x14ac:dyDescent="0.25">
      <c r="A8970" s="279" t="s">
        <v>317</v>
      </c>
      <c r="B8970" s="279" t="s">
        <v>323</v>
      </c>
      <c r="C8970" s="279" t="s">
        <v>323</v>
      </c>
      <c r="D8970" s="279" t="s">
        <v>5590</v>
      </c>
      <c r="E8970">
        <v>789178</v>
      </c>
      <c r="F8970" s="288">
        <v>23.653999999999996</v>
      </c>
      <c r="G8970" t="s">
        <v>76</v>
      </c>
      <c r="H8970" s="289" t="s">
        <v>13445</v>
      </c>
      <c r="I8970" s="289" t="s">
        <v>13412</v>
      </c>
      <c r="J8970" s="289" t="s">
        <v>13416</v>
      </c>
      <c r="K8970" s="281">
        <v>-0.88239649367999995</v>
      </c>
      <c r="L8970" s="279" t="s">
        <v>278</v>
      </c>
    </row>
    <row r="8971" spans="1:12" x14ac:dyDescent="0.25">
      <c r="A8971" s="279" t="s">
        <v>317</v>
      </c>
      <c r="B8971" s="279" t="s">
        <v>323</v>
      </c>
      <c r="C8971" s="279" t="s">
        <v>323</v>
      </c>
      <c r="D8971" s="279" t="s">
        <v>5592</v>
      </c>
      <c r="E8971">
        <v>693928</v>
      </c>
      <c r="F8971" s="288">
        <v>23.653999999999996</v>
      </c>
      <c r="G8971" t="s">
        <v>76</v>
      </c>
      <c r="H8971" s="289" t="s">
        <v>13445</v>
      </c>
      <c r="I8971" s="289" t="s">
        <v>13412</v>
      </c>
      <c r="J8971" s="289" t="s">
        <v>13416</v>
      </c>
      <c r="K8971" s="281">
        <v>-0.88194843427000003</v>
      </c>
      <c r="L8971" s="279" t="s">
        <v>278</v>
      </c>
    </row>
    <row r="8972" spans="1:12" x14ac:dyDescent="0.25">
      <c r="A8972" s="279" t="s">
        <v>317</v>
      </c>
      <c r="B8972" s="279" t="s">
        <v>323</v>
      </c>
      <c r="C8972" s="279" t="s">
        <v>323</v>
      </c>
      <c r="D8972" s="279" t="s">
        <v>5600</v>
      </c>
      <c r="E8972">
        <v>654175</v>
      </c>
      <c r="F8972" s="288">
        <v>23.653999999999996</v>
      </c>
      <c r="G8972" t="s">
        <v>76</v>
      </c>
      <c r="H8972" s="289" t="s">
        <v>13445</v>
      </c>
      <c r="I8972" s="289" t="s">
        <v>13412</v>
      </c>
      <c r="J8972" s="289" t="s">
        <v>13416</v>
      </c>
      <c r="K8972" s="281">
        <v>-0.85805408160600005</v>
      </c>
      <c r="L8972" s="279" t="s">
        <v>278</v>
      </c>
    </row>
    <row r="8973" spans="1:12" x14ac:dyDescent="0.25">
      <c r="A8973" s="279" t="s">
        <v>317</v>
      </c>
      <c r="B8973" s="279" t="s">
        <v>323</v>
      </c>
      <c r="C8973" s="279" t="s">
        <v>323</v>
      </c>
      <c r="D8973" s="279" t="s">
        <v>5711</v>
      </c>
      <c r="E8973">
        <v>655244</v>
      </c>
      <c r="F8973" s="288">
        <v>23.653999999999996</v>
      </c>
      <c r="G8973" t="s">
        <v>77</v>
      </c>
      <c r="H8973" s="289" t="s">
        <v>13444</v>
      </c>
      <c r="I8973" s="289" t="s">
        <v>13412</v>
      </c>
      <c r="J8973" s="289" t="s">
        <v>13422</v>
      </c>
      <c r="K8973" s="281">
        <v>0.71914555953199999</v>
      </c>
      <c r="L8973" s="279" t="s">
        <v>293</v>
      </c>
    </row>
    <row r="8974" spans="1:12" x14ac:dyDescent="0.25">
      <c r="A8974" s="279" t="s">
        <v>317</v>
      </c>
      <c r="B8974" s="279" t="s">
        <v>323</v>
      </c>
      <c r="C8974" s="279" t="s">
        <v>323</v>
      </c>
      <c r="D8974" s="279" t="s">
        <v>5779</v>
      </c>
      <c r="E8974">
        <v>689785</v>
      </c>
      <c r="F8974" s="288">
        <v>23.653999999999996</v>
      </c>
      <c r="G8974" t="s">
        <v>77</v>
      </c>
      <c r="H8974" s="289" t="s">
        <v>13445</v>
      </c>
      <c r="I8974" s="289" t="s">
        <v>13412</v>
      </c>
      <c r="J8974" s="289" t="s">
        <v>13422</v>
      </c>
      <c r="K8974" s="281">
        <v>0.54246258417000004</v>
      </c>
      <c r="L8974" s="279" t="s">
        <v>293</v>
      </c>
    </row>
    <row r="8975" spans="1:12" x14ac:dyDescent="0.25">
      <c r="A8975" s="279" t="s">
        <v>317</v>
      </c>
      <c r="B8975" s="279" t="s">
        <v>323</v>
      </c>
      <c r="C8975" s="279" t="s">
        <v>323</v>
      </c>
      <c r="D8975" s="279" t="s">
        <v>5941</v>
      </c>
      <c r="E8975">
        <v>608637</v>
      </c>
      <c r="F8975" s="288">
        <v>23.653999999999996</v>
      </c>
      <c r="G8975" t="s">
        <v>76</v>
      </c>
      <c r="H8975" s="289" t="s">
        <v>13445</v>
      </c>
      <c r="I8975" s="289" t="s">
        <v>13412</v>
      </c>
      <c r="J8975" s="289" t="s">
        <v>13416</v>
      </c>
      <c r="K8975" s="281">
        <v>-0.98424106810699996</v>
      </c>
      <c r="L8975" s="279" t="s">
        <v>278</v>
      </c>
    </row>
    <row r="8976" spans="1:12" x14ac:dyDescent="0.25">
      <c r="A8976" s="279" t="s">
        <v>317</v>
      </c>
      <c r="B8976" s="279" t="s">
        <v>323</v>
      </c>
      <c r="C8976" s="279" t="s">
        <v>323</v>
      </c>
      <c r="D8976" s="279" t="s">
        <v>6323</v>
      </c>
      <c r="E8976">
        <v>737623</v>
      </c>
      <c r="F8976" s="288">
        <v>23.653999999999996</v>
      </c>
      <c r="G8976" t="s">
        <v>76</v>
      </c>
      <c r="H8976" s="289" t="s">
        <v>13445</v>
      </c>
      <c r="I8976" s="289" t="s">
        <v>13412</v>
      </c>
      <c r="J8976" s="289" t="s">
        <v>13416</v>
      </c>
      <c r="K8976" s="281">
        <v>-0.80581432546300003</v>
      </c>
      <c r="L8976" s="279" t="s">
        <v>278</v>
      </c>
    </row>
    <row r="8977" spans="1:12" x14ac:dyDescent="0.25">
      <c r="A8977" s="279" t="s">
        <v>317</v>
      </c>
      <c r="B8977" s="279" t="s">
        <v>323</v>
      </c>
      <c r="C8977" s="279" t="s">
        <v>323</v>
      </c>
      <c r="D8977" s="279" t="s">
        <v>6332</v>
      </c>
      <c r="E8977">
        <v>616281</v>
      </c>
      <c r="F8977" s="288">
        <v>23.653999999999996</v>
      </c>
      <c r="G8977" t="s">
        <v>76</v>
      </c>
      <c r="H8977" s="289" t="s">
        <v>13445</v>
      </c>
      <c r="I8977" s="289" t="s">
        <v>13412</v>
      </c>
      <c r="J8977" s="289" t="s">
        <v>13416</v>
      </c>
      <c r="K8977" s="281">
        <v>-0.64234642767299999</v>
      </c>
      <c r="L8977" s="279" t="s">
        <v>278</v>
      </c>
    </row>
    <row r="8978" spans="1:12" x14ac:dyDescent="0.25">
      <c r="A8978" s="279" t="s">
        <v>317</v>
      </c>
      <c r="B8978" s="279" t="s">
        <v>323</v>
      </c>
      <c r="C8978" s="279" t="s">
        <v>323</v>
      </c>
      <c r="D8978" s="279" t="s">
        <v>6445</v>
      </c>
      <c r="E8978">
        <v>693944</v>
      </c>
      <c r="F8978" s="288">
        <v>23.653999999999996</v>
      </c>
      <c r="G8978" t="s">
        <v>76</v>
      </c>
      <c r="H8978" s="289" t="s">
        <v>13445</v>
      </c>
      <c r="I8978" s="289" t="s">
        <v>13412</v>
      </c>
      <c r="J8978" s="289" t="s">
        <v>13416</v>
      </c>
      <c r="K8978" s="281">
        <v>-0.95198080935100005</v>
      </c>
      <c r="L8978" s="279" t="s">
        <v>278</v>
      </c>
    </row>
    <row r="8979" spans="1:12" x14ac:dyDescent="0.25">
      <c r="A8979" s="279" t="s">
        <v>317</v>
      </c>
      <c r="B8979" s="279" t="s">
        <v>323</v>
      </c>
      <c r="C8979" s="279" t="s">
        <v>323</v>
      </c>
      <c r="D8979" s="279" t="s">
        <v>6466</v>
      </c>
      <c r="E8979">
        <v>757110</v>
      </c>
      <c r="F8979" s="288">
        <v>23.653999999999996</v>
      </c>
      <c r="G8979" t="s">
        <v>76</v>
      </c>
      <c r="H8979" s="289" t="s">
        <v>13444</v>
      </c>
      <c r="I8979" s="289" t="s">
        <v>13412</v>
      </c>
      <c r="J8979" s="289" t="s">
        <v>13417</v>
      </c>
      <c r="K8979" s="281">
        <v>-0.41832362844900001</v>
      </c>
      <c r="L8979" s="279" t="s">
        <v>278</v>
      </c>
    </row>
    <row r="8980" spans="1:12" x14ac:dyDescent="0.25">
      <c r="A8980" s="279" t="s">
        <v>317</v>
      </c>
      <c r="B8980" s="279" t="s">
        <v>323</v>
      </c>
      <c r="C8980" s="279" t="s">
        <v>323</v>
      </c>
      <c r="D8980" s="279" t="s">
        <v>6473</v>
      </c>
      <c r="E8980">
        <v>672637</v>
      </c>
      <c r="F8980" s="288">
        <v>23.653999999999996</v>
      </c>
      <c r="G8980" t="s">
        <v>76</v>
      </c>
      <c r="H8980" s="289" t="s">
        <v>13445</v>
      </c>
      <c r="I8980" s="289" t="s">
        <v>13412</v>
      </c>
      <c r="J8980" s="289" t="s">
        <v>13416</v>
      </c>
      <c r="K8980" s="281">
        <v>-0.47917584619800002</v>
      </c>
      <c r="L8980" s="279" t="s">
        <v>278</v>
      </c>
    </row>
    <row r="8981" spans="1:12" x14ac:dyDescent="0.25">
      <c r="A8981" s="279" t="s">
        <v>317</v>
      </c>
      <c r="B8981" s="279" t="s">
        <v>323</v>
      </c>
      <c r="C8981" s="279" t="s">
        <v>323</v>
      </c>
      <c r="D8981" s="279" t="s">
        <v>6550</v>
      </c>
      <c r="E8981">
        <v>608530</v>
      </c>
      <c r="F8981" s="288">
        <v>23.653999999999996</v>
      </c>
      <c r="G8981" t="s">
        <v>76</v>
      </c>
      <c r="H8981" s="289" t="s">
        <v>13445</v>
      </c>
      <c r="I8981" s="289" t="s">
        <v>13412</v>
      </c>
      <c r="J8981" s="289" t="s">
        <v>13416</v>
      </c>
      <c r="K8981" s="281">
        <v>-0.77349784703500002</v>
      </c>
      <c r="L8981" s="279" t="s">
        <v>278</v>
      </c>
    </row>
    <row r="8982" spans="1:12" x14ac:dyDescent="0.25">
      <c r="A8982" s="279" t="s">
        <v>317</v>
      </c>
      <c r="B8982" s="279" t="s">
        <v>323</v>
      </c>
      <c r="C8982" s="279" t="s">
        <v>323</v>
      </c>
      <c r="D8982" s="279" t="s">
        <v>6788</v>
      </c>
      <c r="E8982">
        <v>691232</v>
      </c>
      <c r="F8982" s="288">
        <v>23.653999999999996</v>
      </c>
      <c r="G8982" t="s">
        <v>77</v>
      </c>
      <c r="H8982" s="289" t="s">
        <v>13445</v>
      </c>
      <c r="I8982" s="289" t="s">
        <v>13412</v>
      </c>
      <c r="J8982" s="289" t="s">
        <v>13417</v>
      </c>
      <c r="K8982" s="281">
        <v>-0.53876937911099998</v>
      </c>
      <c r="L8982" s="279" t="s">
        <v>278</v>
      </c>
    </row>
    <row r="8983" spans="1:12" x14ac:dyDescent="0.25">
      <c r="A8983" s="279" t="s">
        <v>317</v>
      </c>
      <c r="B8983" s="279" t="s">
        <v>323</v>
      </c>
      <c r="C8983" s="279" t="s">
        <v>323</v>
      </c>
      <c r="D8983" s="279" t="s">
        <v>6814</v>
      </c>
      <c r="E8983">
        <v>769339</v>
      </c>
      <c r="F8983" s="288">
        <v>23.653999999999996</v>
      </c>
      <c r="G8983" t="s">
        <v>76</v>
      </c>
      <c r="H8983" s="289" t="s">
        <v>13445</v>
      </c>
      <c r="I8983" s="289" t="s">
        <v>13412</v>
      </c>
      <c r="J8983" s="289" t="s">
        <v>13416</v>
      </c>
      <c r="K8983" s="281">
        <v>0.63918175670900002</v>
      </c>
      <c r="L8983" s="279" t="s">
        <v>293</v>
      </c>
    </row>
    <row r="8984" spans="1:12" x14ac:dyDescent="0.25">
      <c r="A8984" s="279" t="s">
        <v>317</v>
      </c>
      <c r="B8984" s="279" t="s">
        <v>323</v>
      </c>
      <c r="C8984" s="279" t="s">
        <v>323</v>
      </c>
      <c r="D8984" s="279" t="s">
        <v>6849</v>
      </c>
      <c r="E8984">
        <v>797251</v>
      </c>
      <c r="F8984" s="288">
        <v>23.653999999999996</v>
      </c>
      <c r="G8984" t="s">
        <v>76</v>
      </c>
      <c r="H8984" s="289" t="s">
        <v>13445</v>
      </c>
      <c r="I8984" s="289" t="s">
        <v>13412</v>
      </c>
      <c r="J8984" s="289" t="s">
        <v>13422</v>
      </c>
      <c r="K8984" s="281">
        <v>0.508303635787</v>
      </c>
      <c r="L8984" s="279" t="s">
        <v>293</v>
      </c>
    </row>
    <row r="8985" spans="1:12" x14ac:dyDescent="0.25">
      <c r="A8985" s="279" t="s">
        <v>317</v>
      </c>
      <c r="B8985" s="279" t="s">
        <v>323</v>
      </c>
      <c r="C8985" s="279" t="s">
        <v>323</v>
      </c>
      <c r="D8985" s="279" t="s">
        <v>6975</v>
      </c>
      <c r="E8985">
        <v>789143</v>
      </c>
      <c r="F8985" s="288">
        <v>23.653999999999996</v>
      </c>
      <c r="G8985" t="s">
        <v>76</v>
      </c>
      <c r="H8985" s="289" t="s">
        <v>13445</v>
      </c>
      <c r="I8985" s="289" t="s">
        <v>13412</v>
      </c>
      <c r="J8985" s="289" t="s">
        <v>13416</v>
      </c>
      <c r="K8985" s="281">
        <v>-0.99115772871399999</v>
      </c>
      <c r="L8985" s="279" t="s">
        <v>278</v>
      </c>
    </row>
    <row r="8986" spans="1:12" x14ac:dyDescent="0.25">
      <c r="A8986" s="279" t="s">
        <v>317</v>
      </c>
      <c r="B8986" s="279" t="s">
        <v>323</v>
      </c>
      <c r="C8986" s="279" t="s">
        <v>323</v>
      </c>
      <c r="D8986" s="279" t="s">
        <v>7094</v>
      </c>
      <c r="E8986">
        <v>766852</v>
      </c>
      <c r="F8986" s="288">
        <v>23.653999999999996</v>
      </c>
      <c r="G8986" t="s">
        <v>77</v>
      </c>
      <c r="H8986" s="289" t="s">
        <v>13434</v>
      </c>
      <c r="I8986" s="289" t="s">
        <v>13412</v>
      </c>
      <c r="J8986" s="289" t="s">
        <v>13417</v>
      </c>
      <c r="K8986" s="281">
        <v>-0.46314843715499998</v>
      </c>
      <c r="L8986" s="279" t="s">
        <v>278</v>
      </c>
    </row>
    <row r="8987" spans="1:12" x14ac:dyDescent="0.25">
      <c r="A8987" s="279" t="s">
        <v>317</v>
      </c>
      <c r="B8987" s="279" t="s">
        <v>323</v>
      </c>
      <c r="C8987" s="279" t="s">
        <v>323</v>
      </c>
      <c r="D8987" s="279" t="s">
        <v>7196</v>
      </c>
      <c r="E8987">
        <v>646482</v>
      </c>
      <c r="F8987" s="288">
        <v>23.653999999999996</v>
      </c>
      <c r="G8987" t="s">
        <v>76</v>
      </c>
      <c r="H8987" s="289" t="s">
        <v>13445</v>
      </c>
      <c r="I8987" s="289" t="s">
        <v>13412</v>
      </c>
      <c r="J8987" s="289" t="s">
        <v>13416</v>
      </c>
      <c r="K8987" s="281">
        <v>-0.69869547693900003</v>
      </c>
      <c r="L8987" s="279" t="s">
        <v>278</v>
      </c>
    </row>
    <row r="8988" spans="1:12" x14ac:dyDescent="0.25">
      <c r="A8988" s="279" t="s">
        <v>317</v>
      </c>
      <c r="B8988" s="279" t="s">
        <v>323</v>
      </c>
      <c r="C8988" s="279" t="s">
        <v>323</v>
      </c>
      <c r="D8988" s="279" t="s">
        <v>7215</v>
      </c>
      <c r="E8988">
        <v>784737</v>
      </c>
      <c r="F8988" s="288">
        <v>23.653999999999996</v>
      </c>
      <c r="G8988" t="s">
        <v>76</v>
      </c>
      <c r="H8988" s="289" t="s">
        <v>13445</v>
      </c>
      <c r="I8988" s="289" t="s">
        <v>13412</v>
      </c>
      <c r="J8988" s="289" t="s">
        <v>13416</v>
      </c>
      <c r="K8988" s="281">
        <v>-0.83137718130799998</v>
      </c>
      <c r="L8988" s="279" t="s">
        <v>278</v>
      </c>
    </row>
    <row r="8989" spans="1:12" x14ac:dyDescent="0.25">
      <c r="A8989" s="279" t="s">
        <v>317</v>
      </c>
      <c r="B8989" s="279" t="s">
        <v>323</v>
      </c>
      <c r="C8989" s="279" t="s">
        <v>323</v>
      </c>
      <c r="D8989" s="279" t="s">
        <v>7341</v>
      </c>
      <c r="E8989">
        <v>616273</v>
      </c>
      <c r="F8989" s="288">
        <v>23.653999999999996</v>
      </c>
      <c r="G8989" t="s">
        <v>77</v>
      </c>
      <c r="H8989" s="289" t="s">
        <v>13444</v>
      </c>
      <c r="I8989" s="289" t="s">
        <v>13412</v>
      </c>
      <c r="J8989" s="289" t="s">
        <v>13416</v>
      </c>
      <c r="K8989" s="281">
        <v>-0.33945920708400001</v>
      </c>
      <c r="L8989" s="279" t="s">
        <v>278</v>
      </c>
    </row>
    <row r="8990" spans="1:12" x14ac:dyDescent="0.25">
      <c r="A8990" s="279" t="s">
        <v>317</v>
      </c>
      <c r="B8990" s="279" t="s">
        <v>323</v>
      </c>
      <c r="C8990" s="279" t="s">
        <v>323</v>
      </c>
      <c r="D8990" s="279" t="s">
        <v>7343</v>
      </c>
      <c r="E8990">
        <v>642959</v>
      </c>
      <c r="F8990" s="288">
        <v>23.653999999999996</v>
      </c>
      <c r="G8990" t="s">
        <v>76</v>
      </c>
      <c r="H8990" s="289" t="s">
        <v>13444</v>
      </c>
      <c r="I8990" s="289" t="s">
        <v>13412</v>
      </c>
      <c r="J8990" s="289" t="s">
        <v>13422</v>
      </c>
      <c r="K8990" s="281">
        <v>-7.8875266543300002E-2</v>
      </c>
      <c r="L8990" s="279" t="s">
        <v>278</v>
      </c>
    </row>
    <row r="8991" spans="1:12" x14ac:dyDescent="0.25">
      <c r="A8991" s="279" t="s">
        <v>317</v>
      </c>
      <c r="B8991" s="279" t="s">
        <v>323</v>
      </c>
      <c r="C8991" s="279" t="s">
        <v>323</v>
      </c>
      <c r="D8991" s="279" t="s">
        <v>7344</v>
      </c>
      <c r="E8991">
        <v>642967</v>
      </c>
      <c r="F8991" s="288">
        <v>23.653999999999996</v>
      </c>
      <c r="G8991" t="s">
        <v>76</v>
      </c>
      <c r="H8991" s="289" t="s">
        <v>13445</v>
      </c>
      <c r="I8991" s="289" t="s">
        <v>13412</v>
      </c>
      <c r="J8991" s="289" t="s">
        <v>13416</v>
      </c>
      <c r="K8991" s="281">
        <v>0.16411099406599999</v>
      </c>
      <c r="L8991" s="279" t="s">
        <v>271</v>
      </c>
    </row>
    <row r="8992" spans="1:12" x14ac:dyDescent="0.25">
      <c r="A8992" s="279" t="s">
        <v>317</v>
      </c>
      <c r="B8992" s="279" t="s">
        <v>323</v>
      </c>
      <c r="C8992" s="279" t="s">
        <v>323</v>
      </c>
      <c r="D8992" s="279" t="s">
        <v>7378</v>
      </c>
      <c r="E8992">
        <v>647608</v>
      </c>
      <c r="F8992" s="288">
        <v>23.653999999999996</v>
      </c>
      <c r="G8992" t="s">
        <v>77</v>
      </c>
      <c r="H8992" s="289" t="s">
        <v>13444</v>
      </c>
      <c r="I8992" s="289" t="s">
        <v>13412</v>
      </c>
      <c r="J8992" s="289" t="s">
        <v>13422</v>
      </c>
      <c r="K8992" s="281">
        <v>-0.186941346235</v>
      </c>
      <c r="L8992" s="279" t="s">
        <v>278</v>
      </c>
    </row>
    <row r="8993" spans="1:12" x14ac:dyDescent="0.25">
      <c r="A8993" s="279" t="s">
        <v>317</v>
      </c>
      <c r="B8993" s="279" t="s">
        <v>323</v>
      </c>
      <c r="C8993" s="279" t="s">
        <v>323</v>
      </c>
      <c r="D8993" s="279" t="s">
        <v>7394</v>
      </c>
      <c r="E8993">
        <v>608548</v>
      </c>
      <c r="F8993" s="288">
        <v>23.653999999999996</v>
      </c>
      <c r="G8993" t="s">
        <v>77</v>
      </c>
      <c r="H8993" s="289" t="s">
        <v>13445</v>
      </c>
      <c r="I8993" s="289" t="s">
        <v>13412</v>
      </c>
      <c r="J8993" s="289" t="s">
        <v>13416</v>
      </c>
      <c r="K8993" s="281">
        <v>-0.49576918247700003</v>
      </c>
      <c r="L8993" s="279" t="s">
        <v>278</v>
      </c>
    </row>
    <row r="8994" spans="1:12" x14ac:dyDescent="0.25">
      <c r="A8994" s="279" t="s">
        <v>317</v>
      </c>
      <c r="B8994" s="279" t="s">
        <v>323</v>
      </c>
      <c r="C8994" s="279" t="s">
        <v>323</v>
      </c>
      <c r="D8994" s="279" t="s">
        <v>7495</v>
      </c>
      <c r="E8994">
        <v>606375</v>
      </c>
      <c r="F8994" s="288">
        <v>23.653999999999996</v>
      </c>
      <c r="G8994" t="s">
        <v>76</v>
      </c>
      <c r="H8994" s="289" t="s">
        <v>13445</v>
      </c>
      <c r="I8994" s="289" t="s">
        <v>13412</v>
      </c>
      <c r="J8994" s="289" t="s">
        <v>13416</v>
      </c>
      <c r="K8994" s="281">
        <v>-0.78840964477599995</v>
      </c>
      <c r="L8994" s="279" t="s">
        <v>278</v>
      </c>
    </row>
    <row r="8995" spans="1:12" x14ac:dyDescent="0.25">
      <c r="A8995" s="279" t="s">
        <v>317</v>
      </c>
      <c r="B8995" s="279" t="s">
        <v>323</v>
      </c>
      <c r="C8995" s="279" t="s">
        <v>323</v>
      </c>
      <c r="D8995" s="279" t="s">
        <v>7502</v>
      </c>
      <c r="E8995">
        <v>654191</v>
      </c>
      <c r="F8995" s="288">
        <v>23.653999999999996</v>
      </c>
      <c r="G8995" t="s">
        <v>76</v>
      </c>
      <c r="H8995" s="289" t="s">
        <v>13445</v>
      </c>
      <c r="I8995" s="289" t="s">
        <v>13412</v>
      </c>
      <c r="J8995" s="289" t="s">
        <v>13416</v>
      </c>
      <c r="K8995" s="281">
        <v>-0.22171030174</v>
      </c>
      <c r="L8995" s="279" t="s">
        <v>278</v>
      </c>
    </row>
    <row r="8996" spans="1:12" x14ac:dyDescent="0.25">
      <c r="A8996" s="279" t="s">
        <v>317</v>
      </c>
      <c r="B8996" s="279" t="s">
        <v>323</v>
      </c>
      <c r="C8996" s="279" t="s">
        <v>323</v>
      </c>
      <c r="D8996" s="279" t="s">
        <v>7546</v>
      </c>
      <c r="E8996">
        <v>624217</v>
      </c>
      <c r="F8996" s="288">
        <v>23.653999999999996</v>
      </c>
      <c r="G8996" t="s">
        <v>77</v>
      </c>
      <c r="H8996" s="289" t="s">
        <v>13434</v>
      </c>
      <c r="I8996" s="289" t="s">
        <v>13412</v>
      </c>
      <c r="J8996" s="289" t="s">
        <v>13416</v>
      </c>
      <c r="K8996" s="281">
        <v>-0.28696036951800002</v>
      </c>
      <c r="L8996" s="279" t="s">
        <v>278</v>
      </c>
    </row>
    <row r="8997" spans="1:12" x14ac:dyDescent="0.25">
      <c r="A8997" s="279" t="s">
        <v>317</v>
      </c>
      <c r="B8997" s="279" t="s">
        <v>323</v>
      </c>
      <c r="C8997" s="279" t="s">
        <v>323</v>
      </c>
      <c r="D8997" s="279" t="s">
        <v>7568</v>
      </c>
      <c r="E8997">
        <v>624268</v>
      </c>
      <c r="F8997" s="288">
        <v>23.653999999999996</v>
      </c>
      <c r="G8997" t="s">
        <v>76</v>
      </c>
      <c r="H8997" s="289" t="s">
        <v>13445</v>
      </c>
      <c r="I8997" s="289" t="s">
        <v>13412</v>
      </c>
      <c r="J8997" s="289" t="s">
        <v>13423</v>
      </c>
      <c r="K8997" s="281">
        <v>-0.71996207739200002</v>
      </c>
      <c r="L8997" s="279" t="s">
        <v>278</v>
      </c>
    </row>
    <row r="8998" spans="1:12" x14ac:dyDescent="0.25">
      <c r="A8998" s="279" t="s">
        <v>317</v>
      </c>
      <c r="B8998" s="279" t="s">
        <v>323</v>
      </c>
      <c r="C8998" s="279" t="s">
        <v>323</v>
      </c>
      <c r="D8998" s="279" t="s">
        <v>7592</v>
      </c>
      <c r="E8998">
        <v>680907</v>
      </c>
      <c r="F8998" s="288">
        <v>23.653999999999996</v>
      </c>
      <c r="G8998" t="s">
        <v>77</v>
      </c>
      <c r="H8998" s="289" t="s">
        <v>13444</v>
      </c>
      <c r="I8998" s="289" t="s">
        <v>13412</v>
      </c>
      <c r="J8998" s="289" t="s">
        <v>13422</v>
      </c>
      <c r="K8998" s="281">
        <v>-0.71948951908600001</v>
      </c>
      <c r="L8998" s="279" t="s">
        <v>278</v>
      </c>
    </row>
    <row r="8999" spans="1:12" x14ac:dyDescent="0.25">
      <c r="A8999" s="279" t="s">
        <v>317</v>
      </c>
      <c r="B8999" s="279" t="s">
        <v>323</v>
      </c>
      <c r="C8999" s="279" t="s">
        <v>323</v>
      </c>
      <c r="D8999" s="279" t="s">
        <v>7642</v>
      </c>
      <c r="E8999">
        <v>679569</v>
      </c>
      <c r="F8999" s="288">
        <v>23.653999999999996</v>
      </c>
      <c r="G8999" t="s">
        <v>76</v>
      </c>
      <c r="H8999" s="289" t="s">
        <v>13445</v>
      </c>
      <c r="I8999" s="289" t="s">
        <v>13412</v>
      </c>
      <c r="J8999" s="289" t="s">
        <v>13416</v>
      </c>
      <c r="K8999" s="281">
        <v>-0.96873227353400004</v>
      </c>
      <c r="L8999" s="279" t="s">
        <v>278</v>
      </c>
    </row>
    <row r="9000" spans="1:12" x14ac:dyDescent="0.25">
      <c r="A9000" s="279" t="s">
        <v>317</v>
      </c>
      <c r="B9000" s="279" t="s">
        <v>323</v>
      </c>
      <c r="C9000" s="279" t="s">
        <v>323</v>
      </c>
      <c r="D9000" s="279" t="s">
        <v>323</v>
      </c>
      <c r="E9000">
        <v>732630</v>
      </c>
      <c r="F9000" s="288">
        <v>23.653999999999996</v>
      </c>
      <c r="G9000" t="s">
        <v>76</v>
      </c>
      <c r="H9000" s="289" t="s">
        <v>13411</v>
      </c>
      <c r="I9000" s="289" t="s">
        <v>13412</v>
      </c>
      <c r="J9000" s="289" t="s">
        <v>13416</v>
      </c>
      <c r="K9000" s="281">
        <v>-0.48400751594000002</v>
      </c>
      <c r="L9000" s="279" t="s">
        <v>278</v>
      </c>
    </row>
    <row r="9001" spans="1:12" x14ac:dyDescent="0.25">
      <c r="A9001" s="279" t="s">
        <v>317</v>
      </c>
      <c r="B9001" s="279" t="s">
        <v>323</v>
      </c>
      <c r="C9001" s="279" t="s">
        <v>323</v>
      </c>
      <c r="D9001" s="279" t="s">
        <v>7794</v>
      </c>
      <c r="E9001">
        <v>693961</v>
      </c>
      <c r="F9001" s="288">
        <v>23.653999999999996</v>
      </c>
      <c r="G9001" t="s">
        <v>77</v>
      </c>
      <c r="H9001" s="289" t="s">
        <v>13434</v>
      </c>
      <c r="I9001" s="289" t="s">
        <v>13412</v>
      </c>
      <c r="J9001" s="289" t="s">
        <v>13423</v>
      </c>
      <c r="K9001" s="281">
        <v>-0.26279645993</v>
      </c>
      <c r="L9001" s="279" t="s">
        <v>278</v>
      </c>
    </row>
    <row r="9002" spans="1:12" x14ac:dyDescent="0.25">
      <c r="A9002" s="279" t="s">
        <v>317</v>
      </c>
      <c r="B9002" s="279" t="s">
        <v>323</v>
      </c>
      <c r="C9002" s="279" t="s">
        <v>323</v>
      </c>
      <c r="D9002" s="279" t="s">
        <v>7859</v>
      </c>
      <c r="E9002">
        <v>691216</v>
      </c>
      <c r="F9002" s="288">
        <v>23.653999999999996</v>
      </c>
      <c r="G9002" t="s">
        <v>76</v>
      </c>
      <c r="H9002" s="289" t="s">
        <v>13444</v>
      </c>
      <c r="I9002" s="289" t="s">
        <v>13412</v>
      </c>
      <c r="J9002" s="289" t="s">
        <v>13422</v>
      </c>
      <c r="K9002" s="281">
        <v>0.29403486963800002</v>
      </c>
      <c r="L9002" s="279" t="s">
        <v>271</v>
      </c>
    </row>
    <row r="9003" spans="1:12" x14ac:dyDescent="0.25">
      <c r="A9003" s="279" t="s">
        <v>317</v>
      </c>
      <c r="B9003" s="279" t="s">
        <v>323</v>
      </c>
      <c r="C9003" s="279" t="s">
        <v>323</v>
      </c>
      <c r="D9003" s="279" t="s">
        <v>7929</v>
      </c>
      <c r="E9003">
        <v>680893</v>
      </c>
      <c r="F9003" s="288">
        <v>23.653999999999996</v>
      </c>
      <c r="G9003" t="s">
        <v>76</v>
      </c>
      <c r="H9003" s="289" t="s">
        <v>13444</v>
      </c>
      <c r="I9003" s="289" t="s">
        <v>13412</v>
      </c>
      <c r="J9003" s="289" t="s">
        <v>13422</v>
      </c>
      <c r="K9003" s="281">
        <v>-0.35826434466700002</v>
      </c>
      <c r="L9003" s="279" t="s">
        <v>278</v>
      </c>
    </row>
    <row r="9004" spans="1:12" x14ac:dyDescent="0.25">
      <c r="A9004" s="279" t="s">
        <v>317</v>
      </c>
      <c r="B9004" s="279" t="s">
        <v>323</v>
      </c>
      <c r="C9004" s="279" t="s">
        <v>323</v>
      </c>
      <c r="D9004" s="279" t="s">
        <v>8064</v>
      </c>
      <c r="E9004">
        <v>732737</v>
      </c>
      <c r="F9004" s="288">
        <v>23.653999999999996</v>
      </c>
      <c r="G9004" t="s">
        <v>76</v>
      </c>
      <c r="H9004" s="289" t="s">
        <v>13445</v>
      </c>
      <c r="I9004" s="289" t="s">
        <v>13412</v>
      </c>
      <c r="J9004" s="289" t="s">
        <v>13416</v>
      </c>
      <c r="K9004" s="281">
        <v>-0.78588648911100001</v>
      </c>
      <c r="L9004" s="279" t="s">
        <v>278</v>
      </c>
    </row>
    <row r="9005" spans="1:12" x14ac:dyDescent="0.25">
      <c r="A9005" s="279" t="s">
        <v>317</v>
      </c>
      <c r="B9005" s="279" t="s">
        <v>323</v>
      </c>
      <c r="C9005" s="279" t="s">
        <v>323</v>
      </c>
      <c r="D9005" s="279" t="s">
        <v>8103</v>
      </c>
      <c r="E9005">
        <v>797260</v>
      </c>
      <c r="F9005" s="288">
        <v>23.653999999999996</v>
      </c>
      <c r="G9005" t="s">
        <v>76</v>
      </c>
      <c r="H9005" s="289" t="s">
        <v>13434</v>
      </c>
      <c r="I9005" s="289" t="s">
        <v>13412</v>
      </c>
      <c r="J9005" s="289" t="s">
        <v>13422</v>
      </c>
      <c r="K9005" s="281">
        <v>0.91578578038500003</v>
      </c>
      <c r="L9005" s="279" t="s">
        <v>293</v>
      </c>
    </row>
    <row r="9006" spans="1:12" x14ac:dyDescent="0.25">
      <c r="A9006" s="279" t="s">
        <v>317</v>
      </c>
      <c r="B9006" s="279" t="s">
        <v>323</v>
      </c>
      <c r="C9006" s="279" t="s">
        <v>323</v>
      </c>
      <c r="D9006" s="279" t="s">
        <v>8113</v>
      </c>
      <c r="E9006">
        <v>624241</v>
      </c>
      <c r="F9006" s="288">
        <v>23.653999999999996</v>
      </c>
      <c r="G9006" t="s">
        <v>76</v>
      </c>
      <c r="H9006" s="289" t="s">
        <v>13445</v>
      </c>
      <c r="I9006" s="289" t="s">
        <v>13412</v>
      </c>
      <c r="J9006" s="289" t="s">
        <v>13416</v>
      </c>
      <c r="K9006" s="281">
        <v>-0.75791574374100001</v>
      </c>
      <c r="L9006" s="279" t="s">
        <v>278</v>
      </c>
    </row>
    <row r="9007" spans="1:12" x14ac:dyDescent="0.25">
      <c r="A9007" s="279" t="s">
        <v>317</v>
      </c>
      <c r="B9007" s="279" t="s">
        <v>323</v>
      </c>
      <c r="C9007" s="279" t="s">
        <v>323</v>
      </c>
      <c r="D9007" s="279" t="s">
        <v>8288</v>
      </c>
      <c r="E9007">
        <v>701700</v>
      </c>
      <c r="F9007" s="288">
        <v>23.653999999999996</v>
      </c>
      <c r="G9007" t="s">
        <v>76</v>
      </c>
      <c r="H9007" s="289" t="s">
        <v>13445</v>
      </c>
      <c r="I9007" s="289" t="s">
        <v>13412</v>
      </c>
      <c r="J9007" s="289" t="s">
        <v>13416</v>
      </c>
      <c r="K9007" s="281">
        <v>-0.89660763749700001</v>
      </c>
      <c r="L9007" s="279" t="s">
        <v>278</v>
      </c>
    </row>
    <row r="9008" spans="1:12" x14ac:dyDescent="0.25">
      <c r="A9008" s="279" t="s">
        <v>317</v>
      </c>
      <c r="B9008" s="279" t="s">
        <v>323</v>
      </c>
      <c r="C9008" s="279" t="s">
        <v>323</v>
      </c>
      <c r="D9008" s="279" t="s">
        <v>8383</v>
      </c>
      <c r="E9008">
        <v>792501</v>
      </c>
      <c r="F9008" s="288">
        <v>23.653999999999996</v>
      </c>
      <c r="G9008" t="s">
        <v>76</v>
      </c>
      <c r="H9008" s="289" t="s">
        <v>13445</v>
      </c>
      <c r="I9008" s="289" t="s">
        <v>13412</v>
      </c>
      <c r="J9008" s="289" t="s">
        <v>13416</v>
      </c>
      <c r="K9008" s="281">
        <v>-0.28107450685899998</v>
      </c>
      <c r="L9008" s="279" t="s">
        <v>278</v>
      </c>
    </row>
    <row r="9009" spans="1:12" x14ac:dyDescent="0.25">
      <c r="A9009" s="279" t="s">
        <v>317</v>
      </c>
      <c r="B9009" s="279" t="s">
        <v>323</v>
      </c>
      <c r="C9009" s="279" t="s">
        <v>323</v>
      </c>
      <c r="D9009" s="279" t="s">
        <v>8384</v>
      </c>
      <c r="E9009">
        <v>792527</v>
      </c>
      <c r="F9009" s="288">
        <v>23.653999999999996</v>
      </c>
      <c r="G9009" t="s">
        <v>76</v>
      </c>
      <c r="H9009" s="289" t="s">
        <v>13445</v>
      </c>
      <c r="I9009" s="289" t="s">
        <v>13412</v>
      </c>
      <c r="J9009" s="289" t="s">
        <v>13416</v>
      </c>
      <c r="K9009" s="281">
        <v>-0.99544921209899995</v>
      </c>
      <c r="L9009" s="279" t="s">
        <v>278</v>
      </c>
    </row>
    <row r="9010" spans="1:12" x14ac:dyDescent="0.25">
      <c r="A9010" s="279" t="s">
        <v>317</v>
      </c>
      <c r="B9010" s="279" t="s">
        <v>323</v>
      </c>
      <c r="C9010" s="279" t="s">
        <v>323</v>
      </c>
      <c r="D9010" s="279" t="s">
        <v>8426</v>
      </c>
      <c r="E9010">
        <v>701696</v>
      </c>
      <c r="F9010" s="288">
        <v>23.653999999999996</v>
      </c>
      <c r="G9010" t="s">
        <v>76</v>
      </c>
      <c r="H9010" s="289" t="s">
        <v>13445</v>
      </c>
      <c r="I9010" s="289" t="s">
        <v>13412</v>
      </c>
      <c r="J9010" s="289" t="s">
        <v>13416</v>
      </c>
      <c r="K9010" s="281">
        <v>-0.85251173868600005</v>
      </c>
      <c r="L9010" s="279" t="s">
        <v>278</v>
      </c>
    </row>
    <row r="9011" spans="1:12" x14ac:dyDescent="0.25">
      <c r="A9011" s="279" t="s">
        <v>317</v>
      </c>
      <c r="B9011" s="279" t="s">
        <v>323</v>
      </c>
      <c r="C9011" s="279" t="s">
        <v>323</v>
      </c>
      <c r="D9011" s="279" t="s">
        <v>8431</v>
      </c>
      <c r="E9011">
        <v>757152</v>
      </c>
      <c r="F9011" s="288">
        <v>23.653999999999996</v>
      </c>
      <c r="G9011" t="s">
        <v>77</v>
      </c>
      <c r="H9011" s="289" t="s">
        <v>13444</v>
      </c>
      <c r="I9011" s="289" t="s">
        <v>13412</v>
      </c>
      <c r="J9011" s="289" t="s">
        <v>13423</v>
      </c>
      <c r="K9011" s="281">
        <v>-0.52247471042600002</v>
      </c>
      <c r="L9011" s="279" t="s">
        <v>278</v>
      </c>
    </row>
    <row r="9012" spans="1:12" x14ac:dyDescent="0.25">
      <c r="A9012" s="279" t="s">
        <v>317</v>
      </c>
      <c r="B9012" s="279" t="s">
        <v>323</v>
      </c>
      <c r="C9012" s="279" t="s">
        <v>323</v>
      </c>
      <c r="D9012" s="279" t="s">
        <v>8516</v>
      </c>
      <c r="E9012">
        <v>769347</v>
      </c>
      <c r="F9012" s="288">
        <v>23.653999999999996</v>
      </c>
      <c r="G9012" t="s">
        <v>76</v>
      </c>
      <c r="H9012" s="289" t="s">
        <v>13444</v>
      </c>
      <c r="I9012" s="289" t="s">
        <v>13412</v>
      </c>
      <c r="J9012" s="289" t="s">
        <v>13423</v>
      </c>
      <c r="K9012" s="281">
        <v>0.12981140042700001</v>
      </c>
      <c r="L9012" s="279" t="s">
        <v>271</v>
      </c>
    </row>
    <row r="9013" spans="1:12" x14ac:dyDescent="0.25">
      <c r="A9013" s="279" t="s">
        <v>317</v>
      </c>
      <c r="B9013" s="279" t="s">
        <v>323</v>
      </c>
      <c r="C9013" s="279" t="s">
        <v>323</v>
      </c>
      <c r="D9013" s="279" t="s">
        <v>8639</v>
      </c>
      <c r="E9013">
        <v>779512</v>
      </c>
      <c r="F9013" s="288">
        <v>23.653999999999996</v>
      </c>
      <c r="G9013" t="s">
        <v>76</v>
      </c>
      <c r="H9013" s="289" t="s">
        <v>13444</v>
      </c>
      <c r="I9013" s="289" t="s">
        <v>13412</v>
      </c>
      <c r="J9013" s="289" t="s">
        <v>13423</v>
      </c>
      <c r="K9013" s="281">
        <v>0.188938155084</v>
      </c>
      <c r="L9013" s="279" t="s">
        <v>271</v>
      </c>
    </row>
    <row r="9014" spans="1:12" x14ac:dyDescent="0.25">
      <c r="A9014" s="279" t="s">
        <v>317</v>
      </c>
      <c r="B9014" s="279" t="s">
        <v>323</v>
      </c>
      <c r="C9014" s="279" t="s">
        <v>323</v>
      </c>
      <c r="D9014" s="279" t="s">
        <v>8642</v>
      </c>
      <c r="E9014">
        <v>732745</v>
      </c>
      <c r="F9014" s="288">
        <v>23.653999999999996</v>
      </c>
      <c r="G9014" t="s">
        <v>76</v>
      </c>
      <c r="H9014" s="289" t="s">
        <v>13445</v>
      </c>
      <c r="I9014" s="289" t="s">
        <v>13412</v>
      </c>
      <c r="J9014" s="289" t="s">
        <v>13416</v>
      </c>
      <c r="K9014" s="281">
        <v>-0.78963772043900005</v>
      </c>
      <c r="L9014" s="279" t="s">
        <v>278</v>
      </c>
    </row>
    <row r="9015" spans="1:12" x14ac:dyDescent="0.25">
      <c r="A9015" s="279" t="s">
        <v>317</v>
      </c>
      <c r="B9015" s="279" t="s">
        <v>323</v>
      </c>
      <c r="C9015" s="279" t="s">
        <v>323</v>
      </c>
      <c r="D9015" s="279" t="s">
        <v>9233</v>
      </c>
      <c r="E9015">
        <v>792152</v>
      </c>
      <c r="F9015" s="288">
        <v>23.653999999999996</v>
      </c>
      <c r="G9015" t="s">
        <v>76</v>
      </c>
      <c r="H9015" s="289" t="s">
        <v>13445</v>
      </c>
      <c r="I9015" s="289" t="s">
        <v>13412</v>
      </c>
      <c r="J9015" s="289" t="s">
        <v>13416</v>
      </c>
      <c r="K9015" s="281">
        <v>-0.58644211799900003</v>
      </c>
      <c r="L9015" s="279" t="s">
        <v>278</v>
      </c>
    </row>
    <row r="9016" spans="1:12" x14ac:dyDescent="0.25">
      <c r="A9016" s="279" t="s">
        <v>317</v>
      </c>
      <c r="B9016" s="279" t="s">
        <v>323</v>
      </c>
      <c r="C9016" s="279" t="s">
        <v>323</v>
      </c>
      <c r="D9016" s="279" t="s">
        <v>9244</v>
      </c>
      <c r="E9016">
        <v>792161</v>
      </c>
      <c r="F9016" s="288">
        <v>23.653999999999996</v>
      </c>
      <c r="G9016" t="s">
        <v>76</v>
      </c>
      <c r="H9016" s="289" t="s">
        <v>13445</v>
      </c>
      <c r="I9016" s="289" t="s">
        <v>13412</v>
      </c>
      <c r="J9016" s="289" t="s">
        <v>13416</v>
      </c>
      <c r="K9016" s="281">
        <v>-0.94962436799600003</v>
      </c>
      <c r="L9016" s="279" t="s">
        <v>278</v>
      </c>
    </row>
    <row r="9017" spans="1:12" x14ac:dyDescent="0.25">
      <c r="A9017" s="279" t="s">
        <v>317</v>
      </c>
      <c r="B9017" s="279" t="s">
        <v>323</v>
      </c>
      <c r="C9017" s="279" t="s">
        <v>323</v>
      </c>
      <c r="D9017" s="279" t="s">
        <v>9420</v>
      </c>
      <c r="E9017">
        <v>782084</v>
      </c>
      <c r="F9017" s="288">
        <v>23.653999999999996</v>
      </c>
      <c r="G9017" t="s">
        <v>76</v>
      </c>
      <c r="H9017" s="289" t="s">
        <v>13445</v>
      </c>
      <c r="I9017" s="289" t="s">
        <v>13412</v>
      </c>
      <c r="J9017" s="289" t="s">
        <v>13416</v>
      </c>
      <c r="K9017" s="281">
        <v>-0.68614574300800002</v>
      </c>
      <c r="L9017" s="279" t="s">
        <v>278</v>
      </c>
    </row>
    <row r="9018" spans="1:12" x14ac:dyDescent="0.25">
      <c r="A9018" s="279" t="s">
        <v>317</v>
      </c>
      <c r="B9018" s="279" t="s">
        <v>323</v>
      </c>
      <c r="C9018" s="279" t="s">
        <v>323</v>
      </c>
      <c r="D9018" s="279" t="s">
        <v>9467</v>
      </c>
      <c r="E9018">
        <v>679551</v>
      </c>
      <c r="F9018" s="288">
        <v>23.653999999999996</v>
      </c>
      <c r="G9018" t="s">
        <v>76</v>
      </c>
      <c r="H9018" s="289" t="s">
        <v>13445</v>
      </c>
      <c r="I9018" s="289" t="s">
        <v>13412</v>
      </c>
      <c r="J9018" s="289" t="s">
        <v>13416</v>
      </c>
      <c r="K9018" s="281">
        <v>-0.94433748197</v>
      </c>
      <c r="L9018" s="279" t="s">
        <v>278</v>
      </c>
    </row>
    <row r="9019" spans="1:12" x14ac:dyDescent="0.25">
      <c r="A9019" s="279" t="s">
        <v>317</v>
      </c>
      <c r="B9019" s="279" t="s">
        <v>323</v>
      </c>
      <c r="C9019" s="279" t="s">
        <v>323</v>
      </c>
      <c r="D9019" s="279" t="s">
        <v>9570</v>
      </c>
      <c r="E9019">
        <v>772062</v>
      </c>
      <c r="F9019" s="288">
        <v>23.653999999999996</v>
      </c>
      <c r="G9019" t="s">
        <v>77</v>
      </c>
      <c r="H9019" s="289" t="s">
        <v>13444</v>
      </c>
      <c r="I9019" s="289" t="s">
        <v>13412</v>
      </c>
      <c r="J9019" s="289" t="s">
        <v>13416</v>
      </c>
      <c r="K9019" s="281">
        <v>-0.50693483917600002</v>
      </c>
      <c r="L9019" s="279" t="s">
        <v>278</v>
      </c>
    </row>
    <row r="9020" spans="1:12" x14ac:dyDescent="0.25">
      <c r="A9020" s="279" t="s">
        <v>317</v>
      </c>
      <c r="B9020" s="279" t="s">
        <v>323</v>
      </c>
      <c r="C9020" s="279" t="s">
        <v>323</v>
      </c>
      <c r="D9020" s="279" t="s">
        <v>9756</v>
      </c>
      <c r="E9020">
        <v>792551</v>
      </c>
      <c r="F9020" s="288">
        <v>23.653999999999996</v>
      </c>
      <c r="G9020" t="s">
        <v>76</v>
      </c>
      <c r="H9020" s="289" t="s">
        <v>13445</v>
      </c>
      <c r="I9020" s="289" t="s">
        <v>13412</v>
      </c>
      <c r="J9020" s="289" t="s">
        <v>13416</v>
      </c>
      <c r="K9020" s="281">
        <v>-0.944231903579</v>
      </c>
      <c r="L9020" s="279" t="s">
        <v>278</v>
      </c>
    </row>
    <row r="9021" spans="1:12" x14ac:dyDescent="0.25">
      <c r="A9021" s="279" t="s">
        <v>317</v>
      </c>
      <c r="B9021" s="279" t="s">
        <v>323</v>
      </c>
      <c r="C9021" s="279" t="s">
        <v>323</v>
      </c>
      <c r="D9021" s="279" t="s">
        <v>9800</v>
      </c>
      <c r="E9021">
        <v>624225</v>
      </c>
      <c r="F9021" s="288">
        <v>23.653999999999996</v>
      </c>
      <c r="G9021" t="s">
        <v>76</v>
      </c>
      <c r="H9021" s="289" t="s">
        <v>13445</v>
      </c>
      <c r="I9021" s="289" t="s">
        <v>13412</v>
      </c>
      <c r="J9021" s="289" t="s">
        <v>13416</v>
      </c>
      <c r="K9021" s="281">
        <v>-0.77664382396599996</v>
      </c>
      <c r="L9021" s="279" t="s">
        <v>278</v>
      </c>
    </row>
    <row r="9022" spans="1:12" x14ac:dyDescent="0.25">
      <c r="A9022" s="279" t="s">
        <v>317</v>
      </c>
      <c r="B9022" s="279" t="s">
        <v>323</v>
      </c>
      <c r="C9022" s="279" t="s">
        <v>323</v>
      </c>
      <c r="D9022" s="279" t="s">
        <v>9842</v>
      </c>
      <c r="E9022">
        <v>680915</v>
      </c>
      <c r="F9022" s="288">
        <v>23.653999999999996</v>
      </c>
      <c r="G9022" t="s">
        <v>77</v>
      </c>
      <c r="H9022" s="289" t="s">
        <v>13434</v>
      </c>
      <c r="I9022" s="289" t="s">
        <v>13412</v>
      </c>
      <c r="J9022" s="289" t="s">
        <v>13416</v>
      </c>
      <c r="K9022" s="281">
        <v>-0.58038159414799995</v>
      </c>
      <c r="L9022" s="279" t="s">
        <v>278</v>
      </c>
    </row>
    <row r="9023" spans="1:12" x14ac:dyDescent="0.25">
      <c r="A9023" s="279" t="s">
        <v>317</v>
      </c>
      <c r="B9023" s="279" t="s">
        <v>323</v>
      </c>
      <c r="C9023" s="279" t="s">
        <v>323</v>
      </c>
      <c r="D9023" s="279" t="s">
        <v>9864</v>
      </c>
      <c r="E9023">
        <v>651711</v>
      </c>
      <c r="F9023" s="288">
        <v>23.653999999999996</v>
      </c>
      <c r="G9023" t="s">
        <v>76</v>
      </c>
      <c r="H9023" s="289" t="s">
        <v>13445</v>
      </c>
      <c r="I9023" s="289" t="s">
        <v>13412</v>
      </c>
      <c r="J9023" s="289" t="s">
        <v>13416</v>
      </c>
      <c r="K9023" s="281">
        <v>-0.61813082618100001</v>
      </c>
      <c r="L9023" s="279" t="s">
        <v>278</v>
      </c>
    </row>
    <row r="9024" spans="1:12" x14ac:dyDescent="0.25">
      <c r="A9024" s="279" t="s">
        <v>317</v>
      </c>
      <c r="B9024" s="279" t="s">
        <v>323</v>
      </c>
      <c r="C9024" s="279" t="s">
        <v>323</v>
      </c>
      <c r="D9024" s="279" t="s">
        <v>9911</v>
      </c>
      <c r="E9024">
        <v>676331</v>
      </c>
      <c r="F9024" s="288">
        <v>23.653999999999996</v>
      </c>
      <c r="G9024" t="s">
        <v>76</v>
      </c>
      <c r="H9024" s="289" t="s">
        <v>13445</v>
      </c>
      <c r="I9024" s="289" t="s">
        <v>13412</v>
      </c>
      <c r="J9024" s="289" t="s">
        <v>13416</v>
      </c>
      <c r="K9024" s="281">
        <v>-1.00065673844</v>
      </c>
      <c r="L9024" s="279" t="s">
        <v>278</v>
      </c>
    </row>
    <row r="9025" spans="1:12" x14ac:dyDescent="0.25">
      <c r="A9025" s="279" t="s">
        <v>317</v>
      </c>
      <c r="B9025" s="279" t="s">
        <v>323</v>
      </c>
      <c r="C9025" s="279" t="s">
        <v>323</v>
      </c>
      <c r="D9025" s="279" t="s">
        <v>9977</v>
      </c>
      <c r="E9025">
        <v>757128</v>
      </c>
      <c r="F9025" s="288">
        <v>23.653999999999996</v>
      </c>
      <c r="G9025" t="s">
        <v>77</v>
      </c>
      <c r="H9025" s="289" t="s">
        <v>13444</v>
      </c>
      <c r="I9025" s="289" t="s">
        <v>13412</v>
      </c>
      <c r="J9025" s="289" t="s">
        <v>13422</v>
      </c>
      <c r="K9025" s="281">
        <v>-0.18581307146000001</v>
      </c>
      <c r="L9025" s="279" t="s">
        <v>278</v>
      </c>
    </row>
    <row r="9026" spans="1:12" x14ac:dyDescent="0.25">
      <c r="A9026" s="279" t="s">
        <v>317</v>
      </c>
      <c r="B9026" s="279" t="s">
        <v>323</v>
      </c>
      <c r="C9026" s="279" t="s">
        <v>323</v>
      </c>
      <c r="D9026" s="279" t="s">
        <v>10009</v>
      </c>
      <c r="E9026">
        <v>792179</v>
      </c>
      <c r="F9026" s="288">
        <v>23.653999999999996</v>
      </c>
      <c r="G9026" t="s">
        <v>76</v>
      </c>
      <c r="H9026" s="289" t="s">
        <v>13445</v>
      </c>
      <c r="I9026" s="289" t="s">
        <v>13412</v>
      </c>
      <c r="J9026" s="289" t="s">
        <v>13416</v>
      </c>
      <c r="K9026" s="281">
        <v>-0.79125820600300001</v>
      </c>
      <c r="L9026" s="279" t="s">
        <v>278</v>
      </c>
    </row>
    <row r="9027" spans="1:12" x14ac:dyDescent="0.25">
      <c r="A9027" s="279" t="s">
        <v>317</v>
      </c>
      <c r="B9027" s="279" t="s">
        <v>323</v>
      </c>
      <c r="C9027" s="279" t="s">
        <v>323</v>
      </c>
      <c r="D9027" s="279" t="s">
        <v>10311</v>
      </c>
      <c r="E9027">
        <v>705225</v>
      </c>
      <c r="F9027" s="288">
        <v>23.653999999999996</v>
      </c>
      <c r="G9027" t="s">
        <v>76</v>
      </c>
      <c r="H9027" s="289" t="s">
        <v>13445</v>
      </c>
      <c r="I9027" s="289" t="s">
        <v>13412</v>
      </c>
      <c r="J9027" s="289" t="s">
        <v>13416</v>
      </c>
      <c r="K9027" s="281">
        <v>-0.89335013180099998</v>
      </c>
      <c r="L9027" s="279" t="s">
        <v>278</v>
      </c>
    </row>
    <row r="9028" spans="1:12" x14ac:dyDescent="0.25">
      <c r="A9028" s="279" t="s">
        <v>317</v>
      </c>
      <c r="B9028" s="279" t="s">
        <v>323</v>
      </c>
      <c r="C9028" s="279" t="s">
        <v>323</v>
      </c>
      <c r="D9028" s="279" t="s">
        <v>10312</v>
      </c>
      <c r="E9028">
        <v>682900</v>
      </c>
      <c r="F9028" s="288">
        <v>23.653999999999996</v>
      </c>
      <c r="G9028" t="s">
        <v>76</v>
      </c>
      <c r="H9028" s="289" t="s">
        <v>13445</v>
      </c>
      <c r="I9028" s="289" t="s">
        <v>13412</v>
      </c>
      <c r="J9028" s="289" t="s">
        <v>13416</v>
      </c>
      <c r="K9028" s="281">
        <v>-0.44452586552899997</v>
      </c>
      <c r="L9028" s="279" t="s">
        <v>278</v>
      </c>
    </row>
    <row r="9029" spans="1:12" x14ac:dyDescent="0.25">
      <c r="A9029" s="279" t="s">
        <v>317</v>
      </c>
      <c r="B9029" s="279" t="s">
        <v>323</v>
      </c>
      <c r="C9029" s="279" t="s">
        <v>323</v>
      </c>
      <c r="D9029" s="279" t="s">
        <v>10350</v>
      </c>
      <c r="E9029">
        <v>792144</v>
      </c>
      <c r="F9029" s="288">
        <v>23.653999999999996</v>
      </c>
      <c r="G9029" t="s">
        <v>76</v>
      </c>
      <c r="H9029" s="289" t="s">
        <v>13445</v>
      </c>
      <c r="I9029" s="289" t="s">
        <v>13412</v>
      </c>
      <c r="J9029" s="289" t="s">
        <v>13416</v>
      </c>
      <c r="K9029" s="281">
        <v>-0.77042116669899996</v>
      </c>
      <c r="L9029" s="279" t="s">
        <v>278</v>
      </c>
    </row>
    <row r="9030" spans="1:12" x14ac:dyDescent="0.25">
      <c r="A9030" s="279" t="s">
        <v>317</v>
      </c>
      <c r="B9030" s="279" t="s">
        <v>323</v>
      </c>
      <c r="C9030" s="279" t="s">
        <v>323</v>
      </c>
      <c r="D9030" s="279" t="s">
        <v>10442</v>
      </c>
      <c r="E9030">
        <v>789127</v>
      </c>
      <c r="F9030" s="288">
        <v>23.653999999999996</v>
      </c>
      <c r="G9030" t="s">
        <v>76</v>
      </c>
      <c r="H9030" s="289" t="s">
        <v>13445</v>
      </c>
      <c r="I9030" s="289" t="s">
        <v>13412</v>
      </c>
      <c r="J9030" s="289" t="s">
        <v>13416</v>
      </c>
      <c r="K9030" s="281">
        <v>-1.00233582734</v>
      </c>
      <c r="L9030" s="279" t="s">
        <v>278</v>
      </c>
    </row>
    <row r="9031" spans="1:12" x14ac:dyDescent="0.25">
      <c r="A9031" s="279" t="s">
        <v>317</v>
      </c>
      <c r="B9031" s="279" t="s">
        <v>323</v>
      </c>
      <c r="C9031" s="279" t="s">
        <v>323</v>
      </c>
      <c r="D9031" s="279" t="s">
        <v>10577</v>
      </c>
      <c r="E9031">
        <v>680877</v>
      </c>
      <c r="F9031" s="288">
        <v>23.653999999999996</v>
      </c>
      <c r="G9031" t="s">
        <v>76</v>
      </c>
      <c r="H9031" s="289" t="s">
        <v>13444</v>
      </c>
      <c r="I9031" s="289" t="s">
        <v>13412</v>
      </c>
      <c r="J9031" s="289" t="s">
        <v>13423</v>
      </c>
      <c r="K9031" s="281">
        <v>-0.53549490070399997</v>
      </c>
      <c r="L9031" s="279" t="s">
        <v>278</v>
      </c>
    </row>
    <row r="9032" spans="1:12" x14ac:dyDescent="0.25">
      <c r="A9032" s="279" t="s">
        <v>317</v>
      </c>
      <c r="B9032" s="279" t="s">
        <v>323</v>
      </c>
      <c r="C9032" s="279" t="s">
        <v>323</v>
      </c>
      <c r="D9032" s="279" t="s">
        <v>10917</v>
      </c>
      <c r="E9032">
        <v>682888</v>
      </c>
      <c r="F9032" s="288">
        <v>23.653999999999996</v>
      </c>
      <c r="G9032" t="s">
        <v>76</v>
      </c>
      <c r="H9032" s="289" t="s">
        <v>13445</v>
      </c>
      <c r="I9032" s="289" t="s">
        <v>13412</v>
      </c>
      <c r="J9032" s="289" t="s">
        <v>13416</v>
      </c>
      <c r="K9032" s="281">
        <v>-0.84638112762600004</v>
      </c>
      <c r="L9032" s="279" t="s">
        <v>278</v>
      </c>
    </row>
    <row r="9033" spans="1:12" x14ac:dyDescent="0.25">
      <c r="A9033" s="279" t="s">
        <v>317</v>
      </c>
      <c r="B9033" s="279" t="s">
        <v>323</v>
      </c>
      <c r="C9033" s="279" t="s">
        <v>323</v>
      </c>
      <c r="D9033" s="279" t="s">
        <v>10989</v>
      </c>
      <c r="E9033">
        <v>679518</v>
      </c>
      <c r="F9033" s="288">
        <v>23.653999999999996</v>
      </c>
      <c r="G9033" t="s">
        <v>76</v>
      </c>
      <c r="H9033" s="289" t="s">
        <v>13411</v>
      </c>
      <c r="I9033" s="289" t="s">
        <v>13412</v>
      </c>
      <c r="J9033" s="289" t="s">
        <v>13423</v>
      </c>
      <c r="K9033" s="281">
        <v>-0.63827260273099995</v>
      </c>
      <c r="L9033" s="279" t="s">
        <v>278</v>
      </c>
    </row>
    <row r="9034" spans="1:12" x14ac:dyDescent="0.25">
      <c r="A9034" s="279" t="s">
        <v>317</v>
      </c>
      <c r="B9034" s="279" t="s">
        <v>323</v>
      </c>
      <c r="C9034" s="279" t="s">
        <v>323</v>
      </c>
      <c r="D9034" s="279" t="s">
        <v>10999</v>
      </c>
      <c r="E9034">
        <v>782149</v>
      </c>
      <c r="F9034" s="288">
        <v>23.653999999999996</v>
      </c>
      <c r="G9034" t="s">
        <v>76</v>
      </c>
      <c r="H9034" s="289" t="s">
        <v>13445</v>
      </c>
      <c r="I9034" s="289" t="s">
        <v>13412</v>
      </c>
      <c r="J9034" s="289" t="s">
        <v>13416</v>
      </c>
      <c r="K9034" s="281">
        <v>-0.91120194401499999</v>
      </c>
      <c r="L9034" s="279" t="s">
        <v>278</v>
      </c>
    </row>
    <row r="9035" spans="1:12" x14ac:dyDescent="0.25">
      <c r="A9035" s="279" t="s">
        <v>317</v>
      </c>
      <c r="B9035" s="279" t="s">
        <v>323</v>
      </c>
      <c r="C9035" s="279" t="s">
        <v>323</v>
      </c>
      <c r="D9035" s="279" t="s">
        <v>11110</v>
      </c>
      <c r="E9035">
        <v>679542</v>
      </c>
      <c r="F9035" s="288">
        <v>23.653999999999996</v>
      </c>
      <c r="G9035" t="s">
        <v>76</v>
      </c>
      <c r="H9035" s="289" t="s">
        <v>13445</v>
      </c>
      <c r="I9035" s="289" t="s">
        <v>13412</v>
      </c>
      <c r="J9035" s="289" t="s">
        <v>13417</v>
      </c>
      <c r="K9035" s="281">
        <v>-0.86373463256299998</v>
      </c>
      <c r="L9035" s="279" t="s">
        <v>278</v>
      </c>
    </row>
    <row r="9036" spans="1:12" x14ac:dyDescent="0.25">
      <c r="A9036" s="279" t="s">
        <v>317</v>
      </c>
      <c r="B9036" s="279" t="s">
        <v>323</v>
      </c>
      <c r="C9036" s="279" t="s">
        <v>323</v>
      </c>
      <c r="D9036" s="279" t="s">
        <v>11181</v>
      </c>
      <c r="E9036">
        <v>646466</v>
      </c>
      <c r="F9036" s="288">
        <v>23.653999999999996</v>
      </c>
      <c r="G9036" t="s">
        <v>76</v>
      </c>
      <c r="H9036" s="289" t="s">
        <v>13445</v>
      </c>
      <c r="I9036" s="289" t="s">
        <v>13412</v>
      </c>
      <c r="J9036" s="289" t="s">
        <v>13416</v>
      </c>
      <c r="K9036" s="281">
        <v>-0.68560937159400004</v>
      </c>
      <c r="L9036" s="279" t="s">
        <v>278</v>
      </c>
    </row>
    <row r="9037" spans="1:12" x14ac:dyDescent="0.25">
      <c r="A9037" s="279" t="s">
        <v>317</v>
      </c>
      <c r="B9037" s="279" t="s">
        <v>323</v>
      </c>
      <c r="C9037" s="279" t="s">
        <v>323</v>
      </c>
      <c r="D9037" s="279" t="s">
        <v>11202</v>
      </c>
      <c r="E9037">
        <v>624250</v>
      </c>
      <c r="F9037" s="288">
        <v>23.653999999999996</v>
      </c>
      <c r="G9037" t="s">
        <v>76</v>
      </c>
      <c r="H9037" s="289" t="s">
        <v>13411</v>
      </c>
      <c r="I9037" s="289" t="s">
        <v>13412</v>
      </c>
      <c r="J9037" s="289" t="s">
        <v>13422</v>
      </c>
      <c r="K9037" s="281">
        <v>-0.16852248612000001</v>
      </c>
      <c r="L9037" s="279" t="s">
        <v>278</v>
      </c>
    </row>
    <row r="9038" spans="1:12" x14ac:dyDescent="0.25">
      <c r="A9038" s="279" t="s">
        <v>317</v>
      </c>
      <c r="B9038" s="279" t="s">
        <v>323</v>
      </c>
      <c r="C9038" s="279" t="s">
        <v>323</v>
      </c>
      <c r="D9038" s="279" t="s">
        <v>11279</v>
      </c>
      <c r="E9038">
        <v>651702</v>
      </c>
      <c r="F9038" s="288">
        <v>23.653999999999996</v>
      </c>
      <c r="G9038" t="s">
        <v>77</v>
      </c>
      <c r="H9038" s="289" t="s">
        <v>13434</v>
      </c>
      <c r="I9038" s="289" t="s">
        <v>13412</v>
      </c>
      <c r="J9038" s="289" t="s">
        <v>13417</v>
      </c>
      <c r="K9038" s="281">
        <v>-0.29551416216199999</v>
      </c>
      <c r="L9038" s="279" t="s">
        <v>278</v>
      </c>
    </row>
    <row r="9039" spans="1:12" x14ac:dyDescent="0.25">
      <c r="A9039" s="279" t="s">
        <v>317</v>
      </c>
      <c r="B9039" s="279" t="s">
        <v>323</v>
      </c>
      <c r="C9039" s="279" t="s">
        <v>323</v>
      </c>
      <c r="D9039" s="279" t="s">
        <v>11393</v>
      </c>
      <c r="E9039">
        <v>732753</v>
      </c>
      <c r="F9039" s="288">
        <v>23.653999999999996</v>
      </c>
      <c r="G9039" t="s">
        <v>76</v>
      </c>
      <c r="H9039" s="289" t="s">
        <v>13445</v>
      </c>
      <c r="I9039" s="289" t="s">
        <v>13412</v>
      </c>
      <c r="J9039" s="289" t="s">
        <v>13416</v>
      </c>
      <c r="K9039" s="281">
        <v>-1.0229139165900001</v>
      </c>
      <c r="L9039" s="279" t="s">
        <v>278</v>
      </c>
    </row>
    <row r="9040" spans="1:12" x14ac:dyDescent="0.25">
      <c r="A9040" s="279" t="s">
        <v>317</v>
      </c>
      <c r="B9040" s="279" t="s">
        <v>323</v>
      </c>
      <c r="C9040" s="279" t="s">
        <v>323</v>
      </c>
      <c r="D9040" s="279" t="s">
        <v>11399</v>
      </c>
      <c r="E9040">
        <v>633208</v>
      </c>
      <c r="F9040" s="288">
        <v>23.653999999999996</v>
      </c>
      <c r="G9040" t="s">
        <v>77</v>
      </c>
      <c r="H9040" s="289" t="s">
        <v>13434</v>
      </c>
      <c r="I9040" s="289" t="s">
        <v>13412</v>
      </c>
      <c r="J9040" s="289" t="s">
        <v>13417</v>
      </c>
      <c r="K9040" s="281">
        <v>-0.26696072809499999</v>
      </c>
      <c r="L9040" s="279" t="s">
        <v>278</v>
      </c>
    </row>
    <row r="9041" spans="1:12" x14ac:dyDescent="0.25">
      <c r="A9041" s="279" t="s">
        <v>317</v>
      </c>
      <c r="B9041" s="279" t="s">
        <v>323</v>
      </c>
      <c r="C9041" s="279" t="s">
        <v>323</v>
      </c>
      <c r="D9041" s="279" t="s">
        <v>11453</v>
      </c>
      <c r="E9041">
        <v>753386</v>
      </c>
      <c r="F9041" s="288">
        <v>23.653999999999996</v>
      </c>
      <c r="G9041" t="s">
        <v>76</v>
      </c>
      <c r="H9041" s="289" t="s">
        <v>13445</v>
      </c>
      <c r="I9041" s="289" t="s">
        <v>13412</v>
      </c>
      <c r="J9041" s="289" t="s">
        <v>13416</v>
      </c>
      <c r="K9041" s="281">
        <v>-0.79781458069699995</v>
      </c>
      <c r="L9041" s="279" t="s">
        <v>278</v>
      </c>
    </row>
    <row r="9042" spans="1:12" x14ac:dyDescent="0.25">
      <c r="A9042" s="279" t="s">
        <v>317</v>
      </c>
      <c r="B9042" s="279" t="s">
        <v>323</v>
      </c>
      <c r="C9042" s="279" t="s">
        <v>323</v>
      </c>
      <c r="D9042" s="279" t="s">
        <v>11481</v>
      </c>
      <c r="E9042">
        <v>676802</v>
      </c>
      <c r="F9042" s="288">
        <v>23.653999999999996</v>
      </c>
      <c r="G9042" t="s">
        <v>76</v>
      </c>
      <c r="H9042" s="289" t="s">
        <v>13445</v>
      </c>
      <c r="I9042" s="289" t="s">
        <v>13412</v>
      </c>
      <c r="J9042" s="289" t="s">
        <v>13416</v>
      </c>
      <c r="K9042" s="281">
        <v>-0.94763805865499995</v>
      </c>
      <c r="L9042" s="279" t="s">
        <v>278</v>
      </c>
    </row>
    <row r="9043" spans="1:12" x14ac:dyDescent="0.25">
      <c r="A9043" s="279" t="s">
        <v>317</v>
      </c>
      <c r="B9043" s="279" t="s">
        <v>323</v>
      </c>
      <c r="C9043" s="279" t="s">
        <v>323</v>
      </c>
      <c r="D9043" s="279" t="s">
        <v>11689</v>
      </c>
      <c r="E9043">
        <v>732711</v>
      </c>
      <c r="F9043" s="288">
        <v>23.653999999999996</v>
      </c>
      <c r="G9043" t="s">
        <v>77</v>
      </c>
      <c r="H9043" s="289" t="s">
        <v>13411</v>
      </c>
      <c r="I9043" s="289" t="s">
        <v>13412</v>
      </c>
      <c r="J9043" s="289" t="s">
        <v>13417</v>
      </c>
      <c r="K9043" s="281">
        <v>-0.53775874294699999</v>
      </c>
      <c r="L9043" s="279" t="s">
        <v>278</v>
      </c>
    </row>
    <row r="9044" spans="1:12" x14ac:dyDescent="0.25">
      <c r="A9044" s="279" t="s">
        <v>317</v>
      </c>
      <c r="B9044" s="279" t="s">
        <v>323</v>
      </c>
      <c r="C9044" s="279" t="s">
        <v>323</v>
      </c>
      <c r="D9044" s="279" t="s">
        <v>11753</v>
      </c>
      <c r="E9044">
        <v>753343</v>
      </c>
      <c r="F9044" s="288">
        <v>23.653999999999996</v>
      </c>
      <c r="G9044" t="s">
        <v>76</v>
      </c>
      <c r="H9044" s="289" t="s">
        <v>13445</v>
      </c>
      <c r="I9044" s="289" t="s">
        <v>13412</v>
      </c>
      <c r="J9044" s="289" t="s">
        <v>13416</v>
      </c>
      <c r="K9044" s="281">
        <v>-0.14589329998799999</v>
      </c>
      <c r="L9044" s="279" t="s">
        <v>278</v>
      </c>
    </row>
    <row r="9045" spans="1:12" x14ac:dyDescent="0.25">
      <c r="A9045" s="279" t="s">
        <v>317</v>
      </c>
      <c r="B9045" s="279" t="s">
        <v>323</v>
      </c>
      <c r="C9045" s="279" t="s">
        <v>323</v>
      </c>
      <c r="D9045" s="279" t="s">
        <v>11756</v>
      </c>
      <c r="E9045">
        <v>633241</v>
      </c>
      <c r="F9045" s="288">
        <v>23.653999999999996</v>
      </c>
      <c r="G9045" t="s">
        <v>77</v>
      </c>
      <c r="H9045" s="289" t="s">
        <v>13434</v>
      </c>
      <c r="I9045" s="289" t="s">
        <v>13412</v>
      </c>
      <c r="J9045" s="289" t="s">
        <v>13422</v>
      </c>
      <c r="K9045" s="281">
        <v>-0.41012038491500002</v>
      </c>
      <c r="L9045" s="279" t="s">
        <v>278</v>
      </c>
    </row>
    <row r="9046" spans="1:12" x14ac:dyDescent="0.25">
      <c r="A9046" s="279" t="s">
        <v>317</v>
      </c>
      <c r="B9046" s="279" t="s">
        <v>323</v>
      </c>
      <c r="C9046" s="279" t="s">
        <v>323</v>
      </c>
      <c r="D9046" s="279" t="s">
        <v>11930</v>
      </c>
      <c r="E9046">
        <v>676781</v>
      </c>
      <c r="F9046" s="288">
        <v>23.653999999999996</v>
      </c>
      <c r="G9046" t="s">
        <v>76</v>
      </c>
      <c r="H9046" s="289" t="s">
        <v>13445</v>
      </c>
      <c r="I9046" s="289" t="s">
        <v>13412</v>
      </c>
      <c r="J9046" s="289" t="s">
        <v>13416</v>
      </c>
      <c r="K9046" s="281">
        <v>-0.87329885577400002</v>
      </c>
      <c r="L9046" s="279" t="s">
        <v>278</v>
      </c>
    </row>
    <row r="9047" spans="1:12" x14ac:dyDescent="0.25">
      <c r="A9047" s="279" t="s">
        <v>317</v>
      </c>
      <c r="B9047" s="279" t="s">
        <v>323</v>
      </c>
      <c r="C9047" s="279" t="s">
        <v>323</v>
      </c>
      <c r="D9047" s="279" t="s">
        <v>11944</v>
      </c>
      <c r="E9047">
        <v>654141</v>
      </c>
      <c r="F9047" s="288">
        <v>23.653999999999996</v>
      </c>
      <c r="G9047" t="s">
        <v>76</v>
      </c>
      <c r="H9047" s="289" t="s">
        <v>13445</v>
      </c>
      <c r="I9047" s="289" t="s">
        <v>13412</v>
      </c>
      <c r="J9047" s="289" t="s">
        <v>13416</v>
      </c>
      <c r="K9047" s="281">
        <v>-0.64527044493499996</v>
      </c>
      <c r="L9047" s="279" t="s">
        <v>278</v>
      </c>
    </row>
    <row r="9048" spans="1:12" x14ac:dyDescent="0.25">
      <c r="A9048" s="279" t="s">
        <v>317</v>
      </c>
      <c r="B9048" s="279" t="s">
        <v>323</v>
      </c>
      <c r="C9048" s="279" t="s">
        <v>323</v>
      </c>
      <c r="D9048" s="279" t="s">
        <v>12008</v>
      </c>
      <c r="E9048">
        <v>649708</v>
      </c>
      <c r="F9048" s="288">
        <v>23.653999999999996</v>
      </c>
      <c r="G9048" t="s">
        <v>77</v>
      </c>
      <c r="H9048" s="289" t="s">
        <v>13434</v>
      </c>
      <c r="I9048" s="289" t="s">
        <v>13412</v>
      </c>
      <c r="J9048" s="289" t="s">
        <v>13417</v>
      </c>
      <c r="K9048" s="281">
        <v>-0.44359498877300002</v>
      </c>
      <c r="L9048" s="279" t="s">
        <v>278</v>
      </c>
    </row>
    <row r="9049" spans="1:12" x14ac:dyDescent="0.25">
      <c r="A9049" s="279" t="s">
        <v>317</v>
      </c>
      <c r="B9049" s="279" t="s">
        <v>323</v>
      </c>
      <c r="C9049" s="279" t="s">
        <v>323</v>
      </c>
      <c r="D9049" s="279" t="s">
        <v>12039</v>
      </c>
      <c r="E9049">
        <v>753394</v>
      </c>
      <c r="F9049" s="288">
        <v>23.653999999999996</v>
      </c>
      <c r="G9049" t="s">
        <v>76</v>
      </c>
      <c r="H9049" s="289" t="s">
        <v>13445</v>
      </c>
      <c r="I9049" s="289" t="s">
        <v>13412</v>
      </c>
      <c r="J9049" s="289" t="s">
        <v>13416</v>
      </c>
      <c r="K9049" s="281">
        <v>-0.72330984429400003</v>
      </c>
      <c r="L9049" s="279" t="s">
        <v>278</v>
      </c>
    </row>
    <row r="9050" spans="1:12" x14ac:dyDescent="0.25">
      <c r="A9050" s="279" t="s">
        <v>317</v>
      </c>
      <c r="B9050" s="279" t="s">
        <v>323</v>
      </c>
      <c r="C9050" s="279" t="s">
        <v>323</v>
      </c>
      <c r="D9050" s="279" t="s">
        <v>12224</v>
      </c>
      <c r="E9050">
        <v>693952</v>
      </c>
      <c r="F9050" s="288">
        <v>23.653999999999996</v>
      </c>
      <c r="G9050" t="s">
        <v>77</v>
      </c>
      <c r="H9050" s="289" t="s">
        <v>13434</v>
      </c>
      <c r="I9050" s="289" t="s">
        <v>13412</v>
      </c>
      <c r="J9050" s="289" t="s">
        <v>13422</v>
      </c>
      <c r="K9050" s="281">
        <v>-0.38782984380399999</v>
      </c>
      <c r="L9050" s="279" t="s">
        <v>278</v>
      </c>
    </row>
    <row r="9051" spans="1:12" x14ac:dyDescent="0.25">
      <c r="A9051" s="279" t="s">
        <v>317</v>
      </c>
      <c r="B9051" s="279" t="s">
        <v>323</v>
      </c>
      <c r="C9051" s="279" t="s">
        <v>323</v>
      </c>
      <c r="D9051" s="279" t="s">
        <v>12423</v>
      </c>
      <c r="E9051">
        <v>703940</v>
      </c>
      <c r="F9051" s="288">
        <v>23.653999999999996</v>
      </c>
      <c r="G9051" t="s">
        <v>77</v>
      </c>
      <c r="H9051" s="289" t="s">
        <v>13444</v>
      </c>
      <c r="I9051" s="289" t="s">
        <v>13412</v>
      </c>
      <c r="J9051" s="289" t="s">
        <v>13423</v>
      </c>
      <c r="K9051" s="281">
        <v>0.55777677148399996</v>
      </c>
      <c r="L9051" s="279" t="s">
        <v>293</v>
      </c>
    </row>
    <row r="9052" spans="1:12" x14ac:dyDescent="0.25">
      <c r="A9052" s="279" t="s">
        <v>317</v>
      </c>
      <c r="B9052" s="279" t="s">
        <v>323</v>
      </c>
      <c r="C9052" s="279" t="s">
        <v>323</v>
      </c>
      <c r="D9052" s="279" t="s">
        <v>12448</v>
      </c>
      <c r="E9052">
        <v>633186</v>
      </c>
      <c r="F9052" s="288">
        <v>23.653999999999996</v>
      </c>
      <c r="G9052" t="s">
        <v>77</v>
      </c>
      <c r="H9052" s="289" t="s">
        <v>13444</v>
      </c>
      <c r="I9052" s="289" t="s">
        <v>13412</v>
      </c>
      <c r="J9052" s="289" t="s">
        <v>13417</v>
      </c>
      <c r="K9052" s="281">
        <v>3.4209636529799999E-3</v>
      </c>
      <c r="L9052" s="279" t="s">
        <v>271</v>
      </c>
    </row>
    <row r="9053" spans="1:12" x14ac:dyDescent="0.25">
      <c r="A9053" s="279" t="s">
        <v>317</v>
      </c>
      <c r="B9053" s="279" t="s">
        <v>323</v>
      </c>
      <c r="C9053" s="279" t="s">
        <v>323</v>
      </c>
      <c r="D9053" s="279" t="s">
        <v>12583</v>
      </c>
      <c r="E9053">
        <v>633194</v>
      </c>
      <c r="F9053" s="288">
        <v>23.653999999999996</v>
      </c>
      <c r="G9053" t="s">
        <v>77</v>
      </c>
      <c r="H9053" s="289" t="s">
        <v>13434</v>
      </c>
      <c r="I9053" s="289" t="s">
        <v>13412</v>
      </c>
      <c r="J9053" s="289" t="s">
        <v>13417</v>
      </c>
      <c r="K9053" s="281">
        <v>-0.16078906567699999</v>
      </c>
      <c r="L9053" s="279" t="s">
        <v>278</v>
      </c>
    </row>
    <row r="9054" spans="1:12" x14ac:dyDescent="0.25">
      <c r="A9054" s="279" t="s">
        <v>317</v>
      </c>
      <c r="B9054" s="279" t="s">
        <v>323</v>
      </c>
      <c r="C9054" s="279" t="s">
        <v>323</v>
      </c>
      <c r="D9054" s="279" t="s">
        <v>12604</v>
      </c>
      <c r="E9054">
        <v>772071</v>
      </c>
      <c r="F9054" s="288">
        <v>23.653999999999996</v>
      </c>
      <c r="G9054" t="s">
        <v>77</v>
      </c>
      <c r="H9054" s="289" t="s">
        <v>13434</v>
      </c>
      <c r="I9054" s="289" t="s">
        <v>13412</v>
      </c>
      <c r="J9054" s="289" t="s">
        <v>13416</v>
      </c>
      <c r="K9054" s="281">
        <v>-0.111182052305</v>
      </c>
      <c r="L9054" s="279" t="s">
        <v>278</v>
      </c>
    </row>
    <row r="9055" spans="1:12" x14ac:dyDescent="0.25">
      <c r="A9055" s="279" t="s">
        <v>317</v>
      </c>
      <c r="B9055" s="279" t="s">
        <v>323</v>
      </c>
      <c r="C9055" s="279" t="s">
        <v>323</v>
      </c>
      <c r="D9055" s="279" t="s">
        <v>12673</v>
      </c>
      <c r="E9055">
        <v>772054</v>
      </c>
      <c r="F9055" s="288">
        <v>23.653999999999996</v>
      </c>
      <c r="G9055" t="s">
        <v>76</v>
      </c>
      <c r="H9055" s="289" t="s">
        <v>13444</v>
      </c>
      <c r="I9055" s="289" t="s">
        <v>13412</v>
      </c>
      <c r="J9055" s="289" t="s">
        <v>13417</v>
      </c>
      <c r="K9055" s="281">
        <v>-0.55433026292700005</v>
      </c>
      <c r="L9055" s="279" t="s">
        <v>278</v>
      </c>
    </row>
    <row r="9056" spans="1:12" x14ac:dyDescent="0.25">
      <c r="A9056" s="279" t="s">
        <v>317</v>
      </c>
      <c r="B9056" s="279" t="s">
        <v>323</v>
      </c>
      <c r="C9056" s="279" t="s">
        <v>323</v>
      </c>
      <c r="D9056" s="279" t="s">
        <v>12722</v>
      </c>
      <c r="E9056">
        <v>776092</v>
      </c>
      <c r="F9056" s="288">
        <v>23.653999999999996</v>
      </c>
      <c r="G9056" t="s">
        <v>76</v>
      </c>
      <c r="H9056" s="289" t="s">
        <v>13445</v>
      </c>
      <c r="I9056" s="289" t="s">
        <v>13412</v>
      </c>
      <c r="J9056" s="289" t="s">
        <v>13416</v>
      </c>
      <c r="K9056" s="281">
        <v>0.76012009102800004</v>
      </c>
      <c r="L9056" s="279" t="s">
        <v>293</v>
      </c>
    </row>
    <row r="9057" spans="1:12" x14ac:dyDescent="0.25">
      <c r="A9057" s="279" t="s">
        <v>317</v>
      </c>
      <c r="B9057" s="279" t="s">
        <v>323</v>
      </c>
      <c r="C9057" s="279" t="s">
        <v>323</v>
      </c>
      <c r="D9057" s="279" t="s">
        <v>12777</v>
      </c>
      <c r="E9057">
        <v>764167</v>
      </c>
      <c r="F9057" s="288">
        <v>23.653999999999996</v>
      </c>
      <c r="G9057" t="s">
        <v>76</v>
      </c>
      <c r="H9057" s="289" t="s">
        <v>13444</v>
      </c>
      <c r="I9057" s="289" t="s">
        <v>13412</v>
      </c>
      <c r="J9057" s="289" t="s">
        <v>13423</v>
      </c>
      <c r="K9057" s="281">
        <v>-0.37093353071399998</v>
      </c>
      <c r="L9057" s="279" t="s">
        <v>278</v>
      </c>
    </row>
    <row r="9058" spans="1:12" x14ac:dyDescent="0.25">
      <c r="A9058" s="279" t="s">
        <v>317</v>
      </c>
      <c r="B9058" s="279" t="s">
        <v>323</v>
      </c>
      <c r="C9058" s="279" t="s">
        <v>323</v>
      </c>
      <c r="D9058" s="279" t="s">
        <v>12932</v>
      </c>
      <c r="E9058">
        <v>644641</v>
      </c>
      <c r="F9058" s="288">
        <v>23.653999999999996</v>
      </c>
      <c r="G9058" t="s">
        <v>76</v>
      </c>
      <c r="H9058" s="289" t="s">
        <v>13445</v>
      </c>
      <c r="I9058" s="289" t="s">
        <v>13412</v>
      </c>
      <c r="J9058" s="289" t="s">
        <v>13416</v>
      </c>
      <c r="K9058" s="281">
        <v>-0.85548677557999997</v>
      </c>
      <c r="L9058" s="279" t="s">
        <v>278</v>
      </c>
    </row>
    <row r="9059" spans="1:12" x14ac:dyDescent="0.25">
      <c r="A9059" s="279" t="s">
        <v>317</v>
      </c>
      <c r="B9059" s="279" t="s">
        <v>323</v>
      </c>
      <c r="C9059" s="279" t="s">
        <v>323</v>
      </c>
      <c r="D9059" s="279" t="s">
        <v>13035</v>
      </c>
      <c r="E9059">
        <v>701718</v>
      </c>
      <c r="F9059" s="288">
        <v>23.653999999999996</v>
      </c>
      <c r="G9059" t="s">
        <v>76</v>
      </c>
      <c r="H9059" s="289" t="s">
        <v>13434</v>
      </c>
      <c r="I9059" s="289" t="s">
        <v>13412</v>
      </c>
      <c r="J9059" s="289" t="s">
        <v>13417</v>
      </c>
      <c r="K9059" s="281">
        <v>-0.80220278575199999</v>
      </c>
      <c r="L9059" s="279" t="s">
        <v>278</v>
      </c>
    </row>
    <row r="9060" spans="1:12" x14ac:dyDescent="0.25">
      <c r="A9060" s="279" t="s">
        <v>317</v>
      </c>
      <c r="B9060" s="279" t="s">
        <v>323</v>
      </c>
      <c r="C9060" s="279" t="s">
        <v>323</v>
      </c>
      <c r="D9060" s="279" t="s">
        <v>13101</v>
      </c>
      <c r="E9060">
        <v>629294</v>
      </c>
      <c r="F9060" s="288">
        <v>23.653999999999996</v>
      </c>
      <c r="G9060" t="s">
        <v>76</v>
      </c>
      <c r="H9060" s="289" t="s">
        <v>13445</v>
      </c>
      <c r="I9060" s="289" t="s">
        <v>13412</v>
      </c>
      <c r="J9060" s="289" t="s">
        <v>13416</v>
      </c>
      <c r="K9060" s="281">
        <v>-0.92347250227199995</v>
      </c>
      <c r="L9060" s="279" t="s">
        <v>278</v>
      </c>
    </row>
    <row r="9061" spans="1:12" x14ac:dyDescent="0.25">
      <c r="A9061" s="279" t="s">
        <v>317</v>
      </c>
      <c r="B9061" s="279" t="s">
        <v>323</v>
      </c>
      <c r="C9061" s="279" t="s">
        <v>323</v>
      </c>
      <c r="D9061" s="279" t="s">
        <v>13133</v>
      </c>
      <c r="E9061">
        <v>755699</v>
      </c>
      <c r="F9061" s="288">
        <v>23.653999999999996</v>
      </c>
      <c r="G9061" t="s">
        <v>76</v>
      </c>
      <c r="H9061" s="289" t="s">
        <v>13445</v>
      </c>
      <c r="I9061" s="289" t="s">
        <v>13412</v>
      </c>
      <c r="J9061" s="289" t="s">
        <v>13416</v>
      </c>
      <c r="K9061" s="281">
        <v>-0.98372766869100003</v>
      </c>
      <c r="L9061" s="279" t="s">
        <v>278</v>
      </c>
    </row>
    <row r="9062" spans="1:12" x14ac:dyDescent="0.25">
      <c r="A9062" s="279" t="s">
        <v>317</v>
      </c>
      <c r="B9062" s="279" t="s">
        <v>323</v>
      </c>
      <c r="C9062" s="279" t="s">
        <v>323</v>
      </c>
      <c r="D9062" s="279" t="s">
        <v>13151</v>
      </c>
      <c r="E9062">
        <v>776114</v>
      </c>
      <c r="F9062" s="288">
        <v>23.653999999999996</v>
      </c>
      <c r="G9062" t="s">
        <v>76</v>
      </c>
      <c r="H9062" s="289" t="s">
        <v>13445</v>
      </c>
      <c r="I9062" s="289" t="s">
        <v>13412</v>
      </c>
      <c r="J9062" s="289" t="s">
        <v>13416</v>
      </c>
      <c r="K9062" s="281">
        <v>-0.270136646378</v>
      </c>
      <c r="L9062" s="279" t="s">
        <v>278</v>
      </c>
    </row>
    <row r="9063" spans="1:12" x14ac:dyDescent="0.25">
      <c r="A9063" s="279" t="s">
        <v>317</v>
      </c>
      <c r="B9063" s="279" t="s">
        <v>323</v>
      </c>
      <c r="C9063" s="279" t="s">
        <v>323</v>
      </c>
      <c r="D9063" s="279" t="s">
        <v>13161</v>
      </c>
      <c r="E9063">
        <v>665550</v>
      </c>
      <c r="F9063" s="288">
        <v>23.653999999999996</v>
      </c>
      <c r="G9063" t="s">
        <v>76</v>
      </c>
      <c r="H9063" s="289" t="s">
        <v>13445</v>
      </c>
      <c r="I9063" s="289" t="s">
        <v>13412</v>
      </c>
      <c r="J9063" s="289" t="s">
        <v>13416</v>
      </c>
      <c r="K9063" s="281">
        <v>-0.95544294165400001</v>
      </c>
      <c r="L9063" s="279" t="s">
        <v>278</v>
      </c>
    </row>
    <row r="9064" spans="1:12" x14ac:dyDescent="0.25">
      <c r="A9064" s="279" t="s">
        <v>317</v>
      </c>
      <c r="B9064" s="279" t="s">
        <v>323</v>
      </c>
      <c r="C9064" s="279" t="s">
        <v>323</v>
      </c>
      <c r="D9064" s="279" t="s">
        <v>13188</v>
      </c>
      <c r="E9064">
        <v>776068</v>
      </c>
      <c r="F9064" s="288">
        <v>23.653999999999996</v>
      </c>
      <c r="G9064" t="s">
        <v>76</v>
      </c>
      <c r="H9064" s="289" t="s">
        <v>13445</v>
      </c>
      <c r="I9064" s="289" t="s">
        <v>13412</v>
      </c>
      <c r="J9064" s="289" t="s">
        <v>13416</v>
      </c>
      <c r="K9064" s="281">
        <v>0.38985949553100002</v>
      </c>
      <c r="L9064" s="279" t="s">
        <v>271</v>
      </c>
    </row>
    <row r="9065" spans="1:12" x14ac:dyDescent="0.25">
      <c r="A9065" s="279" t="s">
        <v>317</v>
      </c>
      <c r="B9065" s="279" t="s">
        <v>323</v>
      </c>
      <c r="C9065" s="279" t="s">
        <v>323</v>
      </c>
      <c r="D9065" s="279" t="s">
        <v>13196</v>
      </c>
      <c r="E9065">
        <v>681024</v>
      </c>
      <c r="F9065" s="288">
        <v>23.653999999999996</v>
      </c>
      <c r="G9065" t="s">
        <v>76</v>
      </c>
      <c r="H9065" s="289" t="s">
        <v>13445</v>
      </c>
      <c r="I9065" s="289" t="s">
        <v>13412</v>
      </c>
      <c r="J9065" s="289" t="s">
        <v>13416</v>
      </c>
      <c r="K9065" s="281">
        <v>-0.85877656974100003</v>
      </c>
      <c r="L9065" s="279" t="s">
        <v>278</v>
      </c>
    </row>
    <row r="9066" spans="1:12" x14ac:dyDescent="0.25">
      <c r="A9066" s="279" t="s">
        <v>317</v>
      </c>
      <c r="B9066" s="279" t="s">
        <v>323</v>
      </c>
      <c r="C9066" s="279" t="s">
        <v>323</v>
      </c>
      <c r="D9066" s="279" t="s">
        <v>13230</v>
      </c>
      <c r="E9066">
        <v>734179</v>
      </c>
      <c r="F9066" s="288">
        <v>23.653999999999996</v>
      </c>
      <c r="G9066" t="s">
        <v>76</v>
      </c>
      <c r="H9066" s="289" t="s">
        <v>13411</v>
      </c>
      <c r="I9066" s="289" t="s">
        <v>13412</v>
      </c>
      <c r="J9066" s="289" t="s">
        <v>13416</v>
      </c>
      <c r="K9066" s="281">
        <v>0.45520986401800001</v>
      </c>
      <c r="L9066" s="279" t="s">
        <v>271</v>
      </c>
    </row>
    <row r="9067" spans="1:12" x14ac:dyDescent="0.25">
      <c r="A9067" s="279" t="s">
        <v>317</v>
      </c>
      <c r="B9067" s="279" t="s">
        <v>323</v>
      </c>
      <c r="C9067" s="279" t="s">
        <v>323</v>
      </c>
      <c r="D9067" s="279" t="s">
        <v>13276</v>
      </c>
      <c r="E9067">
        <v>776106</v>
      </c>
      <c r="F9067" s="288">
        <v>23.653999999999996</v>
      </c>
      <c r="G9067" t="s">
        <v>76</v>
      </c>
      <c r="H9067" s="289" t="s">
        <v>13445</v>
      </c>
      <c r="I9067" s="289" t="s">
        <v>13412</v>
      </c>
      <c r="J9067" s="289" t="s">
        <v>13416</v>
      </c>
      <c r="K9067" s="281">
        <v>0.17053103422400001</v>
      </c>
      <c r="L9067" s="279" t="s">
        <v>271</v>
      </c>
    </row>
    <row r="9068" spans="1:12" x14ac:dyDescent="0.25">
      <c r="A9068" s="279" t="s">
        <v>317</v>
      </c>
      <c r="B9068" s="279" t="s">
        <v>323</v>
      </c>
      <c r="C9068" s="279" t="s">
        <v>323</v>
      </c>
      <c r="D9068" s="279" t="s">
        <v>13311</v>
      </c>
      <c r="E9068">
        <v>757136</v>
      </c>
      <c r="F9068" s="288">
        <v>23.653999999999996</v>
      </c>
      <c r="G9068" t="s">
        <v>77</v>
      </c>
      <c r="H9068" s="289" t="s">
        <v>13444</v>
      </c>
      <c r="I9068" s="289" t="s">
        <v>13412</v>
      </c>
      <c r="J9068" s="289" t="s">
        <v>13423</v>
      </c>
      <c r="K9068" s="281">
        <v>-0.52324579584700004</v>
      </c>
      <c r="L9068" s="279" t="s">
        <v>278</v>
      </c>
    </row>
    <row r="9069" spans="1:12" x14ac:dyDescent="0.25">
      <c r="A9069" s="279" t="s">
        <v>317</v>
      </c>
      <c r="B9069" s="279" t="s">
        <v>323</v>
      </c>
      <c r="C9069" s="279" t="s">
        <v>323</v>
      </c>
      <c r="D9069" s="279" t="s">
        <v>13322</v>
      </c>
      <c r="E9069">
        <v>753432</v>
      </c>
      <c r="F9069" s="288">
        <v>23.653999999999996</v>
      </c>
      <c r="G9069" t="s">
        <v>76</v>
      </c>
      <c r="H9069" s="289" t="s">
        <v>13445</v>
      </c>
      <c r="I9069" s="289" t="s">
        <v>13412</v>
      </c>
      <c r="J9069" s="289" t="s">
        <v>13416</v>
      </c>
      <c r="K9069" s="281">
        <v>-0.55610895014100004</v>
      </c>
      <c r="L9069" s="279" t="s">
        <v>278</v>
      </c>
    </row>
    <row r="9070" spans="1:12" x14ac:dyDescent="0.25">
      <c r="A9070" s="279" t="s">
        <v>317</v>
      </c>
      <c r="B9070" s="279" t="s">
        <v>323</v>
      </c>
      <c r="C9070" s="279" t="s">
        <v>323</v>
      </c>
      <c r="D9070" s="279" t="s">
        <v>13378</v>
      </c>
      <c r="E9070">
        <v>753360</v>
      </c>
      <c r="F9070" s="288">
        <v>23.653999999999996</v>
      </c>
      <c r="G9070" t="s">
        <v>76</v>
      </c>
      <c r="H9070" s="289" t="s">
        <v>13445</v>
      </c>
      <c r="I9070" s="289" t="s">
        <v>13412</v>
      </c>
      <c r="J9070" s="289" t="s">
        <v>13416</v>
      </c>
      <c r="K9070" s="281">
        <v>-0.95135333819500001</v>
      </c>
      <c r="L9070" s="279" t="s">
        <v>278</v>
      </c>
    </row>
    <row r="9071" spans="1:12" x14ac:dyDescent="0.25">
      <c r="A9071" s="279" t="s">
        <v>317</v>
      </c>
      <c r="B9071" s="279" t="s">
        <v>323</v>
      </c>
      <c r="C9071" s="279" t="s">
        <v>323</v>
      </c>
      <c r="D9071" s="279" t="s">
        <v>13396</v>
      </c>
      <c r="E9071">
        <v>789151</v>
      </c>
      <c r="F9071" s="288">
        <v>23.653999999999996</v>
      </c>
      <c r="G9071" t="s">
        <v>76</v>
      </c>
      <c r="H9071" s="289" t="s">
        <v>13445</v>
      </c>
      <c r="I9071" s="289" t="s">
        <v>13412</v>
      </c>
      <c r="J9071" s="289" t="s">
        <v>13416</v>
      </c>
      <c r="K9071" s="281">
        <v>-0.97710656523799999</v>
      </c>
      <c r="L9071" s="279" t="s">
        <v>278</v>
      </c>
    </row>
    <row r="9072" spans="1:12" x14ac:dyDescent="0.25">
      <c r="A9072" s="279" t="s">
        <v>277</v>
      </c>
      <c r="B9072" s="279" t="s">
        <v>308</v>
      </c>
      <c r="C9072" s="279" t="s">
        <v>308</v>
      </c>
      <c r="D9072" s="279" t="s">
        <v>307</v>
      </c>
      <c r="E9072">
        <v>604801</v>
      </c>
      <c r="F9072" s="288">
        <v>50.319999999999958</v>
      </c>
      <c r="G9072" t="s">
        <v>76</v>
      </c>
      <c r="H9072" s="289" t="s">
        <v>13445</v>
      </c>
      <c r="I9072" s="289" t="s">
        <v>13412</v>
      </c>
      <c r="J9072" s="289" t="s">
        <v>13423</v>
      </c>
      <c r="K9072" s="281">
        <v>-0.49514908796599999</v>
      </c>
      <c r="L9072" s="279" t="s">
        <v>278</v>
      </c>
    </row>
    <row r="9073" spans="1:12" x14ac:dyDescent="0.25">
      <c r="A9073" s="279" t="s">
        <v>277</v>
      </c>
      <c r="B9073" s="279" t="s">
        <v>308</v>
      </c>
      <c r="C9073" s="279" t="s">
        <v>308</v>
      </c>
      <c r="D9073" s="279" t="s">
        <v>372</v>
      </c>
      <c r="E9073">
        <v>618853</v>
      </c>
      <c r="F9073" s="288">
        <v>50.319999999999958</v>
      </c>
      <c r="G9073" t="s">
        <v>76</v>
      </c>
      <c r="H9073" s="289" t="s">
        <v>13445</v>
      </c>
      <c r="I9073" s="289" t="s">
        <v>13412</v>
      </c>
      <c r="J9073" s="289" t="s">
        <v>13416</v>
      </c>
      <c r="K9073" s="281">
        <v>-0.55053352933499999</v>
      </c>
      <c r="L9073" s="279" t="s">
        <v>278</v>
      </c>
    </row>
    <row r="9074" spans="1:12" x14ac:dyDescent="0.25">
      <c r="A9074" s="279" t="s">
        <v>277</v>
      </c>
      <c r="B9074" s="279" t="s">
        <v>308</v>
      </c>
      <c r="C9074" s="279" t="s">
        <v>308</v>
      </c>
      <c r="D9074" s="279" t="s">
        <v>724</v>
      </c>
      <c r="E9074">
        <v>634301</v>
      </c>
      <c r="F9074" s="288">
        <v>50.319999999999958</v>
      </c>
      <c r="G9074" t="s">
        <v>76</v>
      </c>
      <c r="H9074" s="289" t="s">
        <v>13411</v>
      </c>
      <c r="I9074" s="289" t="s">
        <v>13412</v>
      </c>
      <c r="J9074" s="289" t="s">
        <v>13422</v>
      </c>
      <c r="K9074" s="281">
        <v>0.58958375862599999</v>
      </c>
      <c r="L9074" s="279" t="s">
        <v>293</v>
      </c>
    </row>
    <row r="9075" spans="1:12" x14ac:dyDescent="0.25">
      <c r="A9075" s="279" t="s">
        <v>277</v>
      </c>
      <c r="B9075" s="279" t="s">
        <v>308</v>
      </c>
      <c r="C9075" s="279" t="s">
        <v>308</v>
      </c>
      <c r="D9075" s="279" t="s">
        <v>791</v>
      </c>
      <c r="E9075">
        <v>644439</v>
      </c>
      <c r="F9075" s="288">
        <v>50.319999999999958</v>
      </c>
      <c r="G9075" t="s">
        <v>77</v>
      </c>
      <c r="H9075" s="289" t="s">
        <v>13434</v>
      </c>
      <c r="I9075" s="289" t="s">
        <v>13412</v>
      </c>
      <c r="J9075" s="289" t="s">
        <v>13422</v>
      </c>
      <c r="K9075" s="281">
        <v>0.10787007221100001</v>
      </c>
      <c r="L9075" s="279" t="s">
        <v>271</v>
      </c>
    </row>
    <row r="9076" spans="1:12" x14ac:dyDescent="0.25">
      <c r="A9076" s="279" t="s">
        <v>277</v>
      </c>
      <c r="B9076" s="279" t="s">
        <v>308</v>
      </c>
      <c r="C9076" s="279" t="s">
        <v>308</v>
      </c>
      <c r="D9076" s="279" t="s">
        <v>896</v>
      </c>
      <c r="E9076">
        <v>614823</v>
      </c>
      <c r="F9076" s="288">
        <v>50.319999999999958</v>
      </c>
      <c r="G9076" t="s">
        <v>76</v>
      </c>
      <c r="H9076" s="289" t="s">
        <v>13411</v>
      </c>
      <c r="I9076" s="289" t="s">
        <v>13412</v>
      </c>
      <c r="J9076" s="289" t="s">
        <v>13422</v>
      </c>
      <c r="K9076" s="281">
        <v>1.6645507025499999</v>
      </c>
      <c r="L9076" s="279" t="s">
        <v>428</v>
      </c>
    </row>
    <row r="9077" spans="1:12" x14ac:dyDescent="0.25">
      <c r="A9077" s="279" t="s">
        <v>277</v>
      </c>
      <c r="B9077" s="279" t="s">
        <v>308</v>
      </c>
      <c r="C9077" s="279" t="s">
        <v>308</v>
      </c>
      <c r="D9077" s="279" t="s">
        <v>910</v>
      </c>
      <c r="E9077">
        <v>615323</v>
      </c>
      <c r="F9077" s="288">
        <v>50.319999999999958</v>
      </c>
      <c r="G9077" t="s">
        <v>77</v>
      </c>
      <c r="H9077" s="289" t="s">
        <v>13444</v>
      </c>
      <c r="I9077" s="289" t="s">
        <v>13412</v>
      </c>
      <c r="J9077" s="289" t="s">
        <v>13422</v>
      </c>
      <c r="K9077" s="281">
        <v>0.27228599960299998</v>
      </c>
      <c r="L9077" s="279" t="s">
        <v>271</v>
      </c>
    </row>
    <row r="9078" spans="1:12" x14ac:dyDescent="0.25">
      <c r="A9078" s="279" t="s">
        <v>277</v>
      </c>
      <c r="B9078" s="279" t="s">
        <v>308</v>
      </c>
      <c r="C9078" s="279" t="s">
        <v>308</v>
      </c>
      <c r="D9078" s="279" t="s">
        <v>956</v>
      </c>
      <c r="E9078">
        <v>671304</v>
      </c>
      <c r="F9078" s="288">
        <v>50.319999999999958</v>
      </c>
      <c r="G9078" t="s">
        <v>77</v>
      </c>
      <c r="H9078" s="289" t="s">
        <v>13444</v>
      </c>
      <c r="I9078" s="289" t="s">
        <v>13412</v>
      </c>
      <c r="J9078" s="289" t="s">
        <v>13422</v>
      </c>
      <c r="K9078" s="281">
        <v>-5.5725833986599999E-2</v>
      </c>
      <c r="L9078" s="279" t="s">
        <v>278</v>
      </c>
    </row>
    <row r="9079" spans="1:12" x14ac:dyDescent="0.25">
      <c r="A9079" s="279" t="s">
        <v>277</v>
      </c>
      <c r="B9079" s="279" t="s">
        <v>308</v>
      </c>
      <c r="C9079" s="279" t="s">
        <v>308</v>
      </c>
      <c r="D9079" s="279" t="s">
        <v>1110</v>
      </c>
      <c r="E9079">
        <v>786381</v>
      </c>
      <c r="F9079" s="288">
        <v>50.319999999999958</v>
      </c>
      <c r="G9079" t="s">
        <v>76</v>
      </c>
      <c r="H9079" s="289" t="s">
        <v>13444</v>
      </c>
      <c r="I9079" s="289" t="s">
        <v>13412</v>
      </c>
      <c r="J9079" s="289" t="s">
        <v>13422</v>
      </c>
      <c r="K9079" s="281">
        <v>-0.27173149777599998</v>
      </c>
      <c r="L9079" s="279" t="s">
        <v>278</v>
      </c>
    </row>
    <row r="9080" spans="1:12" x14ac:dyDescent="0.25">
      <c r="A9080" s="279" t="s">
        <v>277</v>
      </c>
      <c r="B9080" s="279" t="s">
        <v>308</v>
      </c>
      <c r="C9080" s="279" t="s">
        <v>308</v>
      </c>
      <c r="D9080" s="279" t="s">
        <v>1169</v>
      </c>
      <c r="E9080">
        <v>618861</v>
      </c>
      <c r="F9080" s="288">
        <v>50.319999999999958</v>
      </c>
      <c r="G9080" t="s">
        <v>76</v>
      </c>
      <c r="H9080" s="289" t="s">
        <v>13444</v>
      </c>
      <c r="I9080" s="289" t="s">
        <v>13412</v>
      </c>
      <c r="J9080" s="289" t="s">
        <v>13423</v>
      </c>
      <c r="K9080" s="281">
        <v>-2.34403131627E-2</v>
      </c>
      <c r="L9080" s="279" t="s">
        <v>278</v>
      </c>
    </row>
    <row r="9081" spans="1:12" x14ac:dyDescent="0.25">
      <c r="A9081" s="279" t="s">
        <v>277</v>
      </c>
      <c r="B9081" s="279" t="s">
        <v>308</v>
      </c>
      <c r="C9081" s="279" t="s">
        <v>308</v>
      </c>
      <c r="D9081" s="279" t="s">
        <v>1170</v>
      </c>
      <c r="E9081">
        <v>716464</v>
      </c>
      <c r="F9081" s="288">
        <v>50.319999999999958</v>
      </c>
      <c r="G9081" t="s">
        <v>76</v>
      </c>
      <c r="H9081" s="289" t="s">
        <v>13434</v>
      </c>
      <c r="I9081" s="289" t="s">
        <v>13412</v>
      </c>
      <c r="J9081" s="289" t="s">
        <v>13417</v>
      </c>
      <c r="K9081" s="281">
        <v>1.0160604629300001</v>
      </c>
      <c r="L9081" s="279" t="s">
        <v>335</v>
      </c>
    </row>
    <row r="9082" spans="1:12" x14ac:dyDescent="0.25">
      <c r="A9082" s="279" t="s">
        <v>277</v>
      </c>
      <c r="B9082" s="279" t="s">
        <v>308</v>
      </c>
      <c r="C9082" s="279" t="s">
        <v>308</v>
      </c>
      <c r="D9082" s="279" t="s">
        <v>1171</v>
      </c>
      <c r="E9082">
        <v>612740</v>
      </c>
      <c r="F9082" s="288">
        <v>50.319999999999958</v>
      </c>
      <c r="G9082" t="s">
        <v>76</v>
      </c>
      <c r="H9082" s="289" t="s">
        <v>13411</v>
      </c>
      <c r="I9082" s="289" t="s">
        <v>13412</v>
      </c>
      <c r="J9082" s="289" t="s">
        <v>13417</v>
      </c>
      <c r="K9082" s="281">
        <v>1.03190784899</v>
      </c>
      <c r="L9082" s="279" t="s">
        <v>335</v>
      </c>
    </row>
    <row r="9083" spans="1:12" x14ac:dyDescent="0.25">
      <c r="A9083" s="279" t="s">
        <v>277</v>
      </c>
      <c r="B9083" s="279" t="s">
        <v>308</v>
      </c>
      <c r="C9083" s="279" t="s">
        <v>308</v>
      </c>
      <c r="D9083" s="279" t="s">
        <v>1225</v>
      </c>
      <c r="E9083">
        <v>664928</v>
      </c>
      <c r="F9083" s="288">
        <v>50.319999999999958</v>
      </c>
      <c r="G9083" t="s">
        <v>76</v>
      </c>
      <c r="H9083" s="289" t="s">
        <v>13411</v>
      </c>
      <c r="I9083" s="289" t="s">
        <v>13412</v>
      </c>
      <c r="J9083" s="289" t="s">
        <v>13422</v>
      </c>
      <c r="K9083" s="281">
        <v>0.30096695187799999</v>
      </c>
      <c r="L9083" s="279" t="s">
        <v>271</v>
      </c>
    </row>
    <row r="9084" spans="1:12" x14ac:dyDescent="0.25">
      <c r="A9084" s="279" t="s">
        <v>277</v>
      </c>
      <c r="B9084" s="279" t="s">
        <v>308</v>
      </c>
      <c r="C9084" s="279" t="s">
        <v>308</v>
      </c>
      <c r="D9084" s="279" t="s">
        <v>1250</v>
      </c>
      <c r="E9084">
        <v>684597</v>
      </c>
      <c r="F9084" s="288">
        <v>50.319999999999958</v>
      </c>
      <c r="G9084" t="s">
        <v>76</v>
      </c>
      <c r="H9084" s="289" t="s">
        <v>13434</v>
      </c>
      <c r="I9084" s="289" t="s">
        <v>13412</v>
      </c>
      <c r="J9084" s="289" t="s">
        <v>13422</v>
      </c>
      <c r="K9084" s="281">
        <v>-0.38160843219099999</v>
      </c>
      <c r="L9084" s="279" t="s">
        <v>278</v>
      </c>
    </row>
    <row r="9085" spans="1:12" x14ac:dyDescent="0.25">
      <c r="A9085" s="279" t="s">
        <v>277</v>
      </c>
      <c r="B9085" s="279" t="s">
        <v>308</v>
      </c>
      <c r="C9085" s="279" t="s">
        <v>308</v>
      </c>
      <c r="D9085" s="279" t="s">
        <v>1263</v>
      </c>
      <c r="E9085">
        <v>604542</v>
      </c>
      <c r="F9085" s="288">
        <v>50.319999999999958</v>
      </c>
      <c r="G9085" t="s">
        <v>76</v>
      </c>
      <c r="H9085" s="289" t="s">
        <v>13444</v>
      </c>
      <c r="I9085" s="289" t="s">
        <v>13412</v>
      </c>
      <c r="J9085" s="289" t="s">
        <v>13417</v>
      </c>
      <c r="K9085" s="281">
        <v>8.1990797101499993E-2</v>
      </c>
      <c r="L9085" s="279" t="s">
        <v>271</v>
      </c>
    </row>
    <row r="9086" spans="1:12" x14ac:dyDescent="0.25">
      <c r="A9086" s="279" t="s">
        <v>277</v>
      </c>
      <c r="B9086" s="279" t="s">
        <v>308</v>
      </c>
      <c r="C9086" s="279" t="s">
        <v>308</v>
      </c>
      <c r="D9086" s="279" t="s">
        <v>1283</v>
      </c>
      <c r="E9086">
        <v>615803</v>
      </c>
      <c r="F9086" s="288">
        <v>50.319999999999958</v>
      </c>
      <c r="G9086" t="s">
        <v>76</v>
      </c>
      <c r="H9086" s="289" t="s">
        <v>13434</v>
      </c>
      <c r="I9086" s="289" t="s">
        <v>13412</v>
      </c>
      <c r="J9086" s="289" t="s">
        <v>13422</v>
      </c>
      <c r="K9086" s="281">
        <v>-0.321294237973</v>
      </c>
      <c r="L9086" s="279" t="s">
        <v>278</v>
      </c>
    </row>
    <row r="9087" spans="1:12" x14ac:dyDescent="0.25">
      <c r="A9087" s="279" t="s">
        <v>277</v>
      </c>
      <c r="B9087" s="279" t="s">
        <v>308</v>
      </c>
      <c r="C9087" s="279" t="s">
        <v>308</v>
      </c>
      <c r="D9087" s="279" t="s">
        <v>1372</v>
      </c>
      <c r="E9087">
        <v>650251</v>
      </c>
      <c r="F9087" s="288">
        <v>50.319999999999958</v>
      </c>
      <c r="G9087" t="s">
        <v>76</v>
      </c>
      <c r="H9087" s="289" t="s">
        <v>13434</v>
      </c>
      <c r="I9087" s="289" t="s">
        <v>13412</v>
      </c>
      <c r="J9087" s="289" t="s">
        <v>13422</v>
      </c>
      <c r="K9087" s="281">
        <v>0.59682314785900004</v>
      </c>
      <c r="L9087" s="279" t="s">
        <v>293</v>
      </c>
    </row>
    <row r="9088" spans="1:12" x14ac:dyDescent="0.25">
      <c r="A9088" s="279" t="s">
        <v>277</v>
      </c>
      <c r="B9088" s="279" t="s">
        <v>308</v>
      </c>
      <c r="C9088" s="279" t="s">
        <v>308</v>
      </c>
      <c r="D9088" s="279" t="s">
        <v>1373</v>
      </c>
      <c r="E9088">
        <v>650277</v>
      </c>
      <c r="F9088" s="288">
        <v>50.319999999999958</v>
      </c>
      <c r="G9088" t="s">
        <v>76</v>
      </c>
      <c r="H9088" s="289" t="s">
        <v>13445</v>
      </c>
      <c r="I9088" s="289" t="s">
        <v>13412</v>
      </c>
      <c r="J9088" s="289" t="s">
        <v>13416</v>
      </c>
      <c r="K9088" s="281">
        <v>-0.15657736474200001</v>
      </c>
      <c r="L9088" s="279" t="s">
        <v>278</v>
      </c>
    </row>
    <row r="9089" spans="1:12" x14ac:dyDescent="0.25">
      <c r="A9089" s="279" t="s">
        <v>277</v>
      </c>
      <c r="B9089" s="279" t="s">
        <v>308</v>
      </c>
      <c r="C9089" s="279" t="s">
        <v>308</v>
      </c>
      <c r="D9089" s="279" t="s">
        <v>1460</v>
      </c>
      <c r="E9089">
        <v>608645</v>
      </c>
      <c r="F9089" s="288">
        <v>50.319999999999958</v>
      </c>
      <c r="G9089" t="s">
        <v>76</v>
      </c>
      <c r="H9089" s="289" t="s">
        <v>13444</v>
      </c>
      <c r="I9089" s="289" t="s">
        <v>13412</v>
      </c>
      <c r="J9089" s="289" t="s">
        <v>13422</v>
      </c>
      <c r="K9089" s="281">
        <v>-0.34152924027600001</v>
      </c>
      <c r="L9089" s="279" t="s">
        <v>278</v>
      </c>
    </row>
    <row r="9090" spans="1:12" x14ac:dyDescent="0.25">
      <c r="A9090" s="279" t="s">
        <v>277</v>
      </c>
      <c r="B9090" s="279" t="s">
        <v>308</v>
      </c>
      <c r="C9090" s="279" t="s">
        <v>308</v>
      </c>
      <c r="D9090" s="279" t="s">
        <v>1508</v>
      </c>
      <c r="E9090">
        <v>672441</v>
      </c>
      <c r="F9090" s="288">
        <v>50.319999999999958</v>
      </c>
      <c r="G9090" t="s">
        <v>77</v>
      </c>
      <c r="H9090" s="289" t="s">
        <v>13445</v>
      </c>
      <c r="I9090" s="289" t="s">
        <v>13412</v>
      </c>
      <c r="J9090" s="289" t="s">
        <v>13416</v>
      </c>
      <c r="K9090" s="281">
        <v>-0.31764377188300003</v>
      </c>
      <c r="L9090" s="279" t="s">
        <v>278</v>
      </c>
    </row>
    <row r="9091" spans="1:12" x14ac:dyDescent="0.25">
      <c r="A9091" s="279" t="s">
        <v>277</v>
      </c>
      <c r="B9091" s="279" t="s">
        <v>308</v>
      </c>
      <c r="C9091" s="279" t="s">
        <v>308</v>
      </c>
      <c r="D9091" s="279" t="s">
        <v>1509</v>
      </c>
      <c r="E9091">
        <v>794651</v>
      </c>
      <c r="F9091" s="288">
        <v>50.319999999999958</v>
      </c>
      <c r="G9091" t="s">
        <v>76</v>
      </c>
      <c r="H9091" s="289" t="s">
        <v>13445</v>
      </c>
      <c r="I9091" s="289" t="s">
        <v>13412</v>
      </c>
      <c r="J9091" s="289" t="s">
        <v>13423</v>
      </c>
      <c r="K9091" s="281">
        <v>8.1289698046999995E-2</v>
      </c>
      <c r="L9091" s="279" t="s">
        <v>271</v>
      </c>
    </row>
    <row r="9092" spans="1:12" x14ac:dyDescent="0.25">
      <c r="A9092" s="279" t="s">
        <v>277</v>
      </c>
      <c r="B9092" s="279" t="s">
        <v>308</v>
      </c>
      <c r="C9092" s="279" t="s">
        <v>308</v>
      </c>
      <c r="D9092" s="279" t="s">
        <v>1510</v>
      </c>
      <c r="E9092">
        <v>608653</v>
      </c>
      <c r="F9092" s="288">
        <v>50.319999999999958</v>
      </c>
      <c r="G9092" t="s">
        <v>76</v>
      </c>
      <c r="H9092" s="289" t="s">
        <v>13445</v>
      </c>
      <c r="I9092" s="289" t="s">
        <v>13412</v>
      </c>
      <c r="J9092" s="289" t="s">
        <v>13423</v>
      </c>
      <c r="K9092" s="281">
        <v>-0.265612672913</v>
      </c>
      <c r="L9092" s="279" t="s">
        <v>278</v>
      </c>
    </row>
    <row r="9093" spans="1:12" x14ac:dyDescent="0.25">
      <c r="A9093" s="279" t="s">
        <v>277</v>
      </c>
      <c r="B9093" s="279" t="s">
        <v>308</v>
      </c>
      <c r="C9093" s="279" t="s">
        <v>308</v>
      </c>
      <c r="D9093" s="279" t="s">
        <v>1665</v>
      </c>
      <c r="E9093">
        <v>755494</v>
      </c>
      <c r="F9093" s="288">
        <v>50.319999999999958</v>
      </c>
      <c r="G9093" t="s">
        <v>76</v>
      </c>
      <c r="H9093" s="289" t="s">
        <v>13434</v>
      </c>
      <c r="I9093" s="289" t="s">
        <v>13412</v>
      </c>
      <c r="J9093" s="289" t="s">
        <v>13423</v>
      </c>
      <c r="K9093" s="281">
        <v>0.86242676412200003</v>
      </c>
      <c r="L9093" s="279" t="s">
        <v>293</v>
      </c>
    </row>
    <row r="9094" spans="1:12" x14ac:dyDescent="0.25">
      <c r="A9094" s="279" t="s">
        <v>277</v>
      </c>
      <c r="B9094" s="279" t="s">
        <v>308</v>
      </c>
      <c r="C9094" s="279" t="s">
        <v>308</v>
      </c>
      <c r="D9094" s="279" t="s">
        <v>1983</v>
      </c>
      <c r="E9094">
        <v>630489</v>
      </c>
      <c r="F9094" s="288">
        <v>50.319999999999958</v>
      </c>
      <c r="G9094" t="s">
        <v>77</v>
      </c>
      <c r="H9094" s="289" t="s">
        <v>13444</v>
      </c>
      <c r="I9094" s="289" t="s">
        <v>13412</v>
      </c>
      <c r="J9094" s="289" t="s">
        <v>13422</v>
      </c>
      <c r="K9094" s="281">
        <v>0.10466480528200001</v>
      </c>
      <c r="L9094" s="279" t="s">
        <v>271</v>
      </c>
    </row>
    <row r="9095" spans="1:12" x14ac:dyDescent="0.25">
      <c r="A9095" s="279" t="s">
        <v>277</v>
      </c>
      <c r="B9095" s="279" t="s">
        <v>308</v>
      </c>
      <c r="C9095" s="279" t="s">
        <v>308</v>
      </c>
      <c r="D9095" s="279" t="s">
        <v>1984</v>
      </c>
      <c r="E9095">
        <v>759112</v>
      </c>
      <c r="F9095" s="288">
        <v>50.319999999999958</v>
      </c>
      <c r="G9095" t="s">
        <v>76</v>
      </c>
      <c r="H9095" s="289" t="s">
        <v>13434</v>
      </c>
      <c r="I9095" s="289" t="s">
        <v>13412</v>
      </c>
      <c r="J9095" s="289" t="s">
        <v>13422</v>
      </c>
      <c r="K9095" s="281">
        <v>1.04204957469</v>
      </c>
      <c r="L9095" s="279" t="s">
        <v>335</v>
      </c>
    </row>
    <row r="9096" spans="1:12" x14ac:dyDescent="0.25">
      <c r="A9096" s="279" t="s">
        <v>277</v>
      </c>
      <c r="B9096" s="279" t="s">
        <v>308</v>
      </c>
      <c r="C9096" s="279" t="s">
        <v>308</v>
      </c>
      <c r="D9096" s="279" t="s">
        <v>2006</v>
      </c>
      <c r="E9096">
        <v>794660</v>
      </c>
      <c r="F9096" s="288">
        <v>50.319999999999958</v>
      </c>
      <c r="G9096" t="s">
        <v>76</v>
      </c>
      <c r="H9096" s="289" t="s">
        <v>13434</v>
      </c>
      <c r="I9096" s="289" t="s">
        <v>13412</v>
      </c>
      <c r="J9096" s="289" t="s">
        <v>13422</v>
      </c>
      <c r="K9096" s="281">
        <v>0.41174595174500001</v>
      </c>
      <c r="L9096" s="279" t="s">
        <v>271</v>
      </c>
    </row>
    <row r="9097" spans="1:12" x14ac:dyDescent="0.25">
      <c r="A9097" s="279" t="s">
        <v>277</v>
      </c>
      <c r="B9097" s="279" t="s">
        <v>308</v>
      </c>
      <c r="C9097" s="279" t="s">
        <v>308</v>
      </c>
      <c r="D9097" s="279" t="s">
        <v>2074</v>
      </c>
      <c r="E9097">
        <v>606499</v>
      </c>
      <c r="F9097" s="288">
        <v>50.319999999999958</v>
      </c>
      <c r="G9097" t="s">
        <v>77</v>
      </c>
      <c r="H9097" s="289" t="s">
        <v>13434</v>
      </c>
      <c r="I9097" s="289" t="s">
        <v>13412</v>
      </c>
      <c r="J9097" s="289" t="s">
        <v>13422</v>
      </c>
      <c r="K9097" s="281">
        <v>6.0541966079899999E-2</v>
      </c>
      <c r="L9097" s="279" t="s">
        <v>271</v>
      </c>
    </row>
    <row r="9098" spans="1:12" x14ac:dyDescent="0.25">
      <c r="A9098" s="279" t="s">
        <v>277</v>
      </c>
      <c r="B9098" s="279" t="s">
        <v>308</v>
      </c>
      <c r="C9098" s="279" t="s">
        <v>308</v>
      </c>
      <c r="D9098" s="279" t="s">
        <v>2091</v>
      </c>
      <c r="E9098">
        <v>751898</v>
      </c>
      <c r="F9098" s="288">
        <v>50.319999999999958</v>
      </c>
      <c r="G9098" t="s">
        <v>76</v>
      </c>
      <c r="H9098" s="289" t="s">
        <v>13434</v>
      </c>
      <c r="I9098" s="289" t="s">
        <v>13412</v>
      </c>
      <c r="J9098" s="289" t="s">
        <v>13423</v>
      </c>
      <c r="K9098" s="281">
        <v>0.27871412605599999</v>
      </c>
      <c r="L9098" s="279" t="s">
        <v>271</v>
      </c>
    </row>
    <row r="9099" spans="1:12" x14ac:dyDescent="0.25">
      <c r="A9099" s="279" t="s">
        <v>277</v>
      </c>
      <c r="B9099" s="279" t="s">
        <v>308</v>
      </c>
      <c r="C9099" s="279" t="s">
        <v>308</v>
      </c>
      <c r="D9099" s="279" t="s">
        <v>2236</v>
      </c>
      <c r="E9099">
        <v>755281</v>
      </c>
      <c r="F9099" s="288">
        <v>50.319999999999958</v>
      </c>
      <c r="G9099" t="s">
        <v>77</v>
      </c>
      <c r="H9099" s="289" t="s">
        <v>13434</v>
      </c>
      <c r="I9099" s="289" t="s">
        <v>13412</v>
      </c>
      <c r="J9099" s="289" t="s">
        <v>13422</v>
      </c>
      <c r="K9099" s="281">
        <v>0.32934446244600002</v>
      </c>
      <c r="L9099" s="279" t="s">
        <v>271</v>
      </c>
    </row>
    <row r="9100" spans="1:12" x14ac:dyDescent="0.25">
      <c r="A9100" s="279" t="s">
        <v>277</v>
      </c>
      <c r="B9100" s="279" t="s">
        <v>308</v>
      </c>
      <c r="C9100" s="279" t="s">
        <v>308</v>
      </c>
      <c r="D9100" s="279" t="s">
        <v>2268</v>
      </c>
      <c r="E9100">
        <v>646717</v>
      </c>
      <c r="F9100" s="288">
        <v>50.319999999999958</v>
      </c>
      <c r="G9100" t="s">
        <v>77</v>
      </c>
      <c r="H9100" s="289" t="s">
        <v>13444</v>
      </c>
      <c r="I9100" s="289" t="s">
        <v>13412</v>
      </c>
      <c r="J9100" s="289" t="s">
        <v>13423</v>
      </c>
      <c r="K9100" s="281">
        <v>0.38868419097000001</v>
      </c>
      <c r="L9100" s="279" t="s">
        <v>271</v>
      </c>
    </row>
    <row r="9101" spans="1:12" x14ac:dyDescent="0.25">
      <c r="A9101" s="279" t="s">
        <v>277</v>
      </c>
      <c r="B9101" s="279" t="s">
        <v>308</v>
      </c>
      <c r="C9101" s="279" t="s">
        <v>308</v>
      </c>
      <c r="D9101" s="279" t="s">
        <v>2297</v>
      </c>
      <c r="E9101">
        <v>630497</v>
      </c>
      <c r="F9101" s="288">
        <v>50.319999999999958</v>
      </c>
      <c r="G9101" t="s">
        <v>76</v>
      </c>
      <c r="H9101" s="289" t="s">
        <v>13434</v>
      </c>
      <c r="I9101" s="289" t="s">
        <v>13412</v>
      </c>
      <c r="J9101" s="289" t="s">
        <v>13417</v>
      </c>
      <c r="K9101" s="281">
        <v>1.1028445202799999</v>
      </c>
      <c r="L9101" s="279" t="s">
        <v>335</v>
      </c>
    </row>
    <row r="9102" spans="1:12" x14ac:dyDescent="0.25">
      <c r="A9102" s="279" t="s">
        <v>277</v>
      </c>
      <c r="B9102" s="279" t="s">
        <v>308</v>
      </c>
      <c r="C9102" s="279" t="s">
        <v>308</v>
      </c>
      <c r="D9102" s="279" t="s">
        <v>2309</v>
      </c>
      <c r="E9102">
        <v>736589</v>
      </c>
      <c r="F9102" s="288">
        <v>50.319999999999958</v>
      </c>
      <c r="G9102" t="s">
        <v>76</v>
      </c>
      <c r="H9102" s="289" t="s">
        <v>13434</v>
      </c>
      <c r="I9102" s="289" t="s">
        <v>13412</v>
      </c>
      <c r="J9102" s="289" t="s">
        <v>13422</v>
      </c>
      <c r="K9102" s="281">
        <v>-2.5474423818099999E-3</v>
      </c>
      <c r="L9102" s="279" t="s">
        <v>278</v>
      </c>
    </row>
    <row r="9103" spans="1:12" x14ac:dyDescent="0.25">
      <c r="A9103" s="279" t="s">
        <v>277</v>
      </c>
      <c r="B9103" s="279" t="s">
        <v>308</v>
      </c>
      <c r="C9103" s="279" t="s">
        <v>308</v>
      </c>
      <c r="D9103" s="279" t="s">
        <v>2312</v>
      </c>
      <c r="E9103">
        <v>930407</v>
      </c>
      <c r="F9103" s="288">
        <v>50.319999999999958</v>
      </c>
      <c r="G9103" t="s">
        <v>76</v>
      </c>
      <c r="H9103" s="289" t="s">
        <v>13445</v>
      </c>
      <c r="I9103" s="289" t="s">
        <v>13412</v>
      </c>
      <c r="J9103" s="289" t="s">
        <v>13416</v>
      </c>
      <c r="K9103" s="281">
        <v>-0.303149</v>
      </c>
      <c r="L9103" s="279" t="s">
        <v>278</v>
      </c>
    </row>
    <row r="9104" spans="1:12" x14ac:dyDescent="0.25">
      <c r="A9104" s="279" t="s">
        <v>277</v>
      </c>
      <c r="B9104" s="279" t="s">
        <v>308</v>
      </c>
      <c r="C9104" s="279" t="s">
        <v>308</v>
      </c>
      <c r="D9104" s="279" t="s">
        <v>2553</v>
      </c>
      <c r="E9104">
        <v>648027</v>
      </c>
      <c r="F9104" s="288">
        <v>50.319999999999958</v>
      </c>
      <c r="G9104" t="s">
        <v>77</v>
      </c>
      <c r="H9104" s="289" t="s">
        <v>13445</v>
      </c>
      <c r="I9104" s="289" t="s">
        <v>13412</v>
      </c>
      <c r="J9104" s="289" t="s">
        <v>13422</v>
      </c>
      <c r="K9104" s="281">
        <v>-0.71167295085600002</v>
      </c>
      <c r="L9104" s="279" t="s">
        <v>278</v>
      </c>
    </row>
    <row r="9105" spans="1:12" x14ac:dyDescent="0.25">
      <c r="A9105" s="279" t="s">
        <v>277</v>
      </c>
      <c r="B9105" s="279" t="s">
        <v>308</v>
      </c>
      <c r="C9105" s="279" t="s">
        <v>308</v>
      </c>
      <c r="D9105" s="279" t="s">
        <v>2571</v>
      </c>
      <c r="E9105">
        <v>756547</v>
      </c>
      <c r="F9105" s="288">
        <v>50.319999999999958</v>
      </c>
      <c r="G9105" t="s">
        <v>76</v>
      </c>
      <c r="H9105" s="289" t="s">
        <v>13445</v>
      </c>
      <c r="I9105" s="289" t="s">
        <v>13412</v>
      </c>
      <c r="J9105" s="289" t="s">
        <v>13416</v>
      </c>
      <c r="K9105" s="281">
        <v>0.27580449326099998</v>
      </c>
      <c r="L9105" s="279" t="s">
        <v>271</v>
      </c>
    </row>
    <row r="9106" spans="1:12" x14ac:dyDescent="0.25">
      <c r="A9106" s="279" t="s">
        <v>277</v>
      </c>
      <c r="B9106" s="279" t="s">
        <v>308</v>
      </c>
      <c r="C9106" s="279" t="s">
        <v>308</v>
      </c>
      <c r="D9106" s="279" t="s">
        <v>2787</v>
      </c>
      <c r="E9106">
        <v>705047</v>
      </c>
      <c r="F9106" s="288">
        <v>50.319999999999958</v>
      </c>
      <c r="G9106" t="s">
        <v>76</v>
      </c>
      <c r="H9106" s="289" t="s">
        <v>13444</v>
      </c>
      <c r="I9106" s="289" t="s">
        <v>13412</v>
      </c>
      <c r="J9106" s="289" t="s">
        <v>13422</v>
      </c>
      <c r="K9106" s="281">
        <v>1.0445671480600001</v>
      </c>
      <c r="L9106" s="279" t="s">
        <v>335</v>
      </c>
    </row>
    <row r="9107" spans="1:12" x14ac:dyDescent="0.25">
      <c r="A9107" s="279" t="s">
        <v>277</v>
      </c>
      <c r="B9107" s="279" t="s">
        <v>308</v>
      </c>
      <c r="C9107" s="279" t="s">
        <v>308</v>
      </c>
      <c r="D9107" s="279" t="s">
        <v>2873</v>
      </c>
      <c r="E9107">
        <v>704407</v>
      </c>
      <c r="F9107" s="288">
        <v>50.319999999999958</v>
      </c>
      <c r="G9107" t="s">
        <v>77</v>
      </c>
      <c r="H9107" s="289" t="s">
        <v>13445</v>
      </c>
      <c r="I9107" s="289" t="s">
        <v>13412</v>
      </c>
      <c r="J9107" s="289" t="s">
        <v>13417</v>
      </c>
      <c r="K9107" s="281">
        <v>-0.76051486212800001</v>
      </c>
      <c r="L9107" s="279" t="s">
        <v>278</v>
      </c>
    </row>
    <row r="9108" spans="1:12" x14ac:dyDescent="0.25">
      <c r="A9108" s="279" t="s">
        <v>277</v>
      </c>
      <c r="B9108" s="279" t="s">
        <v>308</v>
      </c>
      <c r="C9108" s="279" t="s">
        <v>308</v>
      </c>
      <c r="D9108" s="279" t="s">
        <v>2892</v>
      </c>
      <c r="E9108">
        <v>930393</v>
      </c>
      <c r="F9108" s="288">
        <v>50.319999999999958</v>
      </c>
      <c r="G9108" t="s">
        <v>76</v>
      </c>
      <c r="H9108" s="289" t="s">
        <v>13445</v>
      </c>
      <c r="I9108" s="289" t="s">
        <v>13412</v>
      </c>
      <c r="J9108" s="289" t="s">
        <v>13416</v>
      </c>
      <c r="K9108" s="281">
        <v>-0.303149</v>
      </c>
      <c r="L9108" s="279" t="s">
        <v>278</v>
      </c>
    </row>
    <row r="9109" spans="1:12" x14ac:dyDescent="0.25">
      <c r="A9109" s="279" t="s">
        <v>277</v>
      </c>
      <c r="B9109" s="279" t="s">
        <v>308</v>
      </c>
      <c r="C9109" s="279" t="s">
        <v>308</v>
      </c>
      <c r="D9109" s="279" t="s">
        <v>2898</v>
      </c>
      <c r="E9109">
        <v>711110</v>
      </c>
      <c r="F9109" s="288">
        <v>50.319999999999958</v>
      </c>
      <c r="G9109" t="s">
        <v>77</v>
      </c>
      <c r="H9109" s="289" t="s">
        <v>13445</v>
      </c>
      <c r="I9109" s="289" t="s">
        <v>13412</v>
      </c>
      <c r="J9109" s="289" t="s">
        <v>13417</v>
      </c>
      <c r="K9109" s="281">
        <v>-0.26463337005400001</v>
      </c>
      <c r="L9109" s="279" t="s">
        <v>278</v>
      </c>
    </row>
    <row r="9110" spans="1:12" x14ac:dyDescent="0.25">
      <c r="A9110" s="279" t="s">
        <v>277</v>
      </c>
      <c r="B9110" s="279" t="s">
        <v>308</v>
      </c>
      <c r="C9110" s="279" t="s">
        <v>308</v>
      </c>
      <c r="D9110" s="279" t="s">
        <v>2899</v>
      </c>
      <c r="E9110">
        <v>601331</v>
      </c>
      <c r="F9110" s="288">
        <v>50.319999999999958</v>
      </c>
      <c r="G9110" t="s">
        <v>76</v>
      </c>
      <c r="H9110" s="289" t="s">
        <v>13445</v>
      </c>
      <c r="I9110" s="289" t="s">
        <v>13412</v>
      </c>
      <c r="J9110" s="289" t="s">
        <v>13417</v>
      </c>
      <c r="K9110" s="281">
        <v>-0.68195558636599996</v>
      </c>
      <c r="L9110" s="279" t="s">
        <v>278</v>
      </c>
    </row>
    <row r="9111" spans="1:12" x14ac:dyDescent="0.25">
      <c r="A9111" s="279" t="s">
        <v>277</v>
      </c>
      <c r="B9111" s="279" t="s">
        <v>308</v>
      </c>
      <c r="C9111" s="279" t="s">
        <v>308</v>
      </c>
      <c r="D9111" s="279" t="s">
        <v>3531</v>
      </c>
      <c r="E9111">
        <v>782637</v>
      </c>
      <c r="F9111" s="288">
        <v>50.319999999999958</v>
      </c>
      <c r="G9111" t="s">
        <v>77</v>
      </c>
      <c r="H9111" s="289" t="s">
        <v>13434</v>
      </c>
      <c r="I9111" s="289" t="s">
        <v>13412</v>
      </c>
      <c r="J9111" s="289" t="s">
        <v>13423</v>
      </c>
      <c r="K9111" s="281">
        <v>1.0757361191699999</v>
      </c>
      <c r="L9111" s="279" t="s">
        <v>335</v>
      </c>
    </row>
    <row r="9112" spans="1:12" x14ac:dyDescent="0.25">
      <c r="A9112" s="279" t="s">
        <v>277</v>
      </c>
      <c r="B9112" s="279" t="s">
        <v>308</v>
      </c>
      <c r="C9112" s="279" t="s">
        <v>308</v>
      </c>
      <c r="D9112" s="279" t="s">
        <v>3600</v>
      </c>
      <c r="E9112">
        <v>785814</v>
      </c>
      <c r="F9112" s="288">
        <v>50.319999999999958</v>
      </c>
      <c r="G9112" t="s">
        <v>77</v>
      </c>
      <c r="H9112" s="289" t="s">
        <v>13445</v>
      </c>
      <c r="I9112" s="289" t="s">
        <v>13412</v>
      </c>
      <c r="J9112" s="289" t="s">
        <v>13416</v>
      </c>
      <c r="K9112" s="281">
        <v>-0.85743398710999996</v>
      </c>
      <c r="L9112" s="279" t="s">
        <v>278</v>
      </c>
    </row>
    <row r="9113" spans="1:12" x14ac:dyDescent="0.25">
      <c r="A9113" s="279" t="s">
        <v>277</v>
      </c>
      <c r="B9113" s="279" t="s">
        <v>308</v>
      </c>
      <c r="C9113" s="279" t="s">
        <v>308</v>
      </c>
      <c r="D9113" s="279" t="s">
        <v>3737</v>
      </c>
      <c r="E9113">
        <v>648671</v>
      </c>
      <c r="F9113" s="288">
        <v>50.319999999999958</v>
      </c>
      <c r="G9113" t="s">
        <v>77</v>
      </c>
      <c r="H9113" s="289" t="s">
        <v>13434</v>
      </c>
      <c r="I9113" s="289" t="s">
        <v>13412</v>
      </c>
      <c r="J9113" s="289" t="s">
        <v>13422</v>
      </c>
      <c r="K9113" s="281">
        <v>0.96755891508699998</v>
      </c>
      <c r="L9113" s="279" t="s">
        <v>293</v>
      </c>
    </row>
    <row r="9114" spans="1:12" x14ac:dyDescent="0.25">
      <c r="A9114" s="279" t="s">
        <v>277</v>
      </c>
      <c r="B9114" s="279" t="s">
        <v>308</v>
      </c>
      <c r="C9114" s="279" t="s">
        <v>308</v>
      </c>
      <c r="D9114" s="279" t="s">
        <v>3760</v>
      </c>
      <c r="E9114">
        <v>700525</v>
      </c>
      <c r="F9114" s="288">
        <v>50.319999999999958</v>
      </c>
      <c r="G9114" t="s">
        <v>76</v>
      </c>
      <c r="H9114" s="289" t="s">
        <v>13434</v>
      </c>
      <c r="I9114" s="289" t="s">
        <v>13412</v>
      </c>
      <c r="J9114" s="289" t="s">
        <v>13423</v>
      </c>
      <c r="K9114" s="281">
        <v>0.19837610272199999</v>
      </c>
      <c r="L9114" s="279" t="s">
        <v>271</v>
      </c>
    </row>
    <row r="9115" spans="1:12" x14ac:dyDescent="0.25">
      <c r="A9115" s="279" t="s">
        <v>277</v>
      </c>
      <c r="B9115" s="279" t="s">
        <v>308</v>
      </c>
      <c r="C9115" s="279" t="s">
        <v>308</v>
      </c>
      <c r="D9115" s="279" t="s">
        <v>3771</v>
      </c>
      <c r="E9115">
        <v>785806</v>
      </c>
      <c r="F9115" s="288">
        <v>50.319999999999958</v>
      </c>
      <c r="G9115" t="s">
        <v>76</v>
      </c>
      <c r="H9115" s="289" t="s">
        <v>13445</v>
      </c>
      <c r="I9115" s="289" t="s">
        <v>13412</v>
      </c>
      <c r="J9115" s="289" t="s">
        <v>13417</v>
      </c>
      <c r="K9115" s="281">
        <v>-0.62723750486499996</v>
      </c>
      <c r="L9115" s="279" t="s">
        <v>278</v>
      </c>
    </row>
    <row r="9116" spans="1:12" x14ac:dyDescent="0.25">
      <c r="A9116" s="279" t="s">
        <v>277</v>
      </c>
      <c r="B9116" s="279" t="s">
        <v>308</v>
      </c>
      <c r="C9116" s="279" t="s">
        <v>308</v>
      </c>
      <c r="D9116" s="279" t="s">
        <v>3795</v>
      </c>
      <c r="E9116">
        <v>796671</v>
      </c>
      <c r="F9116" s="288">
        <v>50.319999999999958</v>
      </c>
      <c r="G9116" t="s">
        <v>77</v>
      </c>
      <c r="H9116" s="289" t="s">
        <v>13444</v>
      </c>
      <c r="I9116" s="289" t="s">
        <v>13412</v>
      </c>
      <c r="J9116" s="289" t="s">
        <v>13422</v>
      </c>
      <c r="K9116" s="281">
        <v>-6.2597221107299997E-2</v>
      </c>
      <c r="L9116" s="279" t="s">
        <v>278</v>
      </c>
    </row>
    <row r="9117" spans="1:12" x14ac:dyDescent="0.25">
      <c r="A9117" s="279" t="s">
        <v>277</v>
      </c>
      <c r="B9117" s="279" t="s">
        <v>308</v>
      </c>
      <c r="C9117" s="279" t="s">
        <v>308</v>
      </c>
      <c r="D9117" s="279" t="s">
        <v>3850</v>
      </c>
      <c r="E9117">
        <v>618829</v>
      </c>
      <c r="F9117" s="288">
        <v>50.319999999999958</v>
      </c>
      <c r="G9117" t="s">
        <v>77</v>
      </c>
      <c r="H9117" s="289" t="s">
        <v>13444</v>
      </c>
      <c r="I9117" s="289" t="s">
        <v>13412</v>
      </c>
      <c r="J9117" s="289" t="s">
        <v>13417</v>
      </c>
      <c r="K9117" s="281">
        <v>-0.499430681323</v>
      </c>
      <c r="L9117" s="279" t="s">
        <v>278</v>
      </c>
    </row>
    <row r="9118" spans="1:12" x14ac:dyDescent="0.25">
      <c r="A9118" s="279" t="s">
        <v>277</v>
      </c>
      <c r="B9118" s="279" t="s">
        <v>308</v>
      </c>
      <c r="C9118" s="279" t="s">
        <v>308</v>
      </c>
      <c r="D9118" s="279" t="s">
        <v>3857</v>
      </c>
      <c r="E9118">
        <v>785822</v>
      </c>
      <c r="F9118" s="288">
        <v>50.319999999999958</v>
      </c>
      <c r="G9118" t="s">
        <v>77</v>
      </c>
      <c r="H9118" s="289" t="s">
        <v>13445</v>
      </c>
      <c r="I9118" s="289" t="s">
        <v>13412</v>
      </c>
      <c r="J9118" s="289" t="s">
        <v>13416</v>
      </c>
      <c r="K9118" s="281">
        <v>-0.83353915858200001</v>
      </c>
      <c r="L9118" s="279" t="s">
        <v>278</v>
      </c>
    </row>
    <row r="9119" spans="1:12" x14ac:dyDescent="0.25">
      <c r="A9119" s="279" t="s">
        <v>277</v>
      </c>
      <c r="B9119" s="279" t="s">
        <v>308</v>
      </c>
      <c r="C9119" s="279" t="s">
        <v>308</v>
      </c>
      <c r="D9119" s="279" t="s">
        <v>3885</v>
      </c>
      <c r="E9119">
        <v>708577</v>
      </c>
      <c r="F9119" s="288">
        <v>50.319999999999958</v>
      </c>
      <c r="G9119" t="s">
        <v>77</v>
      </c>
      <c r="H9119" s="289" t="s">
        <v>13434</v>
      </c>
      <c r="I9119" s="289" t="s">
        <v>13412</v>
      </c>
      <c r="J9119" s="289" t="s">
        <v>13423</v>
      </c>
      <c r="K9119" s="281">
        <v>0.38883300360900003</v>
      </c>
      <c r="L9119" s="279" t="s">
        <v>271</v>
      </c>
    </row>
    <row r="9120" spans="1:12" x14ac:dyDescent="0.25">
      <c r="A9120" s="279" t="s">
        <v>277</v>
      </c>
      <c r="B9120" s="279" t="s">
        <v>308</v>
      </c>
      <c r="C9120" s="279" t="s">
        <v>308</v>
      </c>
      <c r="D9120" s="279" t="s">
        <v>4028</v>
      </c>
      <c r="E9120">
        <v>711101</v>
      </c>
      <c r="F9120" s="288">
        <v>50.319999999999958</v>
      </c>
      <c r="G9120" t="s">
        <v>76</v>
      </c>
      <c r="H9120" s="289" t="s">
        <v>13445</v>
      </c>
      <c r="I9120" s="289" t="s">
        <v>13412</v>
      </c>
      <c r="J9120" s="289" t="s">
        <v>13422</v>
      </c>
      <c r="K9120" s="281">
        <v>-0.74288646102199996</v>
      </c>
      <c r="L9120" s="279" t="s">
        <v>278</v>
      </c>
    </row>
    <row r="9121" spans="1:12" x14ac:dyDescent="0.25">
      <c r="A9121" s="279" t="s">
        <v>277</v>
      </c>
      <c r="B9121" s="279" t="s">
        <v>308</v>
      </c>
      <c r="C9121" s="279" t="s">
        <v>308</v>
      </c>
      <c r="D9121" s="279" t="s">
        <v>4077</v>
      </c>
      <c r="E9121">
        <v>655716</v>
      </c>
      <c r="F9121" s="288">
        <v>50.319999999999958</v>
      </c>
      <c r="G9121" t="s">
        <v>77</v>
      </c>
      <c r="H9121" s="289" t="s">
        <v>13445</v>
      </c>
      <c r="I9121" s="289" t="s">
        <v>13412</v>
      </c>
      <c r="J9121" s="289" t="s">
        <v>13416</v>
      </c>
      <c r="K9121" s="281">
        <v>-0.74022872409999996</v>
      </c>
      <c r="L9121" s="279" t="s">
        <v>278</v>
      </c>
    </row>
    <row r="9122" spans="1:12" x14ac:dyDescent="0.25">
      <c r="A9122" s="279" t="s">
        <v>277</v>
      </c>
      <c r="B9122" s="279" t="s">
        <v>308</v>
      </c>
      <c r="C9122" s="279" t="s">
        <v>308</v>
      </c>
      <c r="D9122" s="279" t="s">
        <v>4106</v>
      </c>
      <c r="E9122">
        <v>718564</v>
      </c>
      <c r="F9122" s="288">
        <v>50.319999999999958</v>
      </c>
      <c r="G9122" t="s">
        <v>77</v>
      </c>
      <c r="H9122" s="289" t="s">
        <v>13434</v>
      </c>
      <c r="I9122" s="289" t="s">
        <v>13412</v>
      </c>
      <c r="J9122" s="289" t="s">
        <v>13423</v>
      </c>
      <c r="K9122" s="281">
        <v>1.40464745065</v>
      </c>
      <c r="L9122" s="279" t="s">
        <v>335</v>
      </c>
    </row>
    <row r="9123" spans="1:12" x14ac:dyDescent="0.25">
      <c r="A9123" s="279" t="s">
        <v>277</v>
      </c>
      <c r="B9123" s="279" t="s">
        <v>308</v>
      </c>
      <c r="C9123" s="279" t="s">
        <v>308</v>
      </c>
      <c r="D9123" s="279" t="s">
        <v>4152</v>
      </c>
      <c r="E9123">
        <v>624390</v>
      </c>
      <c r="F9123" s="288">
        <v>50.319999999999958</v>
      </c>
      <c r="G9123" t="s">
        <v>76</v>
      </c>
      <c r="H9123" s="289" t="s">
        <v>13445</v>
      </c>
      <c r="I9123" s="289" t="s">
        <v>13412</v>
      </c>
      <c r="J9123" s="289" t="s">
        <v>13423</v>
      </c>
      <c r="K9123" s="281">
        <v>0.20725872070000001</v>
      </c>
      <c r="L9123" s="279" t="s">
        <v>271</v>
      </c>
    </row>
    <row r="9124" spans="1:12" x14ac:dyDescent="0.25">
      <c r="A9124" s="279" t="s">
        <v>277</v>
      </c>
      <c r="B9124" s="279" t="s">
        <v>308</v>
      </c>
      <c r="C9124" s="279" t="s">
        <v>308</v>
      </c>
      <c r="D9124" s="279" t="s">
        <v>4165</v>
      </c>
      <c r="E9124">
        <v>755273</v>
      </c>
      <c r="F9124" s="288">
        <v>50.319999999999958</v>
      </c>
      <c r="G9124" t="s">
        <v>76</v>
      </c>
      <c r="H9124" s="289" t="s">
        <v>13434</v>
      </c>
      <c r="I9124" s="289" t="s">
        <v>13412</v>
      </c>
      <c r="J9124" s="289" t="s">
        <v>13423</v>
      </c>
      <c r="K9124" s="281">
        <v>1.1691693573199999E-2</v>
      </c>
      <c r="L9124" s="279" t="s">
        <v>271</v>
      </c>
    </row>
    <row r="9125" spans="1:12" x14ac:dyDescent="0.25">
      <c r="A9125" s="279" t="s">
        <v>277</v>
      </c>
      <c r="B9125" s="279" t="s">
        <v>308</v>
      </c>
      <c r="C9125" s="279" t="s">
        <v>308</v>
      </c>
      <c r="D9125" s="279" t="s">
        <v>4167</v>
      </c>
      <c r="E9125">
        <v>658596</v>
      </c>
      <c r="F9125" s="288">
        <v>50.319999999999958</v>
      </c>
      <c r="G9125" t="s">
        <v>76</v>
      </c>
      <c r="H9125" s="289" t="s">
        <v>13434</v>
      </c>
      <c r="I9125" s="289" t="s">
        <v>13412</v>
      </c>
      <c r="J9125" s="289" t="s">
        <v>13423</v>
      </c>
      <c r="K9125" s="281">
        <v>1.38710313946</v>
      </c>
      <c r="L9125" s="279" t="s">
        <v>335</v>
      </c>
    </row>
    <row r="9126" spans="1:12" x14ac:dyDescent="0.25">
      <c r="A9126" s="279" t="s">
        <v>277</v>
      </c>
      <c r="B9126" s="279" t="s">
        <v>308</v>
      </c>
      <c r="C9126" s="279" t="s">
        <v>308</v>
      </c>
      <c r="D9126" s="279" t="s">
        <v>4322</v>
      </c>
      <c r="E9126">
        <v>788937</v>
      </c>
      <c r="F9126" s="288">
        <v>50.319999999999958</v>
      </c>
      <c r="G9126" t="s">
        <v>77</v>
      </c>
      <c r="H9126" s="289" t="s">
        <v>13444</v>
      </c>
      <c r="I9126" s="289" t="s">
        <v>13412</v>
      </c>
      <c r="J9126" s="289" t="s">
        <v>13422</v>
      </c>
      <c r="K9126" s="281">
        <v>0.24542849994599999</v>
      </c>
      <c r="L9126" s="279" t="s">
        <v>271</v>
      </c>
    </row>
    <row r="9127" spans="1:12" x14ac:dyDescent="0.25">
      <c r="A9127" s="279" t="s">
        <v>277</v>
      </c>
      <c r="B9127" s="279" t="s">
        <v>308</v>
      </c>
      <c r="C9127" s="279" t="s">
        <v>308</v>
      </c>
      <c r="D9127" s="279" t="s">
        <v>4597</v>
      </c>
      <c r="E9127">
        <v>734659</v>
      </c>
      <c r="F9127" s="288">
        <v>50.319999999999958</v>
      </c>
      <c r="G9127" t="s">
        <v>77</v>
      </c>
      <c r="H9127" s="289" t="s">
        <v>13434</v>
      </c>
      <c r="I9127" s="289" t="s">
        <v>13412</v>
      </c>
      <c r="J9127" s="289" t="s">
        <v>13423</v>
      </c>
      <c r="K9127" s="281">
        <v>1.6192275061800001</v>
      </c>
      <c r="L9127" s="279" t="s">
        <v>428</v>
      </c>
    </row>
    <row r="9128" spans="1:12" x14ac:dyDescent="0.25">
      <c r="A9128" s="279" t="s">
        <v>277</v>
      </c>
      <c r="B9128" s="279" t="s">
        <v>308</v>
      </c>
      <c r="C9128" s="279" t="s">
        <v>308</v>
      </c>
      <c r="D9128" s="279" t="s">
        <v>4664</v>
      </c>
      <c r="E9128">
        <v>739197</v>
      </c>
      <c r="F9128" s="288">
        <v>50.319999999999958</v>
      </c>
      <c r="G9128" t="s">
        <v>77</v>
      </c>
      <c r="H9128" s="289" t="s">
        <v>13444</v>
      </c>
      <c r="I9128" s="289" t="s">
        <v>13412</v>
      </c>
      <c r="J9128" s="289" t="s">
        <v>13423</v>
      </c>
      <c r="K9128" s="281">
        <v>0.71458434577800001</v>
      </c>
      <c r="L9128" s="279" t="s">
        <v>293</v>
      </c>
    </row>
    <row r="9129" spans="1:12" x14ac:dyDescent="0.25">
      <c r="A9129" s="279" t="s">
        <v>277</v>
      </c>
      <c r="B9129" s="279" t="s">
        <v>308</v>
      </c>
      <c r="C9129" s="279" t="s">
        <v>308</v>
      </c>
      <c r="D9129" s="279" t="s">
        <v>4797</v>
      </c>
      <c r="E9129">
        <v>719200</v>
      </c>
      <c r="F9129" s="288">
        <v>50.319999999999958</v>
      </c>
      <c r="G9129" t="s">
        <v>77</v>
      </c>
      <c r="H9129" s="289" t="s">
        <v>13411</v>
      </c>
      <c r="I9129" s="289" t="s">
        <v>13412</v>
      </c>
      <c r="J9129" s="289" t="s">
        <v>13423</v>
      </c>
      <c r="K9129" s="281">
        <v>1.1862536615999999</v>
      </c>
      <c r="L9129" s="279" t="s">
        <v>335</v>
      </c>
    </row>
    <row r="9130" spans="1:12" x14ac:dyDescent="0.25">
      <c r="A9130" s="279" t="s">
        <v>277</v>
      </c>
      <c r="B9130" s="279" t="s">
        <v>308</v>
      </c>
      <c r="C9130" s="279" t="s">
        <v>308</v>
      </c>
      <c r="D9130" s="279" t="s">
        <v>4832</v>
      </c>
      <c r="E9130">
        <v>670154</v>
      </c>
      <c r="F9130" s="288">
        <v>50.319999999999958</v>
      </c>
      <c r="G9130" t="s">
        <v>77</v>
      </c>
      <c r="H9130" s="289" t="s">
        <v>13444</v>
      </c>
      <c r="I9130" s="289" t="s">
        <v>13412</v>
      </c>
      <c r="J9130" s="289" t="s">
        <v>13417</v>
      </c>
      <c r="K9130" s="281">
        <v>-0.38544452518900002</v>
      </c>
      <c r="L9130" s="279" t="s">
        <v>278</v>
      </c>
    </row>
    <row r="9131" spans="1:12" x14ac:dyDescent="0.25">
      <c r="A9131" s="279" t="s">
        <v>277</v>
      </c>
      <c r="B9131" s="279" t="s">
        <v>308</v>
      </c>
      <c r="C9131" s="279" t="s">
        <v>308</v>
      </c>
      <c r="D9131" s="279" t="s">
        <v>4899</v>
      </c>
      <c r="E9131">
        <v>675202</v>
      </c>
      <c r="F9131" s="288">
        <v>50.319999999999958</v>
      </c>
      <c r="G9131" t="s">
        <v>76</v>
      </c>
      <c r="H9131" s="289" t="s">
        <v>13434</v>
      </c>
      <c r="I9131" s="289" t="s">
        <v>13412</v>
      </c>
      <c r="J9131" s="289" t="s">
        <v>13423</v>
      </c>
      <c r="K9131" s="281">
        <v>0.47849048734900002</v>
      </c>
      <c r="L9131" s="279" t="s">
        <v>271</v>
      </c>
    </row>
    <row r="9132" spans="1:12" x14ac:dyDescent="0.25">
      <c r="A9132" s="279" t="s">
        <v>277</v>
      </c>
      <c r="B9132" s="279" t="s">
        <v>308</v>
      </c>
      <c r="C9132" s="279" t="s">
        <v>308</v>
      </c>
      <c r="D9132" s="279" t="s">
        <v>4998</v>
      </c>
      <c r="E9132">
        <v>619361</v>
      </c>
      <c r="F9132" s="288">
        <v>50.319999999999958</v>
      </c>
      <c r="G9132" t="s">
        <v>76</v>
      </c>
      <c r="H9132" s="289" t="s">
        <v>13444</v>
      </c>
      <c r="I9132" s="289" t="s">
        <v>13412</v>
      </c>
      <c r="J9132" s="289" t="s">
        <v>13423</v>
      </c>
      <c r="K9132" s="281">
        <v>0.18309112702999999</v>
      </c>
      <c r="L9132" s="279" t="s">
        <v>271</v>
      </c>
    </row>
    <row r="9133" spans="1:12" x14ac:dyDescent="0.25">
      <c r="A9133" s="279" t="s">
        <v>277</v>
      </c>
      <c r="B9133" s="279" t="s">
        <v>308</v>
      </c>
      <c r="C9133" s="279" t="s">
        <v>308</v>
      </c>
      <c r="D9133" s="279" t="s">
        <v>5010</v>
      </c>
      <c r="E9133">
        <v>618870</v>
      </c>
      <c r="F9133" s="288">
        <v>50.319999999999958</v>
      </c>
      <c r="G9133" t="s">
        <v>76</v>
      </c>
      <c r="H9133" s="289" t="s">
        <v>13434</v>
      </c>
      <c r="I9133" s="289" t="s">
        <v>13412</v>
      </c>
      <c r="J9133" s="289" t="s">
        <v>13422</v>
      </c>
      <c r="K9133" s="281">
        <v>0.32535641082</v>
      </c>
      <c r="L9133" s="279" t="s">
        <v>271</v>
      </c>
    </row>
    <row r="9134" spans="1:12" x14ac:dyDescent="0.25">
      <c r="A9134" s="279" t="s">
        <v>277</v>
      </c>
      <c r="B9134" s="279" t="s">
        <v>308</v>
      </c>
      <c r="C9134" s="279" t="s">
        <v>308</v>
      </c>
      <c r="D9134" s="279" t="s">
        <v>5181</v>
      </c>
      <c r="E9134">
        <v>612715</v>
      </c>
      <c r="F9134" s="288">
        <v>50.319999999999958</v>
      </c>
      <c r="G9134" t="s">
        <v>77</v>
      </c>
      <c r="H9134" s="289" t="s">
        <v>13434</v>
      </c>
      <c r="I9134" s="289" t="s">
        <v>13412</v>
      </c>
      <c r="J9134" s="289" t="s">
        <v>13422</v>
      </c>
      <c r="K9134" s="281">
        <v>1.0997065452699999</v>
      </c>
      <c r="L9134" s="279" t="s">
        <v>335</v>
      </c>
    </row>
    <row r="9135" spans="1:12" x14ac:dyDescent="0.25">
      <c r="A9135" s="279" t="s">
        <v>277</v>
      </c>
      <c r="B9135" s="279" t="s">
        <v>308</v>
      </c>
      <c r="C9135" s="279" t="s">
        <v>308</v>
      </c>
      <c r="D9135" s="279" t="s">
        <v>5185</v>
      </c>
      <c r="E9135">
        <v>648612</v>
      </c>
      <c r="F9135" s="288">
        <v>50.319999999999958</v>
      </c>
      <c r="G9135" t="s">
        <v>77</v>
      </c>
      <c r="H9135" s="289" t="s">
        <v>13445</v>
      </c>
      <c r="I9135" s="289" t="s">
        <v>13412</v>
      </c>
      <c r="J9135" s="289" t="s">
        <v>13417</v>
      </c>
      <c r="K9135" s="281">
        <v>-0.71551320414399999</v>
      </c>
      <c r="L9135" s="279" t="s">
        <v>278</v>
      </c>
    </row>
    <row r="9136" spans="1:12" x14ac:dyDescent="0.25">
      <c r="A9136" s="279" t="s">
        <v>277</v>
      </c>
      <c r="B9136" s="279" t="s">
        <v>308</v>
      </c>
      <c r="C9136" s="279" t="s">
        <v>308</v>
      </c>
      <c r="D9136" s="279" t="s">
        <v>5239</v>
      </c>
      <c r="E9136">
        <v>672467</v>
      </c>
      <c r="F9136" s="288">
        <v>50.319999999999958</v>
      </c>
      <c r="G9136" t="s">
        <v>77</v>
      </c>
      <c r="H9136" s="289" t="s">
        <v>13445</v>
      </c>
      <c r="I9136" s="289" t="s">
        <v>13412</v>
      </c>
      <c r="J9136" s="289" t="s">
        <v>13422</v>
      </c>
      <c r="K9136" s="281">
        <v>-0.61839833110700004</v>
      </c>
      <c r="L9136" s="279" t="s">
        <v>278</v>
      </c>
    </row>
    <row r="9137" spans="1:12" x14ac:dyDescent="0.25">
      <c r="A9137" s="279" t="s">
        <v>277</v>
      </c>
      <c r="B9137" s="279" t="s">
        <v>308</v>
      </c>
      <c r="C9137" s="279" t="s">
        <v>308</v>
      </c>
      <c r="D9137" s="279" t="s">
        <v>5281</v>
      </c>
      <c r="E9137">
        <v>680427</v>
      </c>
      <c r="F9137" s="288">
        <v>50.319999999999958</v>
      </c>
      <c r="G9137" t="s">
        <v>77</v>
      </c>
      <c r="H9137" s="289" t="s">
        <v>13444</v>
      </c>
      <c r="I9137" s="289" t="s">
        <v>13412</v>
      </c>
      <c r="J9137" s="289" t="s">
        <v>13417</v>
      </c>
      <c r="K9137" s="281">
        <v>0.189309521166</v>
      </c>
      <c r="L9137" s="279" t="s">
        <v>271</v>
      </c>
    </row>
    <row r="9138" spans="1:12" x14ac:dyDescent="0.25">
      <c r="A9138" s="279" t="s">
        <v>277</v>
      </c>
      <c r="B9138" s="279" t="s">
        <v>308</v>
      </c>
      <c r="C9138" s="279" t="s">
        <v>308</v>
      </c>
      <c r="D9138" s="279" t="s">
        <v>5305</v>
      </c>
      <c r="E9138">
        <v>666122</v>
      </c>
      <c r="F9138" s="288">
        <v>50.319999999999958</v>
      </c>
      <c r="G9138" t="s">
        <v>77</v>
      </c>
      <c r="H9138" s="289" t="s">
        <v>13444</v>
      </c>
      <c r="I9138" s="289" t="s">
        <v>13412</v>
      </c>
      <c r="J9138" s="289" t="s">
        <v>13422</v>
      </c>
      <c r="K9138" s="281">
        <v>-0.27752599747700002</v>
      </c>
      <c r="L9138" s="279" t="s">
        <v>278</v>
      </c>
    </row>
    <row r="9139" spans="1:12" x14ac:dyDescent="0.25">
      <c r="A9139" s="279" t="s">
        <v>277</v>
      </c>
      <c r="B9139" s="279" t="s">
        <v>308</v>
      </c>
      <c r="C9139" s="279" t="s">
        <v>308</v>
      </c>
      <c r="D9139" s="279" t="s">
        <v>5312</v>
      </c>
      <c r="E9139">
        <v>699292</v>
      </c>
      <c r="F9139" s="288">
        <v>50.319999999999958</v>
      </c>
      <c r="G9139" t="s">
        <v>77</v>
      </c>
      <c r="H9139" s="289" t="s">
        <v>13444</v>
      </c>
      <c r="I9139" s="289" t="s">
        <v>13412</v>
      </c>
      <c r="J9139" s="289" t="s">
        <v>13422</v>
      </c>
      <c r="K9139" s="281">
        <v>6.5442403956799997E-2</v>
      </c>
      <c r="L9139" s="279" t="s">
        <v>271</v>
      </c>
    </row>
    <row r="9140" spans="1:12" x14ac:dyDescent="0.25">
      <c r="A9140" s="279" t="s">
        <v>277</v>
      </c>
      <c r="B9140" s="279" t="s">
        <v>308</v>
      </c>
      <c r="C9140" s="279" t="s">
        <v>308</v>
      </c>
      <c r="D9140" s="279" t="s">
        <v>5344</v>
      </c>
      <c r="E9140">
        <v>748056</v>
      </c>
      <c r="F9140" s="288">
        <v>50.319999999999958</v>
      </c>
      <c r="G9140" t="s">
        <v>77</v>
      </c>
      <c r="H9140" s="289" t="s">
        <v>13434</v>
      </c>
      <c r="I9140" s="289" t="s">
        <v>13412</v>
      </c>
      <c r="J9140" s="289" t="s">
        <v>13417</v>
      </c>
      <c r="K9140" s="281">
        <v>-0.15188661353800001</v>
      </c>
      <c r="L9140" s="279" t="s">
        <v>278</v>
      </c>
    </row>
    <row r="9141" spans="1:12" x14ac:dyDescent="0.25">
      <c r="A9141" s="279" t="s">
        <v>277</v>
      </c>
      <c r="B9141" s="279" t="s">
        <v>308</v>
      </c>
      <c r="C9141" s="279" t="s">
        <v>308</v>
      </c>
      <c r="D9141" s="279" t="s">
        <v>5415</v>
      </c>
      <c r="E9141">
        <v>627348</v>
      </c>
      <c r="F9141" s="288">
        <v>50.319999999999958</v>
      </c>
      <c r="G9141" t="s">
        <v>76</v>
      </c>
      <c r="H9141" s="289" t="s">
        <v>13434</v>
      </c>
      <c r="I9141" s="289" t="s">
        <v>13412</v>
      </c>
      <c r="J9141" s="289" t="s">
        <v>13423</v>
      </c>
      <c r="K9141" s="281">
        <v>1.33345066765</v>
      </c>
      <c r="L9141" s="279" t="s">
        <v>335</v>
      </c>
    </row>
    <row r="9142" spans="1:12" x14ac:dyDescent="0.25">
      <c r="A9142" s="279" t="s">
        <v>277</v>
      </c>
      <c r="B9142" s="279" t="s">
        <v>308</v>
      </c>
      <c r="C9142" s="279" t="s">
        <v>308</v>
      </c>
      <c r="D9142" s="279" t="s">
        <v>5431</v>
      </c>
      <c r="E9142">
        <v>756539</v>
      </c>
      <c r="F9142" s="288">
        <v>50.319999999999958</v>
      </c>
      <c r="G9142" t="s">
        <v>76</v>
      </c>
      <c r="H9142" s="289" t="s">
        <v>13445</v>
      </c>
      <c r="I9142" s="289" t="s">
        <v>13412</v>
      </c>
      <c r="J9142" s="289" t="s">
        <v>13416</v>
      </c>
      <c r="K9142" s="281">
        <v>8.4913121501799999E-2</v>
      </c>
      <c r="L9142" s="279" t="s">
        <v>271</v>
      </c>
    </row>
    <row r="9143" spans="1:12" x14ac:dyDescent="0.25">
      <c r="A9143" s="279" t="s">
        <v>277</v>
      </c>
      <c r="B9143" s="279" t="s">
        <v>308</v>
      </c>
      <c r="C9143" s="279" t="s">
        <v>308</v>
      </c>
      <c r="D9143" s="279" t="s">
        <v>5629</v>
      </c>
      <c r="E9143">
        <v>606511</v>
      </c>
      <c r="F9143" s="288">
        <v>50.319999999999958</v>
      </c>
      <c r="G9143" t="s">
        <v>77</v>
      </c>
      <c r="H9143" s="289" t="s">
        <v>13411</v>
      </c>
      <c r="I9143" s="289" t="s">
        <v>13412</v>
      </c>
      <c r="J9143" s="289" t="s">
        <v>13423</v>
      </c>
      <c r="K9143" s="281">
        <v>0.53310475779199995</v>
      </c>
      <c r="L9143" s="279" t="s">
        <v>293</v>
      </c>
    </row>
    <row r="9144" spans="1:12" x14ac:dyDescent="0.25">
      <c r="A9144" s="279" t="s">
        <v>277</v>
      </c>
      <c r="B9144" s="279" t="s">
        <v>308</v>
      </c>
      <c r="C9144" s="279" t="s">
        <v>308</v>
      </c>
      <c r="D9144" s="279" t="s">
        <v>5630</v>
      </c>
      <c r="E9144">
        <v>700517</v>
      </c>
      <c r="F9144" s="288">
        <v>50.319999999999958</v>
      </c>
      <c r="G9144" t="s">
        <v>76</v>
      </c>
      <c r="H9144" s="289" t="s">
        <v>13434</v>
      </c>
      <c r="I9144" s="289" t="s">
        <v>13412</v>
      </c>
      <c r="J9144" s="289" t="s">
        <v>13422</v>
      </c>
      <c r="K9144" s="281">
        <v>1.0366328385300001</v>
      </c>
      <c r="L9144" s="279" t="s">
        <v>335</v>
      </c>
    </row>
    <row r="9145" spans="1:12" x14ac:dyDescent="0.25">
      <c r="A9145" s="279" t="s">
        <v>277</v>
      </c>
      <c r="B9145" s="279" t="s">
        <v>308</v>
      </c>
      <c r="C9145" s="279" t="s">
        <v>308</v>
      </c>
      <c r="D9145" s="279" t="s">
        <v>5682</v>
      </c>
      <c r="E9145">
        <v>612723</v>
      </c>
      <c r="F9145" s="288">
        <v>50.319999999999958</v>
      </c>
      <c r="G9145" t="s">
        <v>76</v>
      </c>
      <c r="H9145" s="289" t="s">
        <v>13445</v>
      </c>
      <c r="I9145" s="289" t="s">
        <v>13412</v>
      </c>
      <c r="J9145" s="289" t="s">
        <v>13422</v>
      </c>
      <c r="K9145" s="281">
        <v>0.694632350121</v>
      </c>
      <c r="L9145" s="279" t="s">
        <v>293</v>
      </c>
    </row>
    <row r="9146" spans="1:12" x14ac:dyDescent="0.25">
      <c r="A9146" s="279" t="s">
        <v>277</v>
      </c>
      <c r="B9146" s="279" t="s">
        <v>308</v>
      </c>
      <c r="C9146" s="279" t="s">
        <v>308</v>
      </c>
      <c r="D9146" s="279" t="s">
        <v>5817</v>
      </c>
      <c r="E9146">
        <v>646709</v>
      </c>
      <c r="F9146" s="288">
        <v>50.319999999999958</v>
      </c>
      <c r="G9146" t="s">
        <v>77</v>
      </c>
      <c r="H9146" s="289" t="s">
        <v>13444</v>
      </c>
      <c r="I9146" s="289" t="s">
        <v>13412</v>
      </c>
      <c r="J9146" s="289" t="s">
        <v>13417</v>
      </c>
      <c r="K9146" s="281">
        <v>3.7468378946399997E-2</v>
      </c>
      <c r="L9146" s="279" t="s">
        <v>271</v>
      </c>
    </row>
    <row r="9147" spans="1:12" x14ac:dyDescent="0.25">
      <c r="A9147" s="279" t="s">
        <v>277</v>
      </c>
      <c r="B9147" s="279" t="s">
        <v>308</v>
      </c>
      <c r="C9147" s="279" t="s">
        <v>308</v>
      </c>
      <c r="D9147" s="279" t="s">
        <v>5947</v>
      </c>
      <c r="E9147">
        <v>767549</v>
      </c>
      <c r="F9147" s="288">
        <v>50.319999999999958</v>
      </c>
      <c r="G9147" t="s">
        <v>77</v>
      </c>
      <c r="H9147" s="289" t="s">
        <v>13434</v>
      </c>
      <c r="I9147" s="289" t="s">
        <v>13412</v>
      </c>
      <c r="J9147" s="289" t="s">
        <v>13422</v>
      </c>
      <c r="K9147" s="281">
        <v>0.30453302982000002</v>
      </c>
      <c r="L9147" s="279" t="s">
        <v>271</v>
      </c>
    </row>
    <row r="9148" spans="1:12" x14ac:dyDescent="0.25">
      <c r="A9148" s="279" t="s">
        <v>277</v>
      </c>
      <c r="B9148" s="279" t="s">
        <v>308</v>
      </c>
      <c r="C9148" s="279" t="s">
        <v>308</v>
      </c>
      <c r="D9148" s="279" t="s">
        <v>5951</v>
      </c>
      <c r="E9148">
        <v>751243</v>
      </c>
      <c r="F9148" s="288">
        <v>50.319999999999958</v>
      </c>
      <c r="G9148" t="s">
        <v>77</v>
      </c>
      <c r="H9148" s="289" t="s">
        <v>13444</v>
      </c>
      <c r="I9148" s="289" t="s">
        <v>13412</v>
      </c>
      <c r="J9148" s="289" t="s">
        <v>13417</v>
      </c>
      <c r="K9148" s="281">
        <v>3.5256158903699999E-2</v>
      </c>
      <c r="L9148" s="279" t="s">
        <v>271</v>
      </c>
    </row>
    <row r="9149" spans="1:12" x14ac:dyDescent="0.25">
      <c r="A9149" s="279" t="s">
        <v>277</v>
      </c>
      <c r="B9149" s="279" t="s">
        <v>308</v>
      </c>
      <c r="C9149" s="279" t="s">
        <v>308</v>
      </c>
      <c r="D9149" s="279" t="s">
        <v>6003</v>
      </c>
      <c r="E9149">
        <v>604534</v>
      </c>
      <c r="F9149" s="288">
        <v>50.319999999999958</v>
      </c>
      <c r="G9149" t="s">
        <v>76</v>
      </c>
      <c r="H9149" s="289" t="s">
        <v>13434</v>
      </c>
      <c r="I9149" s="289" t="s">
        <v>13412</v>
      </c>
      <c r="J9149" s="289" t="s">
        <v>13422</v>
      </c>
      <c r="K9149" s="281">
        <v>-9.3800731706800006E-2</v>
      </c>
      <c r="L9149" s="279" t="s">
        <v>278</v>
      </c>
    </row>
    <row r="9150" spans="1:12" x14ac:dyDescent="0.25">
      <c r="A9150" s="279" t="s">
        <v>277</v>
      </c>
      <c r="B9150" s="279" t="s">
        <v>308</v>
      </c>
      <c r="C9150" s="279" t="s">
        <v>308</v>
      </c>
      <c r="D9150" s="279" t="s">
        <v>6189</v>
      </c>
      <c r="E9150">
        <v>785229</v>
      </c>
      <c r="F9150" s="288">
        <v>50.319999999999958</v>
      </c>
      <c r="G9150" t="s">
        <v>76</v>
      </c>
      <c r="H9150" s="289" t="s">
        <v>13445</v>
      </c>
      <c r="I9150" s="289" t="s">
        <v>13412</v>
      </c>
      <c r="J9150" s="289" t="s">
        <v>13417</v>
      </c>
      <c r="K9150" s="281">
        <v>-0.69596870276900002</v>
      </c>
      <c r="L9150" s="279" t="s">
        <v>278</v>
      </c>
    </row>
    <row r="9151" spans="1:12" x14ac:dyDescent="0.25">
      <c r="A9151" s="279" t="s">
        <v>277</v>
      </c>
      <c r="B9151" s="279" t="s">
        <v>308</v>
      </c>
      <c r="C9151" s="279" t="s">
        <v>308</v>
      </c>
      <c r="D9151" s="279" t="s">
        <v>6196</v>
      </c>
      <c r="E9151">
        <v>785237</v>
      </c>
      <c r="F9151" s="288">
        <v>50.319999999999958</v>
      </c>
      <c r="G9151" t="s">
        <v>77</v>
      </c>
      <c r="H9151" s="289" t="s">
        <v>13444</v>
      </c>
      <c r="I9151" s="289" t="s">
        <v>13412</v>
      </c>
      <c r="J9151" s="289" t="s">
        <v>13417</v>
      </c>
      <c r="K9151" s="281">
        <v>-0.462116876668</v>
      </c>
      <c r="L9151" s="279" t="s">
        <v>278</v>
      </c>
    </row>
    <row r="9152" spans="1:12" x14ac:dyDescent="0.25">
      <c r="A9152" s="279" t="s">
        <v>277</v>
      </c>
      <c r="B9152" s="279" t="s">
        <v>308</v>
      </c>
      <c r="C9152" s="279" t="s">
        <v>308</v>
      </c>
      <c r="D9152" s="279" t="s">
        <v>6423</v>
      </c>
      <c r="E9152">
        <v>781452</v>
      </c>
      <c r="F9152" s="288">
        <v>50.319999999999958</v>
      </c>
      <c r="G9152" t="s">
        <v>77</v>
      </c>
      <c r="H9152" s="289" t="s">
        <v>13444</v>
      </c>
      <c r="I9152" s="289" t="s">
        <v>13412</v>
      </c>
      <c r="J9152" s="289" t="s">
        <v>13422</v>
      </c>
      <c r="K9152" s="281">
        <v>-0.107691388592</v>
      </c>
      <c r="L9152" s="279" t="s">
        <v>278</v>
      </c>
    </row>
    <row r="9153" spans="1:12" x14ac:dyDescent="0.25">
      <c r="A9153" s="279" t="s">
        <v>277</v>
      </c>
      <c r="B9153" s="279" t="s">
        <v>308</v>
      </c>
      <c r="C9153" s="279" t="s">
        <v>308</v>
      </c>
      <c r="D9153" s="279" t="s">
        <v>6525</v>
      </c>
      <c r="E9153">
        <v>619345</v>
      </c>
      <c r="F9153" s="288">
        <v>50.319999999999958</v>
      </c>
      <c r="G9153" t="s">
        <v>77</v>
      </c>
      <c r="H9153" s="289" t="s">
        <v>13444</v>
      </c>
      <c r="I9153" s="289" t="s">
        <v>13412</v>
      </c>
      <c r="J9153" s="289" t="s">
        <v>13417</v>
      </c>
      <c r="K9153" s="281">
        <v>0.60622154750599999</v>
      </c>
      <c r="L9153" s="279" t="s">
        <v>293</v>
      </c>
    </row>
    <row r="9154" spans="1:12" x14ac:dyDescent="0.25">
      <c r="A9154" s="279" t="s">
        <v>277</v>
      </c>
      <c r="B9154" s="279" t="s">
        <v>308</v>
      </c>
      <c r="C9154" s="279" t="s">
        <v>308</v>
      </c>
      <c r="D9154" s="279" t="s">
        <v>6598</v>
      </c>
      <c r="E9154">
        <v>632783</v>
      </c>
      <c r="F9154" s="288">
        <v>50.319999999999958</v>
      </c>
      <c r="G9154" t="s">
        <v>77</v>
      </c>
      <c r="H9154" s="289" t="s">
        <v>13444</v>
      </c>
      <c r="I9154" s="289" t="s">
        <v>13412</v>
      </c>
      <c r="J9154" s="289" t="s">
        <v>13422</v>
      </c>
      <c r="K9154" s="281">
        <v>0.14621051147</v>
      </c>
      <c r="L9154" s="279" t="s">
        <v>271</v>
      </c>
    </row>
    <row r="9155" spans="1:12" x14ac:dyDescent="0.25">
      <c r="A9155" s="279" t="s">
        <v>277</v>
      </c>
      <c r="B9155" s="279" t="s">
        <v>308</v>
      </c>
      <c r="C9155" s="279" t="s">
        <v>308</v>
      </c>
      <c r="D9155" s="279" t="s">
        <v>6661</v>
      </c>
      <c r="E9155">
        <v>625949</v>
      </c>
      <c r="F9155" s="288">
        <v>50.319999999999958</v>
      </c>
      <c r="G9155" t="s">
        <v>76</v>
      </c>
      <c r="H9155" s="289" t="s">
        <v>13434</v>
      </c>
      <c r="I9155" s="289" t="s">
        <v>13412</v>
      </c>
      <c r="J9155" s="289" t="s">
        <v>13423</v>
      </c>
      <c r="K9155" s="281">
        <v>0.16213961546799999</v>
      </c>
      <c r="L9155" s="279" t="s">
        <v>271</v>
      </c>
    </row>
    <row r="9156" spans="1:12" x14ac:dyDescent="0.25">
      <c r="A9156" s="279" t="s">
        <v>277</v>
      </c>
      <c r="B9156" s="279" t="s">
        <v>308</v>
      </c>
      <c r="C9156" s="279" t="s">
        <v>308</v>
      </c>
      <c r="D9156" s="279" t="s">
        <v>6945</v>
      </c>
      <c r="E9156">
        <v>786756</v>
      </c>
      <c r="F9156" s="288">
        <v>50.319999999999958</v>
      </c>
      <c r="G9156" t="s">
        <v>77</v>
      </c>
      <c r="H9156" s="289" t="s">
        <v>13444</v>
      </c>
      <c r="I9156" s="289" t="s">
        <v>13412</v>
      </c>
      <c r="J9156" s="289" t="s">
        <v>13423</v>
      </c>
      <c r="K9156" s="281">
        <v>1.16062499382</v>
      </c>
      <c r="L9156" s="279" t="s">
        <v>335</v>
      </c>
    </row>
    <row r="9157" spans="1:12" x14ac:dyDescent="0.25">
      <c r="A9157" s="279" t="s">
        <v>277</v>
      </c>
      <c r="B9157" s="279" t="s">
        <v>308</v>
      </c>
      <c r="C9157" s="279" t="s">
        <v>308</v>
      </c>
      <c r="D9157" s="279" t="s">
        <v>6959</v>
      </c>
      <c r="E9157">
        <v>666564</v>
      </c>
      <c r="F9157" s="288">
        <v>50.319999999999958</v>
      </c>
      <c r="G9157" t="s">
        <v>76</v>
      </c>
      <c r="H9157" s="289" t="s">
        <v>13445</v>
      </c>
      <c r="I9157" s="289" t="s">
        <v>13412</v>
      </c>
      <c r="J9157" s="289" t="s">
        <v>13422</v>
      </c>
      <c r="K9157" s="281">
        <v>-0.42719224589900001</v>
      </c>
      <c r="L9157" s="279" t="s">
        <v>278</v>
      </c>
    </row>
    <row r="9158" spans="1:12" x14ac:dyDescent="0.25">
      <c r="A9158" s="279" t="s">
        <v>277</v>
      </c>
      <c r="B9158" s="279" t="s">
        <v>308</v>
      </c>
      <c r="C9158" s="279" t="s">
        <v>308</v>
      </c>
      <c r="D9158" s="279" t="s">
        <v>6990</v>
      </c>
      <c r="E9158">
        <v>771996</v>
      </c>
      <c r="F9158" s="288">
        <v>50.319999999999958</v>
      </c>
      <c r="G9158" t="s">
        <v>77</v>
      </c>
      <c r="H9158" s="289" t="s">
        <v>13444</v>
      </c>
      <c r="I9158" s="289" t="s">
        <v>13412</v>
      </c>
      <c r="J9158" s="289" t="s">
        <v>13422</v>
      </c>
      <c r="K9158" s="281">
        <v>0.952734596928</v>
      </c>
      <c r="L9158" s="279" t="s">
        <v>293</v>
      </c>
    </row>
    <row r="9159" spans="1:12" x14ac:dyDescent="0.25">
      <c r="A9159" s="279" t="s">
        <v>277</v>
      </c>
      <c r="B9159" s="279" t="s">
        <v>308</v>
      </c>
      <c r="C9159" s="279" t="s">
        <v>308</v>
      </c>
      <c r="D9159" s="279" t="s">
        <v>6997</v>
      </c>
      <c r="E9159">
        <v>752886</v>
      </c>
      <c r="F9159" s="288">
        <v>50.319999999999958</v>
      </c>
      <c r="G9159" t="s">
        <v>77</v>
      </c>
      <c r="H9159" s="289" t="s">
        <v>13411</v>
      </c>
      <c r="I9159" s="289" t="s">
        <v>13412</v>
      </c>
      <c r="J9159" s="289" t="s">
        <v>13423</v>
      </c>
      <c r="K9159" s="281">
        <v>1.1852047083199999</v>
      </c>
      <c r="L9159" s="279" t="s">
        <v>335</v>
      </c>
    </row>
    <row r="9160" spans="1:12" x14ac:dyDescent="0.25">
      <c r="A9160" s="279" t="s">
        <v>277</v>
      </c>
      <c r="B9160" s="279" t="s">
        <v>308</v>
      </c>
      <c r="C9160" s="279" t="s">
        <v>308</v>
      </c>
      <c r="D9160" s="279" t="s">
        <v>7019</v>
      </c>
      <c r="E9160">
        <v>721166</v>
      </c>
      <c r="F9160" s="288">
        <v>50.319999999999958</v>
      </c>
      <c r="G9160" t="s">
        <v>77</v>
      </c>
      <c r="H9160" s="289" t="s">
        <v>13444</v>
      </c>
      <c r="I9160" s="289" t="s">
        <v>13412</v>
      </c>
      <c r="J9160" s="289" t="s">
        <v>13423</v>
      </c>
      <c r="K9160" s="281">
        <v>0.85852262135199997</v>
      </c>
      <c r="L9160" s="279" t="s">
        <v>293</v>
      </c>
    </row>
    <row r="9161" spans="1:12" x14ac:dyDescent="0.25">
      <c r="A9161" s="279" t="s">
        <v>277</v>
      </c>
      <c r="B9161" s="279" t="s">
        <v>308</v>
      </c>
      <c r="C9161" s="279" t="s">
        <v>308</v>
      </c>
      <c r="D9161" s="279" t="s">
        <v>7059</v>
      </c>
      <c r="E9161">
        <v>684601</v>
      </c>
      <c r="F9161" s="288">
        <v>50.319999999999958</v>
      </c>
      <c r="G9161" t="s">
        <v>76</v>
      </c>
      <c r="H9161" s="289" t="s">
        <v>13445</v>
      </c>
      <c r="I9161" s="289" t="s">
        <v>13412</v>
      </c>
      <c r="J9161" s="289" t="s">
        <v>13416</v>
      </c>
      <c r="K9161" s="281">
        <v>-0.15389532341100001</v>
      </c>
      <c r="L9161" s="279" t="s">
        <v>278</v>
      </c>
    </row>
    <row r="9162" spans="1:12" x14ac:dyDescent="0.25">
      <c r="A9162" s="279" t="s">
        <v>277</v>
      </c>
      <c r="B9162" s="279" t="s">
        <v>308</v>
      </c>
      <c r="C9162" s="279" t="s">
        <v>308</v>
      </c>
      <c r="D9162" s="279" t="s">
        <v>7078</v>
      </c>
      <c r="E9162">
        <v>688487</v>
      </c>
      <c r="F9162" s="288">
        <v>50.319999999999958</v>
      </c>
      <c r="G9162" t="s">
        <v>76</v>
      </c>
      <c r="H9162" s="289" t="s">
        <v>13411</v>
      </c>
      <c r="I9162" s="289" t="s">
        <v>13412</v>
      </c>
      <c r="J9162" s="289" t="s">
        <v>13423</v>
      </c>
      <c r="K9162" s="281">
        <v>-0.40213668253200002</v>
      </c>
      <c r="L9162" s="279" t="s">
        <v>278</v>
      </c>
    </row>
    <row r="9163" spans="1:12" x14ac:dyDescent="0.25">
      <c r="A9163" s="279" t="s">
        <v>277</v>
      </c>
      <c r="B9163" s="279" t="s">
        <v>308</v>
      </c>
      <c r="C9163" s="279" t="s">
        <v>308</v>
      </c>
      <c r="D9163" s="279" t="s">
        <v>7084</v>
      </c>
      <c r="E9163">
        <v>734667</v>
      </c>
      <c r="F9163" s="288">
        <v>50.319999999999958</v>
      </c>
      <c r="G9163" t="s">
        <v>76</v>
      </c>
      <c r="H9163" s="289" t="s">
        <v>13434</v>
      </c>
      <c r="I9163" s="289" t="s">
        <v>13412</v>
      </c>
      <c r="J9163" s="289" t="s">
        <v>13423</v>
      </c>
      <c r="K9163" s="281">
        <v>0.31897706564700001</v>
      </c>
      <c r="L9163" s="279" t="s">
        <v>271</v>
      </c>
    </row>
    <row r="9164" spans="1:12" x14ac:dyDescent="0.25">
      <c r="A9164" s="279" t="s">
        <v>277</v>
      </c>
      <c r="B9164" s="279" t="s">
        <v>308</v>
      </c>
      <c r="C9164" s="279" t="s">
        <v>308</v>
      </c>
      <c r="D9164" s="279" t="s">
        <v>7178</v>
      </c>
      <c r="E9164">
        <v>619311</v>
      </c>
      <c r="F9164" s="288">
        <v>50.319999999999958</v>
      </c>
      <c r="G9164" t="s">
        <v>77</v>
      </c>
      <c r="H9164" s="289" t="s">
        <v>13444</v>
      </c>
      <c r="I9164" s="289" t="s">
        <v>13412</v>
      </c>
      <c r="J9164" s="289" t="s">
        <v>13416</v>
      </c>
      <c r="K9164" s="281">
        <v>-0.60412925419700003</v>
      </c>
      <c r="L9164" s="279" t="s">
        <v>278</v>
      </c>
    </row>
    <row r="9165" spans="1:12" x14ac:dyDescent="0.25">
      <c r="A9165" s="279" t="s">
        <v>277</v>
      </c>
      <c r="B9165" s="279" t="s">
        <v>308</v>
      </c>
      <c r="C9165" s="279" t="s">
        <v>308</v>
      </c>
      <c r="D9165" s="279" t="s">
        <v>7566</v>
      </c>
      <c r="E9165">
        <v>781495</v>
      </c>
      <c r="F9165" s="288">
        <v>50.319999999999958</v>
      </c>
      <c r="G9165" t="s">
        <v>77</v>
      </c>
      <c r="H9165" s="289" t="s">
        <v>13444</v>
      </c>
      <c r="I9165" s="289" t="s">
        <v>13412</v>
      </c>
      <c r="J9165" s="289" t="s">
        <v>13423</v>
      </c>
      <c r="K9165" s="281">
        <v>1.29983248431</v>
      </c>
      <c r="L9165" s="279" t="s">
        <v>335</v>
      </c>
    </row>
    <row r="9166" spans="1:12" x14ac:dyDescent="0.25">
      <c r="A9166" s="279" t="s">
        <v>277</v>
      </c>
      <c r="B9166" s="279" t="s">
        <v>308</v>
      </c>
      <c r="C9166" s="279" t="s">
        <v>308</v>
      </c>
      <c r="D9166" s="279" t="s">
        <v>308</v>
      </c>
      <c r="E9166">
        <v>733491</v>
      </c>
      <c r="F9166" s="288">
        <v>50.319999999999958</v>
      </c>
      <c r="G9166" t="s">
        <v>77</v>
      </c>
      <c r="H9166" s="289" t="s">
        <v>13445</v>
      </c>
      <c r="I9166" s="289" t="s">
        <v>13412</v>
      </c>
      <c r="J9166" s="289" t="s">
        <v>13416</v>
      </c>
      <c r="K9166" s="281">
        <v>-0.63741042752699995</v>
      </c>
      <c r="L9166" s="279" t="s">
        <v>278</v>
      </c>
    </row>
    <row r="9167" spans="1:12" x14ac:dyDescent="0.25">
      <c r="A9167" s="279" t="s">
        <v>277</v>
      </c>
      <c r="B9167" s="279" t="s">
        <v>308</v>
      </c>
      <c r="C9167" s="279" t="s">
        <v>308</v>
      </c>
      <c r="D9167" s="279" t="s">
        <v>7855</v>
      </c>
      <c r="E9167">
        <v>721964</v>
      </c>
      <c r="F9167" s="288">
        <v>50.319999999999958</v>
      </c>
      <c r="G9167" t="s">
        <v>77</v>
      </c>
      <c r="H9167" s="289" t="s">
        <v>13434</v>
      </c>
      <c r="I9167" s="289" t="s">
        <v>13412</v>
      </c>
      <c r="J9167" s="289" t="s">
        <v>13417</v>
      </c>
      <c r="K9167" s="281">
        <v>0.52904320255799997</v>
      </c>
      <c r="L9167" s="279" t="s">
        <v>293</v>
      </c>
    </row>
    <row r="9168" spans="1:12" x14ac:dyDescent="0.25">
      <c r="A9168" s="279" t="s">
        <v>277</v>
      </c>
      <c r="B9168" s="279" t="s">
        <v>308</v>
      </c>
      <c r="C9168" s="279" t="s">
        <v>308</v>
      </c>
      <c r="D9168" s="279" t="s">
        <v>7919</v>
      </c>
      <c r="E9168">
        <v>774715</v>
      </c>
      <c r="F9168" s="288">
        <v>50.319999999999958</v>
      </c>
      <c r="G9168" t="s">
        <v>77</v>
      </c>
      <c r="H9168" s="289" t="s">
        <v>13434</v>
      </c>
      <c r="I9168" s="289" t="s">
        <v>13412</v>
      </c>
      <c r="J9168" s="289" t="s">
        <v>13423</v>
      </c>
      <c r="K9168" s="281">
        <v>0.14459709573499999</v>
      </c>
      <c r="L9168" s="279" t="s">
        <v>271</v>
      </c>
    </row>
    <row r="9169" spans="1:12" x14ac:dyDescent="0.25">
      <c r="A9169" s="279" t="s">
        <v>277</v>
      </c>
      <c r="B9169" s="279" t="s">
        <v>308</v>
      </c>
      <c r="C9169" s="279" t="s">
        <v>308</v>
      </c>
      <c r="D9169" s="279" t="s">
        <v>8291</v>
      </c>
      <c r="E9169">
        <v>700533</v>
      </c>
      <c r="F9169" s="288">
        <v>50.319999999999958</v>
      </c>
      <c r="G9169" t="s">
        <v>77</v>
      </c>
      <c r="H9169" s="289" t="s">
        <v>13434</v>
      </c>
      <c r="I9169" s="289" t="s">
        <v>13412</v>
      </c>
      <c r="J9169" s="289" t="s">
        <v>13422</v>
      </c>
      <c r="K9169" s="281">
        <v>0.64368929170099998</v>
      </c>
      <c r="L9169" s="279" t="s">
        <v>293</v>
      </c>
    </row>
    <row r="9170" spans="1:12" x14ac:dyDescent="0.25">
      <c r="A9170" s="279" t="s">
        <v>277</v>
      </c>
      <c r="B9170" s="279" t="s">
        <v>308</v>
      </c>
      <c r="C9170" s="279" t="s">
        <v>308</v>
      </c>
      <c r="D9170" s="279" t="s">
        <v>8399</v>
      </c>
      <c r="E9170">
        <v>743615</v>
      </c>
      <c r="F9170" s="288">
        <v>50.319999999999958</v>
      </c>
      <c r="G9170" t="s">
        <v>77</v>
      </c>
      <c r="H9170" s="289" t="s">
        <v>13434</v>
      </c>
      <c r="I9170" s="289" t="s">
        <v>13412</v>
      </c>
      <c r="J9170" s="289" t="s">
        <v>13422</v>
      </c>
      <c r="K9170" s="281">
        <v>1.2171627458000001</v>
      </c>
      <c r="L9170" s="279" t="s">
        <v>335</v>
      </c>
    </row>
    <row r="9171" spans="1:12" x14ac:dyDescent="0.25">
      <c r="A9171" s="279" t="s">
        <v>277</v>
      </c>
      <c r="B9171" s="279" t="s">
        <v>308</v>
      </c>
      <c r="C9171" s="279" t="s">
        <v>308</v>
      </c>
      <c r="D9171" s="279" t="s">
        <v>8401</v>
      </c>
      <c r="E9171">
        <v>774723</v>
      </c>
      <c r="F9171" s="288">
        <v>50.319999999999958</v>
      </c>
      <c r="G9171" t="s">
        <v>77</v>
      </c>
      <c r="H9171" s="289" t="s">
        <v>13444</v>
      </c>
      <c r="I9171" s="289" t="s">
        <v>13412</v>
      </c>
      <c r="J9171" s="289" t="s">
        <v>13422</v>
      </c>
      <c r="K9171" s="281">
        <v>0.45357391859700003</v>
      </c>
      <c r="L9171" s="279" t="s">
        <v>271</v>
      </c>
    </row>
    <row r="9172" spans="1:12" x14ac:dyDescent="0.25">
      <c r="A9172" s="279" t="s">
        <v>277</v>
      </c>
      <c r="B9172" s="279" t="s">
        <v>308</v>
      </c>
      <c r="C9172" s="279" t="s">
        <v>308</v>
      </c>
      <c r="D9172" s="279" t="s">
        <v>8411</v>
      </c>
      <c r="E9172">
        <v>764159</v>
      </c>
      <c r="F9172" s="288">
        <v>50.319999999999958</v>
      </c>
      <c r="G9172" t="s">
        <v>76</v>
      </c>
      <c r="H9172" s="289" t="s">
        <v>13445</v>
      </c>
      <c r="I9172" s="289" t="s">
        <v>13412</v>
      </c>
      <c r="J9172" s="289" t="s">
        <v>13416</v>
      </c>
      <c r="K9172" s="281">
        <v>-0.15129296763</v>
      </c>
      <c r="L9172" s="279" t="s">
        <v>278</v>
      </c>
    </row>
    <row r="9173" spans="1:12" x14ac:dyDescent="0.25">
      <c r="A9173" s="279" t="s">
        <v>277</v>
      </c>
      <c r="B9173" s="279" t="s">
        <v>308</v>
      </c>
      <c r="C9173" s="279" t="s">
        <v>308</v>
      </c>
      <c r="D9173" s="279" t="s">
        <v>8587</v>
      </c>
      <c r="E9173">
        <v>704393</v>
      </c>
      <c r="F9173" s="288">
        <v>50.319999999999958</v>
      </c>
      <c r="G9173" t="s">
        <v>77</v>
      </c>
      <c r="H9173" s="289" t="s">
        <v>13444</v>
      </c>
      <c r="I9173" s="289" t="s">
        <v>13412</v>
      </c>
      <c r="J9173" s="289" t="s">
        <v>13417</v>
      </c>
      <c r="K9173" s="281">
        <v>-0.20889734445200001</v>
      </c>
      <c r="L9173" s="279" t="s">
        <v>278</v>
      </c>
    </row>
    <row r="9174" spans="1:12" x14ac:dyDescent="0.25">
      <c r="A9174" s="279" t="s">
        <v>277</v>
      </c>
      <c r="B9174" s="279" t="s">
        <v>308</v>
      </c>
      <c r="C9174" s="279" t="s">
        <v>308</v>
      </c>
      <c r="D9174" s="279" t="s">
        <v>8627</v>
      </c>
      <c r="E9174">
        <v>795844</v>
      </c>
      <c r="F9174" s="288">
        <v>50.319999999999958</v>
      </c>
      <c r="G9174" t="s">
        <v>77</v>
      </c>
      <c r="H9174" s="289" t="s">
        <v>13434</v>
      </c>
      <c r="I9174" s="289" t="s">
        <v>13412</v>
      </c>
      <c r="J9174" s="289" t="s">
        <v>13422</v>
      </c>
      <c r="K9174" s="281">
        <v>1.60754908666</v>
      </c>
      <c r="L9174" s="279" t="s">
        <v>428</v>
      </c>
    </row>
    <row r="9175" spans="1:12" x14ac:dyDescent="0.25">
      <c r="A9175" s="279" t="s">
        <v>277</v>
      </c>
      <c r="B9175" s="279" t="s">
        <v>308</v>
      </c>
      <c r="C9175" s="279" t="s">
        <v>308</v>
      </c>
      <c r="D9175" s="279" t="s">
        <v>8695</v>
      </c>
      <c r="E9175">
        <v>733709</v>
      </c>
      <c r="F9175" s="288">
        <v>50.319999999999958</v>
      </c>
      <c r="G9175" t="s">
        <v>77</v>
      </c>
      <c r="H9175" s="289" t="s">
        <v>13434</v>
      </c>
      <c r="I9175" s="289" t="s">
        <v>13412</v>
      </c>
      <c r="J9175" s="289" t="s">
        <v>13422</v>
      </c>
      <c r="K9175" s="281">
        <v>0.34266893254000003</v>
      </c>
      <c r="L9175" s="279" t="s">
        <v>271</v>
      </c>
    </row>
    <row r="9176" spans="1:12" x14ac:dyDescent="0.25">
      <c r="A9176" s="279" t="s">
        <v>277</v>
      </c>
      <c r="B9176" s="279" t="s">
        <v>308</v>
      </c>
      <c r="C9176" s="279" t="s">
        <v>308</v>
      </c>
      <c r="D9176" s="279" t="s">
        <v>8723</v>
      </c>
      <c r="E9176">
        <v>774707</v>
      </c>
      <c r="F9176" s="288">
        <v>50.319999999999958</v>
      </c>
      <c r="G9176" t="s">
        <v>76</v>
      </c>
      <c r="H9176" s="289" t="s">
        <v>13411</v>
      </c>
      <c r="I9176" s="289" t="s">
        <v>13412</v>
      </c>
      <c r="J9176" s="289" t="s">
        <v>13422</v>
      </c>
      <c r="K9176" s="281">
        <v>0.42426381198300001</v>
      </c>
      <c r="L9176" s="279" t="s">
        <v>271</v>
      </c>
    </row>
    <row r="9177" spans="1:12" x14ac:dyDescent="0.25">
      <c r="A9177" s="279" t="s">
        <v>277</v>
      </c>
      <c r="B9177" s="279" t="s">
        <v>308</v>
      </c>
      <c r="C9177" s="279" t="s">
        <v>308</v>
      </c>
      <c r="D9177" s="279" t="s">
        <v>8730</v>
      </c>
      <c r="E9177">
        <v>756555</v>
      </c>
      <c r="F9177" s="288">
        <v>50.319999999999958</v>
      </c>
      <c r="G9177" t="s">
        <v>76</v>
      </c>
      <c r="H9177" s="289" t="s">
        <v>13445</v>
      </c>
      <c r="I9177" s="289" t="s">
        <v>13412</v>
      </c>
      <c r="J9177" s="289" t="s">
        <v>13416</v>
      </c>
      <c r="K9177" s="281">
        <v>0.13373863123800001</v>
      </c>
      <c r="L9177" s="279" t="s">
        <v>271</v>
      </c>
    </row>
    <row r="9178" spans="1:12" x14ac:dyDescent="0.25">
      <c r="A9178" s="279" t="s">
        <v>277</v>
      </c>
      <c r="B9178" s="279" t="s">
        <v>308</v>
      </c>
      <c r="C9178" s="279" t="s">
        <v>308</v>
      </c>
      <c r="D9178" s="279" t="s">
        <v>8743</v>
      </c>
      <c r="E9178">
        <v>684619</v>
      </c>
      <c r="F9178" s="288">
        <v>50.319999999999958</v>
      </c>
      <c r="G9178" t="s">
        <v>76</v>
      </c>
      <c r="H9178" s="289" t="s">
        <v>13445</v>
      </c>
      <c r="I9178" s="289" t="s">
        <v>13412</v>
      </c>
      <c r="J9178" s="289" t="s">
        <v>13416</v>
      </c>
      <c r="K9178" s="281">
        <v>-0.62369976248699999</v>
      </c>
      <c r="L9178" s="279" t="s">
        <v>278</v>
      </c>
    </row>
    <row r="9179" spans="1:12" x14ac:dyDescent="0.25">
      <c r="A9179" s="279" t="s">
        <v>277</v>
      </c>
      <c r="B9179" s="279" t="s">
        <v>308</v>
      </c>
      <c r="C9179" s="279" t="s">
        <v>308</v>
      </c>
      <c r="D9179" s="279" t="s">
        <v>8744</v>
      </c>
      <c r="E9179">
        <v>606502</v>
      </c>
      <c r="F9179" s="288">
        <v>50.319999999999958</v>
      </c>
      <c r="G9179" t="s">
        <v>76</v>
      </c>
      <c r="H9179" s="289" t="s">
        <v>13411</v>
      </c>
      <c r="I9179" s="289" t="s">
        <v>13412</v>
      </c>
      <c r="J9179" s="289" t="s">
        <v>13423</v>
      </c>
      <c r="K9179" s="281">
        <v>0.396127833983</v>
      </c>
      <c r="L9179" s="279" t="s">
        <v>271</v>
      </c>
    </row>
    <row r="9180" spans="1:12" x14ac:dyDescent="0.25">
      <c r="A9180" s="279" t="s">
        <v>277</v>
      </c>
      <c r="B9180" s="279" t="s">
        <v>308</v>
      </c>
      <c r="C9180" s="279" t="s">
        <v>308</v>
      </c>
      <c r="D9180" s="279" t="s">
        <v>8760</v>
      </c>
      <c r="E9180">
        <v>688461</v>
      </c>
      <c r="F9180" s="288">
        <v>50.319999999999958</v>
      </c>
      <c r="G9180" t="s">
        <v>76</v>
      </c>
      <c r="H9180" s="289" t="s">
        <v>13411</v>
      </c>
      <c r="I9180" s="289" t="s">
        <v>13412</v>
      </c>
      <c r="J9180" s="289" t="s">
        <v>13422</v>
      </c>
      <c r="K9180" s="281">
        <v>0.52854215231400004</v>
      </c>
      <c r="L9180" s="279" t="s">
        <v>293</v>
      </c>
    </row>
    <row r="9181" spans="1:12" x14ac:dyDescent="0.25">
      <c r="A9181" s="279" t="s">
        <v>277</v>
      </c>
      <c r="B9181" s="279" t="s">
        <v>308</v>
      </c>
      <c r="C9181" s="279" t="s">
        <v>308</v>
      </c>
      <c r="D9181" s="279" t="s">
        <v>8960</v>
      </c>
      <c r="E9181">
        <v>639893</v>
      </c>
      <c r="F9181" s="288">
        <v>50.319999999999958</v>
      </c>
      <c r="G9181" t="s">
        <v>77</v>
      </c>
      <c r="H9181" s="289" t="s">
        <v>13434</v>
      </c>
      <c r="I9181" s="289" t="s">
        <v>13412</v>
      </c>
      <c r="J9181" s="289" t="s">
        <v>13417</v>
      </c>
      <c r="K9181" s="281">
        <v>5.6385956620699999E-2</v>
      </c>
      <c r="L9181" s="279" t="s">
        <v>271</v>
      </c>
    </row>
    <row r="9182" spans="1:12" x14ac:dyDescent="0.25">
      <c r="A9182" s="279" t="s">
        <v>277</v>
      </c>
      <c r="B9182" s="279" t="s">
        <v>308</v>
      </c>
      <c r="C9182" s="279" t="s">
        <v>308</v>
      </c>
      <c r="D9182" s="279" t="s">
        <v>9027</v>
      </c>
      <c r="E9182">
        <v>709361</v>
      </c>
      <c r="F9182" s="288">
        <v>50.319999999999958</v>
      </c>
      <c r="G9182" t="s">
        <v>77</v>
      </c>
      <c r="H9182" s="289" t="s">
        <v>13434</v>
      </c>
      <c r="I9182" s="289" t="s">
        <v>13412</v>
      </c>
      <c r="J9182" s="289" t="s">
        <v>13423</v>
      </c>
      <c r="K9182" s="281">
        <v>1.0034588995</v>
      </c>
      <c r="L9182" s="279" t="s">
        <v>335</v>
      </c>
    </row>
    <row r="9183" spans="1:12" x14ac:dyDescent="0.25">
      <c r="A9183" s="279" t="s">
        <v>277</v>
      </c>
      <c r="B9183" s="279" t="s">
        <v>308</v>
      </c>
      <c r="C9183" s="279" t="s">
        <v>308</v>
      </c>
      <c r="D9183" s="279" t="s">
        <v>9688</v>
      </c>
      <c r="E9183">
        <v>733695</v>
      </c>
      <c r="F9183" s="288">
        <v>50.319999999999958</v>
      </c>
      <c r="G9183" t="s">
        <v>77</v>
      </c>
      <c r="H9183" s="289" t="s">
        <v>13444</v>
      </c>
      <c r="I9183" s="289" t="s">
        <v>13412</v>
      </c>
      <c r="J9183" s="289" t="s">
        <v>13422</v>
      </c>
      <c r="K9183" s="281">
        <v>-0.37234171148400003</v>
      </c>
      <c r="L9183" s="279" t="s">
        <v>278</v>
      </c>
    </row>
    <row r="9184" spans="1:12" x14ac:dyDescent="0.25">
      <c r="A9184" s="279" t="s">
        <v>277</v>
      </c>
      <c r="B9184" s="279" t="s">
        <v>308</v>
      </c>
      <c r="C9184" s="279" t="s">
        <v>308</v>
      </c>
      <c r="D9184" s="279" t="s">
        <v>9769</v>
      </c>
      <c r="E9184">
        <v>699888</v>
      </c>
      <c r="F9184" s="288">
        <v>50.319999999999958</v>
      </c>
      <c r="G9184" t="s">
        <v>76</v>
      </c>
      <c r="H9184" s="289" t="s">
        <v>13444</v>
      </c>
      <c r="I9184" s="289" t="s">
        <v>13412</v>
      </c>
      <c r="J9184" s="289" t="s">
        <v>13417</v>
      </c>
      <c r="K9184" s="281">
        <v>-0.330499885454</v>
      </c>
      <c r="L9184" s="279" t="s">
        <v>278</v>
      </c>
    </row>
    <row r="9185" spans="1:12" x14ac:dyDescent="0.25">
      <c r="A9185" s="279" t="s">
        <v>277</v>
      </c>
      <c r="B9185" s="279" t="s">
        <v>308</v>
      </c>
      <c r="C9185" s="279" t="s">
        <v>308</v>
      </c>
      <c r="D9185" s="279" t="s">
        <v>9773</v>
      </c>
      <c r="E9185">
        <v>612731</v>
      </c>
      <c r="F9185" s="288">
        <v>50.319999999999958</v>
      </c>
      <c r="G9185" t="s">
        <v>77</v>
      </c>
      <c r="H9185" s="289" t="s">
        <v>13444</v>
      </c>
      <c r="I9185" s="289" t="s">
        <v>13412</v>
      </c>
      <c r="J9185" s="289" t="s">
        <v>13422</v>
      </c>
      <c r="K9185" s="281">
        <v>0.147246931645</v>
      </c>
      <c r="L9185" s="279" t="s">
        <v>271</v>
      </c>
    </row>
    <row r="9186" spans="1:12" x14ac:dyDescent="0.25">
      <c r="A9186" s="279" t="s">
        <v>277</v>
      </c>
      <c r="B9186" s="279" t="s">
        <v>308</v>
      </c>
      <c r="C9186" s="279" t="s">
        <v>308</v>
      </c>
      <c r="D9186" s="279" t="s">
        <v>9878</v>
      </c>
      <c r="E9186">
        <v>612707</v>
      </c>
      <c r="F9186" s="288">
        <v>50.319999999999958</v>
      </c>
      <c r="G9186" t="s">
        <v>77</v>
      </c>
      <c r="H9186" s="289" t="s">
        <v>13434</v>
      </c>
      <c r="I9186" s="289" t="s">
        <v>13412</v>
      </c>
      <c r="J9186" s="289" t="s">
        <v>13422</v>
      </c>
      <c r="K9186" s="281">
        <v>1.30514895272</v>
      </c>
      <c r="L9186" s="279" t="s">
        <v>335</v>
      </c>
    </row>
    <row r="9187" spans="1:12" x14ac:dyDescent="0.25">
      <c r="A9187" s="279" t="s">
        <v>277</v>
      </c>
      <c r="B9187" s="279" t="s">
        <v>308</v>
      </c>
      <c r="C9187" s="279" t="s">
        <v>308</v>
      </c>
      <c r="D9187" s="279" t="s">
        <v>10119</v>
      </c>
      <c r="E9187">
        <v>792381</v>
      </c>
      <c r="F9187" s="288">
        <v>50.319999999999958</v>
      </c>
      <c r="G9187" t="s">
        <v>77</v>
      </c>
      <c r="H9187" s="289" t="s">
        <v>13444</v>
      </c>
      <c r="I9187" s="289" t="s">
        <v>13412</v>
      </c>
      <c r="J9187" s="289" t="s">
        <v>13422</v>
      </c>
      <c r="K9187" s="281">
        <v>0.59450431768500001</v>
      </c>
      <c r="L9187" s="279" t="s">
        <v>293</v>
      </c>
    </row>
    <row r="9188" spans="1:12" x14ac:dyDescent="0.25">
      <c r="A9188" s="279" t="s">
        <v>277</v>
      </c>
      <c r="B9188" s="279" t="s">
        <v>308</v>
      </c>
      <c r="C9188" s="279" t="s">
        <v>308</v>
      </c>
      <c r="D9188" s="279" t="s">
        <v>10232</v>
      </c>
      <c r="E9188">
        <v>699870</v>
      </c>
      <c r="F9188" s="288">
        <v>50.319999999999958</v>
      </c>
      <c r="G9188" t="s">
        <v>77</v>
      </c>
      <c r="H9188" s="289" t="s">
        <v>13444</v>
      </c>
      <c r="I9188" s="289" t="s">
        <v>13412</v>
      </c>
      <c r="J9188" s="289" t="s">
        <v>13417</v>
      </c>
      <c r="K9188" s="281">
        <v>-0.22783419704499999</v>
      </c>
      <c r="L9188" s="279" t="s">
        <v>278</v>
      </c>
    </row>
    <row r="9189" spans="1:12" x14ac:dyDescent="0.25">
      <c r="A9189" s="279" t="s">
        <v>277</v>
      </c>
      <c r="B9189" s="279" t="s">
        <v>308</v>
      </c>
      <c r="C9189" s="279" t="s">
        <v>308</v>
      </c>
      <c r="D9189" s="279" t="s">
        <v>10276</v>
      </c>
      <c r="E9189">
        <v>688479</v>
      </c>
      <c r="F9189" s="288">
        <v>50.319999999999958</v>
      </c>
      <c r="G9189" t="s">
        <v>76</v>
      </c>
      <c r="H9189" s="289" t="s">
        <v>13411</v>
      </c>
      <c r="I9189" s="289" t="s">
        <v>13412</v>
      </c>
      <c r="J9189" s="289" t="s">
        <v>13417</v>
      </c>
      <c r="K9189" s="281">
        <v>0.430556738652</v>
      </c>
      <c r="L9189" s="279" t="s">
        <v>271</v>
      </c>
    </row>
    <row r="9190" spans="1:12" x14ac:dyDescent="0.25">
      <c r="A9190" s="279" t="s">
        <v>277</v>
      </c>
      <c r="B9190" s="279" t="s">
        <v>308</v>
      </c>
      <c r="C9190" s="279" t="s">
        <v>308</v>
      </c>
      <c r="D9190" s="279" t="s">
        <v>10326</v>
      </c>
      <c r="E9190">
        <v>785521</v>
      </c>
      <c r="F9190" s="288">
        <v>50.319999999999958</v>
      </c>
      <c r="G9190" t="s">
        <v>76</v>
      </c>
      <c r="H9190" s="289" t="s">
        <v>13434</v>
      </c>
      <c r="I9190" s="289" t="s">
        <v>13412</v>
      </c>
      <c r="J9190" s="289" t="s">
        <v>13422</v>
      </c>
      <c r="K9190" s="281">
        <v>0.27488562605299999</v>
      </c>
      <c r="L9190" s="279" t="s">
        <v>271</v>
      </c>
    </row>
    <row r="9191" spans="1:12" x14ac:dyDescent="0.25">
      <c r="A9191" s="279" t="s">
        <v>277</v>
      </c>
      <c r="B9191" s="279" t="s">
        <v>308</v>
      </c>
      <c r="C9191" s="279" t="s">
        <v>308</v>
      </c>
      <c r="D9191" s="279" t="s">
        <v>10415</v>
      </c>
      <c r="E9191">
        <v>930385</v>
      </c>
      <c r="F9191" s="288">
        <v>50.319999999999958</v>
      </c>
      <c r="G9191" t="s">
        <v>76</v>
      </c>
      <c r="H9191" s="289" t="s">
        <v>13445</v>
      </c>
      <c r="I9191" s="289" t="s">
        <v>13412</v>
      </c>
      <c r="J9191" s="289" t="s">
        <v>13416</v>
      </c>
      <c r="K9191" s="281">
        <v>-0.303149</v>
      </c>
      <c r="L9191" s="279" t="s">
        <v>278</v>
      </c>
    </row>
    <row r="9192" spans="1:12" x14ac:dyDescent="0.25">
      <c r="A9192" s="279" t="s">
        <v>277</v>
      </c>
      <c r="B9192" s="279" t="s">
        <v>308</v>
      </c>
      <c r="C9192" s="279" t="s">
        <v>308</v>
      </c>
      <c r="D9192" s="279" t="s">
        <v>10561</v>
      </c>
      <c r="E9192">
        <v>703044</v>
      </c>
      <c r="F9192" s="288">
        <v>50.319999999999958</v>
      </c>
      <c r="G9192" t="s">
        <v>77</v>
      </c>
      <c r="H9192" s="289" t="s">
        <v>13434</v>
      </c>
      <c r="I9192" s="289" t="s">
        <v>13412</v>
      </c>
      <c r="J9192" s="289" t="s">
        <v>13422</v>
      </c>
      <c r="K9192" s="281">
        <v>1.32954505678</v>
      </c>
      <c r="L9192" s="279" t="s">
        <v>335</v>
      </c>
    </row>
    <row r="9193" spans="1:12" x14ac:dyDescent="0.25">
      <c r="A9193" s="279" t="s">
        <v>277</v>
      </c>
      <c r="B9193" s="279" t="s">
        <v>308</v>
      </c>
      <c r="C9193" s="279" t="s">
        <v>308</v>
      </c>
      <c r="D9193" s="279" t="s">
        <v>10685</v>
      </c>
      <c r="E9193">
        <v>716448</v>
      </c>
      <c r="F9193" s="288">
        <v>50.319999999999958</v>
      </c>
      <c r="G9193" t="s">
        <v>77</v>
      </c>
      <c r="H9193" s="289" t="s">
        <v>13434</v>
      </c>
      <c r="I9193" s="289" t="s">
        <v>13412</v>
      </c>
      <c r="J9193" s="289" t="s">
        <v>13417</v>
      </c>
      <c r="K9193" s="281">
        <v>0.59210478805699995</v>
      </c>
      <c r="L9193" s="279" t="s">
        <v>293</v>
      </c>
    </row>
    <row r="9194" spans="1:12" x14ac:dyDescent="0.25">
      <c r="A9194" s="279" t="s">
        <v>277</v>
      </c>
      <c r="B9194" s="279" t="s">
        <v>308</v>
      </c>
      <c r="C9194" s="279" t="s">
        <v>308</v>
      </c>
      <c r="D9194" s="279" t="s">
        <v>10702</v>
      </c>
      <c r="E9194">
        <v>748927</v>
      </c>
      <c r="F9194" s="288">
        <v>50.319999999999958</v>
      </c>
      <c r="G9194" t="s">
        <v>77</v>
      </c>
      <c r="H9194" s="289" t="s">
        <v>13444</v>
      </c>
      <c r="I9194" s="289" t="s">
        <v>13412</v>
      </c>
      <c r="J9194" s="289" t="s">
        <v>13422</v>
      </c>
      <c r="K9194" s="281">
        <v>0.51013768538500004</v>
      </c>
      <c r="L9194" s="279" t="s">
        <v>293</v>
      </c>
    </row>
    <row r="9195" spans="1:12" x14ac:dyDescent="0.25">
      <c r="A9195" s="279" t="s">
        <v>277</v>
      </c>
      <c r="B9195" s="279" t="s">
        <v>308</v>
      </c>
      <c r="C9195" s="279" t="s">
        <v>308</v>
      </c>
      <c r="D9195" s="279" t="s">
        <v>10777</v>
      </c>
      <c r="E9195">
        <v>624381</v>
      </c>
      <c r="F9195" s="288">
        <v>50.319999999999958</v>
      </c>
      <c r="G9195" t="s">
        <v>76</v>
      </c>
      <c r="H9195" s="289" t="s">
        <v>13411</v>
      </c>
      <c r="I9195" s="289" t="s">
        <v>13412</v>
      </c>
      <c r="J9195" s="289" t="s">
        <v>13417</v>
      </c>
      <c r="K9195" s="281">
        <v>0.58286949946300004</v>
      </c>
      <c r="L9195" s="279" t="s">
        <v>293</v>
      </c>
    </row>
    <row r="9196" spans="1:12" x14ac:dyDescent="0.25">
      <c r="A9196" s="279" t="s">
        <v>277</v>
      </c>
      <c r="B9196" s="279" t="s">
        <v>308</v>
      </c>
      <c r="C9196" s="279" t="s">
        <v>308</v>
      </c>
      <c r="D9196" s="279" t="s">
        <v>10887</v>
      </c>
      <c r="E9196">
        <v>669091</v>
      </c>
      <c r="F9196" s="288">
        <v>50.319999999999958</v>
      </c>
      <c r="G9196" t="s">
        <v>76</v>
      </c>
      <c r="H9196" s="289" t="s">
        <v>13434</v>
      </c>
      <c r="I9196" s="289" t="s">
        <v>13412</v>
      </c>
      <c r="J9196" s="289" t="s">
        <v>13422</v>
      </c>
      <c r="K9196" s="281">
        <v>0.69738425391400005</v>
      </c>
      <c r="L9196" s="279" t="s">
        <v>293</v>
      </c>
    </row>
    <row r="9197" spans="1:12" x14ac:dyDescent="0.25">
      <c r="A9197" s="279" t="s">
        <v>277</v>
      </c>
      <c r="B9197" s="279" t="s">
        <v>308</v>
      </c>
      <c r="C9197" s="279" t="s">
        <v>308</v>
      </c>
      <c r="D9197" s="279" t="s">
        <v>11116</v>
      </c>
      <c r="E9197">
        <v>725650</v>
      </c>
      <c r="F9197" s="288">
        <v>50.319999999999958</v>
      </c>
      <c r="G9197" t="s">
        <v>76</v>
      </c>
      <c r="H9197" s="289" t="s">
        <v>13411</v>
      </c>
      <c r="I9197" s="289" t="s">
        <v>13412</v>
      </c>
      <c r="J9197" s="289" t="s">
        <v>13423</v>
      </c>
      <c r="K9197" s="281">
        <v>1.61223753225</v>
      </c>
      <c r="L9197" s="279" t="s">
        <v>428</v>
      </c>
    </row>
    <row r="9198" spans="1:12" x14ac:dyDescent="0.25">
      <c r="A9198" s="279" t="s">
        <v>277</v>
      </c>
      <c r="B9198" s="279" t="s">
        <v>308</v>
      </c>
      <c r="C9198" s="279" t="s">
        <v>308</v>
      </c>
      <c r="D9198" s="279" t="s">
        <v>11465</v>
      </c>
      <c r="E9198">
        <v>633011</v>
      </c>
      <c r="F9198" s="288">
        <v>50.319999999999958</v>
      </c>
      <c r="G9198" t="s">
        <v>77</v>
      </c>
      <c r="H9198" s="289" t="s">
        <v>13444</v>
      </c>
      <c r="I9198" s="289" t="s">
        <v>13412</v>
      </c>
      <c r="J9198" s="289" t="s">
        <v>13423</v>
      </c>
      <c r="K9198" s="281">
        <v>0.105833241779</v>
      </c>
      <c r="L9198" s="279" t="s">
        <v>271</v>
      </c>
    </row>
    <row r="9199" spans="1:12" x14ac:dyDescent="0.25">
      <c r="A9199" s="279" t="s">
        <v>277</v>
      </c>
      <c r="B9199" s="279" t="s">
        <v>308</v>
      </c>
      <c r="C9199" s="279" t="s">
        <v>308</v>
      </c>
      <c r="D9199" s="279" t="s">
        <v>11495</v>
      </c>
      <c r="E9199">
        <v>785539</v>
      </c>
      <c r="F9199" s="288">
        <v>50.319999999999958</v>
      </c>
      <c r="G9199" t="s">
        <v>77</v>
      </c>
      <c r="H9199" s="289" t="s">
        <v>13434</v>
      </c>
      <c r="I9199" s="289" t="s">
        <v>13412</v>
      </c>
      <c r="J9199" s="289" t="s">
        <v>13417</v>
      </c>
      <c r="K9199" s="281">
        <v>0.49929461980200002</v>
      </c>
      <c r="L9199" s="279" t="s">
        <v>271</v>
      </c>
    </row>
    <row r="9200" spans="1:12" x14ac:dyDescent="0.25">
      <c r="A9200" s="279" t="s">
        <v>277</v>
      </c>
      <c r="B9200" s="279" t="s">
        <v>308</v>
      </c>
      <c r="C9200" s="279" t="s">
        <v>308</v>
      </c>
      <c r="D9200" s="279" t="s">
        <v>11674</v>
      </c>
      <c r="E9200">
        <v>930377</v>
      </c>
      <c r="F9200" s="288">
        <v>50.319999999999958</v>
      </c>
      <c r="G9200" t="s">
        <v>76</v>
      </c>
      <c r="H9200" s="289" t="s">
        <v>13445</v>
      </c>
      <c r="I9200" s="289" t="s">
        <v>13412</v>
      </c>
      <c r="J9200" s="289" t="s">
        <v>13416</v>
      </c>
      <c r="K9200" s="281">
        <v>-0.28450700000000001</v>
      </c>
      <c r="L9200" s="279" t="s">
        <v>278</v>
      </c>
    </row>
    <row r="9201" spans="1:12" x14ac:dyDescent="0.25">
      <c r="A9201" s="279" t="s">
        <v>277</v>
      </c>
      <c r="B9201" s="279" t="s">
        <v>308</v>
      </c>
      <c r="C9201" s="279" t="s">
        <v>308</v>
      </c>
      <c r="D9201" s="279" t="s">
        <v>11746</v>
      </c>
      <c r="E9201">
        <v>749826</v>
      </c>
      <c r="F9201" s="288">
        <v>50.319999999999958</v>
      </c>
      <c r="G9201" t="s">
        <v>77</v>
      </c>
      <c r="H9201" s="289" t="s">
        <v>13434</v>
      </c>
      <c r="I9201" s="289" t="s">
        <v>13412</v>
      </c>
      <c r="J9201" s="289" t="s">
        <v>13417</v>
      </c>
      <c r="K9201" s="281">
        <v>1.1859018078200001</v>
      </c>
      <c r="L9201" s="279" t="s">
        <v>335</v>
      </c>
    </row>
    <row r="9202" spans="1:12" x14ac:dyDescent="0.25">
      <c r="A9202" s="279" t="s">
        <v>277</v>
      </c>
      <c r="B9202" s="279" t="s">
        <v>308</v>
      </c>
      <c r="C9202" s="279" t="s">
        <v>308</v>
      </c>
      <c r="D9202" s="279" t="s">
        <v>11950</v>
      </c>
      <c r="E9202">
        <v>759121</v>
      </c>
      <c r="F9202" s="288">
        <v>50.319999999999958</v>
      </c>
      <c r="G9202" t="s">
        <v>76</v>
      </c>
      <c r="H9202" s="289" t="s">
        <v>13434</v>
      </c>
      <c r="I9202" s="289" t="s">
        <v>13412</v>
      </c>
      <c r="J9202" s="289" t="s">
        <v>13417</v>
      </c>
      <c r="K9202" s="281">
        <v>0.18870411779599999</v>
      </c>
      <c r="L9202" s="279" t="s">
        <v>271</v>
      </c>
    </row>
    <row r="9203" spans="1:12" x14ac:dyDescent="0.25">
      <c r="A9203" s="279" t="s">
        <v>277</v>
      </c>
      <c r="B9203" s="279" t="s">
        <v>308</v>
      </c>
      <c r="C9203" s="279" t="s">
        <v>308</v>
      </c>
      <c r="D9203" s="279" t="s">
        <v>12046</v>
      </c>
      <c r="E9203">
        <v>711268</v>
      </c>
      <c r="F9203" s="288">
        <v>50.319999999999958</v>
      </c>
      <c r="G9203" t="s">
        <v>77</v>
      </c>
      <c r="H9203" s="289" t="s">
        <v>13434</v>
      </c>
      <c r="I9203" s="289" t="s">
        <v>13414</v>
      </c>
      <c r="J9203" s="289" t="s">
        <v>13417</v>
      </c>
      <c r="K9203" s="281">
        <v>1.2349472105399999</v>
      </c>
      <c r="L9203" s="279" t="s">
        <v>335</v>
      </c>
    </row>
    <row r="9204" spans="1:12" x14ac:dyDescent="0.25">
      <c r="A9204" s="279" t="s">
        <v>277</v>
      </c>
      <c r="B9204" s="279" t="s">
        <v>308</v>
      </c>
      <c r="C9204" s="279" t="s">
        <v>308</v>
      </c>
      <c r="D9204" s="279" t="s">
        <v>12399</v>
      </c>
      <c r="E9204">
        <v>709417</v>
      </c>
      <c r="F9204" s="288">
        <v>50.319999999999958</v>
      </c>
      <c r="G9204" t="s">
        <v>76</v>
      </c>
      <c r="H9204" s="289" t="s">
        <v>13434</v>
      </c>
      <c r="I9204" s="289" t="s">
        <v>13412</v>
      </c>
      <c r="J9204" s="289" t="s">
        <v>13422</v>
      </c>
      <c r="K9204" s="281">
        <v>0.55823277100500002</v>
      </c>
      <c r="L9204" s="279" t="s">
        <v>293</v>
      </c>
    </row>
    <row r="9205" spans="1:12" x14ac:dyDescent="0.25">
      <c r="A9205" s="279" t="s">
        <v>277</v>
      </c>
      <c r="B9205" s="279" t="s">
        <v>308</v>
      </c>
      <c r="C9205" s="279" t="s">
        <v>308</v>
      </c>
      <c r="D9205" s="279" t="s">
        <v>12431</v>
      </c>
      <c r="E9205">
        <v>627364</v>
      </c>
      <c r="F9205" s="288">
        <v>50.319999999999958</v>
      </c>
      <c r="G9205" t="s">
        <v>77</v>
      </c>
      <c r="H9205" s="289" t="s">
        <v>13444</v>
      </c>
      <c r="I9205" s="289" t="s">
        <v>13412</v>
      </c>
      <c r="J9205" s="289" t="s">
        <v>13423</v>
      </c>
      <c r="K9205" s="281">
        <v>1.13577143142</v>
      </c>
      <c r="L9205" s="279" t="s">
        <v>335</v>
      </c>
    </row>
    <row r="9206" spans="1:12" x14ac:dyDescent="0.25">
      <c r="A9206" s="279" t="s">
        <v>277</v>
      </c>
      <c r="B9206" s="279" t="s">
        <v>308</v>
      </c>
      <c r="C9206" s="279" t="s">
        <v>308</v>
      </c>
      <c r="D9206" s="279" t="s">
        <v>12525</v>
      </c>
      <c r="E9206">
        <v>742490</v>
      </c>
      <c r="F9206" s="288">
        <v>50.319999999999958</v>
      </c>
      <c r="G9206" t="s">
        <v>77</v>
      </c>
      <c r="H9206" s="289" t="s">
        <v>13444</v>
      </c>
      <c r="I9206" s="289" t="s">
        <v>13412</v>
      </c>
      <c r="J9206" s="289" t="s">
        <v>13422</v>
      </c>
      <c r="K9206" s="281">
        <v>8.0896035175700001E-2</v>
      </c>
      <c r="L9206" s="279" t="s">
        <v>271</v>
      </c>
    </row>
    <row r="9207" spans="1:12" x14ac:dyDescent="0.25">
      <c r="A9207" s="279" t="s">
        <v>277</v>
      </c>
      <c r="B9207" s="279" t="s">
        <v>308</v>
      </c>
      <c r="C9207" s="279" t="s">
        <v>308</v>
      </c>
      <c r="D9207" s="279" t="s">
        <v>12576</v>
      </c>
      <c r="E9207">
        <v>739073</v>
      </c>
      <c r="F9207" s="288">
        <v>50.319999999999958</v>
      </c>
      <c r="G9207" t="s">
        <v>77</v>
      </c>
      <c r="H9207" s="289" t="s">
        <v>13444</v>
      </c>
      <c r="I9207" s="289" t="s">
        <v>13412</v>
      </c>
      <c r="J9207" s="289" t="s">
        <v>13422</v>
      </c>
      <c r="K9207" s="281">
        <v>0.303828646624</v>
      </c>
      <c r="L9207" s="279" t="s">
        <v>271</v>
      </c>
    </row>
    <row r="9208" spans="1:12" x14ac:dyDescent="0.25">
      <c r="A9208" s="279" t="s">
        <v>277</v>
      </c>
      <c r="B9208" s="279" t="s">
        <v>308</v>
      </c>
      <c r="C9208" s="279" t="s">
        <v>308</v>
      </c>
      <c r="D9208" s="279" t="s">
        <v>12581</v>
      </c>
      <c r="E9208">
        <v>618926</v>
      </c>
      <c r="F9208" s="288">
        <v>50.319999999999958</v>
      </c>
      <c r="G9208" t="s">
        <v>77</v>
      </c>
      <c r="H9208" s="289" t="s">
        <v>13434</v>
      </c>
      <c r="I9208" s="289" t="s">
        <v>13412</v>
      </c>
      <c r="J9208" s="289" t="s">
        <v>13422</v>
      </c>
      <c r="K9208" s="281">
        <v>0.98301702948199998</v>
      </c>
      <c r="L9208" s="279" t="s">
        <v>293</v>
      </c>
    </row>
    <row r="9209" spans="1:12" x14ac:dyDescent="0.25">
      <c r="A9209" s="279" t="s">
        <v>277</v>
      </c>
      <c r="B9209" s="279" t="s">
        <v>308</v>
      </c>
      <c r="C9209" s="279" t="s">
        <v>308</v>
      </c>
      <c r="D9209" s="279" t="s">
        <v>12693</v>
      </c>
      <c r="E9209">
        <v>679208</v>
      </c>
      <c r="F9209" s="288">
        <v>50.319999999999958</v>
      </c>
      <c r="G9209" t="s">
        <v>76</v>
      </c>
      <c r="H9209" s="289" t="s">
        <v>13434</v>
      </c>
      <c r="I9209" s="289" t="s">
        <v>13413</v>
      </c>
      <c r="J9209" s="289" t="s">
        <v>13422</v>
      </c>
      <c r="K9209" s="281">
        <v>0.14164480986200001</v>
      </c>
      <c r="L9209" s="279" t="s">
        <v>271</v>
      </c>
    </row>
    <row r="9210" spans="1:12" x14ac:dyDescent="0.25">
      <c r="A9210" s="279" t="s">
        <v>277</v>
      </c>
      <c r="B9210" s="279" t="s">
        <v>308</v>
      </c>
      <c r="C9210" s="279" t="s">
        <v>308</v>
      </c>
      <c r="D9210" s="279" t="s">
        <v>12694</v>
      </c>
      <c r="E9210">
        <v>733822</v>
      </c>
      <c r="F9210" s="288">
        <v>50.319999999999958</v>
      </c>
      <c r="G9210" t="s">
        <v>77</v>
      </c>
      <c r="H9210" s="289" t="s">
        <v>13444</v>
      </c>
      <c r="I9210" s="289" t="s">
        <v>13412</v>
      </c>
      <c r="J9210" s="289" t="s">
        <v>13423</v>
      </c>
      <c r="K9210" s="281">
        <v>0.63014743296099995</v>
      </c>
      <c r="L9210" s="279" t="s">
        <v>293</v>
      </c>
    </row>
    <row r="9211" spans="1:12" x14ac:dyDescent="0.25">
      <c r="A9211" s="279" t="s">
        <v>277</v>
      </c>
      <c r="B9211" s="279" t="s">
        <v>308</v>
      </c>
      <c r="C9211" s="279" t="s">
        <v>308</v>
      </c>
      <c r="D9211" s="279" t="s">
        <v>12757</v>
      </c>
      <c r="E9211">
        <v>690503</v>
      </c>
      <c r="F9211" s="288">
        <v>50.319999999999958</v>
      </c>
      <c r="G9211" t="s">
        <v>76</v>
      </c>
      <c r="H9211" s="289" t="s">
        <v>13411</v>
      </c>
      <c r="I9211" s="289" t="s">
        <v>13412</v>
      </c>
      <c r="J9211" s="289" t="s">
        <v>13423</v>
      </c>
      <c r="K9211" s="281">
        <v>-0.49885835161800002</v>
      </c>
      <c r="L9211" s="279" t="s">
        <v>278</v>
      </c>
    </row>
    <row r="9212" spans="1:12" x14ac:dyDescent="0.25">
      <c r="A9212" s="279" t="s">
        <v>277</v>
      </c>
      <c r="B9212" s="279" t="s">
        <v>308</v>
      </c>
      <c r="C9212" s="279" t="s">
        <v>308</v>
      </c>
      <c r="D9212" s="279" t="s">
        <v>12865</v>
      </c>
      <c r="E9212">
        <v>671291</v>
      </c>
      <c r="F9212" s="288">
        <v>50.319999999999958</v>
      </c>
      <c r="G9212" t="s">
        <v>77</v>
      </c>
      <c r="H9212" s="289" t="s">
        <v>13444</v>
      </c>
      <c r="I9212" s="289" t="s">
        <v>13412</v>
      </c>
      <c r="J9212" s="289" t="s">
        <v>13417</v>
      </c>
      <c r="K9212" s="281">
        <v>-0.45994586684299998</v>
      </c>
      <c r="L9212" s="279" t="s">
        <v>278</v>
      </c>
    </row>
    <row r="9213" spans="1:12" x14ac:dyDescent="0.25">
      <c r="A9213" s="279" t="s">
        <v>277</v>
      </c>
      <c r="B9213" s="279" t="s">
        <v>308</v>
      </c>
      <c r="C9213" s="279" t="s">
        <v>308</v>
      </c>
      <c r="D9213" s="279" t="s">
        <v>12959</v>
      </c>
      <c r="E9213">
        <v>631523</v>
      </c>
      <c r="F9213" s="288">
        <v>50.319999999999958</v>
      </c>
      <c r="G9213" t="s">
        <v>76</v>
      </c>
      <c r="H9213" s="289" t="s">
        <v>13444</v>
      </c>
      <c r="I9213" s="289" t="s">
        <v>13412</v>
      </c>
      <c r="J9213" s="289" t="s">
        <v>13422</v>
      </c>
      <c r="K9213" s="281">
        <v>0.66906890554800003</v>
      </c>
      <c r="L9213" s="279" t="s">
        <v>293</v>
      </c>
    </row>
    <row r="9214" spans="1:12" x14ac:dyDescent="0.25">
      <c r="A9214" s="279" t="s">
        <v>277</v>
      </c>
      <c r="B9214" s="279" t="s">
        <v>308</v>
      </c>
      <c r="C9214" s="279" t="s">
        <v>308</v>
      </c>
      <c r="D9214" s="279" t="s">
        <v>12994</v>
      </c>
      <c r="E9214">
        <v>679194</v>
      </c>
      <c r="F9214" s="288">
        <v>50.319999999999958</v>
      </c>
      <c r="G9214" t="s">
        <v>77</v>
      </c>
      <c r="H9214" s="289" t="s">
        <v>13434</v>
      </c>
      <c r="I9214" s="289" t="s">
        <v>13412</v>
      </c>
      <c r="J9214" s="289" t="s">
        <v>13423</v>
      </c>
      <c r="K9214" s="281">
        <v>-6.342836363E-3</v>
      </c>
      <c r="L9214" s="279" t="s">
        <v>278</v>
      </c>
    </row>
    <row r="9215" spans="1:12" x14ac:dyDescent="0.25">
      <c r="A9215" s="279" t="s">
        <v>277</v>
      </c>
      <c r="B9215" s="279" t="s">
        <v>308</v>
      </c>
      <c r="C9215" s="279" t="s">
        <v>308</v>
      </c>
      <c r="D9215" s="279" t="s">
        <v>13055</v>
      </c>
      <c r="E9215">
        <v>614815</v>
      </c>
      <c r="F9215" s="288">
        <v>50.319999999999958</v>
      </c>
      <c r="G9215" t="s">
        <v>77</v>
      </c>
      <c r="H9215" s="289" t="s">
        <v>13434</v>
      </c>
      <c r="I9215" s="289" t="s">
        <v>13412</v>
      </c>
      <c r="J9215" s="289" t="s">
        <v>13422</v>
      </c>
      <c r="K9215" s="281">
        <v>1.5418360148500001</v>
      </c>
      <c r="L9215" s="279" t="s">
        <v>428</v>
      </c>
    </row>
    <row r="9216" spans="1:12" x14ac:dyDescent="0.25">
      <c r="A9216" s="279" t="s">
        <v>277</v>
      </c>
      <c r="B9216" s="279" t="s">
        <v>308</v>
      </c>
      <c r="C9216" s="279" t="s">
        <v>308</v>
      </c>
      <c r="D9216" s="279" t="s">
        <v>13128</v>
      </c>
      <c r="E9216">
        <v>704661</v>
      </c>
      <c r="F9216" s="288">
        <v>50.319999999999958</v>
      </c>
      <c r="G9216" t="s">
        <v>76</v>
      </c>
      <c r="H9216" s="289" t="s">
        <v>13444</v>
      </c>
      <c r="I9216" s="289" t="s">
        <v>13412</v>
      </c>
      <c r="J9216" s="289" t="s">
        <v>13423</v>
      </c>
      <c r="K9216" s="281">
        <v>0.28157314877400003</v>
      </c>
      <c r="L9216" s="279" t="s">
        <v>271</v>
      </c>
    </row>
    <row r="9217" spans="1:12" x14ac:dyDescent="0.25">
      <c r="A9217" s="279" t="s">
        <v>277</v>
      </c>
      <c r="B9217" s="279" t="s">
        <v>308</v>
      </c>
      <c r="C9217" s="279" t="s">
        <v>308</v>
      </c>
      <c r="D9217" s="279" t="s">
        <v>13259</v>
      </c>
      <c r="E9217">
        <v>716553</v>
      </c>
      <c r="F9217" s="288">
        <v>50.319999999999958</v>
      </c>
      <c r="G9217" t="s">
        <v>77</v>
      </c>
      <c r="H9217" s="289" t="s">
        <v>13444</v>
      </c>
      <c r="I9217" s="289" t="s">
        <v>13412</v>
      </c>
      <c r="J9217" s="289" t="s">
        <v>13423</v>
      </c>
      <c r="K9217" s="281">
        <v>0.58749072298600002</v>
      </c>
      <c r="L9217" s="279" t="s">
        <v>293</v>
      </c>
    </row>
    <row r="9218" spans="1:12" x14ac:dyDescent="0.25">
      <c r="A9218" s="279" t="s">
        <v>277</v>
      </c>
      <c r="B9218" s="279" t="s">
        <v>308</v>
      </c>
      <c r="C9218" s="279" t="s">
        <v>308</v>
      </c>
      <c r="D9218" s="279" t="s">
        <v>13385</v>
      </c>
      <c r="E9218">
        <v>650242</v>
      </c>
      <c r="F9218" s="288">
        <v>50.319999999999958</v>
      </c>
      <c r="G9218" t="s">
        <v>77</v>
      </c>
      <c r="H9218" s="289" t="s">
        <v>13434</v>
      </c>
      <c r="I9218" s="289" t="s">
        <v>13412</v>
      </c>
      <c r="J9218" s="289" t="s">
        <v>13422</v>
      </c>
      <c r="K9218" s="281">
        <v>0.76394701307699997</v>
      </c>
      <c r="L9218" s="279" t="s">
        <v>293</v>
      </c>
    </row>
    <row r="9219" spans="1:12" x14ac:dyDescent="0.25">
      <c r="A9219" s="279" t="s">
        <v>277</v>
      </c>
      <c r="B9219" s="279" t="s">
        <v>314</v>
      </c>
      <c r="C9219" s="279" t="s">
        <v>314</v>
      </c>
      <c r="D9219" s="279" t="s">
        <v>313</v>
      </c>
      <c r="E9219">
        <v>617202</v>
      </c>
      <c r="F9219" s="288">
        <v>37.947499999999998</v>
      </c>
      <c r="G9219" t="s">
        <v>77</v>
      </c>
      <c r="H9219" s="289" t="s">
        <v>13434</v>
      </c>
      <c r="I9219" s="289" t="s">
        <v>13412</v>
      </c>
      <c r="J9219" s="289" t="s">
        <v>13422</v>
      </c>
      <c r="K9219" s="281">
        <v>0.26852998152099999</v>
      </c>
      <c r="L9219" s="279" t="s">
        <v>271</v>
      </c>
    </row>
    <row r="9220" spans="1:12" x14ac:dyDescent="0.25">
      <c r="A9220" s="279" t="s">
        <v>277</v>
      </c>
      <c r="B9220" s="279" t="s">
        <v>314</v>
      </c>
      <c r="C9220" s="279" t="s">
        <v>314</v>
      </c>
      <c r="D9220" s="279" t="s">
        <v>350</v>
      </c>
      <c r="E9220">
        <v>620483</v>
      </c>
      <c r="F9220" s="288">
        <v>37.947499999999998</v>
      </c>
      <c r="G9220" t="s">
        <v>77</v>
      </c>
      <c r="H9220" s="289" t="s">
        <v>13434</v>
      </c>
      <c r="I9220" s="289" t="s">
        <v>13412</v>
      </c>
      <c r="J9220" s="289" t="s">
        <v>13417</v>
      </c>
      <c r="K9220" s="281">
        <v>0.36620042353100002</v>
      </c>
      <c r="L9220" s="279" t="s">
        <v>271</v>
      </c>
    </row>
    <row r="9221" spans="1:12" x14ac:dyDescent="0.25">
      <c r="A9221" s="279" t="s">
        <v>277</v>
      </c>
      <c r="B9221" s="279" t="s">
        <v>314</v>
      </c>
      <c r="C9221" s="279" t="s">
        <v>314</v>
      </c>
      <c r="D9221" s="279" t="s">
        <v>528</v>
      </c>
      <c r="E9221">
        <v>695165</v>
      </c>
      <c r="F9221" s="288">
        <v>37.947499999999998</v>
      </c>
      <c r="G9221" t="s">
        <v>76</v>
      </c>
      <c r="H9221" s="289" t="s">
        <v>13434</v>
      </c>
      <c r="I9221" s="289" t="s">
        <v>13412</v>
      </c>
      <c r="J9221" s="289" t="s">
        <v>13422</v>
      </c>
      <c r="K9221" s="281">
        <v>0.106405771424</v>
      </c>
      <c r="L9221" s="279" t="s">
        <v>271</v>
      </c>
    </row>
    <row r="9222" spans="1:12" x14ac:dyDescent="0.25">
      <c r="A9222" s="279" t="s">
        <v>277</v>
      </c>
      <c r="B9222" s="279" t="s">
        <v>314</v>
      </c>
      <c r="C9222" s="279" t="s">
        <v>314</v>
      </c>
      <c r="D9222" s="279" t="s">
        <v>549</v>
      </c>
      <c r="E9222">
        <v>693219</v>
      </c>
      <c r="F9222" s="288">
        <v>37.947499999999998</v>
      </c>
      <c r="G9222" t="s">
        <v>77</v>
      </c>
      <c r="H9222" s="289" t="s">
        <v>13444</v>
      </c>
      <c r="I9222" s="289" t="s">
        <v>13412</v>
      </c>
      <c r="J9222" s="289" t="s">
        <v>13417</v>
      </c>
      <c r="K9222" s="281">
        <v>3.1419148355800001E-2</v>
      </c>
      <c r="L9222" s="279" t="s">
        <v>271</v>
      </c>
    </row>
    <row r="9223" spans="1:12" x14ac:dyDescent="0.25">
      <c r="A9223" s="279" t="s">
        <v>277</v>
      </c>
      <c r="B9223" s="279" t="s">
        <v>314</v>
      </c>
      <c r="C9223" s="279" t="s">
        <v>314</v>
      </c>
      <c r="D9223" s="279" t="s">
        <v>564</v>
      </c>
      <c r="E9223">
        <v>702676</v>
      </c>
      <c r="F9223" s="288">
        <v>37.947499999999998</v>
      </c>
      <c r="G9223" t="s">
        <v>76</v>
      </c>
      <c r="H9223" s="289" t="s">
        <v>13434</v>
      </c>
      <c r="I9223" s="289" t="s">
        <v>13412</v>
      </c>
      <c r="J9223" s="289" t="s">
        <v>13423</v>
      </c>
      <c r="K9223" s="281">
        <v>0.78407256249199997</v>
      </c>
      <c r="L9223" s="279" t="s">
        <v>293</v>
      </c>
    </row>
    <row r="9224" spans="1:12" x14ac:dyDescent="0.25">
      <c r="A9224" s="279" t="s">
        <v>277</v>
      </c>
      <c r="B9224" s="279" t="s">
        <v>314</v>
      </c>
      <c r="C9224" s="279" t="s">
        <v>314</v>
      </c>
      <c r="D9224" s="279" t="s">
        <v>591</v>
      </c>
      <c r="E9224">
        <v>711179</v>
      </c>
      <c r="F9224" s="288">
        <v>37.947499999999998</v>
      </c>
      <c r="G9224" t="s">
        <v>76</v>
      </c>
      <c r="H9224" s="289" t="s">
        <v>13445</v>
      </c>
      <c r="I9224" s="289" t="s">
        <v>13412</v>
      </c>
      <c r="J9224" s="289" t="s">
        <v>13416</v>
      </c>
      <c r="K9224" s="281">
        <v>-0.81838865412799999</v>
      </c>
      <c r="L9224" s="279" t="s">
        <v>278</v>
      </c>
    </row>
    <row r="9225" spans="1:12" x14ac:dyDescent="0.25">
      <c r="A9225" s="279" t="s">
        <v>277</v>
      </c>
      <c r="B9225" s="279" t="s">
        <v>314</v>
      </c>
      <c r="C9225" s="279" t="s">
        <v>314</v>
      </c>
      <c r="D9225" s="279" t="s">
        <v>690</v>
      </c>
      <c r="E9225">
        <v>681008</v>
      </c>
      <c r="F9225" s="288">
        <v>37.947499999999998</v>
      </c>
      <c r="G9225" t="s">
        <v>76</v>
      </c>
      <c r="H9225" s="289" t="s">
        <v>13434</v>
      </c>
      <c r="I9225" s="289" t="s">
        <v>13412</v>
      </c>
      <c r="J9225" s="289" t="s">
        <v>13417</v>
      </c>
      <c r="K9225" s="281">
        <v>0.98689257564400001</v>
      </c>
      <c r="L9225" s="279" t="s">
        <v>293</v>
      </c>
    </row>
    <row r="9226" spans="1:12" x14ac:dyDescent="0.25">
      <c r="A9226" s="279" t="s">
        <v>277</v>
      </c>
      <c r="B9226" s="279" t="s">
        <v>314</v>
      </c>
      <c r="C9226" s="279" t="s">
        <v>314</v>
      </c>
      <c r="D9226" s="279" t="s">
        <v>697</v>
      </c>
      <c r="E9226">
        <v>735001</v>
      </c>
      <c r="F9226" s="288">
        <v>37.947499999999998</v>
      </c>
      <c r="G9226" t="s">
        <v>76</v>
      </c>
      <c r="H9226" s="289" t="s">
        <v>13445</v>
      </c>
      <c r="I9226" s="289" t="s">
        <v>13412</v>
      </c>
      <c r="J9226" s="289" t="s">
        <v>13416</v>
      </c>
      <c r="K9226" s="281">
        <v>-0.95173967971899998</v>
      </c>
      <c r="L9226" s="279" t="s">
        <v>278</v>
      </c>
    </row>
    <row r="9227" spans="1:12" x14ac:dyDescent="0.25">
      <c r="A9227" s="279" t="s">
        <v>277</v>
      </c>
      <c r="B9227" s="279" t="s">
        <v>314</v>
      </c>
      <c r="C9227" s="279" t="s">
        <v>314</v>
      </c>
      <c r="D9227" s="279" t="s">
        <v>757</v>
      </c>
      <c r="E9227">
        <v>689033</v>
      </c>
      <c r="F9227" s="288">
        <v>37.947499999999998</v>
      </c>
      <c r="G9227" t="s">
        <v>77</v>
      </c>
      <c r="H9227" s="289" t="s">
        <v>13445</v>
      </c>
      <c r="I9227" s="289" t="s">
        <v>13412</v>
      </c>
      <c r="J9227" s="289" t="s">
        <v>13416</v>
      </c>
      <c r="K9227" s="281">
        <v>-0.81401218922700003</v>
      </c>
      <c r="L9227" s="279" t="s">
        <v>278</v>
      </c>
    </row>
    <row r="9228" spans="1:12" x14ac:dyDescent="0.25">
      <c r="A9228" s="279" t="s">
        <v>277</v>
      </c>
      <c r="B9228" s="279" t="s">
        <v>314</v>
      </c>
      <c r="C9228" s="279" t="s">
        <v>314</v>
      </c>
      <c r="D9228" s="279" t="s">
        <v>792</v>
      </c>
      <c r="E9228">
        <v>644544</v>
      </c>
      <c r="F9228" s="288">
        <v>37.947499999999998</v>
      </c>
      <c r="G9228" t="s">
        <v>77</v>
      </c>
      <c r="H9228" s="289" t="s">
        <v>13434</v>
      </c>
      <c r="I9228" s="289" t="s">
        <v>13412</v>
      </c>
      <c r="J9228" s="289" t="s">
        <v>13422</v>
      </c>
      <c r="K9228" s="281">
        <v>9.7123330545700007E-2</v>
      </c>
      <c r="L9228" s="279" t="s">
        <v>271</v>
      </c>
    </row>
    <row r="9229" spans="1:12" x14ac:dyDescent="0.25">
      <c r="A9229" s="279" t="s">
        <v>277</v>
      </c>
      <c r="B9229" s="279" t="s">
        <v>314</v>
      </c>
      <c r="C9229" s="279" t="s">
        <v>314</v>
      </c>
      <c r="D9229" s="279" t="s">
        <v>856</v>
      </c>
      <c r="E9229">
        <v>778184</v>
      </c>
      <c r="F9229" s="288">
        <v>37.947499999999998</v>
      </c>
      <c r="G9229" t="s">
        <v>77</v>
      </c>
      <c r="H9229" s="289" t="s">
        <v>13444</v>
      </c>
      <c r="I9229" s="289" t="s">
        <v>13412</v>
      </c>
      <c r="J9229" s="289" t="s">
        <v>13422</v>
      </c>
      <c r="K9229" s="281">
        <v>0.69418763504699998</v>
      </c>
      <c r="L9229" s="279" t="s">
        <v>293</v>
      </c>
    </row>
    <row r="9230" spans="1:12" x14ac:dyDescent="0.25">
      <c r="A9230" s="279" t="s">
        <v>277</v>
      </c>
      <c r="B9230" s="279" t="s">
        <v>314</v>
      </c>
      <c r="C9230" s="279" t="s">
        <v>314</v>
      </c>
      <c r="D9230" s="279" t="s">
        <v>984</v>
      </c>
      <c r="E9230">
        <v>723711</v>
      </c>
      <c r="F9230" s="288">
        <v>37.947499999999998</v>
      </c>
      <c r="G9230" t="s">
        <v>76</v>
      </c>
      <c r="H9230" s="289" t="s">
        <v>13434</v>
      </c>
      <c r="I9230" s="289" t="s">
        <v>13412</v>
      </c>
      <c r="J9230" s="289" t="s">
        <v>13416</v>
      </c>
      <c r="K9230" s="281">
        <v>-8.4328454751600002E-2</v>
      </c>
      <c r="L9230" s="279" t="s">
        <v>278</v>
      </c>
    </row>
    <row r="9231" spans="1:12" x14ac:dyDescent="0.25">
      <c r="A9231" s="279" t="s">
        <v>277</v>
      </c>
      <c r="B9231" s="279" t="s">
        <v>314</v>
      </c>
      <c r="C9231" s="279" t="s">
        <v>314</v>
      </c>
      <c r="D9231" s="279" t="s">
        <v>1186</v>
      </c>
      <c r="E9231">
        <v>795801</v>
      </c>
      <c r="F9231" s="288">
        <v>37.947499999999998</v>
      </c>
      <c r="G9231" t="s">
        <v>77</v>
      </c>
      <c r="H9231" s="289" t="s">
        <v>13434</v>
      </c>
      <c r="I9231" s="289" t="s">
        <v>13412</v>
      </c>
      <c r="J9231" s="289" t="s">
        <v>13417</v>
      </c>
      <c r="K9231" s="281">
        <v>-0.53220972921900001</v>
      </c>
      <c r="L9231" s="279" t="s">
        <v>278</v>
      </c>
    </row>
    <row r="9232" spans="1:12" x14ac:dyDescent="0.25">
      <c r="A9232" s="279" t="s">
        <v>277</v>
      </c>
      <c r="B9232" s="279" t="s">
        <v>314</v>
      </c>
      <c r="C9232" s="279" t="s">
        <v>314</v>
      </c>
      <c r="D9232" s="279" t="s">
        <v>1187</v>
      </c>
      <c r="E9232">
        <v>796441</v>
      </c>
      <c r="F9232" s="288">
        <v>37.947499999999998</v>
      </c>
      <c r="G9232" t="s">
        <v>77</v>
      </c>
      <c r="H9232" s="289" t="s">
        <v>13444</v>
      </c>
      <c r="I9232" s="289" t="s">
        <v>13412</v>
      </c>
      <c r="J9232" s="289" t="s">
        <v>13416</v>
      </c>
      <c r="K9232" s="281">
        <v>6.7168685001299994E-2</v>
      </c>
      <c r="L9232" s="279" t="s">
        <v>271</v>
      </c>
    </row>
    <row r="9233" spans="1:12" x14ac:dyDescent="0.25">
      <c r="A9233" s="279" t="s">
        <v>277</v>
      </c>
      <c r="B9233" s="279" t="s">
        <v>314</v>
      </c>
      <c r="C9233" s="279" t="s">
        <v>314</v>
      </c>
      <c r="D9233" s="279" t="s">
        <v>1330</v>
      </c>
      <c r="E9233">
        <v>639401</v>
      </c>
      <c r="F9233" s="288">
        <v>37.947499999999998</v>
      </c>
      <c r="G9233" t="s">
        <v>76</v>
      </c>
      <c r="H9233" s="289" t="s">
        <v>13434</v>
      </c>
      <c r="I9233" s="289" t="s">
        <v>13412</v>
      </c>
      <c r="J9233" s="289" t="s">
        <v>13416</v>
      </c>
      <c r="K9233" s="281">
        <v>0.81495215938900001</v>
      </c>
      <c r="L9233" s="279" t="s">
        <v>293</v>
      </c>
    </row>
    <row r="9234" spans="1:12" x14ac:dyDescent="0.25">
      <c r="A9234" s="279" t="s">
        <v>277</v>
      </c>
      <c r="B9234" s="279" t="s">
        <v>314</v>
      </c>
      <c r="C9234" s="279" t="s">
        <v>314</v>
      </c>
      <c r="D9234" s="279" t="s">
        <v>1362</v>
      </c>
      <c r="E9234">
        <v>733946</v>
      </c>
      <c r="F9234" s="288">
        <v>37.947499999999998</v>
      </c>
      <c r="G9234" t="s">
        <v>76</v>
      </c>
      <c r="H9234" s="289" t="s">
        <v>13434</v>
      </c>
      <c r="I9234" s="289" t="s">
        <v>13412</v>
      </c>
      <c r="J9234" s="289" t="s">
        <v>13422</v>
      </c>
      <c r="K9234" s="281">
        <v>-0.31696278176499998</v>
      </c>
      <c r="L9234" s="279" t="s">
        <v>278</v>
      </c>
    </row>
    <row r="9235" spans="1:12" x14ac:dyDescent="0.25">
      <c r="A9235" s="279" t="s">
        <v>277</v>
      </c>
      <c r="B9235" s="279" t="s">
        <v>314</v>
      </c>
      <c r="C9235" s="279" t="s">
        <v>314</v>
      </c>
      <c r="D9235" s="279" t="s">
        <v>1504</v>
      </c>
      <c r="E9235">
        <v>782343</v>
      </c>
      <c r="F9235" s="288">
        <v>37.947499999999998</v>
      </c>
      <c r="G9235" t="s">
        <v>76</v>
      </c>
      <c r="H9235" s="289" t="s">
        <v>13444</v>
      </c>
      <c r="I9235" s="289" t="s">
        <v>13412</v>
      </c>
      <c r="J9235" s="289" t="s">
        <v>13417</v>
      </c>
      <c r="K9235" s="281">
        <v>-0.10706270280000001</v>
      </c>
      <c r="L9235" s="279" t="s">
        <v>278</v>
      </c>
    </row>
    <row r="9236" spans="1:12" x14ac:dyDescent="0.25">
      <c r="A9236" s="279" t="s">
        <v>277</v>
      </c>
      <c r="B9236" s="279" t="s">
        <v>314</v>
      </c>
      <c r="C9236" s="279" t="s">
        <v>314</v>
      </c>
      <c r="D9236" s="279" t="s">
        <v>1573</v>
      </c>
      <c r="E9236">
        <v>780863</v>
      </c>
      <c r="F9236" s="288">
        <v>37.947499999999998</v>
      </c>
      <c r="G9236" t="s">
        <v>76</v>
      </c>
      <c r="H9236" s="289" t="s">
        <v>13444</v>
      </c>
      <c r="I9236" s="289" t="s">
        <v>13412</v>
      </c>
      <c r="J9236" s="289" t="s">
        <v>13422</v>
      </c>
      <c r="K9236" s="281">
        <v>-9.5223129439800006E-2</v>
      </c>
      <c r="L9236" s="279" t="s">
        <v>278</v>
      </c>
    </row>
    <row r="9237" spans="1:12" x14ac:dyDescent="0.25">
      <c r="A9237" s="279" t="s">
        <v>277</v>
      </c>
      <c r="B9237" s="279" t="s">
        <v>314</v>
      </c>
      <c r="C9237" s="279" t="s">
        <v>314</v>
      </c>
      <c r="D9237" s="279" t="s">
        <v>1605</v>
      </c>
      <c r="E9237">
        <v>630322</v>
      </c>
      <c r="F9237" s="288">
        <v>37.947499999999998</v>
      </c>
      <c r="G9237" t="s">
        <v>77</v>
      </c>
      <c r="H9237" s="289" t="s">
        <v>13444</v>
      </c>
      <c r="I9237" s="289" t="s">
        <v>13412</v>
      </c>
      <c r="J9237" s="289" t="s">
        <v>13417</v>
      </c>
      <c r="K9237" s="281">
        <v>0.64037158670799998</v>
      </c>
      <c r="L9237" s="279" t="s">
        <v>293</v>
      </c>
    </row>
    <row r="9238" spans="1:12" x14ac:dyDescent="0.25">
      <c r="A9238" s="279" t="s">
        <v>277</v>
      </c>
      <c r="B9238" s="279" t="s">
        <v>314</v>
      </c>
      <c r="C9238" s="279" t="s">
        <v>314</v>
      </c>
      <c r="D9238" s="279" t="s">
        <v>1971</v>
      </c>
      <c r="E9238">
        <v>772119</v>
      </c>
      <c r="F9238" s="288">
        <v>37.947499999999998</v>
      </c>
      <c r="G9238" t="s">
        <v>77</v>
      </c>
      <c r="H9238" s="289" t="s">
        <v>13445</v>
      </c>
      <c r="I9238" s="289" t="s">
        <v>13414</v>
      </c>
      <c r="J9238" s="289" t="s">
        <v>13416</v>
      </c>
      <c r="K9238" s="281">
        <v>-0.176244319703</v>
      </c>
      <c r="L9238" s="279" t="s">
        <v>278</v>
      </c>
    </row>
    <row r="9239" spans="1:12" x14ac:dyDescent="0.25">
      <c r="A9239" s="279" t="s">
        <v>277</v>
      </c>
      <c r="B9239" s="279" t="s">
        <v>314</v>
      </c>
      <c r="C9239" s="279" t="s">
        <v>314</v>
      </c>
      <c r="D9239" s="279" t="s">
        <v>1972</v>
      </c>
      <c r="E9239">
        <v>615731</v>
      </c>
      <c r="F9239" s="288">
        <v>37.947499999999998</v>
      </c>
      <c r="G9239" t="s">
        <v>77</v>
      </c>
      <c r="H9239" s="289" t="s">
        <v>13434</v>
      </c>
      <c r="I9239" s="289" t="s">
        <v>13412</v>
      </c>
      <c r="J9239" s="289" t="s">
        <v>13422</v>
      </c>
      <c r="K9239" s="281">
        <v>0.16009622724799999</v>
      </c>
      <c r="L9239" s="279" t="s">
        <v>271</v>
      </c>
    </row>
    <row r="9240" spans="1:12" x14ac:dyDescent="0.25">
      <c r="A9240" s="279" t="s">
        <v>277</v>
      </c>
      <c r="B9240" s="279" t="s">
        <v>314</v>
      </c>
      <c r="C9240" s="279" t="s">
        <v>314</v>
      </c>
      <c r="D9240" s="279" t="s">
        <v>1973</v>
      </c>
      <c r="E9240">
        <v>725897</v>
      </c>
      <c r="F9240" s="288">
        <v>37.947499999999998</v>
      </c>
      <c r="G9240" t="s">
        <v>76</v>
      </c>
      <c r="H9240" s="289" t="s">
        <v>13444</v>
      </c>
      <c r="I9240" s="289" t="s">
        <v>13412</v>
      </c>
      <c r="J9240" s="289" t="s">
        <v>13417</v>
      </c>
      <c r="K9240" s="281">
        <v>-0.28150307032900002</v>
      </c>
      <c r="L9240" s="279" t="s">
        <v>278</v>
      </c>
    </row>
    <row r="9241" spans="1:12" x14ac:dyDescent="0.25">
      <c r="A9241" s="279" t="s">
        <v>277</v>
      </c>
      <c r="B9241" s="279" t="s">
        <v>314</v>
      </c>
      <c r="C9241" s="279" t="s">
        <v>314</v>
      </c>
      <c r="D9241" s="279" t="s">
        <v>2095</v>
      </c>
      <c r="E9241">
        <v>759791</v>
      </c>
      <c r="F9241" s="288">
        <v>37.947499999999998</v>
      </c>
      <c r="G9241" t="s">
        <v>76</v>
      </c>
      <c r="H9241" s="289" t="s">
        <v>13444</v>
      </c>
      <c r="I9241" s="289" t="s">
        <v>13413</v>
      </c>
      <c r="J9241" s="289" t="s">
        <v>13417</v>
      </c>
      <c r="K9241" s="281">
        <v>-0.21676062584899999</v>
      </c>
      <c r="L9241" s="279" t="s">
        <v>278</v>
      </c>
    </row>
    <row r="9242" spans="1:12" x14ac:dyDescent="0.25">
      <c r="A9242" s="279" t="s">
        <v>277</v>
      </c>
      <c r="B9242" s="279" t="s">
        <v>314</v>
      </c>
      <c r="C9242" s="279" t="s">
        <v>314</v>
      </c>
      <c r="D9242" s="279" t="s">
        <v>2111</v>
      </c>
      <c r="E9242">
        <v>753483</v>
      </c>
      <c r="F9242" s="288">
        <v>37.947499999999998</v>
      </c>
      <c r="G9242" t="s">
        <v>76</v>
      </c>
      <c r="H9242" s="289" t="s">
        <v>13445</v>
      </c>
      <c r="I9242" s="289" t="s">
        <v>13412</v>
      </c>
      <c r="J9242" s="289" t="s">
        <v>13416</v>
      </c>
      <c r="K9242" s="281">
        <v>0.71770176999099999</v>
      </c>
      <c r="L9242" s="279" t="s">
        <v>293</v>
      </c>
    </row>
    <row r="9243" spans="1:12" x14ac:dyDescent="0.25">
      <c r="A9243" s="279" t="s">
        <v>277</v>
      </c>
      <c r="B9243" s="279" t="s">
        <v>314</v>
      </c>
      <c r="C9243" s="279" t="s">
        <v>314</v>
      </c>
      <c r="D9243" s="279" t="s">
        <v>2198</v>
      </c>
      <c r="E9243">
        <v>706141</v>
      </c>
      <c r="F9243" s="288">
        <v>37.947499999999998</v>
      </c>
      <c r="G9243" t="s">
        <v>77</v>
      </c>
      <c r="H9243" s="289" t="s">
        <v>13445</v>
      </c>
      <c r="I9243" s="289" t="s">
        <v>13413</v>
      </c>
      <c r="J9243" s="289" t="s">
        <v>13416</v>
      </c>
      <c r="K9243" s="281">
        <v>-9.4897835596699995E-2</v>
      </c>
      <c r="L9243" s="279" t="s">
        <v>278</v>
      </c>
    </row>
    <row r="9244" spans="1:12" x14ac:dyDescent="0.25">
      <c r="A9244" s="279" t="s">
        <v>277</v>
      </c>
      <c r="B9244" s="279" t="s">
        <v>314</v>
      </c>
      <c r="C9244" s="279" t="s">
        <v>314</v>
      </c>
      <c r="D9244" s="279" t="s">
        <v>2212</v>
      </c>
      <c r="E9244">
        <v>629863</v>
      </c>
      <c r="F9244" s="288">
        <v>37.947499999999998</v>
      </c>
      <c r="G9244" t="s">
        <v>77</v>
      </c>
      <c r="H9244" s="289" t="s">
        <v>13434</v>
      </c>
      <c r="I9244" s="289" t="s">
        <v>13412</v>
      </c>
      <c r="J9244" s="289" t="s">
        <v>13422</v>
      </c>
      <c r="K9244" s="281">
        <v>0.43707085188700001</v>
      </c>
      <c r="L9244" s="279" t="s">
        <v>271</v>
      </c>
    </row>
    <row r="9245" spans="1:12" x14ac:dyDescent="0.25">
      <c r="A9245" s="279" t="s">
        <v>277</v>
      </c>
      <c r="B9245" s="279" t="s">
        <v>314</v>
      </c>
      <c r="C9245" s="279" t="s">
        <v>314</v>
      </c>
      <c r="D9245" s="279" t="s">
        <v>2214</v>
      </c>
      <c r="E9245">
        <v>768316</v>
      </c>
      <c r="F9245" s="288">
        <v>37.947499999999998</v>
      </c>
      <c r="G9245" t="s">
        <v>76</v>
      </c>
      <c r="H9245" s="289" t="s">
        <v>13444</v>
      </c>
      <c r="I9245" s="289" t="s">
        <v>13412</v>
      </c>
      <c r="J9245" s="289" t="s">
        <v>13416</v>
      </c>
      <c r="K9245" s="281">
        <v>-0.14440622551900001</v>
      </c>
      <c r="L9245" s="279" t="s">
        <v>278</v>
      </c>
    </row>
    <row r="9246" spans="1:12" x14ac:dyDescent="0.25">
      <c r="A9246" s="279" t="s">
        <v>277</v>
      </c>
      <c r="B9246" s="279" t="s">
        <v>314</v>
      </c>
      <c r="C9246" s="279" t="s">
        <v>314</v>
      </c>
      <c r="D9246" s="279" t="s">
        <v>2218</v>
      </c>
      <c r="E9246">
        <v>787086</v>
      </c>
      <c r="F9246" s="288">
        <v>37.947499999999998</v>
      </c>
      <c r="G9246" t="s">
        <v>77</v>
      </c>
      <c r="H9246" s="289" t="s">
        <v>13444</v>
      </c>
      <c r="I9246" s="289" t="s">
        <v>13412</v>
      </c>
      <c r="J9246" s="289" t="s">
        <v>13422</v>
      </c>
      <c r="K9246" s="281">
        <v>0.54467575650599998</v>
      </c>
      <c r="L9246" s="279" t="s">
        <v>293</v>
      </c>
    </row>
    <row r="9247" spans="1:12" x14ac:dyDescent="0.25">
      <c r="A9247" s="279" t="s">
        <v>277</v>
      </c>
      <c r="B9247" s="279" t="s">
        <v>314</v>
      </c>
      <c r="C9247" s="279" t="s">
        <v>314</v>
      </c>
      <c r="D9247" s="279" t="s">
        <v>2265</v>
      </c>
      <c r="E9247">
        <v>741957</v>
      </c>
      <c r="F9247" s="288">
        <v>37.947499999999998</v>
      </c>
      <c r="G9247" t="s">
        <v>77</v>
      </c>
      <c r="H9247" s="289" t="s">
        <v>13434</v>
      </c>
      <c r="I9247" s="289" t="s">
        <v>13412</v>
      </c>
      <c r="J9247" s="289" t="s">
        <v>13422</v>
      </c>
      <c r="K9247" s="281">
        <v>0.352465130121</v>
      </c>
      <c r="L9247" s="279" t="s">
        <v>271</v>
      </c>
    </row>
    <row r="9248" spans="1:12" x14ac:dyDescent="0.25">
      <c r="A9248" s="279" t="s">
        <v>277</v>
      </c>
      <c r="B9248" s="279" t="s">
        <v>314</v>
      </c>
      <c r="C9248" s="279" t="s">
        <v>314</v>
      </c>
      <c r="D9248" s="279" t="s">
        <v>2303</v>
      </c>
      <c r="E9248">
        <v>643572</v>
      </c>
      <c r="F9248" s="288">
        <v>37.947499999999998</v>
      </c>
      <c r="G9248" t="s">
        <v>77</v>
      </c>
      <c r="H9248" s="289" t="s">
        <v>13444</v>
      </c>
      <c r="I9248" s="289" t="s">
        <v>13412</v>
      </c>
      <c r="J9248" s="289" t="s">
        <v>13417</v>
      </c>
      <c r="K9248" s="281">
        <v>-0.35236332758900002</v>
      </c>
      <c r="L9248" s="279" t="s">
        <v>278</v>
      </c>
    </row>
    <row r="9249" spans="1:12" x14ac:dyDescent="0.25">
      <c r="A9249" s="279" t="s">
        <v>277</v>
      </c>
      <c r="B9249" s="279" t="s">
        <v>314</v>
      </c>
      <c r="C9249" s="279" t="s">
        <v>314</v>
      </c>
      <c r="D9249" s="279" t="s">
        <v>2330</v>
      </c>
      <c r="E9249">
        <v>709999</v>
      </c>
      <c r="F9249" s="288">
        <v>37.947499999999998</v>
      </c>
      <c r="G9249" t="s">
        <v>77</v>
      </c>
      <c r="H9249" s="289" t="s">
        <v>13445</v>
      </c>
      <c r="I9249" s="289" t="s">
        <v>13413</v>
      </c>
      <c r="J9249" s="289" t="s">
        <v>13416</v>
      </c>
      <c r="K9249" s="281">
        <v>-0.79958015090500001</v>
      </c>
      <c r="L9249" s="279" t="s">
        <v>278</v>
      </c>
    </row>
    <row r="9250" spans="1:12" x14ac:dyDescent="0.25">
      <c r="A9250" s="279" t="s">
        <v>277</v>
      </c>
      <c r="B9250" s="279" t="s">
        <v>314</v>
      </c>
      <c r="C9250" s="279" t="s">
        <v>314</v>
      </c>
      <c r="D9250" s="279" t="s">
        <v>2445</v>
      </c>
      <c r="E9250">
        <v>738026</v>
      </c>
      <c r="F9250" s="288">
        <v>37.947499999999998</v>
      </c>
      <c r="G9250" t="s">
        <v>77</v>
      </c>
      <c r="H9250" s="289" t="s">
        <v>13434</v>
      </c>
      <c r="I9250" s="289" t="s">
        <v>13412</v>
      </c>
      <c r="J9250" s="289" t="s">
        <v>13417</v>
      </c>
      <c r="K9250" s="281">
        <v>0.54484553787500001</v>
      </c>
      <c r="L9250" s="279" t="s">
        <v>293</v>
      </c>
    </row>
    <row r="9251" spans="1:12" x14ac:dyDescent="0.25">
      <c r="A9251" s="279" t="s">
        <v>277</v>
      </c>
      <c r="B9251" s="279" t="s">
        <v>314</v>
      </c>
      <c r="C9251" s="279" t="s">
        <v>314</v>
      </c>
      <c r="D9251" s="279" t="s">
        <v>2592</v>
      </c>
      <c r="E9251">
        <v>638277</v>
      </c>
      <c r="F9251" s="288">
        <v>37.947499999999998</v>
      </c>
      <c r="G9251" t="s">
        <v>77</v>
      </c>
      <c r="H9251" s="289" t="s">
        <v>13445</v>
      </c>
      <c r="I9251" s="289" t="s">
        <v>13412</v>
      </c>
      <c r="J9251" s="289" t="s">
        <v>13416</v>
      </c>
      <c r="K9251" s="281">
        <v>-0.91408345028399995</v>
      </c>
      <c r="L9251" s="279" t="s">
        <v>278</v>
      </c>
    </row>
    <row r="9252" spans="1:12" x14ac:dyDescent="0.25">
      <c r="A9252" s="279" t="s">
        <v>277</v>
      </c>
      <c r="B9252" s="279" t="s">
        <v>314</v>
      </c>
      <c r="C9252" s="279" t="s">
        <v>314</v>
      </c>
      <c r="D9252" s="279" t="s">
        <v>2594</v>
      </c>
      <c r="E9252">
        <v>740896</v>
      </c>
      <c r="F9252" s="288">
        <v>37.947499999999998</v>
      </c>
      <c r="G9252" t="s">
        <v>77</v>
      </c>
      <c r="H9252" s="289" t="s">
        <v>13444</v>
      </c>
      <c r="I9252" s="289" t="s">
        <v>13412</v>
      </c>
      <c r="J9252" s="289" t="s">
        <v>13416</v>
      </c>
      <c r="K9252" s="281">
        <v>-0.71491734581900002</v>
      </c>
      <c r="L9252" s="279" t="s">
        <v>278</v>
      </c>
    </row>
    <row r="9253" spans="1:12" x14ac:dyDescent="0.25">
      <c r="A9253" s="279" t="s">
        <v>277</v>
      </c>
      <c r="B9253" s="279" t="s">
        <v>314</v>
      </c>
      <c r="C9253" s="279" t="s">
        <v>314</v>
      </c>
      <c r="D9253" s="279" t="s">
        <v>2669</v>
      </c>
      <c r="E9253">
        <v>646598</v>
      </c>
      <c r="F9253" s="288">
        <v>37.947499999999998</v>
      </c>
      <c r="G9253" t="s">
        <v>76</v>
      </c>
      <c r="H9253" s="289" t="s">
        <v>13444</v>
      </c>
      <c r="I9253" s="289" t="s">
        <v>13412</v>
      </c>
      <c r="J9253" s="289" t="s">
        <v>13422</v>
      </c>
      <c r="K9253" s="281">
        <v>0.86216067096600002</v>
      </c>
      <c r="L9253" s="279" t="s">
        <v>293</v>
      </c>
    </row>
    <row r="9254" spans="1:12" x14ac:dyDescent="0.25">
      <c r="A9254" s="279" t="s">
        <v>277</v>
      </c>
      <c r="B9254" s="279" t="s">
        <v>314</v>
      </c>
      <c r="C9254" s="279" t="s">
        <v>314</v>
      </c>
      <c r="D9254" s="279" t="s">
        <v>2987</v>
      </c>
      <c r="E9254">
        <v>757969</v>
      </c>
      <c r="F9254" s="288">
        <v>37.947499999999998</v>
      </c>
      <c r="G9254" t="s">
        <v>77</v>
      </c>
      <c r="H9254" s="289" t="s">
        <v>13434</v>
      </c>
      <c r="I9254" s="289" t="s">
        <v>13412</v>
      </c>
      <c r="J9254" s="289" t="s">
        <v>13417</v>
      </c>
      <c r="K9254" s="281">
        <v>0.43344785947499997</v>
      </c>
      <c r="L9254" s="279" t="s">
        <v>271</v>
      </c>
    </row>
    <row r="9255" spans="1:12" x14ac:dyDescent="0.25">
      <c r="A9255" s="279" t="s">
        <v>277</v>
      </c>
      <c r="B9255" s="279" t="s">
        <v>314</v>
      </c>
      <c r="C9255" s="279" t="s">
        <v>314</v>
      </c>
      <c r="D9255" s="279" t="s">
        <v>3003</v>
      </c>
      <c r="E9255">
        <v>748021</v>
      </c>
      <c r="F9255" s="288">
        <v>37.947499999999998</v>
      </c>
      <c r="G9255" t="s">
        <v>77</v>
      </c>
      <c r="H9255" s="289" t="s">
        <v>13444</v>
      </c>
      <c r="I9255" s="289" t="s">
        <v>13412</v>
      </c>
      <c r="J9255" s="289" t="s">
        <v>13417</v>
      </c>
      <c r="K9255" s="281">
        <v>-6.1343571994700004E-3</v>
      </c>
      <c r="L9255" s="279" t="s">
        <v>278</v>
      </c>
    </row>
    <row r="9256" spans="1:12" x14ac:dyDescent="0.25">
      <c r="A9256" s="279" t="s">
        <v>277</v>
      </c>
      <c r="B9256" s="279" t="s">
        <v>314</v>
      </c>
      <c r="C9256" s="279" t="s">
        <v>314</v>
      </c>
      <c r="D9256" s="279" t="s">
        <v>3030</v>
      </c>
      <c r="E9256">
        <v>726460</v>
      </c>
      <c r="F9256" s="288">
        <v>37.947499999999998</v>
      </c>
      <c r="G9256" t="s">
        <v>76</v>
      </c>
      <c r="H9256" s="289" t="s">
        <v>13445</v>
      </c>
      <c r="I9256" s="289" t="s">
        <v>13412</v>
      </c>
      <c r="J9256" s="289" t="s">
        <v>13416</v>
      </c>
      <c r="K9256" s="281">
        <v>-0.229108712883</v>
      </c>
      <c r="L9256" s="279" t="s">
        <v>278</v>
      </c>
    </row>
    <row r="9257" spans="1:12" x14ac:dyDescent="0.25">
      <c r="A9257" s="279" t="s">
        <v>277</v>
      </c>
      <c r="B9257" s="279" t="s">
        <v>314</v>
      </c>
      <c r="C9257" s="279" t="s">
        <v>314</v>
      </c>
      <c r="D9257" s="279" t="s">
        <v>3092</v>
      </c>
      <c r="E9257">
        <v>733296</v>
      </c>
      <c r="F9257" s="288">
        <v>37.947499999999998</v>
      </c>
      <c r="G9257" t="s">
        <v>77</v>
      </c>
      <c r="H9257" s="289" t="s">
        <v>13444</v>
      </c>
      <c r="I9257" s="289" t="s">
        <v>13412</v>
      </c>
      <c r="J9257" s="289" t="s">
        <v>13416</v>
      </c>
      <c r="K9257" s="281">
        <v>-0.64530746767500002</v>
      </c>
      <c r="L9257" s="279" t="s">
        <v>278</v>
      </c>
    </row>
    <row r="9258" spans="1:12" x14ac:dyDescent="0.25">
      <c r="A9258" s="279" t="s">
        <v>277</v>
      </c>
      <c r="B9258" s="279" t="s">
        <v>314</v>
      </c>
      <c r="C9258" s="279" t="s">
        <v>314</v>
      </c>
      <c r="D9258" s="279" t="s">
        <v>3142</v>
      </c>
      <c r="E9258">
        <v>603830</v>
      </c>
      <c r="F9258" s="288">
        <v>37.947499999999998</v>
      </c>
      <c r="G9258" t="s">
        <v>77</v>
      </c>
      <c r="H9258" s="289" t="s">
        <v>13411</v>
      </c>
      <c r="I9258" s="289" t="s">
        <v>13412</v>
      </c>
      <c r="J9258" s="289" t="s">
        <v>13417</v>
      </c>
      <c r="K9258" s="281">
        <v>1.0227158697900001</v>
      </c>
      <c r="L9258" s="279" t="s">
        <v>335</v>
      </c>
    </row>
    <row r="9259" spans="1:12" x14ac:dyDescent="0.25">
      <c r="A9259" s="279" t="s">
        <v>277</v>
      </c>
      <c r="B9259" s="279" t="s">
        <v>314</v>
      </c>
      <c r="C9259" s="279" t="s">
        <v>314</v>
      </c>
      <c r="D9259" s="279" t="s">
        <v>3193</v>
      </c>
      <c r="E9259">
        <v>694592</v>
      </c>
      <c r="F9259" s="288">
        <v>37.947499999999998</v>
      </c>
      <c r="G9259" t="s">
        <v>77</v>
      </c>
      <c r="H9259" s="289" t="s">
        <v>13434</v>
      </c>
      <c r="I9259" s="289" t="s">
        <v>13412</v>
      </c>
      <c r="J9259" s="289" t="s">
        <v>13422</v>
      </c>
      <c r="K9259" s="281">
        <v>1.0253990367400001</v>
      </c>
      <c r="L9259" s="279" t="s">
        <v>335</v>
      </c>
    </row>
    <row r="9260" spans="1:12" x14ac:dyDescent="0.25">
      <c r="A9260" s="279" t="s">
        <v>277</v>
      </c>
      <c r="B9260" s="279" t="s">
        <v>314</v>
      </c>
      <c r="C9260" s="279" t="s">
        <v>314</v>
      </c>
      <c r="D9260" s="279" t="s">
        <v>3204</v>
      </c>
      <c r="E9260">
        <v>675890</v>
      </c>
      <c r="F9260" s="288">
        <v>37.947499999999998</v>
      </c>
      <c r="G9260" t="s">
        <v>77</v>
      </c>
      <c r="H9260" s="289" t="s">
        <v>13434</v>
      </c>
      <c r="I9260" s="289" t="s">
        <v>13412</v>
      </c>
      <c r="J9260" s="289" t="s">
        <v>13422</v>
      </c>
      <c r="K9260" s="281">
        <v>0.968894344686</v>
      </c>
      <c r="L9260" s="279" t="s">
        <v>293</v>
      </c>
    </row>
    <row r="9261" spans="1:12" x14ac:dyDescent="0.25">
      <c r="A9261" s="279" t="s">
        <v>277</v>
      </c>
      <c r="B9261" s="279" t="s">
        <v>314</v>
      </c>
      <c r="C9261" s="279" t="s">
        <v>314</v>
      </c>
      <c r="D9261" s="279" t="s">
        <v>3215</v>
      </c>
      <c r="E9261">
        <v>630845</v>
      </c>
      <c r="F9261" s="288">
        <v>37.947499999999998</v>
      </c>
      <c r="G9261" t="s">
        <v>77</v>
      </c>
      <c r="H9261" s="289" t="s">
        <v>13411</v>
      </c>
      <c r="I9261" s="289" t="s">
        <v>13412</v>
      </c>
      <c r="J9261" s="289" t="s">
        <v>13417</v>
      </c>
      <c r="K9261" s="281">
        <v>-5.1225815491700001E-2</v>
      </c>
      <c r="L9261" s="279" t="s">
        <v>278</v>
      </c>
    </row>
    <row r="9262" spans="1:12" x14ac:dyDescent="0.25">
      <c r="A9262" s="279" t="s">
        <v>277</v>
      </c>
      <c r="B9262" s="279" t="s">
        <v>314</v>
      </c>
      <c r="C9262" s="279" t="s">
        <v>314</v>
      </c>
      <c r="D9262" s="279" t="s">
        <v>3242</v>
      </c>
      <c r="E9262">
        <v>636274</v>
      </c>
      <c r="F9262" s="288">
        <v>37.947499999999998</v>
      </c>
      <c r="G9262" t="s">
        <v>76</v>
      </c>
      <c r="H9262" s="289" t="s">
        <v>13445</v>
      </c>
      <c r="I9262" s="289" t="s">
        <v>13414</v>
      </c>
      <c r="J9262" s="289" t="s">
        <v>13416</v>
      </c>
      <c r="K9262" s="281">
        <v>-0.91084401609700005</v>
      </c>
      <c r="L9262" s="279" t="s">
        <v>278</v>
      </c>
    </row>
    <row r="9263" spans="1:12" x14ac:dyDescent="0.25">
      <c r="A9263" s="279" t="s">
        <v>277</v>
      </c>
      <c r="B9263" s="279" t="s">
        <v>314</v>
      </c>
      <c r="C9263" s="279" t="s">
        <v>314</v>
      </c>
      <c r="D9263" s="279" t="s">
        <v>3263</v>
      </c>
      <c r="E9263">
        <v>633046</v>
      </c>
      <c r="F9263" s="288">
        <v>37.947499999999998</v>
      </c>
      <c r="G9263" t="s">
        <v>77</v>
      </c>
      <c r="H9263" s="289" t="s">
        <v>13411</v>
      </c>
      <c r="I9263" s="289" t="s">
        <v>13412</v>
      </c>
      <c r="J9263" s="289" t="s">
        <v>13417</v>
      </c>
      <c r="K9263" s="281">
        <v>-6.6478175070000002E-4</v>
      </c>
      <c r="L9263" s="279" t="s">
        <v>278</v>
      </c>
    </row>
    <row r="9264" spans="1:12" x14ac:dyDescent="0.25">
      <c r="A9264" s="279" t="s">
        <v>277</v>
      </c>
      <c r="B9264" s="279" t="s">
        <v>314</v>
      </c>
      <c r="C9264" s="279" t="s">
        <v>314</v>
      </c>
      <c r="D9264" s="279" t="s">
        <v>3276</v>
      </c>
      <c r="E9264">
        <v>757748</v>
      </c>
      <c r="F9264" s="288">
        <v>37.947499999999998</v>
      </c>
      <c r="G9264" t="s">
        <v>76</v>
      </c>
      <c r="H9264" s="289" t="s">
        <v>13444</v>
      </c>
      <c r="I9264" s="289" t="s">
        <v>13412</v>
      </c>
      <c r="J9264" s="289" t="s">
        <v>13417</v>
      </c>
      <c r="K9264" s="281">
        <v>5.4772414221299998E-2</v>
      </c>
      <c r="L9264" s="279" t="s">
        <v>271</v>
      </c>
    </row>
    <row r="9265" spans="1:12" x14ac:dyDescent="0.25">
      <c r="A9265" s="279" t="s">
        <v>277</v>
      </c>
      <c r="B9265" s="279" t="s">
        <v>314</v>
      </c>
      <c r="C9265" s="279" t="s">
        <v>314</v>
      </c>
      <c r="D9265" s="279" t="s">
        <v>3298</v>
      </c>
      <c r="E9265">
        <v>734985</v>
      </c>
      <c r="F9265" s="288">
        <v>37.947499999999998</v>
      </c>
      <c r="G9265" t="s">
        <v>77</v>
      </c>
      <c r="H9265" s="289" t="s">
        <v>13445</v>
      </c>
      <c r="I9265" s="289" t="s">
        <v>13413</v>
      </c>
      <c r="J9265" s="289" t="s">
        <v>13422</v>
      </c>
      <c r="K9265" s="281">
        <v>-0.78971521278199996</v>
      </c>
      <c r="L9265" s="279" t="s">
        <v>278</v>
      </c>
    </row>
    <row r="9266" spans="1:12" x14ac:dyDescent="0.25">
      <c r="A9266" s="279" t="s">
        <v>277</v>
      </c>
      <c r="B9266" s="279" t="s">
        <v>314</v>
      </c>
      <c r="C9266" s="279" t="s">
        <v>314</v>
      </c>
      <c r="D9266" s="279" t="s">
        <v>3341</v>
      </c>
      <c r="E9266">
        <v>778176</v>
      </c>
      <c r="F9266" s="288">
        <v>37.947499999999998</v>
      </c>
      <c r="G9266" t="s">
        <v>76</v>
      </c>
      <c r="H9266" s="289" t="s">
        <v>13445</v>
      </c>
      <c r="I9266" s="289" t="s">
        <v>13412</v>
      </c>
      <c r="J9266" s="289" t="s">
        <v>13416</v>
      </c>
      <c r="K9266" s="281">
        <v>-0.747269732804</v>
      </c>
      <c r="L9266" s="279" t="s">
        <v>278</v>
      </c>
    </row>
    <row r="9267" spans="1:12" x14ac:dyDescent="0.25">
      <c r="A9267" s="279" t="s">
        <v>277</v>
      </c>
      <c r="B9267" s="279" t="s">
        <v>314</v>
      </c>
      <c r="C9267" s="279" t="s">
        <v>314</v>
      </c>
      <c r="D9267" s="279" t="s">
        <v>3577</v>
      </c>
      <c r="E9267">
        <v>679411</v>
      </c>
      <c r="F9267" s="288">
        <v>37.947499999999998</v>
      </c>
      <c r="G9267" t="s">
        <v>76</v>
      </c>
      <c r="H9267" s="289" t="s">
        <v>13444</v>
      </c>
      <c r="I9267" s="289" t="s">
        <v>13412</v>
      </c>
      <c r="J9267" s="289" t="s">
        <v>13417</v>
      </c>
      <c r="K9267" s="281">
        <v>0.47049933202299998</v>
      </c>
      <c r="L9267" s="279" t="s">
        <v>271</v>
      </c>
    </row>
    <row r="9268" spans="1:12" x14ac:dyDescent="0.25">
      <c r="A9268" s="279" t="s">
        <v>277</v>
      </c>
      <c r="B9268" s="279" t="s">
        <v>314</v>
      </c>
      <c r="C9268" s="279" t="s">
        <v>314</v>
      </c>
      <c r="D9268" s="279" t="s">
        <v>3669</v>
      </c>
      <c r="E9268">
        <v>766283</v>
      </c>
      <c r="F9268" s="288">
        <v>37.947499999999998</v>
      </c>
      <c r="G9268" t="s">
        <v>76</v>
      </c>
      <c r="H9268" s="289" t="s">
        <v>13411</v>
      </c>
      <c r="I9268" s="289" t="s">
        <v>13412</v>
      </c>
      <c r="J9268" s="289" t="s">
        <v>13416</v>
      </c>
      <c r="K9268" s="281">
        <v>-3.25243929165E-2</v>
      </c>
      <c r="L9268" s="279" t="s">
        <v>278</v>
      </c>
    </row>
    <row r="9269" spans="1:12" x14ac:dyDescent="0.25">
      <c r="A9269" s="279" t="s">
        <v>277</v>
      </c>
      <c r="B9269" s="279" t="s">
        <v>314</v>
      </c>
      <c r="C9269" s="279" t="s">
        <v>314</v>
      </c>
      <c r="D9269" s="279" t="s">
        <v>3709</v>
      </c>
      <c r="E9269">
        <v>774073</v>
      </c>
      <c r="F9269" s="288">
        <v>37.947499999999998</v>
      </c>
      <c r="G9269" t="s">
        <v>76</v>
      </c>
      <c r="H9269" s="289" t="s">
        <v>13434</v>
      </c>
      <c r="I9269" s="289" t="s">
        <v>13412</v>
      </c>
      <c r="J9269" s="289" t="s">
        <v>13417</v>
      </c>
      <c r="K9269" s="281">
        <v>-3.8689375826099999E-2</v>
      </c>
      <c r="L9269" s="279" t="s">
        <v>278</v>
      </c>
    </row>
    <row r="9270" spans="1:12" x14ac:dyDescent="0.25">
      <c r="A9270" s="279" t="s">
        <v>277</v>
      </c>
      <c r="B9270" s="279" t="s">
        <v>314</v>
      </c>
      <c r="C9270" s="279" t="s">
        <v>314</v>
      </c>
      <c r="D9270" s="279" t="s">
        <v>3754</v>
      </c>
      <c r="E9270">
        <v>768685</v>
      </c>
      <c r="F9270" s="288">
        <v>37.947499999999998</v>
      </c>
      <c r="G9270" t="s">
        <v>77</v>
      </c>
      <c r="H9270" s="289" t="s">
        <v>13445</v>
      </c>
      <c r="I9270" s="289" t="s">
        <v>13413</v>
      </c>
      <c r="J9270" s="289" t="s">
        <v>13416</v>
      </c>
      <c r="K9270" s="281">
        <v>-0.86249217381599996</v>
      </c>
      <c r="L9270" s="279" t="s">
        <v>278</v>
      </c>
    </row>
    <row r="9271" spans="1:12" x14ac:dyDescent="0.25">
      <c r="A9271" s="279" t="s">
        <v>277</v>
      </c>
      <c r="B9271" s="279" t="s">
        <v>314</v>
      </c>
      <c r="C9271" s="279" t="s">
        <v>314</v>
      </c>
      <c r="D9271" s="279" t="s">
        <v>3770</v>
      </c>
      <c r="E9271">
        <v>718106</v>
      </c>
      <c r="F9271" s="288">
        <v>37.947499999999998</v>
      </c>
      <c r="G9271" t="s">
        <v>77</v>
      </c>
      <c r="H9271" s="289" t="s">
        <v>13434</v>
      </c>
      <c r="I9271" s="289" t="s">
        <v>13412</v>
      </c>
      <c r="J9271" s="289" t="s">
        <v>13423</v>
      </c>
      <c r="K9271" s="281">
        <v>0.39259723531700003</v>
      </c>
      <c r="L9271" s="279" t="s">
        <v>271</v>
      </c>
    </row>
    <row r="9272" spans="1:12" x14ac:dyDescent="0.25">
      <c r="A9272" s="279" t="s">
        <v>277</v>
      </c>
      <c r="B9272" s="279" t="s">
        <v>314</v>
      </c>
      <c r="C9272" s="279" t="s">
        <v>314</v>
      </c>
      <c r="D9272" s="279" t="s">
        <v>3776</v>
      </c>
      <c r="E9272">
        <v>789054</v>
      </c>
      <c r="F9272" s="288">
        <v>37.947499999999998</v>
      </c>
      <c r="G9272" t="s">
        <v>76</v>
      </c>
      <c r="H9272" s="289" t="s">
        <v>13434</v>
      </c>
      <c r="I9272" s="289" t="s">
        <v>13412</v>
      </c>
      <c r="J9272" s="289" t="s">
        <v>13422</v>
      </c>
      <c r="K9272" s="281">
        <v>-0.45026673916100002</v>
      </c>
      <c r="L9272" s="279" t="s">
        <v>278</v>
      </c>
    </row>
    <row r="9273" spans="1:12" x14ac:dyDescent="0.25">
      <c r="A9273" s="279" t="s">
        <v>277</v>
      </c>
      <c r="B9273" s="279" t="s">
        <v>314</v>
      </c>
      <c r="C9273" s="279" t="s">
        <v>314</v>
      </c>
      <c r="D9273" s="279" t="s">
        <v>4046</v>
      </c>
      <c r="E9273">
        <v>678805</v>
      </c>
      <c r="F9273" s="288">
        <v>37.947499999999998</v>
      </c>
      <c r="G9273" t="s">
        <v>77</v>
      </c>
      <c r="H9273" s="289" t="s">
        <v>13434</v>
      </c>
      <c r="I9273" s="289" t="s">
        <v>13412</v>
      </c>
      <c r="J9273" s="289" t="s">
        <v>13417</v>
      </c>
      <c r="K9273" s="281">
        <v>-0.23639108946500001</v>
      </c>
      <c r="L9273" s="279" t="s">
        <v>278</v>
      </c>
    </row>
    <row r="9274" spans="1:12" x14ac:dyDescent="0.25">
      <c r="A9274" s="279" t="s">
        <v>277</v>
      </c>
      <c r="B9274" s="279" t="s">
        <v>314</v>
      </c>
      <c r="C9274" s="279" t="s">
        <v>314</v>
      </c>
      <c r="D9274" s="279" t="s">
        <v>314</v>
      </c>
      <c r="E9274">
        <v>734713</v>
      </c>
      <c r="F9274" s="288">
        <v>37.947499999999998</v>
      </c>
      <c r="G9274" t="s">
        <v>77</v>
      </c>
      <c r="H9274" s="289" t="s">
        <v>13445</v>
      </c>
      <c r="I9274" s="289" t="s">
        <v>13412</v>
      </c>
      <c r="J9274" s="289" t="s">
        <v>13417</v>
      </c>
      <c r="K9274" s="281">
        <v>-0.57583173056500003</v>
      </c>
      <c r="L9274" s="279" t="s">
        <v>278</v>
      </c>
    </row>
    <row r="9275" spans="1:12" x14ac:dyDescent="0.25">
      <c r="A9275" s="279" t="s">
        <v>277</v>
      </c>
      <c r="B9275" s="279" t="s">
        <v>314</v>
      </c>
      <c r="C9275" s="279" t="s">
        <v>314</v>
      </c>
      <c r="D9275" s="279" t="s">
        <v>4229</v>
      </c>
      <c r="E9275">
        <v>619337</v>
      </c>
      <c r="F9275" s="288">
        <v>37.947499999999998</v>
      </c>
      <c r="G9275" t="s">
        <v>77</v>
      </c>
      <c r="H9275" s="289" t="s">
        <v>13434</v>
      </c>
      <c r="I9275" s="289" t="s">
        <v>13412</v>
      </c>
      <c r="J9275" s="289" t="s">
        <v>13422</v>
      </c>
      <c r="K9275" s="281">
        <v>0.71971700084199997</v>
      </c>
      <c r="L9275" s="279" t="s">
        <v>293</v>
      </c>
    </row>
    <row r="9276" spans="1:12" x14ac:dyDescent="0.25">
      <c r="A9276" s="279" t="s">
        <v>277</v>
      </c>
      <c r="B9276" s="279" t="s">
        <v>314</v>
      </c>
      <c r="C9276" s="279" t="s">
        <v>314</v>
      </c>
      <c r="D9276" s="279" t="s">
        <v>4256</v>
      </c>
      <c r="E9276">
        <v>787604</v>
      </c>
      <c r="F9276" s="288">
        <v>37.947499999999998</v>
      </c>
      <c r="G9276" t="s">
        <v>77</v>
      </c>
      <c r="H9276" s="289" t="s">
        <v>13434</v>
      </c>
      <c r="I9276" s="289" t="s">
        <v>13412</v>
      </c>
      <c r="J9276" s="289" t="s">
        <v>13422</v>
      </c>
      <c r="K9276" s="281">
        <v>0.864912596418</v>
      </c>
      <c r="L9276" s="279" t="s">
        <v>293</v>
      </c>
    </row>
    <row r="9277" spans="1:12" x14ac:dyDescent="0.25">
      <c r="A9277" s="279" t="s">
        <v>277</v>
      </c>
      <c r="B9277" s="279" t="s">
        <v>314</v>
      </c>
      <c r="C9277" s="279" t="s">
        <v>314</v>
      </c>
      <c r="D9277" s="279" t="s">
        <v>4261</v>
      </c>
      <c r="E9277">
        <v>725480</v>
      </c>
      <c r="F9277" s="288">
        <v>37.947499999999998</v>
      </c>
      <c r="G9277" t="s">
        <v>77</v>
      </c>
      <c r="H9277" s="289" t="s">
        <v>13444</v>
      </c>
      <c r="I9277" s="289" t="s">
        <v>13412</v>
      </c>
      <c r="J9277" s="289" t="s">
        <v>13422</v>
      </c>
      <c r="K9277" s="281">
        <v>7.6396743831700004E-2</v>
      </c>
      <c r="L9277" s="279" t="s">
        <v>271</v>
      </c>
    </row>
    <row r="9278" spans="1:12" x14ac:dyDescent="0.25">
      <c r="A9278" s="279" t="s">
        <v>277</v>
      </c>
      <c r="B9278" s="279" t="s">
        <v>314</v>
      </c>
      <c r="C9278" s="279" t="s">
        <v>314</v>
      </c>
      <c r="D9278" s="279" t="s">
        <v>4293</v>
      </c>
      <c r="E9278">
        <v>626708</v>
      </c>
      <c r="F9278" s="288">
        <v>37.947499999999998</v>
      </c>
      <c r="G9278" t="s">
        <v>77</v>
      </c>
      <c r="H9278" s="289" t="s">
        <v>13445</v>
      </c>
      <c r="I9278" s="289" t="s">
        <v>13413</v>
      </c>
      <c r="J9278" s="289" t="s">
        <v>13416</v>
      </c>
      <c r="K9278" s="281">
        <v>-0.58847527066299998</v>
      </c>
      <c r="L9278" s="279" t="s">
        <v>278</v>
      </c>
    </row>
    <row r="9279" spans="1:12" x14ac:dyDescent="0.25">
      <c r="A9279" s="279" t="s">
        <v>277</v>
      </c>
      <c r="B9279" s="279" t="s">
        <v>314</v>
      </c>
      <c r="C9279" s="279" t="s">
        <v>314</v>
      </c>
      <c r="D9279" s="279" t="s">
        <v>4295</v>
      </c>
      <c r="E9279">
        <v>752029</v>
      </c>
      <c r="F9279" s="288">
        <v>37.947499999999998</v>
      </c>
      <c r="G9279" t="s">
        <v>77</v>
      </c>
      <c r="H9279" s="289" t="s">
        <v>13434</v>
      </c>
      <c r="I9279" s="289" t="s">
        <v>13412</v>
      </c>
      <c r="J9279" s="289" t="s">
        <v>13423</v>
      </c>
      <c r="K9279" s="281">
        <v>0.27507283465400001</v>
      </c>
      <c r="L9279" s="279" t="s">
        <v>271</v>
      </c>
    </row>
    <row r="9280" spans="1:12" x14ac:dyDescent="0.25">
      <c r="A9280" s="279" t="s">
        <v>277</v>
      </c>
      <c r="B9280" s="279" t="s">
        <v>314</v>
      </c>
      <c r="C9280" s="279" t="s">
        <v>314</v>
      </c>
      <c r="D9280" s="279" t="s">
        <v>4456</v>
      </c>
      <c r="E9280">
        <v>606596</v>
      </c>
      <c r="F9280" s="288">
        <v>37.947499999999998</v>
      </c>
      <c r="G9280" t="s">
        <v>76</v>
      </c>
      <c r="H9280" s="289" t="s">
        <v>13444</v>
      </c>
      <c r="I9280" s="289" t="s">
        <v>13412</v>
      </c>
      <c r="J9280" s="289" t="s">
        <v>13417</v>
      </c>
      <c r="K9280" s="281">
        <v>2.6906292411199999E-2</v>
      </c>
      <c r="L9280" s="279" t="s">
        <v>271</v>
      </c>
    </row>
    <row r="9281" spans="1:12" x14ac:dyDescent="0.25">
      <c r="A9281" s="279" t="s">
        <v>277</v>
      </c>
      <c r="B9281" s="279" t="s">
        <v>314</v>
      </c>
      <c r="C9281" s="279" t="s">
        <v>314</v>
      </c>
      <c r="D9281" s="279" t="s">
        <v>4458</v>
      </c>
      <c r="E9281">
        <v>606740</v>
      </c>
      <c r="F9281" s="288">
        <v>37.947499999999998</v>
      </c>
      <c r="G9281" t="s">
        <v>76</v>
      </c>
      <c r="H9281" s="289" t="s">
        <v>13445</v>
      </c>
      <c r="I9281" s="289" t="s">
        <v>13412</v>
      </c>
      <c r="J9281" s="289" t="s">
        <v>13416</v>
      </c>
      <c r="K9281" s="281">
        <v>-0.99435600707799998</v>
      </c>
      <c r="L9281" s="279" t="s">
        <v>278</v>
      </c>
    </row>
    <row r="9282" spans="1:12" x14ac:dyDescent="0.25">
      <c r="A9282" s="279" t="s">
        <v>277</v>
      </c>
      <c r="B9282" s="279" t="s">
        <v>314</v>
      </c>
      <c r="C9282" s="279" t="s">
        <v>314</v>
      </c>
      <c r="D9282" s="279" t="s">
        <v>4514</v>
      </c>
      <c r="E9282">
        <v>686298</v>
      </c>
      <c r="F9282" s="288">
        <v>37.947499999999998</v>
      </c>
      <c r="G9282" t="s">
        <v>77</v>
      </c>
      <c r="H9282" s="289" t="s">
        <v>13445</v>
      </c>
      <c r="I9282" s="289" t="s">
        <v>13412</v>
      </c>
      <c r="J9282" s="289" t="s">
        <v>13416</v>
      </c>
      <c r="K9282" s="281">
        <v>-0.88199460868299995</v>
      </c>
      <c r="L9282" s="279" t="s">
        <v>278</v>
      </c>
    </row>
    <row r="9283" spans="1:12" x14ac:dyDescent="0.25">
      <c r="A9283" s="279" t="s">
        <v>277</v>
      </c>
      <c r="B9283" s="279" t="s">
        <v>314</v>
      </c>
      <c r="C9283" s="279" t="s">
        <v>314</v>
      </c>
      <c r="D9283" s="279" t="s">
        <v>4554</v>
      </c>
      <c r="E9283">
        <v>702838</v>
      </c>
      <c r="F9283" s="288">
        <v>37.947499999999998</v>
      </c>
      <c r="G9283" t="s">
        <v>76</v>
      </c>
      <c r="H9283" s="289" t="s">
        <v>13434</v>
      </c>
      <c r="I9283" s="289" t="s">
        <v>13412</v>
      </c>
      <c r="J9283" s="289" t="s">
        <v>13423</v>
      </c>
      <c r="K9283" s="281">
        <v>0.76707701637799997</v>
      </c>
      <c r="L9283" s="279" t="s">
        <v>293</v>
      </c>
    </row>
    <row r="9284" spans="1:12" x14ac:dyDescent="0.25">
      <c r="A9284" s="279" t="s">
        <v>277</v>
      </c>
      <c r="B9284" s="279" t="s">
        <v>314</v>
      </c>
      <c r="C9284" s="279" t="s">
        <v>314</v>
      </c>
      <c r="D9284" s="279" t="s">
        <v>4598</v>
      </c>
      <c r="E9284">
        <v>735167</v>
      </c>
      <c r="F9284" s="288">
        <v>37.947499999999998</v>
      </c>
      <c r="G9284" t="s">
        <v>77</v>
      </c>
      <c r="H9284" s="289" t="s">
        <v>13444</v>
      </c>
      <c r="I9284" s="289" t="s">
        <v>13412</v>
      </c>
      <c r="J9284" s="289" t="s">
        <v>13417</v>
      </c>
      <c r="K9284" s="281">
        <v>-0.13830711184899999</v>
      </c>
      <c r="L9284" s="279" t="s">
        <v>278</v>
      </c>
    </row>
    <row r="9285" spans="1:12" x14ac:dyDescent="0.25">
      <c r="A9285" s="279" t="s">
        <v>277</v>
      </c>
      <c r="B9285" s="279" t="s">
        <v>314</v>
      </c>
      <c r="C9285" s="279" t="s">
        <v>314</v>
      </c>
      <c r="D9285" s="279" t="s">
        <v>4696</v>
      </c>
      <c r="E9285">
        <v>659401</v>
      </c>
      <c r="F9285" s="288">
        <v>37.947499999999998</v>
      </c>
      <c r="G9285" t="s">
        <v>77</v>
      </c>
      <c r="H9285" s="289" t="s">
        <v>13444</v>
      </c>
      <c r="I9285" s="289" t="s">
        <v>13413</v>
      </c>
      <c r="J9285" s="289" t="s">
        <v>13417</v>
      </c>
      <c r="K9285" s="281">
        <v>0.54285145086300002</v>
      </c>
      <c r="L9285" s="279" t="s">
        <v>293</v>
      </c>
    </row>
    <row r="9286" spans="1:12" x14ac:dyDescent="0.25">
      <c r="A9286" s="279" t="s">
        <v>277</v>
      </c>
      <c r="B9286" s="279" t="s">
        <v>314</v>
      </c>
      <c r="C9286" s="279" t="s">
        <v>314</v>
      </c>
      <c r="D9286" s="279" t="s">
        <v>4743</v>
      </c>
      <c r="E9286">
        <v>712043</v>
      </c>
      <c r="F9286" s="288">
        <v>37.947499999999998</v>
      </c>
      <c r="G9286" t="s">
        <v>77</v>
      </c>
      <c r="H9286" s="289" t="s">
        <v>13411</v>
      </c>
      <c r="I9286" s="289" t="s">
        <v>13412</v>
      </c>
      <c r="J9286" s="289" t="s">
        <v>13417</v>
      </c>
      <c r="K9286" s="281">
        <v>1.3094678422799999</v>
      </c>
      <c r="L9286" s="279" t="s">
        <v>335</v>
      </c>
    </row>
    <row r="9287" spans="1:12" x14ac:dyDescent="0.25">
      <c r="A9287" s="279" t="s">
        <v>277</v>
      </c>
      <c r="B9287" s="279" t="s">
        <v>314</v>
      </c>
      <c r="C9287" s="279" t="s">
        <v>314</v>
      </c>
      <c r="D9287" s="279" t="s">
        <v>4785</v>
      </c>
      <c r="E9287">
        <v>679399</v>
      </c>
      <c r="F9287" s="288">
        <v>37.947499999999998</v>
      </c>
      <c r="G9287" t="s">
        <v>77</v>
      </c>
      <c r="H9287" s="289" t="s">
        <v>13434</v>
      </c>
      <c r="I9287" s="289" t="s">
        <v>13412</v>
      </c>
      <c r="J9287" s="289" t="s">
        <v>13422</v>
      </c>
      <c r="K9287" s="281">
        <v>0.34519002765500001</v>
      </c>
      <c r="L9287" s="279" t="s">
        <v>271</v>
      </c>
    </row>
    <row r="9288" spans="1:12" x14ac:dyDescent="0.25">
      <c r="A9288" s="279" t="s">
        <v>277</v>
      </c>
      <c r="B9288" s="279" t="s">
        <v>314</v>
      </c>
      <c r="C9288" s="279" t="s">
        <v>314</v>
      </c>
      <c r="D9288" s="279" t="s">
        <v>4786</v>
      </c>
      <c r="E9288">
        <v>679402</v>
      </c>
      <c r="F9288" s="288">
        <v>37.947499999999998</v>
      </c>
      <c r="G9288" t="s">
        <v>76</v>
      </c>
      <c r="H9288" s="289" t="s">
        <v>13445</v>
      </c>
      <c r="I9288" s="289" t="s">
        <v>13412</v>
      </c>
      <c r="J9288" s="289" t="s">
        <v>13416</v>
      </c>
      <c r="K9288" s="281">
        <v>-0.57491961232</v>
      </c>
      <c r="L9288" s="279" t="s">
        <v>278</v>
      </c>
    </row>
    <row r="9289" spans="1:12" x14ac:dyDescent="0.25">
      <c r="A9289" s="279" t="s">
        <v>277</v>
      </c>
      <c r="B9289" s="279" t="s">
        <v>314</v>
      </c>
      <c r="C9289" s="279" t="s">
        <v>314</v>
      </c>
      <c r="D9289" s="279" t="s">
        <v>4931</v>
      </c>
      <c r="E9289">
        <v>690937</v>
      </c>
      <c r="F9289" s="288">
        <v>37.947499999999998</v>
      </c>
      <c r="G9289" t="s">
        <v>77</v>
      </c>
      <c r="H9289" s="289" t="s">
        <v>13434</v>
      </c>
      <c r="I9289" s="289" t="s">
        <v>13412</v>
      </c>
      <c r="J9289" s="289" t="s">
        <v>13422</v>
      </c>
      <c r="K9289" s="281">
        <v>0.64100518367600001</v>
      </c>
      <c r="L9289" s="279" t="s">
        <v>293</v>
      </c>
    </row>
    <row r="9290" spans="1:12" x14ac:dyDescent="0.25">
      <c r="A9290" s="279" t="s">
        <v>277</v>
      </c>
      <c r="B9290" s="279" t="s">
        <v>314</v>
      </c>
      <c r="C9290" s="279" t="s">
        <v>314</v>
      </c>
      <c r="D9290" s="279" t="s">
        <v>4985</v>
      </c>
      <c r="E9290">
        <v>753491</v>
      </c>
      <c r="F9290" s="288">
        <v>37.947499999999998</v>
      </c>
      <c r="G9290" t="s">
        <v>76</v>
      </c>
      <c r="H9290" s="289" t="s">
        <v>13445</v>
      </c>
      <c r="I9290" s="289" t="s">
        <v>13412</v>
      </c>
      <c r="J9290" s="289" t="s">
        <v>13416</v>
      </c>
      <c r="K9290" s="281">
        <v>-0.16229170262699999</v>
      </c>
      <c r="L9290" s="279" t="s">
        <v>278</v>
      </c>
    </row>
    <row r="9291" spans="1:12" x14ac:dyDescent="0.25">
      <c r="A9291" s="279" t="s">
        <v>277</v>
      </c>
      <c r="B9291" s="279" t="s">
        <v>314</v>
      </c>
      <c r="C9291" s="279" t="s">
        <v>314</v>
      </c>
      <c r="D9291" s="279" t="s">
        <v>5084</v>
      </c>
      <c r="E9291">
        <v>782351</v>
      </c>
      <c r="F9291" s="288">
        <v>37.947499999999998</v>
      </c>
      <c r="G9291" t="s">
        <v>76</v>
      </c>
      <c r="H9291" s="289" t="s">
        <v>13434</v>
      </c>
      <c r="I9291" s="289" t="s">
        <v>13412</v>
      </c>
      <c r="J9291" s="289" t="s">
        <v>13422</v>
      </c>
      <c r="K9291" s="281">
        <v>0.514003689007</v>
      </c>
      <c r="L9291" s="279" t="s">
        <v>293</v>
      </c>
    </row>
    <row r="9292" spans="1:12" x14ac:dyDescent="0.25">
      <c r="A9292" s="279" t="s">
        <v>277</v>
      </c>
      <c r="B9292" s="279" t="s">
        <v>314</v>
      </c>
      <c r="C9292" s="279" t="s">
        <v>314</v>
      </c>
      <c r="D9292" s="279" t="s">
        <v>5102</v>
      </c>
      <c r="E9292">
        <v>784052</v>
      </c>
      <c r="F9292" s="288">
        <v>37.947499999999998</v>
      </c>
      <c r="G9292" t="s">
        <v>77</v>
      </c>
      <c r="H9292" s="289" t="s">
        <v>13445</v>
      </c>
      <c r="I9292" s="289" t="s">
        <v>13412</v>
      </c>
      <c r="J9292" s="289" t="s">
        <v>13416</v>
      </c>
      <c r="K9292" s="281">
        <v>-0.91706011328199999</v>
      </c>
      <c r="L9292" s="279" t="s">
        <v>278</v>
      </c>
    </row>
    <row r="9293" spans="1:12" x14ac:dyDescent="0.25">
      <c r="A9293" s="279" t="s">
        <v>277</v>
      </c>
      <c r="B9293" s="279" t="s">
        <v>314</v>
      </c>
      <c r="C9293" s="279" t="s">
        <v>314</v>
      </c>
      <c r="D9293" s="279" t="s">
        <v>5228</v>
      </c>
      <c r="E9293">
        <v>627186</v>
      </c>
      <c r="F9293" s="288">
        <v>37.947499999999998</v>
      </c>
      <c r="G9293" t="s">
        <v>77</v>
      </c>
      <c r="H9293" s="289" t="s">
        <v>13411</v>
      </c>
      <c r="I9293" s="289" t="s">
        <v>13412</v>
      </c>
      <c r="J9293" s="289" t="s">
        <v>13417</v>
      </c>
      <c r="K9293" s="281">
        <v>0.143687211367</v>
      </c>
      <c r="L9293" s="279" t="s">
        <v>271</v>
      </c>
    </row>
    <row r="9294" spans="1:12" x14ac:dyDescent="0.25">
      <c r="A9294" s="279" t="s">
        <v>277</v>
      </c>
      <c r="B9294" s="279" t="s">
        <v>314</v>
      </c>
      <c r="C9294" s="279" t="s">
        <v>314</v>
      </c>
      <c r="D9294" s="279" t="s">
        <v>5302</v>
      </c>
      <c r="E9294">
        <v>688304</v>
      </c>
      <c r="F9294" s="288">
        <v>37.947499999999998</v>
      </c>
      <c r="G9294" t="s">
        <v>77</v>
      </c>
      <c r="H9294" s="289" t="s">
        <v>13434</v>
      </c>
      <c r="I9294" s="289" t="s">
        <v>13412</v>
      </c>
      <c r="J9294" s="289" t="s">
        <v>13417</v>
      </c>
      <c r="K9294" s="281">
        <v>0.86914913235500002</v>
      </c>
      <c r="L9294" s="279" t="s">
        <v>293</v>
      </c>
    </row>
    <row r="9295" spans="1:12" x14ac:dyDescent="0.25">
      <c r="A9295" s="279" t="s">
        <v>277</v>
      </c>
      <c r="B9295" s="279" t="s">
        <v>314</v>
      </c>
      <c r="C9295" s="279" t="s">
        <v>314</v>
      </c>
      <c r="D9295" s="279" t="s">
        <v>5347</v>
      </c>
      <c r="E9295">
        <v>784044</v>
      </c>
      <c r="F9295" s="288">
        <v>37.947499999999998</v>
      </c>
      <c r="G9295" t="s">
        <v>76</v>
      </c>
      <c r="H9295" s="289" t="s">
        <v>13445</v>
      </c>
      <c r="I9295" s="289" t="s">
        <v>13412</v>
      </c>
      <c r="J9295" s="289" t="s">
        <v>13416</v>
      </c>
      <c r="K9295" s="281">
        <v>-0.92312959292100005</v>
      </c>
      <c r="L9295" s="279" t="s">
        <v>278</v>
      </c>
    </row>
    <row r="9296" spans="1:12" x14ac:dyDescent="0.25">
      <c r="A9296" s="279" t="s">
        <v>277</v>
      </c>
      <c r="B9296" s="279" t="s">
        <v>314</v>
      </c>
      <c r="C9296" s="279" t="s">
        <v>314</v>
      </c>
      <c r="D9296" s="279" t="s">
        <v>5401</v>
      </c>
      <c r="E9296">
        <v>745588</v>
      </c>
      <c r="F9296" s="288">
        <v>37.947499999999998</v>
      </c>
      <c r="G9296" t="s">
        <v>77</v>
      </c>
      <c r="H9296" s="289" t="s">
        <v>13445</v>
      </c>
      <c r="I9296" s="289" t="s">
        <v>13412</v>
      </c>
      <c r="J9296" s="289" t="s">
        <v>13416</v>
      </c>
      <c r="K9296" s="281">
        <v>-0.85337065665800005</v>
      </c>
      <c r="L9296" s="279" t="s">
        <v>278</v>
      </c>
    </row>
    <row r="9297" spans="1:12" x14ac:dyDescent="0.25">
      <c r="A9297" s="279" t="s">
        <v>277</v>
      </c>
      <c r="B9297" s="279" t="s">
        <v>314</v>
      </c>
      <c r="C9297" s="279" t="s">
        <v>314</v>
      </c>
      <c r="D9297" s="279" t="s">
        <v>5509</v>
      </c>
      <c r="E9297">
        <v>718599</v>
      </c>
      <c r="F9297" s="288">
        <v>37.947499999999998</v>
      </c>
      <c r="G9297" t="s">
        <v>77</v>
      </c>
      <c r="H9297" s="289" t="s">
        <v>13411</v>
      </c>
      <c r="I9297" s="289" t="s">
        <v>13412</v>
      </c>
      <c r="J9297" s="289" t="s">
        <v>13422</v>
      </c>
      <c r="K9297" s="281">
        <v>0.71109862572000004</v>
      </c>
      <c r="L9297" s="279" t="s">
        <v>293</v>
      </c>
    </row>
    <row r="9298" spans="1:12" x14ac:dyDescent="0.25">
      <c r="A9298" s="279" t="s">
        <v>277</v>
      </c>
      <c r="B9298" s="279" t="s">
        <v>314</v>
      </c>
      <c r="C9298" s="279" t="s">
        <v>314</v>
      </c>
      <c r="D9298" s="279" t="s">
        <v>5638</v>
      </c>
      <c r="E9298">
        <v>602612</v>
      </c>
      <c r="F9298" s="288">
        <v>37.947499999999998</v>
      </c>
      <c r="G9298" t="s">
        <v>76</v>
      </c>
      <c r="H9298" s="289" t="s">
        <v>13434</v>
      </c>
      <c r="I9298" s="289" t="s">
        <v>13412</v>
      </c>
      <c r="J9298" s="289" t="s">
        <v>13416</v>
      </c>
      <c r="K9298" s="281">
        <v>0.196267034447</v>
      </c>
      <c r="L9298" s="279" t="s">
        <v>271</v>
      </c>
    </row>
    <row r="9299" spans="1:12" x14ac:dyDescent="0.25">
      <c r="A9299" s="279" t="s">
        <v>277</v>
      </c>
      <c r="B9299" s="279" t="s">
        <v>314</v>
      </c>
      <c r="C9299" s="279" t="s">
        <v>314</v>
      </c>
      <c r="D9299" s="279" t="s">
        <v>5651</v>
      </c>
      <c r="E9299">
        <v>671312</v>
      </c>
      <c r="F9299" s="288">
        <v>37.947499999999998</v>
      </c>
      <c r="G9299" t="s">
        <v>77</v>
      </c>
      <c r="H9299" s="289" t="s">
        <v>13434</v>
      </c>
      <c r="I9299" s="289" t="s">
        <v>13412</v>
      </c>
      <c r="J9299" s="289" t="s">
        <v>13422</v>
      </c>
      <c r="K9299" s="281">
        <v>1.28341475022</v>
      </c>
      <c r="L9299" s="279" t="s">
        <v>335</v>
      </c>
    </row>
    <row r="9300" spans="1:12" x14ac:dyDescent="0.25">
      <c r="A9300" s="279" t="s">
        <v>277</v>
      </c>
      <c r="B9300" s="279" t="s">
        <v>314</v>
      </c>
      <c r="C9300" s="279" t="s">
        <v>314</v>
      </c>
      <c r="D9300" s="279" t="s">
        <v>5665</v>
      </c>
      <c r="E9300">
        <v>606723</v>
      </c>
      <c r="F9300" s="288">
        <v>37.947499999999998</v>
      </c>
      <c r="G9300" t="s">
        <v>77</v>
      </c>
      <c r="H9300" s="289" t="s">
        <v>13445</v>
      </c>
      <c r="I9300" s="289" t="s">
        <v>13412</v>
      </c>
      <c r="J9300" s="289" t="s">
        <v>13416</v>
      </c>
      <c r="K9300" s="281">
        <v>-0.91942315462299995</v>
      </c>
      <c r="L9300" s="279" t="s">
        <v>278</v>
      </c>
    </row>
    <row r="9301" spans="1:12" x14ac:dyDescent="0.25">
      <c r="A9301" s="279" t="s">
        <v>277</v>
      </c>
      <c r="B9301" s="279" t="s">
        <v>314</v>
      </c>
      <c r="C9301" s="279" t="s">
        <v>314</v>
      </c>
      <c r="D9301" s="279" t="s">
        <v>5729</v>
      </c>
      <c r="E9301">
        <v>643611</v>
      </c>
      <c r="F9301" s="288">
        <v>37.947499999999998</v>
      </c>
      <c r="G9301" t="s">
        <v>77</v>
      </c>
      <c r="H9301" s="289" t="s">
        <v>13434</v>
      </c>
      <c r="I9301" s="289" t="s">
        <v>13412</v>
      </c>
      <c r="J9301" s="289" t="s">
        <v>13422</v>
      </c>
      <c r="K9301" s="281">
        <v>0.69356998252099999</v>
      </c>
      <c r="L9301" s="279" t="s">
        <v>293</v>
      </c>
    </row>
    <row r="9302" spans="1:12" x14ac:dyDescent="0.25">
      <c r="A9302" s="279" t="s">
        <v>277</v>
      </c>
      <c r="B9302" s="279" t="s">
        <v>314</v>
      </c>
      <c r="C9302" s="279" t="s">
        <v>314</v>
      </c>
      <c r="D9302" s="279" t="s">
        <v>5770</v>
      </c>
      <c r="E9302">
        <v>619108</v>
      </c>
      <c r="F9302" s="288">
        <v>37.947499999999998</v>
      </c>
      <c r="G9302" t="s">
        <v>76</v>
      </c>
      <c r="H9302" s="289" t="s">
        <v>13434</v>
      </c>
      <c r="I9302" s="289" t="s">
        <v>13412</v>
      </c>
      <c r="J9302" s="289" t="s">
        <v>13422</v>
      </c>
      <c r="K9302" s="281">
        <v>0.11131136997</v>
      </c>
      <c r="L9302" s="279" t="s">
        <v>271</v>
      </c>
    </row>
    <row r="9303" spans="1:12" x14ac:dyDescent="0.25">
      <c r="A9303" s="279" t="s">
        <v>277</v>
      </c>
      <c r="B9303" s="279" t="s">
        <v>314</v>
      </c>
      <c r="C9303" s="279" t="s">
        <v>314</v>
      </c>
      <c r="D9303" s="279" t="s">
        <v>5809</v>
      </c>
      <c r="E9303">
        <v>719064</v>
      </c>
      <c r="F9303" s="288">
        <v>37.947499999999998</v>
      </c>
      <c r="G9303" t="s">
        <v>77</v>
      </c>
      <c r="H9303" s="289" t="s">
        <v>13411</v>
      </c>
      <c r="I9303" s="289" t="s">
        <v>13412</v>
      </c>
      <c r="J9303" s="289" t="s">
        <v>13423</v>
      </c>
      <c r="K9303" s="281">
        <v>-0.13354375083600001</v>
      </c>
      <c r="L9303" s="279" t="s">
        <v>278</v>
      </c>
    </row>
    <row r="9304" spans="1:12" x14ac:dyDescent="0.25">
      <c r="A9304" s="279" t="s">
        <v>277</v>
      </c>
      <c r="B9304" s="279" t="s">
        <v>314</v>
      </c>
      <c r="C9304" s="279" t="s">
        <v>314</v>
      </c>
      <c r="D9304" s="279" t="s">
        <v>6005</v>
      </c>
      <c r="E9304">
        <v>771244</v>
      </c>
      <c r="F9304" s="288">
        <v>37.947499999999998</v>
      </c>
      <c r="G9304" t="s">
        <v>77</v>
      </c>
      <c r="H9304" s="289" t="s">
        <v>13444</v>
      </c>
      <c r="I9304" s="289" t="s">
        <v>13412</v>
      </c>
      <c r="J9304" s="289" t="s">
        <v>13422</v>
      </c>
      <c r="K9304" s="281">
        <v>0.129653798525</v>
      </c>
      <c r="L9304" s="279" t="s">
        <v>271</v>
      </c>
    </row>
    <row r="9305" spans="1:12" x14ac:dyDescent="0.25">
      <c r="A9305" s="279" t="s">
        <v>277</v>
      </c>
      <c r="B9305" s="279" t="s">
        <v>314</v>
      </c>
      <c r="C9305" s="279" t="s">
        <v>314</v>
      </c>
      <c r="D9305" s="279" t="s">
        <v>6070</v>
      </c>
      <c r="E9305">
        <v>734977</v>
      </c>
      <c r="F9305" s="288">
        <v>37.947499999999998</v>
      </c>
      <c r="G9305" t="s">
        <v>76</v>
      </c>
      <c r="H9305" s="289" t="s">
        <v>13444</v>
      </c>
      <c r="I9305" s="289" t="s">
        <v>13412</v>
      </c>
      <c r="J9305" s="289" t="s">
        <v>13416</v>
      </c>
      <c r="K9305" s="281">
        <v>-1.145504956E-2</v>
      </c>
      <c r="L9305" s="279" t="s">
        <v>278</v>
      </c>
    </row>
    <row r="9306" spans="1:12" x14ac:dyDescent="0.25">
      <c r="A9306" s="279" t="s">
        <v>277</v>
      </c>
      <c r="B9306" s="279" t="s">
        <v>314</v>
      </c>
      <c r="C9306" s="279" t="s">
        <v>314</v>
      </c>
      <c r="D9306" s="279" t="s">
        <v>6164</v>
      </c>
      <c r="E9306">
        <v>762946</v>
      </c>
      <c r="F9306" s="288">
        <v>37.947499999999998</v>
      </c>
      <c r="G9306" t="s">
        <v>77</v>
      </c>
      <c r="H9306" s="289" t="s">
        <v>13411</v>
      </c>
      <c r="I9306" s="289" t="s">
        <v>13412</v>
      </c>
      <c r="J9306" s="289" t="s">
        <v>13417</v>
      </c>
      <c r="K9306" s="281">
        <v>0.50311109277300003</v>
      </c>
      <c r="L9306" s="279" t="s">
        <v>293</v>
      </c>
    </row>
    <row r="9307" spans="1:12" x14ac:dyDescent="0.25">
      <c r="A9307" s="279" t="s">
        <v>277</v>
      </c>
      <c r="B9307" s="279" t="s">
        <v>314</v>
      </c>
      <c r="C9307" s="279" t="s">
        <v>314</v>
      </c>
      <c r="D9307" s="279" t="s">
        <v>6336</v>
      </c>
      <c r="E9307">
        <v>718122</v>
      </c>
      <c r="F9307" s="288">
        <v>37.947499999999998</v>
      </c>
      <c r="G9307" t="s">
        <v>77</v>
      </c>
      <c r="H9307" s="289" t="s">
        <v>13434</v>
      </c>
      <c r="I9307" s="289" t="s">
        <v>13412</v>
      </c>
      <c r="J9307" s="289" t="s">
        <v>13417</v>
      </c>
      <c r="K9307" s="281">
        <v>0.58136632968299995</v>
      </c>
      <c r="L9307" s="279" t="s">
        <v>293</v>
      </c>
    </row>
    <row r="9308" spans="1:12" x14ac:dyDescent="0.25">
      <c r="A9308" s="279" t="s">
        <v>277</v>
      </c>
      <c r="B9308" s="279" t="s">
        <v>314</v>
      </c>
      <c r="C9308" s="279" t="s">
        <v>314</v>
      </c>
      <c r="D9308" s="279" t="s">
        <v>6618</v>
      </c>
      <c r="E9308">
        <v>617784</v>
      </c>
      <c r="F9308" s="288">
        <v>37.947499999999998</v>
      </c>
      <c r="G9308" t="s">
        <v>77</v>
      </c>
      <c r="H9308" s="289" t="s">
        <v>13445</v>
      </c>
      <c r="I9308" s="289" t="s">
        <v>13412</v>
      </c>
      <c r="J9308" s="289" t="s">
        <v>13416</v>
      </c>
      <c r="K9308" s="281">
        <v>-0.92933085536600002</v>
      </c>
      <c r="L9308" s="279" t="s">
        <v>278</v>
      </c>
    </row>
    <row r="9309" spans="1:12" x14ac:dyDescent="0.25">
      <c r="A9309" s="279" t="s">
        <v>277</v>
      </c>
      <c r="B9309" s="279" t="s">
        <v>314</v>
      </c>
      <c r="C9309" s="279" t="s">
        <v>314</v>
      </c>
      <c r="D9309" s="279" t="s">
        <v>6754</v>
      </c>
      <c r="E9309">
        <v>773387</v>
      </c>
      <c r="F9309" s="288">
        <v>37.947499999999998</v>
      </c>
      <c r="G9309" t="s">
        <v>77</v>
      </c>
      <c r="H9309" s="289" t="s">
        <v>13444</v>
      </c>
      <c r="I9309" s="289" t="s">
        <v>13412</v>
      </c>
      <c r="J9309" s="289" t="s">
        <v>13422</v>
      </c>
      <c r="K9309" s="281">
        <v>0.19915670269899999</v>
      </c>
      <c r="L9309" s="279" t="s">
        <v>271</v>
      </c>
    </row>
    <row r="9310" spans="1:12" x14ac:dyDescent="0.25">
      <c r="A9310" s="279" t="s">
        <v>277</v>
      </c>
      <c r="B9310" s="279" t="s">
        <v>314</v>
      </c>
      <c r="C9310" s="279" t="s">
        <v>314</v>
      </c>
      <c r="D9310" s="279" t="s">
        <v>6770</v>
      </c>
      <c r="E9310">
        <v>724319</v>
      </c>
      <c r="F9310" s="288">
        <v>37.947499999999998</v>
      </c>
      <c r="G9310" t="s">
        <v>76</v>
      </c>
      <c r="H9310" s="289" t="s">
        <v>13411</v>
      </c>
      <c r="I9310" s="289" t="s">
        <v>13412</v>
      </c>
      <c r="J9310" s="289" t="s">
        <v>13417</v>
      </c>
      <c r="K9310" s="281">
        <v>-0.21766932161399999</v>
      </c>
      <c r="L9310" s="279" t="s">
        <v>278</v>
      </c>
    </row>
    <row r="9311" spans="1:12" x14ac:dyDescent="0.25">
      <c r="A9311" s="279" t="s">
        <v>277</v>
      </c>
      <c r="B9311" s="279" t="s">
        <v>314</v>
      </c>
      <c r="C9311" s="279" t="s">
        <v>314</v>
      </c>
      <c r="D9311" s="279" t="s">
        <v>7265</v>
      </c>
      <c r="E9311">
        <v>617857</v>
      </c>
      <c r="F9311" s="288">
        <v>37.947499999999998</v>
      </c>
      <c r="G9311" t="s">
        <v>76</v>
      </c>
      <c r="H9311" s="289" t="s">
        <v>13445</v>
      </c>
      <c r="I9311" s="289" t="s">
        <v>13412</v>
      </c>
      <c r="J9311" s="289" t="s">
        <v>13416</v>
      </c>
      <c r="K9311" s="281">
        <v>-0.94320510866600005</v>
      </c>
      <c r="L9311" s="279" t="s">
        <v>278</v>
      </c>
    </row>
    <row r="9312" spans="1:12" x14ac:dyDescent="0.25">
      <c r="A9312" s="279" t="s">
        <v>277</v>
      </c>
      <c r="B9312" s="279" t="s">
        <v>314</v>
      </c>
      <c r="C9312" s="279" t="s">
        <v>314</v>
      </c>
      <c r="D9312" s="279" t="s">
        <v>7384</v>
      </c>
      <c r="E9312">
        <v>649988</v>
      </c>
      <c r="F9312" s="288">
        <v>37.947499999999998</v>
      </c>
      <c r="G9312" t="s">
        <v>77</v>
      </c>
      <c r="H9312" s="289" t="s">
        <v>13444</v>
      </c>
      <c r="I9312" s="289" t="s">
        <v>13412</v>
      </c>
      <c r="J9312" s="289" t="s">
        <v>13417</v>
      </c>
      <c r="K9312" s="281">
        <v>-0.17867737071100001</v>
      </c>
      <c r="L9312" s="279" t="s">
        <v>278</v>
      </c>
    </row>
    <row r="9313" spans="1:12" x14ac:dyDescent="0.25">
      <c r="A9313" s="279" t="s">
        <v>277</v>
      </c>
      <c r="B9313" s="279" t="s">
        <v>314</v>
      </c>
      <c r="C9313" s="279" t="s">
        <v>314</v>
      </c>
      <c r="D9313" s="279" t="s">
        <v>7411</v>
      </c>
      <c r="E9313">
        <v>612758</v>
      </c>
      <c r="F9313" s="288">
        <v>37.947499999999998</v>
      </c>
      <c r="G9313" t="s">
        <v>77</v>
      </c>
      <c r="H9313" s="289" t="s">
        <v>13445</v>
      </c>
      <c r="I9313" s="289" t="s">
        <v>13412</v>
      </c>
      <c r="J9313" s="289" t="s">
        <v>13416</v>
      </c>
      <c r="K9313" s="281">
        <v>-0.78492754226000006</v>
      </c>
      <c r="L9313" s="279" t="s">
        <v>278</v>
      </c>
    </row>
    <row r="9314" spans="1:12" x14ac:dyDescent="0.25">
      <c r="A9314" s="279" t="s">
        <v>277</v>
      </c>
      <c r="B9314" s="279" t="s">
        <v>314</v>
      </c>
      <c r="C9314" s="279" t="s">
        <v>314</v>
      </c>
      <c r="D9314" s="279" t="s">
        <v>7477</v>
      </c>
      <c r="E9314">
        <v>639958</v>
      </c>
      <c r="F9314" s="288">
        <v>37.947499999999998</v>
      </c>
      <c r="G9314" t="s">
        <v>77</v>
      </c>
      <c r="H9314" s="289" t="s">
        <v>13411</v>
      </c>
      <c r="I9314" s="289" t="s">
        <v>13412</v>
      </c>
      <c r="J9314" s="289" t="s">
        <v>13417</v>
      </c>
      <c r="K9314" s="281">
        <v>1.2514197760700001</v>
      </c>
      <c r="L9314" s="279" t="s">
        <v>335</v>
      </c>
    </row>
    <row r="9315" spans="1:12" x14ac:dyDescent="0.25">
      <c r="A9315" s="279" t="s">
        <v>277</v>
      </c>
      <c r="B9315" s="279" t="s">
        <v>314</v>
      </c>
      <c r="C9315" s="279" t="s">
        <v>314</v>
      </c>
      <c r="D9315" s="279" t="s">
        <v>7482</v>
      </c>
      <c r="E9315">
        <v>630837</v>
      </c>
      <c r="F9315" s="288">
        <v>37.947499999999998</v>
      </c>
      <c r="G9315" t="s">
        <v>77</v>
      </c>
      <c r="H9315" s="289" t="s">
        <v>13434</v>
      </c>
      <c r="I9315" s="289" t="s">
        <v>13412</v>
      </c>
      <c r="J9315" s="289" t="s">
        <v>13422</v>
      </c>
      <c r="K9315" s="281">
        <v>0.72631235573399999</v>
      </c>
      <c r="L9315" s="279" t="s">
        <v>293</v>
      </c>
    </row>
    <row r="9316" spans="1:12" x14ac:dyDescent="0.25">
      <c r="A9316" s="279" t="s">
        <v>277</v>
      </c>
      <c r="B9316" s="279" t="s">
        <v>314</v>
      </c>
      <c r="C9316" s="279" t="s">
        <v>314</v>
      </c>
      <c r="D9316" s="279" t="s">
        <v>7517</v>
      </c>
      <c r="E9316">
        <v>631949</v>
      </c>
      <c r="F9316" s="288">
        <v>37.947499999999998</v>
      </c>
      <c r="G9316" t="s">
        <v>77</v>
      </c>
      <c r="H9316" s="289" t="s">
        <v>13444</v>
      </c>
      <c r="I9316" s="289" t="s">
        <v>13413</v>
      </c>
      <c r="J9316" s="289" t="s">
        <v>13417</v>
      </c>
      <c r="K9316" s="281">
        <v>-0.58197039425800001</v>
      </c>
      <c r="L9316" s="279" t="s">
        <v>278</v>
      </c>
    </row>
    <row r="9317" spans="1:12" x14ac:dyDescent="0.25">
      <c r="A9317" s="279" t="s">
        <v>277</v>
      </c>
      <c r="B9317" s="279" t="s">
        <v>314</v>
      </c>
      <c r="C9317" s="279" t="s">
        <v>314</v>
      </c>
      <c r="D9317" s="279" t="s">
        <v>7667</v>
      </c>
      <c r="E9317">
        <v>725536</v>
      </c>
      <c r="F9317" s="288">
        <v>37.947499999999998</v>
      </c>
      <c r="G9317" t="s">
        <v>77</v>
      </c>
      <c r="H9317" s="289" t="s">
        <v>13411</v>
      </c>
      <c r="I9317" s="289" t="s">
        <v>13412</v>
      </c>
      <c r="J9317" s="289" t="s">
        <v>13417</v>
      </c>
      <c r="K9317" s="281">
        <v>0.3805777045</v>
      </c>
      <c r="L9317" s="279" t="s">
        <v>271</v>
      </c>
    </row>
    <row r="9318" spans="1:12" x14ac:dyDescent="0.25">
      <c r="A9318" s="279" t="s">
        <v>277</v>
      </c>
      <c r="B9318" s="279" t="s">
        <v>314</v>
      </c>
      <c r="C9318" s="279" t="s">
        <v>314</v>
      </c>
      <c r="D9318" s="279" t="s">
        <v>7676</v>
      </c>
      <c r="E9318">
        <v>753939</v>
      </c>
      <c r="F9318" s="288">
        <v>37.947499999999998</v>
      </c>
      <c r="G9318" t="s">
        <v>77</v>
      </c>
      <c r="H9318" s="289" t="s">
        <v>13444</v>
      </c>
      <c r="I9318" s="289" t="s">
        <v>13412</v>
      </c>
      <c r="J9318" s="289" t="s">
        <v>13422</v>
      </c>
      <c r="K9318" s="281">
        <v>0.777406793298</v>
      </c>
      <c r="L9318" s="279" t="s">
        <v>293</v>
      </c>
    </row>
    <row r="9319" spans="1:12" x14ac:dyDescent="0.25">
      <c r="A9319" s="279" t="s">
        <v>277</v>
      </c>
      <c r="B9319" s="279" t="s">
        <v>314</v>
      </c>
      <c r="C9319" s="279" t="s">
        <v>314</v>
      </c>
      <c r="D9319" s="279" t="s">
        <v>7827</v>
      </c>
      <c r="E9319">
        <v>738816</v>
      </c>
      <c r="F9319" s="288">
        <v>37.947499999999998</v>
      </c>
      <c r="G9319" t="s">
        <v>77</v>
      </c>
      <c r="H9319" s="289" t="s">
        <v>13445</v>
      </c>
      <c r="I9319" s="289" t="s">
        <v>13413</v>
      </c>
      <c r="J9319" s="289" t="s">
        <v>13417</v>
      </c>
      <c r="K9319" s="281">
        <v>-0.70501067610900003</v>
      </c>
      <c r="L9319" s="279" t="s">
        <v>278</v>
      </c>
    </row>
    <row r="9320" spans="1:12" x14ac:dyDescent="0.25">
      <c r="A9320" s="279" t="s">
        <v>277</v>
      </c>
      <c r="B9320" s="279" t="s">
        <v>314</v>
      </c>
      <c r="C9320" s="279" t="s">
        <v>314</v>
      </c>
      <c r="D9320" s="279" t="s">
        <v>7841</v>
      </c>
      <c r="E9320">
        <v>685038</v>
      </c>
      <c r="F9320" s="288">
        <v>37.947499999999998</v>
      </c>
      <c r="G9320" t="s">
        <v>77</v>
      </c>
      <c r="H9320" s="289" t="s">
        <v>13411</v>
      </c>
      <c r="I9320" s="289" t="s">
        <v>13412</v>
      </c>
      <c r="J9320" s="289" t="s">
        <v>13417</v>
      </c>
      <c r="K9320" s="281">
        <v>0.15638910584999999</v>
      </c>
      <c r="L9320" s="279" t="s">
        <v>271</v>
      </c>
    </row>
    <row r="9321" spans="1:12" x14ac:dyDescent="0.25">
      <c r="A9321" s="279" t="s">
        <v>277</v>
      </c>
      <c r="B9321" s="279" t="s">
        <v>314</v>
      </c>
      <c r="C9321" s="279" t="s">
        <v>314</v>
      </c>
      <c r="D9321" s="279" t="s">
        <v>7874</v>
      </c>
      <c r="E9321">
        <v>681415</v>
      </c>
      <c r="F9321" s="288">
        <v>37.947499999999998</v>
      </c>
      <c r="G9321" t="s">
        <v>76</v>
      </c>
      <c r="H9321" s="289" t="s">
        <v>13434</v>
      </c>
      <c r="I9321" s="289" t="s">
        <v>13412</v>
      </c>
      <c r="J9321" s="289" t="s">
        <v>13422</v>
      </c>
      <c r="K9321" s="281">
        <v>7.3549128950199993E-2</v>
      </c>
      <c r="L9321" s="279" t="s">
        <v>271</v>
      </c>
    </row>
    <row r="9322" spans="1:12" x14ac:dyDescent="0.25">
      <c r="A9322" s="279" t="s">
        <v>277</v>
      </c>
      <c r="B9322" s="279" t="s">
        <v>314</v>
      </c>
      <c r="C9322" s="279" t="s">
        <v>314</v>
      </c>
      <c r="D9322" s="279" t="s">
        <v>7916</v>
      </c>
      <c r="E9322">
        <v>725901</v>
      </c>
      <c r="F9322" s="288">
        <v>37.947499999999998</v>
      </c>
      <c r="G9322" t="s">
        <v>77</v>
      </c>
      <c r="H9322" s="289" t="s">
        <v>13444</v>
      </c>
      <c r="I9322" s="289" t="s">
        <v>13412</v>
      </c>
      <c r="J9322" s="289" t="s">
        <v>13423</v>
      </c>
      <c r="K9322" s="281">
        <v>1.1848938527599999</v>
      </c>
      <c r="L9322" s="279" t="s">
        <v>335</v>
      </c>
    </row>
    <row r="9323" spans="1:12" x14ac:dyDescent="0.25">
      <c r="A9323" s="279" t="s">
        <v>277</v>
      </c>
      <c r="B9323" s="279" t="s">
        <v>314</v>
      </c>
      <c r="C9323" s="279" t="s">
        <v>314</v>
      </c>
      <c r="D9323" s="279" t="s">
        <v>7934</v>
      </c>
      <c r="E9323">
        <v>684112</v>
      </c>
      <c r="F9323" s="288">
        <v>37.947499999999998</v>
      </c>
      <c r="G9323" t="s">
        <v>77</v>
      </c>
      <c r="H9323" s="289" t="s">
        <v>13434</v>
      </c>
      <c r="I9323" s="289" t="s">
        <v>13412</v>
      </c>
      <c r="J9323" s="289" t="s">
        <v>13422</v>
      </c>
      <c r="K9323" s="281">
        <v>0.329341682548</v>
      </c>
      <c r="L9323" s="279" t="s">
        <v>271</v>
      </c>
    </row>
    <row r="9324" spans="1:12" x14ac:dyDescent="0.25">
      <c r="A9324" s="279" t="s">
        <v>277</v>
      </c>
      <c r="B9324" s="279" t="s">
        <v>314</v>
      </c>
      <c r="C9324" s="279" t="s">
        <v>314</v>
      </c>
      <c r="D9324" s="279" t="s">
        <v>7954</v>
      </c>
      <c r="E9324">
        <v>726451</v>
      </c>
      <c r="F9324" s="288">
        <v>37.947499999999998</v>
      </c>
      <c r="G9324" t="s">
        <v>76</v>
      </c>
      <c r="H9324" s="289" t="s">
        <v>13434</v>
      </c>
      <c r="I9324" s="289" t="s">
        <v>13412</v>
      </c>
      <c r="J9324" s="289" t="s">
        <v>13417</v>
      </c>
      <c r="K9324" s="281">
        <v>-0.54811438664699996</v>
      </c>
      <c r="L9324" s="279" t="s">
        <v>278</v>
      </c>
    </row>
    <row r="9325" spans="1:12" x14ac:dyDescent="0.25">
      <c r="A9325" s="279" t="s">
        <v>277</v>
      </c>
      <c r="B9325" s="279" t="s">
        <v>314</v>
      </c>
      <c r="C9325" s="279" t="s">
        <v>314</v>
      </c>
      <c r="D9325" s="279" t="s">
        <v>7981</v>
      </c>
      <c r="E9325">
        <v>677078</v>
      </c>
      <c r="F9325" s="288">
        <v>37.947499999999998</v>
      </c>
      <c r="G9325" t="s">
        <v>77</v>
      </c>
      <c r="H9325" s="289" t="s">
        <v>13411</v>
      </c>
      <c r="I9325" s="289" t="s">
        <v>13412</v>
      </c>
      <c r="J9325" s="289" t="s">
        <v>13417</v>
      </c>
      <c r="K9325" s="281">
        <v>0.64014112984100002</v>
      </c>
      <c r="L9325" s="279" t="s">
        <v>293</v>
      </c>
    </row>
    <row r="9326" spans="1:12" x14ac:dyDescent="0.25">
      <c r="A9326" s="279" t="s">
        <v>277</v>
      </c>
      <c r="B9326" s="279" t="s">
        <v>314</v>
      </c>
      <c r="C9326" s="279" t="s">
        <v>314</v>
      </c>
      <c r="D9326" s="279" t="s">
        <v>7982</v>
      </c>
      <c r="E9326">
        <v>719056</v>
      </c>
      <c r="F9326" s="288">
        <v>37.947499999999998</v>
      </c>
      <c r="G9326" t="s">
        <v>76</v>
      </c>
      <c r="H9326" s="289" t="s">
        <v>13434</v>
      </c>
      <c r="I9326" s="289" t="s">
        <v>13412</v>
      </c>
      <c r="J9326" s="289" t="s">
        <v>13422</v>
      </c>
      <c r="K9326" s="281">
        <v>3.69560043273E-2</v>
      </c>
      <c r="L9326" s="279" t="s">
        <v>271</v>
      </c>
    </row>
    <row r="9327" spans="1:12" x14ac:dyDescent="0.25">
      <c r="A9327" s="279" t="s">
        <v>277</v>
      </c>
      <c r="B9327" s="279" t="s">
        <v>314</v>
      </c>
      <c r="C9327" s="279" t="s">
        <v>314</v>
      </c>
      <c r="D9327" s="279" t="s">
        <v>8038</v>
      </c>
      <c r="E9327">
        <v>666459</v>
      </c>
      <c r="F9327" s="288">
        <v>37.947499999999998</v>
      </c>
      <c r="G9327" t="s">
        <v>77</v>
      </c>
      <c r="H9327" s="289" t="s">
        <v>13444</v>
      </c>
      <c r="I9327" s="289" t="s">
        <v>13412</v>
      </c>
      <c r="J9327" s="289" t="s">
        <v>13417</v>
      </c>
      <c r="K9327" s="281">
        <v>0.192308362457</v>
      </c>
      <c r="L9327" s="279" t="s">
        <v>271</v>
      </c>
    </row>
    <row r="9328" spans="1:12" x14ac:dyDescent="0.25">
      <c r="A9328" s="279" t="s">
        <v>277</v>
      </c>
      <c r="B9328" s="279" t="s">
        <v>314</v>
      </c>
      <c r="C9328" s="279" t="s">
        <v>314</v>
      </c>
      <c r="D9328" s="279" t="s">
        <v>8191</v>
      </c>
      <c r="E9328">
        <v>750042</v>
      </c>
      <c r="F9328" s="288">
        <v>37.947499999999998</v>
      </c>
      <c r="G9328" t="s">
        <v>77</v>
      </c>
      <c r="H9328" s="289" t="s">
        <v>13434</v>
      </c>
      <c r="I9328" s="289" t="s">
        <v>13413</v>
      </c>
      <c r="J9328" s="289" t="s">
        <v>13417</v>
      </c>
      <c r="K9328" s="281">
        <v>-0.118164018678</v>
      </c>
      <c r="L9328" s="279" t="s">
        <v>278</v>
      </c>
    </row>
    <row r="9329" spans="1:12" x14ac:dyDescent="0.25">
      <c r="A9329" s="279" t="s">
        <v>277</v>
      </c>
      <c r="B9329" s="279" t="s">
        <v>314</v>
      </c>
      <c r="C9329" s="279" t="s">
        <v>314</v>
      </c>
      <c r="D9329" s="279" t="s">
        <v>8231</v>
      </c>
      <c r="E9329">
        <v>633020</v>
      </c>
      <c r="F9329" s="288">
        <v>37.947499999999998</v>
      </c>
      <c r="G9329" t="s">
        <v>77</v>
      </c>
      <c r="H9329" s="289" t="s">
        <v>13411</v>
      </c>
      <c r="I9329" s="289" t="s">
        <v>13412</v>
      </c>
      <c r="J9329" s="289" t="s">
        <v>13417</v>
      </c>
      <c r="K9329" s="281">
        <v>5.35215452609E-2</v>
      </c>
      <c r="L9329" s="279" t="s">
        <v>271</v>
      </c>
    </row>
    <row r="9330" spans="1:12" x14ac:dyDescent="0.25">
      <c r="A9330" s="279" t="s">
        <v>277</v>
      </c>
      <c r="B9330" s="279" t="s">
        <v>314</v>
      </c>
      <c r="C9330" s="279" t="s">
        <v>314</v>
      </c>
      <c r="D9330" s="279" t="s">
        <v>8261</v>
      </c>
      <c r="E9330">
        <v>684261</v>
      </c>
      <c r="F9330" s="288">
        <v>37.947499999999998</v>
      </c>
      <c r="G9330" t="s">
        <v>77</v>
      </c>
      <c r="H9330" s="289" t="s">
        <v>13444</v>
      </c>
      <c r="I9330" s="289" t="s">
        <v>13413</v>
      </c>
      <c r="J9330" s="289" t="s">
        <v>13417</v>
      </c>
      <c r="K9330" s="281">
        <v>0.10716894275</v>
      </c>
      <c r="L9330" s="279" t="s">
        <v>271</v>
      </c>
    </row>
    <row r="9331" spans="1:12" x14ac:dyDescent="0.25">
      <c r="A9331" s="279" t="s">
        <v>277</v>
      </c>
      <c r="B9331" s="279" t="s">
        <v>314</v>
      </c>
      <c r="C9331" s="279" t="s">
        <v>314</v>
      </c>
      <c r="D9331" s="279" t="s">
        <v>8486</v>
      </c>
      <c r="E9331">
        <v>788023</v>
      </c>
      <c r="F9331" s="288">
        <v>37.947499999999998</v>
      </c>
      <c r="G9331" t="s">
        <v>77</v>
      </c>
      <c r="H9331" s="289" t="s">
        <v>13434</v>
      </c>
      <c r="I9331" s="289" t="s">
        <v>13412</v>
      </c>
      <c r="J9331" s="289" t="s">
        <v>13417</v>
      </c>
      <c r="K9331" s="281">
        <v>0.55238360317599999</v>
      </c>
      <c r="L9331" s="279" t="s">
        <v>293</v>
      </c>
    </row>
    <row r="9332" spans="1:12" x14ac:dyDescent="0.25">
      <c r="A9332" s="279" t="s">
        <v>277</v>
      </c>
      <c r="B9332" s="279" t="s">
        <v>314</v>
      </c>
      <c r="C9332" s="279" t="s">
        <v>314</v>
      </c>
      <c r="D9332" s="279" t="s">
        <v>8493</v>
      </c>
      <c r="E9332">
        <v>794279</v>
      </c>
      <c r="F9332" s="288">
        <v>37.947499999999998</v>
      </c>
      <c r="G9332" t="s">
        <v>76</v>
      </c>
      <c r="H9332" s="289" t="s">
        <v>13434</v>
      </c>
      <c r="I9332" s="289" t="s">
        <v>13412</v>
      </c>
      <c r="J9332" s="289" t="s">
        <v>13417</v>
      </c>
      <c r="K9332" s="281">
        <v>0.25433760444100001</v>
      </c>
      <c r="L9332" s="279" t="s">
        <v>271</v>
      </c>
    </row>
    <row r="9333" spans="1:12" x14ac:dyDescent="0.25">
      <c r="A9333" s="279" t="s">
        <v>277</v>
      </c>
      <c r="B9333" s="279" t="s">
        <v>314</v>
      </c>
      <c r="C9333" s="279" t="s">
        <v>314</v>
      </c>
      <c r="D9333" s="279" t="s">
        <v>8930</v>
      </c>
      <c r="E9333">
        <v>738638</v>
      </c>
      <c r="F9333" s="288">
        <v>37.947499999999998</v>
      </c>
      <c r="G9333" t="s">
        <v>77</v>
      </c>
      <c r="H9333" s="289" t="s">
        <v>13434</v>
      </c>
      <c r="I9333" s="289" t="s">
        <v>13412</v>
      </c>
      <c r="J9333" s="289" t="s">
        <v>13417</v>
      </c>
      <c r="K9333" s="281">
        <v>0.51299225635800005</v>
      </c>
      <c r="L9333" s="279" t="s">
        <v>293</v>
      </c>
    </row>
    <row r="9334" spans="1:12" x14ac:dyDescent="0.25">
      <c r="A9334" s="279" t="s">
        <v>277</v>
      </c>
      <c r="B9334" s="279" t="s">
        <v>314</v>
      </c>
      <c r="C9334" s="279" t="s">
        <v>314</v>
      </c>
      <c r="D9334" s="279" t="s">
        <v>9046</v>
      </c>
      <c r="E9334">
        <v>774839</v>
      </c>
      <c r="F9334" s="288">
        <v>37.947499999999998</v>
      </c>
      <c r="G9334" t="s">
        <v>76</v>
      </c>
      <c r="H9334" s="289" t="s">
        <v>13434</v>
      </c>
      <c r="I9334" s="289" t="s">
        <v>13412</v>
      </c>
      <c r="J9334" s="289" t="s">
        <v>13422</v>
      </c>
      <c r="K9334" s="281">
        <v>-0.23728799188399999</v>
      </c>
      <c r="L9334" s="279" t="s">
        <v>278</v>
      </c>
    </row>
    <row r="9335" spans="1:12" x14ac:dyDescent="0.25">
      <c r="A9335" s="279" t="s">
        <v>277</v>
      </c>
      <c r="B9335" s="279" t="s">
        <v>314</v>
      </c>
      <c r="C9335" s="279" t="s">
        <v>314</v>
      </c>
      <c r="D9335" s="279" t="s">
        <v>9121</v>
      </c>
      <c r="E9335">
        <v>608581</v>
      </c>
      <c r="F9335" s="288">
        <v>37.947499999999998</v>
      </c>
      <c r="G9335" t="s">
        <v>76</v>
      </c>
      <c r="H9335" s="289" t="s">
        <v>13434</v>
      </c>
      <c r="I9335" s="289" t="s">
        <v>13412</v>
      </c>
      <c r="J9335" s="289" t="s">
        <v>13417</v>
      </c>
      <c r="K9335" s="281">
        <v>-0.72414961505200004</v>
      </c>
      <c r="L9335" s="279" t="s">
        <v>278</v>
      </c>
    </row>
    <row r="9336" spans="1:12" x14ac:dyDescent="0.25">
      <c r="A9336" s="279" t="s">
        <v>277</v>
      </c>
      <c r="B9336" s="279" t="s">
        <v>314</v>
      </c>
      <c r="C9336" s="279" t="s">
        <v>314</v>
      </c>
      <c r="D9336" s="279" t="s">
        <v>9306</v>
      </c>
      <c r="E9336">
        <v>711543</v>
      </c>
      <c r="F9336" s="288">
        <v>37.947499999999998</v>
      </c>
      <c r="G9336" t="s">
        <v>77</v>
      </c>
      <c r="H9336" s="289" t="s">
        <v>13434</v>
      </c>
      <c r="I9336" s="289" t="s">
        <v>13412</v>
      </c>
      <c r="J9336" s="289" t="s">
        <v>13423</v>
      </c>
      <c r="K9336" s="281">
        <v>6.0961570049799997E-2</v>
      </c>
      <c r="L9336" s="279" t="s">
        <v>271</v>
      </c>
    </row>
    <row r="9337" spans="1:12" x14ac:dyDescent="0.25">
      <c r="A9337" s="279" t="s">
        <v>277</v>
      </c>
      <c r="B9337" s="279" t="s">
        <v>314</v>
      </c>
      <c r="C9337" s="279" t="s">
        <v>314</v>
      </c>
      <c r="D9337" s="279" t="s">
        <v>9555</v>
      </c>
      <c r="E9337">
        <v>711918</v>
      </c>
      <c r="F9337" s="288">
        <v>37.947499999999998</v>
      </c>
      <c r="G9337" t="s">
        <v>77</v>
      </c>
      <c r="H9337" s="289" t="s">
        <v>13445</v>
      </c>
      <c r="I9337" s="289" t="s">
        <v>13412</v>
      </c>
      <c r="J9337" s="289" t="s">
        <v>13417</v>
      </c>
      <c r="K9337" s="281">
        <v>-0.69326457545200004</v>
      </c>
      <c r="L9337" s="279" t="s">
        <v>278</v>
      </c>
    </row>
    <row r="9338" spans="1:12" x14ac:dyDescent="0.25">
      <c r="A9338" s="279" t="s">
        <v>277</v>
      </c>
      <c r="B9338" s="279" t="s">
        <v>314</v>
      </c>
      <c r="C9338" s="279" t="s">
        <v>314</v>
      </c>
      <c r="D9338" s="279" t="s">
        <v>9580</v>
      </c>
      <c r="E9338">
        <v>633038</v>
      </c>
      <c r="F9338" s="288">
        <v>37.947499999999998</v>
      </c>
      <c r="G9338" t="s">
        <v>77</v>
      </c>
      <c r="H9338" s="289" t="s">
        <v>13411</v>
      </c>
      <c r="I9338" s="289" t="s">
        <v>13412</v>
      </c>
      <c r="J9338" s="289" t="s">
        <v>13422</v>
      </c>
      <c r="K9338" s="281">
        <v>0.46068183108299998</v>
      </c>
      <c r="L9338" s="279" t="s">
        <v>271</v>
      </c>
    </row>
    <row r="9339" spans="1:12" x14ac:dyDescent="0.25">
      <c r="A9339" s="279" t="s">
        <v>277</v>
      </c>
      <c r="B9339" s="279" t="s">
        <v>314</v>
      </c>
      <c r="C9339" s="279" t="s">
        <v>314</v>
      </c>
      <c r="D9339" s="279" t="s">
        <v>9657</v>
      </c>
      <c r="E9339">
        <v>780855</v>
      </c>
      <c r="F9339" s="288">
        <v>37.947499999999998</v>
      </c>
      <c r="G9339" t="s">
        <v>77</v>
      </c>
      <c r="H9339" s="289" t="s">
        <v>13444</v>
      </c>
      <c r="I9339" s="289" t="s">
        <v>13412</v>
      </c>
      <c r="J9339" s="289" t="s">
        <v>13417</v>
      </c>
      <c r="K9339" s="281">
        <v>-6.6026703838499998E-2</v>
      </c>
      <c r="L9339" s="279" t="s">
        <v>278</v>
      </c>
    </row>
    <row r="9340" spans="1:12" x14ac:dyDescent="0.25">
      <c r="A9340" s="279" t="s">
        <v>277</v>
      </c>
      <c r="B9340" s="279" t="s">
        <v>314</v>
      </c>
      <c r="C9340" s="279" t="s">
        <v>314</v>
      </c>
      <c r="D9340" s="279" t="s">
        <v>9776</v>
      </c>
      <c r="E9340">
        <v>671495</v>
      </c>
      <c r="F9340" s="288">
        <v>37.947499999999998</v>
      </c>
      <c r="G9340" t="s">
        <v>76</v>
      </c>
      <c r="H9340" s="289" t="s">
        <v>13434</v>
      </c>
      <c r="I9340" s="289" t="s">
        <v>13412</v>
      </c>
      <c r="J9340" s="289" t="s">
        <v>13422</v>
      </c>
      <c r="K9340" s="281">
        <v>0.136401642992</v>
      </c>
      <c r="L9340" s="279" t="s">
        <v>271</v>
      </c>
    </row>
    <row r="9341" spans="1:12" x14ac:dyDescent="0.25">
      <c r="A9341" s="279" t="s">
        <v>277</v>
      </c>
      <c r="B9341" s="279" t="s">
        <v>314</v>
      </c>
      <c r="C9341" s="279" t="s">
        <v>314</v>
      </c>
      <c r="D9341" s="279" t="s">
        <v>9886</v>
      </c>
      <c r="E9341">
        <v>684627</v>
      </c>
      <c r="F9341" s="288">
        <v>37.947499999999998</v>
      </c>
      <c r="G9341" t="s">
        <v>77</v>
      </c>
      <c r="H9341" s="289" t="s">
        <v>13411</v>
      </c>
      <c r="I9341" s="289" t="s">
        <v>13412</v>
      </c>
      <c r="J9341" s="289" t="s">
        <v>13417</v>
      </c>
      <c r="K9341" s="281">
        <v>0.67417876331500004</v>
      </c>
      <c r="L9341" s="279" t="s">
        <v>293</v>
      </c>
    </row>
    <row r="9342" spans="1:12" x14ac:dyDescent="0.25">
      <c r="A9342" s="279" t="s">
        <v>277</v>
      </c>
      <c r="B9342" s="279" t="s">
        <v>314</v>
      </c>
      <c r="C9342" s="279" t="s">
        <v>314</v>
      </c>
      <c r="D9342" s="279" t="s">
        <v>9973</v>
      </c>
      <c r="E9342">
        <v>713015</v>
      </c>
      <c r="F9342" s="288">
        <v>37.947499999999998</v>
      </c>
      <c r="G9342" t="s">
        <v>76</v>
      </c>
      <c r="H9342" s="289" t="s">
        <v>13444</v>
      </c>
      <c r="I9342" s="289" t="s">
        <v>13413</v>
      </c>
      <c r="J9342" s="289" t="s">
        <v>13417</v>
      </c>
      <c r="K9342" s="281">
        <v>-0.48645325106600001</v>
      </c>
      <c r="L9342" s="279" t="s">
        <v>278</v>
      </c>
    </row>
    <row r="9343" spans="1:12" x14ac:dyDescent="0.25">
      <c r="A9343" s="279" t="s">
        <v>277</v>
      </c>
      <c r="B9343" s="279" t="s">
        <v>314</v>
      </c>
      <c r="C9343" s="279" t="s">
        <v>314</v>
      </c>
      <c r="D9343" s="279" t="s">
        <v>10008</v>
      </c>
      <c r="E9343">
        <v>667897</v>
      </c>
      <c r="F9343" s="288">
        <v>37.947499999999998</v>
      </c>
      <c r="G9343" t="s">
        <v>77</v>
      </c>
      <c r="H9343" s="289" t="s">
        <v>13445</v>
      </c>
      <c r="I9343" s="289" t="s">
        <v>13412</v>
      </c>
      <c r="J9343" s="289" t="s">
        <v>13417</v>
      </c>
      <c r="K9343" s="281">
        <v>-0.27061517899499998</v>
      </c>
      <c r="L9343" s="279" t="s">
        <v>278</v>
      </c>
    </row>
    <row r="9344" spans="1:12" x14ac:dyDescent="0.25">
      <c r="A9344" s="279" t="s">
        <v>277</v>
      </c>
      <c r="B9344" s="279" t="s">
        <v>314</v>
      </c>
      <c r="C9344" s="279" t="s">
        <v>314</v>
      </c>
      <c r="D9344" s="279" t="s">
        <v>10151</v>
      </c>
      <c r="E9344">
        <v>738859</v>
      </c>
      <c r="F9344" s="288">
        <v>37.947499999999998</v>
      </c>
      <c r="G9344" t="s">
        <v>77</v>
      </c>
      <c r="H9344" s="289" t="s">
        <v>13434</v>
      </c>
      <c r="I9344" s="289" t="s">
        <v>13412</v>
      </c>
      <c r="J9344" s="289" t="s">
        <v>13417</v>
      </c>
      <c r="K9344" s="281">
        <v>0.192704298011</v>
      </c>
      <c r="L9344" s="279" t="s">
        <v>271</v>
      </c>
    </row>
    <row r="9345" spans="1:12" x14ac:dyDescent="0.25">
      <c r="A9345" s="279" t="s">
        <v>277</v>
      </c>
      <c r="B9345" s="279" t="s">
        <v>314</v>
      </c>
      <c r="C9345" s="279" t="s">
        <v>314</v>
      </c>
      <c r="D9345" s="279" t="s">
        <v>10356</v>
      </c>
      <c r="E9345">
        <v>602001</v>
      </c>
      <c r="F9345" s="288">
        <v>37.947499999999998</v>
      </c>
      <c r="G9345" t="s">
        <v>77</v>
      </c>
      <c r="H9345" s="289" t="s">
        <v>13434</v>
      </c>
      <c r="I9345" s="289" t="s">
        <v>13412</v>
      </c>
      <c r="J9345" s="289" t="s">
        <v>13422</v>
      </c>
      <c r="K9345" s="281">
        <v>1.3075358826300001</v>
      </c>
      <c r="L9345" s="279" t="s">
        <v>335</v>
      </c>
    </row>
    <row r="9346" spans="1:12" x14ac:dyDescent="0.25">
      <c r="A9346" s="279" t="s">
        <v>277</v>
      </c>
      <c r="B9346" s="279" t="s">
        <v>314</v>
      </c>
      <c r="C9346" s="279" t="s">
        <v>314</v>
      </c>
      <c r="D9346" s="279" t="s">
        <v>10364</v>
      </c>
      <c r="E9346">
        <v>684635</v>
      </c>
      <c r="F9346" s="288">
        <v>37.947499999999998</v>
      </c>
      <c r="G9346" t="s">
        <v>77</v>
      </c>
      <c r="H9346" s="289" t="s">
        <v>13434</v>
      </c>
      <c r="I9346" s="289" t="s">
        <v>13412</v>
      </c>
      <c r="J9346" s="289" t="s">
        <v>13422</v>
      </c>
      <c r="K9346" s="281">
        <v>0.68039514321000005</v>
      </c>
      <c r="L9346" s="279" t="s">
        <v>293</v>
      </c>
    </row>
    <row r="9347" spans="1:12" x14ac:dyDescent="0.25">
      <c r="A9347" s="279" t="s">
        <v>277</v>
      </c>
      <c r="B9347" s="279" t="s">
        <v>314</v>
      </c>
      <c r="C9347" s="279" t="s">
        <v>314</v>
      </c>
      <c r="D9347" s="279" t="s">
        <v>10501</v>
      </c>
      <c r="E9347">
        <v>647683</v>
      </c>
      <c r="F9347" s="288">
        <v>37.947499999999998</v>
      </c>
      <c r="G9347" t="s">
        <v>77</v>
      </c>
      <c r="H9347" s="289" t="s">
        <v>13434</v>
      </c>
      <c r="I9347" s="289" t="s">
        <v>13413</v>
      </c>
      <c r="J9347" s="289" t="s">
        <v>13417</v>
      </c>
      <c r="K9347" s="281">
        <v>0.16255295856499999</v>
      </c>
      <c r="L9347" s="279" t="s">
        <v>271</v>
      </c>
    </row>
    <row r="9348" spans="1:12" x14ac:dyDescent="0.25">
      <c r="A9348" s="279" t="s">
        <v>277</v>
      </c>
      <c r="B9348" s="279" t="s">
        <v>314</v>
      </c>
      <c r="C9348" s="279" t="s">
        <v>314</v>
      </c>
      <c r="D9348" s="279" t="s">
        <v>10594</v>
      </c>
      <c r="E9348">
        <v>711187</v>
      </c>
      <c r="F9348" s="288">
        <v>37.947499999999998</v>
      </c>
      <c r="G9348" t="s">
        <v>77</v>
      </c>
      <c r="H9348" s="289" t="s">
        <v>13434</v>
      </c>
      <c r="I9348" s="289" t="s">
        <v>13412</v>
      </c>
      <c r="J9348" s="289" t="s">
        <v>13422</v>
      </c>
      <c r="K9348" s="281">
        <v>0.88867071816300003</v>
      </c>
      <c r="L9348" s="279" t="s">
        <v>293</v>
      </c>
    </row>
    <row r="9349" spans="1:12" x14ac:dyDescent="0.25">
      <c r="A9349" s="279" t="s">
        <v>277</v>
      </c>
      <c r="B9349" s="279" t="s">
        <v>314</v>
      </c>
      <c r="C9349" s="279" t="s">
        <v>314</v>
      </c>
      <c r="D9349" s="279" t="s">
        <v>10610</v>
      </c>
      <c r="E9349">
        <v>739057</v>
      </c>
      <c r="F9349" s="288">
        <v>37.947499999999998</v>
      </c>
      <c r="G9349" t="s">
        <v>77</v>
      </c>
      <c r="H9349" s="289" t="s">
        <v>13444</v>
      </c>
      <c r="I9349" s="289" t="s">
        <v>13412</v>
      </c>
      <c r="J9349" s="289" t="s">
        <v>13423</v>
      </c>
      <c r="K9349" s="281">
        <v>0.77990815376900002</v>
      </c>
      <c r="L9349" s="279" t="s">
        <v>293</v>
      </c>
    </row>
    <row r="9350" spans="1:12" x14ac:dyDescent="0.25">
      <c r="A9350" s="279" t="s">
        <v>277</v>
      </c>
      <c r="B9350" s="279" t="s">
        <v>314</v>
      </c>
      <c r="C9350" s="279" t="s">
        <v>314</v>
      </c>
      <c r="D9350" s="279" t="s">
        <v>10658</v>
      </c>
      <c r="E9350">
        <v>664952</v>
      </c>
      <c r="F9350" s="288">
        <v>37.947499999999998</v>
      </c>
      <c r="G9350" t="s">
        <v>76</v>
      </c>
      <c r="H9350" s="289" t="s">
        <v>13434</v>
      </c>
      <c r="I9350" s="289" t="s">
        <v>13412</v>
      </c>
      <c r="J9350" s="289" t="s">
        <v>13417</v>
      </c>
      <c r="K9350" s="281">
        <v>1.55514038679</v>
      </c>
      <c r="L9350" s="279" t="s">
        <v>428</v>
      </c>
    </row>
    <row r="9351" spans="1:12" x14ac:dyDescent="0.25">
      <c r="A9351" s="279" t="s">
        <v>277</v>
      </c>
      <c r="B9351" s="279" t="s">
        <v>314</v>
      </c>
      <c r="C9351" s="279" t="s">
        <v>314</v>
      </c>
      <c r="D9351" s="279" t="s">
        <v>10858</v>
      </c>
      <c r="E9351">
        <v>790974</v>
      </c>
      <c r="F9351" s="288">
        <v>37.947499999999998</v>
      </c>
      <c r="G9351" t="s">
        <v>77</v>
      </c>
      <c r="H9351" s="289" t="s">
        <v>13434</v>
      </c>
      <c r="I9351" s="289" t="s">
        <v>13412</v>
      </c>
      <c r="J9351" s="289" t="s">
        <v>13417</v>
      </c>
      <c r="K9351" s="281">
        <v>3.1544365368699999E-2</v>
      </c>
      <c r="L9351" s="279" t="s">
        <v>271</v>
      </c>
    </row>
    <row r="9352" spans="1:12" x14ac:dyDescent="0.25">
      <c r="A9352" s="279" t="s">
        <v>277</v>
      </c>
      <c r="B9352" s="279" t="s">
        <v>314</v>
      </c>
      <c r="C9352" s="279" t="s">
        <v>314</v>
      </c>
      <c r="D9352" s="279" t="s">
        <v>10861</v>
      </c>
      <c r="E9352">
        <v>660345</v>
      </c>
      <c r="F9352" s="288">
        <v>37.947499999999998</v>
      </c>
      <c r="G9352" t="s">
        <v>77</v>
      </c>
      <c r="H9352" s="289" t="s">
        <v>13434</v>
      </c>
      <c r="I9352" s="289" t="s">
        <v>13412</v>
      </c>
      <c r="J9352" s="289" t="s">
        <v>13417</v>
      </c>
      <c r="K9352" s="281">
        <v>0.97501425583699997</v>
      </c>
      <c r="L9352" s="279" t="s">
        <v>293</v>
      </c>
    </row>
    <row r="9353" spans="1:12" x14ac:dyDescent="0.25">
      <c r="A9353" s="279" t="s">
        <v>277</v>
      </c>
      <c r="B9353" s="279" t="s">
        <v>314</v>
      </c>
      <c r="C9353" s="279" t="s">
        <v>314</v>
      </c>
      <c r="D9353" s="279" t="s">
        <v>11075</v>
      </c>
      <c r="E9353">
        <v>776645</v>
      </c>
      <c r="F9353" s="288">
        <v>37.947499999999998</v>
      </c>
      <c r="G9353" t="s">
        <v>76</v>
      </c>
      <c r="H9353" s="289" t="s">
        <v>13434</v>
      </c>
      <c r="I9353" s="289" t="s">
        <v>13412</v>
      </c>
      <c r="J9353" s="289" t="s">
        <v>13417</v>
      </c>
      <c r="K9353" s="281">
        <v>-6.9348487656000005E-2</v>
      </c>
      <c r="L9353" s="279" t="s">
        <v>278</v>
      </c>
    </row>
    <row r="9354" spans="1:12" x14ac:dyDescent="0.25">
      <c r="A9354" s="279" t="s">
        <v>277</v>
      </c>
      <c r="B9354" s="279" t="s">
        <v>314</v>
      </c>
      <c r="C9354" s="279" t="s">
        <v>314</v>
      </c>
      <c r="D9354" s="279" t="s">
        <v>11140</v>
      </c>
      <c r="E9354">
        <v>667978</v>
      </c>
      <c r="F9354" s="288">
        <v>37.947499999999998</v>
      </c>
      <c r="G9354" t="s">
        <v>76</v>
      </c>
      <c r="H9354" s="289" t="s">
        <v>13444</v>
      </c>
      <c r="I9354" s="289" t="s">
        <v>13412</v>
      </c>
      <c r="J9354" s="289" t="s">
        <v>13422</v>
      </c>
      <c r="K9354" s="281">
        <v>-0.30736861966099999</v>
      </c>
      <c r="L9354" s="279" t="s">
        <v>278</v>
      </c>
    </row>
    <row r="9355" spans="1:12" x14ac:dyDescent="0.25">
      <c r="A9355" s="279" t="s">
        <v>277</v>
      </c>
      <c r="B9355" s="279" t="s">
        <v>314</v>
      </c>
      <c r="C9355" s="279" t="s">
        <v>314</v>
      </c>
      <c r="D9355" s="279" t="s">
        <v>11258</v>
      </c>
      <c r="E9355">
        <v>687014</v>
      </c>
      <c r="F9355" s="288">
        <v>37.947499999999998</v>
      </c>
      <c r="G9355" t="s">
        <v>77</v>
      </c>
      <c r="H9355" s="289" t="s">
        <v>13444</v>
      </c>
      <c r="I9355" s="289" t="s">
        <v>13412</v>
      </c>
      <c r="J9355" s="289" t="s">
        <v>13417</v>
      </c>
      <c r="K9355" s="281">
        <v>0.26838464782400001</v>
      </c>
      <c r="L9355" s="279" t="s">
        <v>271</v>
      </c>
    </row>
    <row r="9356" spans="1:12" x14ac:dyDescent="0.25">
      <c r="A9356" s="279" t="s">
        <v>277</v>
      </c>
      <c r="B9356" s="279" t="s">
        <v>314</v>
      </c>
      <c r="C9356" s="279" t="s">
        <v>314</v>
      </c>
      <c r="D9356" s="279" t="s">
        <v>11287</v>
      </c>
      <c r="E9356">
        <v>768014</v>
      </c>
      <c r="F9356" s="288">
        <v>37.947499999999998</v>
      </c>
      <c r="G9356" t="s">
        <v>77</v>
      </c>
      <c r="H9356" s="289" t="s">
        <v>13445</v>
      </c>
      <c r="I9356" s="289" t="s">
        <v>13412</v>
      </c>
      <c r="J9356" s="289" t="s">
        <v>13417</v>
      </c>
      <c r="K9356" s="281">
        <v>-0.58411786293900003</v>
      </c>
      <c r="L9356" s="279" t="s">
        <v>278</v>
      </c>
    </row>
    <row r="9357" spans="1:12" x14ac:dyDescent="0.25">
      <c r="A9357" s="279" t="s">
        <v>277</v>
      </c>
      <c r="B9357" s="279" t="s">
        <v>314</v>
      </c>
      <c r="C9357" s="279" t="s">
        <v>314</v>
      </c>
      <c r="D9357" s="279" t="s">
        <v>11328</v>
      </c>
      <c r="E9357">
        <v>757390</v>
      </c>
      <c r="F9357" s="288">
        <v>37.947499999999998</v>
      </c>
      <c r="G9357" t="s">
        <v>77</v>
      </c>
      <c r="H9357" s="289" t="s">
        <v>13444</v>
      </c>
      <c r="I9357" s="289" t="s">
        <v>13412</v>
      </c>
      <c r="J9357" s="289" t="s">
        <v>13416</v>
      </c>
      <c r="K9357" s="281">
        <v>-0.363240767237</v>
      </c>
      <c r="L9357" s="279" t="s">
        <v>278</v>
      </c>
    </row>
    <row r="9358" spans="1:12" x14ac:dyDescent="0.25">
      <c r="A9358" s="279" t="s">
        <v>277</v>
      </c>
      <c r="B9358" s="279" t="s">
        <v>314</v>
      </c>
      <c r="C9358" s="279" t="s">
        <v>314</v>
      </c>
      <c r="D9358" s="279" t="s">
        <v>11446</v>
      </c>
      <c r="E9358">
        <v>766712</v>
      </c>
      <c r="F9358" s="288">
        <v>37.947499999999998</v>
      </c>
      <c r="G9358" t="s">
        <v>77</v>
      </c>
      <c r="H9358" s="289" t="s">
        <v>13411</v>
      </c>
      <c r="I9358" s="289" t="s">
        <v>13412</v>
      </c>
      <c r="J9358" s="289" t="s">
        <v>13422</v>
      </c>
      <c r="K9358" s="281">
        <v>0.66377684242299995</v>
      </c>
      <c r="L9358" s="279" t="s">
        <v>293</v>
      </c>
    </row>
    <row r="9359" spans="1:12" x14ac:dyDescent="0.25">
      <c r="A9359" s="279" t="s">
        <v>277</v>
      </c>
      <c r="B9359" s="279" t="s">
        <v>314</v>
      </c>
      <c r="C9359" s="279" t="s">
        <v>314</v>
      </c>
      <c r="D9359" s="279" t="s">
        <v>11447</v>
      </c>
      <c r="E9359">
        <v>766721</v>
      </c>
      <c r="F9359" s="288">
        <v>37.947499999999998</v>
      </c>
      <c r="G9359" t="s">
        <v>76</v>
      </c>
      <c r="H9359" s="289" t="s">
        <v>13434</v>
      </c>
      <c r="I9359" s="289" t="s">
        <v>13412</v>
      </c>
      <c r="J9359" s="289" t="s">
        <v>13417</v>
      </c>
      <c r="K9359" s="281">
        <v>-0.262092793504</v>
      </c>
      <c r="L9359" s="279" t="s">
        <v>278</v>
      </c>
    </row>
    <row r="9360" spans="1:12" x14ac:dyDescent="0.25">
      <c r="A9360" s="279" t="s">
        <v>277</v>
      </c>
      <c r="B9360" s="279" t="s">
        <v>314</v>
      </c>
      <c r="C9360" s="279" t="s">
        <v>314</v>
      </c>
      <c r="D9360" s="279" t="s">
        <v>11531</v>
      </c>
      <c r="E9360">
        <v>718581</v>
      </c>
      <c r="F9360" s="288">
        <v>37.947499999999998</v>
      </c>
      <c r="G9360" t="s">
        <v>77</v>
      </c>
      <c r="H9360" s="289" t="s">
        <v>13434</v>
      </c>
      <c r="I9360" s="289" t="s">
        <v>13412</v>
      </c>
      <c r="J9360" s="289" t="s">
        <v>13417</v>
      </c>
      <c r="K9360" s="281">
        <v>0.45577090461899999</v>
      </c>
      <c r="L9360" s="279" t="s">
        <v>271</v>
      </c>
    </row>
    <row r="9361" spans="1:12" x14ac:dyDescent="0.25">
      <c r="A9361" s="279" t="s">
        <v>277</v>
      </c>
      <c r="B9361" s="279" t="s">
        <v>314</v>
      </c>
      <c r="C9361" s="279" t="s">
        <v>314</v>
      </c>
      <c r="D9361" s="279" t="s">
        <v>11605</v>
      </c>
      <c r="E9361">
        <v>782335</v>
      </c>
      <c r="F9361" s="288">
        <v>37.947499999999998</v>
      </c>
      <c r="G9361" t="s">
        <v>76</v>
      </c>
      <c r="H9361" s="289" t="s">
        <v>13444</v>
      </c>
      <c r="I9361" s="289" t="s">
        <v>13412</v>
      </c>
      <c r="J9361" s="289" t="s">
        <v>13417</v>
      </c>
      <c r="K9361" s="281">
        <v>-0.38122018680000003</v>
      </c>
      <c r="L9361" s="279" t="s">
        <v>278</v>
      </c>
    </row>
    <row r="9362" spans="1:12" x14ac:dyDescent="0.25">
      <c r="A9362" s="279" t="s">
        <v>277</v>
      </c>
      <c r="B9362" s="279" t="s">
        <v>314</v>
      </c>
      <c r="C9362" s="279" t="s">
        <v>314</v>
      </c>
      <c r="D9362" s="279" t="s">
        <v>11826</v>
      </c>
      <c r="E9362">
        <v>646695</v>
      </c>
      <c r="F9362" s="288">
        <v>37.947499999999998</v>
      </c>
      <c r="G9362" t="s">
        <v>77</v>
      </c>
      <c r="H9362" s="289" t="s">
        <v>13411</v>
      </c>
      <c r="I9362" s="289" t="s">
        <v>13412</v>
      </c>
      <c r="J9362" s="289" t="s">
        <v>13417</v>
      </c>
      <c r="K9362" s="281">
        <v>4.4011131359199998E-2</v>
      </c>
      <c r="L9362" s="279" t="s">
        <v>271</v>
      </c>
    </row>
    <row r="9363" spans="1:12" x14ac:dyDescent="0.25">
      <c r="A9363" s="279" t="s">
        <v>277</v>
      </c>
      <c r="B9363" s="279" t="s">
        <v>314</v>
      </c>
      <c r="C9363" s="279" t="s">
        <v>314</v>
      </c>
      <c r="D9363" s="279" t="s">
        <v>11841</v>
      </c>
      <c r="E9363">
        <v>733288</v>
      </c>
      <c r="F9363" s="288">
        <v>37.947499999999998</v>
      </c>
      <c r="G9363" t="s">
        <v>77</v>
      </c>
      <c r="H9363" s="289" t="s">
        <v>13444</v>
      </c>
      <c r="I9363" s="289" t="s">
        <v>13412</v>
      </c>
      <c r="J9363" s="289" t="s">
        <v>13416</v>
      </c>
      <c r="K9363" s="281">
        <v>-0.62351506910599996</v>
      </c>
      <c r="L9363" s="279" t="s">
        <v>278</v>
      </c>
    </row>
    <row r="9364" spans="1:12" x14ac:dyDescent="0.25">
      <c r="A9364" s="279" t="s">
        <v>277</v>
      </c>
      <c r="B9364" s="279" t="s">
        <v>314</v>
      </c>
      <c r="C9364" s="279" t="s">
        <v>314</v>
      </c>
      <c r="D9364" s="279" t="s">
        <v>11845</v>
      </c>
      <c r="E9364">
        <v>602604</v>
      </c>
      <c r="F9364" s="288">
        <v>37.947499999999998</v>
      </c>
      <c r="G9364" t="s">
        <v>77</v>
      </c>
      <c r="H9364" s="289" t="s">
        <v>13434</v>
      </c>
      <c r="I9364" s="289" t="s">
        <v>13412</v>
      </c>
      <c r="J9364" s="289" t="s">
        <v>13422</v>
      </c>
      <c r="K9364" s="281">
        <v>0.64287839861999996</v>
      </c>
      <c r="L9364" s="279" t="s">
        <v>293</v>
      </c>
    </row>
    <row r="9365" spans="1:12" x14ac:dyDescent="0.25">
      <c r="A9365" s="279" t="s">
        <v>277</v>
      </c>
      <c r="B9365" s="279" t="s">
        <v>314</v>
      </c>
      <c r="C9365" s="279" t="s">
        <v>314</v>
      </c>
      <c r="D9365" s="279" t="s">
        <v>11905</v>
      </c>
      <c r="E9365">
        <v>920681</v>
      </c>
      <c r="F9365" s="288">
        <v>37.947499999999998</v>
      </c>
      <c r="G9365" t="s">
        <v>76</v>
      </c>
      <c r="H9365" s="289" t="s">
        <v>13434</v>
      </c>
      <c r="I9365" s="289" t="s">
        <v>13412</v>
      </c>
      <c r="J9365" s="289" t="s">
        <v>13417</v>
      </c>
      <c r="K9365" s="281">
        <v>-0.54221761445200001</v>
      </c>
      <c r="L9365" s="279" t="s">
        <v>278</v>
      </c>
    </row>
    <row r="9366" spans="1:12" x14ac:dyDescent="0.25">
      <c r="A9366" s="279" t="s">
        <v>277</v>
      </c>
      <c r="B9366" s="279" t="s">
        <v>314</v>
      </c>
      <c r="C9366" s="279" t="s">
        <v>314</v>
      </c>
      <c r="D9366" s="279" t="s">
        <v>12612</v>
      </c>
      <c r="E9366">
        <v>762679</v>
      </c>
      <c r="F9366" s="288">
        <v>37.947499999999998</v>
      </c>
      <c r="G9366" t="s">
        <v>77</v>
      </c>
      <c r="H9366" s="289" t="s">
        <v>13411</v>
      </c>
      <c r="I9366" s="289" t="s">
        <v>13412</v>
      </c>
      <c r="J9366" s="289" t="s">
        <v>13416</v>
      </c>
      <c r="K9366" s="281">
        <v>0.938774526311</v>
      </c>
      <c r="L9366" s="279" t="s">
        <v>293</v>
      </c>
    </row>
    <row r="9367" spans="1:12" x14ac:dyDescent="0.25">
      <c r="A9367" s="279" t="s">
        <v>277</v>
      </c>
      <c r="B9367" s="279" t="s">
        <v>314</v>
      </c>
      <c r="C9367" s="279" t="s">
        <v>314</v>
      </c>
      <c r="D9367" s="279" t="s">
        <v>12642</v>
      </c>
      <c r="E9367">
        <v>737755</v>
      </c>
      <c r="F9367" s="288">
        <v>37.947499999999998</v>
      </c>
      <c r="G9367" t="s">
        <v>77</v>
      </c>
      <c r="H9367" s="289" t="s">
        <v>13434</v>
      </c>
      <c r="I9367" s="289" t="s">
        <v>13412</v>
      </c>
      <c r="J9367" s="289" t="s">
        <v>13417</v>
      </c>
      <c r="K9367" s="281">
        <v>1.38101725977E-2</v>
      </c>
      <c r="L9367" s="279" t="s">
        <v>271</v>
      </c>
    </row>
    <row r="9368" spans="1:12" x14ac:dyDescent="0.25">
      <c r="A9368" s="279" t="s">
        <v>277</v>
      </c>
      <c r="B9368" s="279" t="s">
        <v>314</v>
      </c>
      <c r="C9368" s="279" t="s">
        <v>314</v>
      </c>
      <c r="D9368" s="279" t="s">
        <v>12783</v>
      </c>
      <c r="E9368">
        <v>773450</v>
      </c>
      <c r="F9368" s="288">
        <v>37.947499999999998</v>
      </c>
      <c r="G9368" t="s">
        <v>76</v>
      </c>
      <c r="H9368" s="289" t="s">
        <v>13411</v>
      </c>
      <c r="I9368" s="289" t="s">
        <v>13412</v>
      </c>
      <c r="J9368" s="289" t="s">
        <v>13416</v>
      </c>
      <c r="K9368" s="281">
        <v>0.43123076130900001</v>
      </c>
      <c r="L9368" s="279" t="s">
        <v>271</v>
      </c>
    </row>
    <row r="9369" spans="1:12" x14ac:dyDescent="0.25">
      <c r="A9369" s="279" t="s">
        <v>277</v>
      </c>
      <c r="B9369" s="279" t="s">
        <v>314</v>
      </c>
      <c r="C9369" s="279" t="s">
        <v>314</v>
      </c>
      <c r="D9369" s="279" t="s">
        <v>12848</v>
      </c>
      <c r="E9369">
        <v>751588</v>
      </c>
      <c r="F9369" s="288">
        <v>37.947499999999998</v>
      </c>
      <c r="G9369" t="s">
        <v>77</v>
      </c>
      <c r="H9369" s="289" t="s">
        <v>13411</v>
      </c>
      <c r="I9369" s="289" t="s">
        <v>13412</v>
      </c>
      <c r="J9369" s="289" t="s">
        <v>13422</v>
      </c>
      <c r="K9369" s="281">
        <v>0.55257192340299999</v>
      </c>
      <c r="L9369" s="279" t="s">
        <v>293</v>
      </c>
    </row>
    <row r="9370" spans="1:12" x14ac:dyDescent="0.25">
      <c r="A9370" s="279" t="s">
        <v>277</v>
      </c>
      <c r="B9370" s="279" t="s">
        <v>314</v>
      </c>
      <c r="C9370" s="279" t="s">
        <v>314</v>
      </c>
      <c r="D9370" s="279" t="s">
        <v>12978</v>
      </c>
      <c r="E9370">
        <v>762954</v>
      </c>
      <c r="F9370" s="288">
        <v>37.947499999999998</v>
      </c>
      <c r="G9370" t="s">
        <v>77</v>
      </c>
      <c r="H9370" s="289" t="s">
        <v>13411</v>
      </c>
      <c r="I9370" s="289" t="s">
        <v>13412</v>
      </c>
      <c r="J9370" s="289" t="s">
        <v>13417</v>
      </c>
      <c r="K9370" s="281">
        <v>0.16332904714999999</v>
      </c>
      <c r="L9370" s="279" t="s">
        <v>271</v>
      </c>
    </row>
    <row r="9371" spans="1:12" x14ac:dyDescent="0.25">
      <c r="A9371" s="279" t="s">
        <v>277</v>
      </c>
      <c r="B9371" s="279" t="s">
        <v>314</v>
      </c>
      <c r="C9371" s="279" t="s">
        <v>314</v>
      </c>
      <c r="D9371" s="279" t="s">
        <v>13046</v>
      </c>
      <c r="E9371">
        <v>738051</v>
      </c>
      <c r="F9371" s="288">
        <v>37.947499999999998</v>
      </c>
      <c r="G9371" t="s">
        <v>77</v>
      </c>
      <c r="H9371" s="289" t="s">
        <v>13434</v>
      </c>
      <c r="I9371" s="289" t="s">
        <v>13412</v>
      </c>
      <c r="J9371" s="289" t="s">
        <v>13417</v>
      </c>
      <c r="K9371" s="281">
        <v>0.27166104799599999</v>
      </c>
      <c r="L9371" s="279" t="s">
        <v>271</v>
      </c>
    </row>
    <row r="9372" spans="1:12" x14ac:dyDescent="0.25">
      <c r="A9372" s="279" t="s">
        <v>346</v>
      </c>
      <c r="B9372" s="279" t="s">
        <v>457</v>
      </c>
      <c r="C9372" s="279" t="s">
        <v>457</v>
      </c>
      <c r="D9372" s="279" t="s">
        <v>456</v>
      </c>
      <c r="E9372">
        <v>662704</v>
      </c>
      <c r="F9372" s="288">
        <v>32.088000000000015</v>
      </c>
      <c r="G9372" t="s">
        <v>77</v>
      </c>
      <c r="H9372" s="289" t="s">
        <v>13434</v>
      </c>
      <c r="I9372" s="289" t="s">
        <v>13412</v>
      </c>
      <c r="J9372" s="289" t="s">
        <v>13417</v>
      </c>
      <c r="K9372" s="281">
        <v>-6.8458269654099999E-2</v>
      </c>
      <c r="L9372" s="279" t="s">
        <v>278</v>
      </c>
    </row>
    <row r="9373" spans="1:12" x14ac:dyDescent="0.25">
      <c r="A9373" s="279" t="s">
        <v>346</v>
      </c>
      <c r="B9373" s="279" t="s">
        <v>457</v>
      </c>
      <c r="C9373" s="279" t="s">
        <v>457</v>
      </c>
      <c r="D9373" s="279" t="s">
        <v>496</v>
      </c>
      <c r="E9373">
        <v>671584</v>
      </c>
      <c r="F9373" s="288">
        <v>32.088000000000015</v>
      </c>
      <c r="G9373" t="s">
        <v>76</v>
      </c>
      <c r="H9373" s="289" t="s">
        <v>13434</v>
      </c>
      <c r="I9373" s="289" t="s">
        <v>13412</v>
      </c>
      <c r="J9373" s="289" t="s">
        <v>13416</v>
      </c>
      <c r="K9373" s="281">
        <v>5.9817397589499999E-2</v>
      </c>
      <c r="L9373" s="279" t="s">
        <v>271</v>
      </c>
    </row>
    <row r="9374" spans="1:12" x14ac:dyDescent="0.25">
      <c r="A9374" s="279" t="s">
        <v>346</v>
      </c>
      <c r="B9374" s="279" t="s">
        <v>457</v>
      </c>
      <c r="C9374" s="279" t="s">
        <v>457</v>
      </c>
      <c r="D9374" s="279" t="s">
        <v>577</v>
      </c>
      <c r="E9374">
        <v>718785</v>
      </c>
      <c r="F9374" s="288">
        <v>32.088000000000015</v>
      </c>
      <c r="G9374" t="s">
        <v>76</v>
      </c>
      <c r="H9374" s="289" t="s">
        <v>13444</v>
      </c>
      <c r="I9374" s="289" t="s">
        <v>13412</v>
      </c>
      <c r="J9374" s="289" t="s">
        <v>13416</v>
      </c>
      <c r="K9374" s="281">
        <v>-0.28744414760600001</v>
      </c>
      <c r="L9374" s="279" t="s">
        <v>278</v>
      </c>
    </row>
    <row r="9375" spans="1:12" x14ac:dyDescent="0.25">
      <c r="A9375" s="279" t="s">
        <v>346</v>
      </c>
      <c r="B9375" s="279" t="s">
        <v>457</v>
      </c>
      <c r="C9375" s="279" t="s">
        <v>457</v>
      </c>
      <c r="D9375" s="279" t="s">
        <v>621</v>
      </c>
      <c r="E9375">
        <v>742856</v>
      </c>
      <c r="F9375" s="288">
        <v>32.088000000000015</v>
      </c>
      <c r="G9375" t="s">
        <v>77</v>
      </c>
      <c r="H9375" s="289" t="s">
        <v>13444</v>
      </c>
      <c r="I9375" s="289" t="s">
        <v>13412</v>
      </c>
      <c r="J9375" s="289" t="s">
        <v>13422</v>
      </c>
      <c r="K9375" s="281">
        <v>5.4632784016499999E-2</v>
      </c>
      <c r="L9375" s="279" t="s">
        <v>271</v>
      </c>
    </row>
    <row r="9376" spans="1:12" x14ac:dyDescent="0.25">
      <c r="A9376" s="279" t="s">
        <v>346</v>
      </c>
      <c r="B9376" s="279" t="s">
        <v>457</v>
      </c>
      <c r="C9376" s="279" t="s">
        <v>457</v>
      </c>
      <c r="D9376" s="279" t="s">
        <v>879</v>
      </c>
      <c r="E9376">
        <v>659223</v>
      </c>
      <c r="F9376" s="288">
        <v>32.088000000000015</v>
      </c>
      <c r="G9376" t="s">
        <v>76</v>
      </c>
      <c r="H9376" s="289" t="s">
        <v>13445</v>
      </c>
      <c r="I9376" s="289" t="s">
        <v>13412</v>
      </c>
      <c r="J9376" s="289" t="s">
        <v>13416</v>
      </c>
      <c r="K9376" s="281">
        <v>0.43064409811499998</v>
      </c>
      <c r="L9376" s="279" t="s">
        <v>271</v>
      </c>
    </row>
    <row r="9377" spans="1:12" x14ac:dyDescent="0.25">
      <c r="A9377" s="279" t="s">
        <v>346</v>
      </c>
      <c r="B9377" s="279" t="s">
        <v>457</v>
      </c>
      <c r="C9377" s="279" t="s">
        <v>457</v>
      </c>
      <c r="D9377" s="279" t="s">
        <v>904</v>
      </c>
      <c r="E9377">
        <v>709310</v>
      </c>
      <c r="F9377" s="288">
        <v>32.088000000000015</v>
      </c>
      <c r="G9377" t="s">
        <v>76</v>
      </c>
      <c r="H9377" s="289" t="s">
        <v>13445</v>
      </c>
      <c r="I9377" s="289" t="s">
        <v>13412</v>
      </c>
      <c r="J9377" s="289" t="s">
        <v>13416</v>
      </c>
      <c r="K9377" s="281">
        <v>-0.53594743756700003</v>
      </c>
      <c r="L9377" s="279" t="s">
        <v>278</v>
      </c>
    </row>
    <row r="9378" spans="1:12" x14ac:dyDescent="0.25">
      <c r="A9378" s="279" t="s">
        <v>346</v>
      </c>
      <c r="B9378" s="279" t="s">
        <v>457</v>
      </c>
      <c r="C9378" s="279" t="s">
        <v>457</v>
      </c>
      <c r="D9378" s="279" t="s">
        <v>1003</v>
      </c>
      <c r="E9378">
        <v>678104</v>
      </c>
      <c r="F9378" s="288">
        <v>32.088000000000015</v>
      </c>
      <c r="G9378" t="s">
        <v>76</v>
      </c>
      <c r="H9378" s="289" t="s">
        <v>13434</v>
      </c>
      <c r="I9378" s="289" t="s">
        <v>13412</v>
      </c>
      <c r="J9378" s="289" t="s">
        <v>13416</v>
      </c>
      <c r="K9378" s="281">
        <v>0.29476997837899999</v>
      </c>
      <c r="L9378" s="279" t="s">
        <v>271</v>
      </c>
    </row>
    <row r="9379" spans="1:12" x14ac:dyDescent="0.25">
      <c r="A9379" s="279" t="s">
        <v>346</v>
      </c>
      <c r="B9379" s="279" t="s">
        <v>457</v>
      </c>
      <c r="C9379" s="279" t="s">
        <v>457</v>
      </c>
      <c r="D9379" s="279" t="s">
        <v>1065</v>
      </c>
      <c r="E9379">
        <v>781061</v>
      </c>
      <c r="F9379" s="288">
        <v>32.088000000000015</v>
      </c>
      <c r="G9379" t="s">
        <v>76</v>
      </c>
      <c r="H9379" s="289" t="s">
        <v>13445</v>
      </c>
      <c r="I9379" s="289" t="s">
        <v>13412</v>
      </c>
      <c r="J9379" s="289" t="s">
        <v>13416</v>
      </c>
      <c r="K9379" s="281">
        <v>-0.20975086401500001</v>
      </c>
      <c r="L9379" s="279" t="s">
        <v>278</v>
      </c>
    </row>
    <row r="9380" spans="1:12" x14ac:dyDescent="0.25">
      <c r="A9380" s="279" t="s">
        <v>346</v>
      </c>
      <c r="B9380" s="279" t="s">
        <v>457</v>
      </c>
      <c r="C9380" s="279" t="s">
        <v>457</v>
      </c>
      <c r="D9380" s="279" t="s">
        <v>1119</v>
      </c>
      <c r="E9380">
        <v>768146</v>
      </c>
      <c r="F9380" s="288">
        <v>32.088000000000015</v>
      </c>
      <c r="G9380" t="s">
        <v>77</v>
      </c>
      <c r="H9380" s="289" t="s">
        <v>13434</v>
      </c>
      <c r="I9380" s="289" t="s">
        <v>13412</v>
      </c>
      <c r="J9380" s="289" t="s">
        <v>13422</v>
      </c>
      <c r="K9380" s="281">
        <v>-0.10305711948100001</v>
      </c>
      <c r="L9380" s="279" t="s">
        <v>278</v>
      </c>
    </row>
    <row r="9381" spans="1:12" x14ac:dyDescent="0.25">
      <c r="A9381" s="279" t="s">
        <v>346</v>
      </c>
      <c r="B9381" s="279" t="s">
        <v>457</v>
      </c>
      <c r="C9381" s="279" t="s">
        <v>457</v>
      </c>
      <c r="D9381" s="279" t="s">
        <v>1223</v>
      </c>
      <c r="E9381">
        <v>701939</v>
      </c>
      <c r="F9381" s="288">
        <v>32.088000000000015</v>
      </c>
      <c r="G9381" t="s">
        <v>76</v>
      </c>
      <c r="H9381" s="289" t="s">
        <v>13445</v>
      </c>
      <c r="I9381" s="289" t="s">
        <v>13412</v>
      </c>
      <c r="J9381" s="289" t="s">
        <v>13417</v>
      </c>
      <c r="K9381" s="281">
        <v>-5.0045691875300002E-2</v>
      </c>
      <c r="L9381" s="279" t="s">
        <v>278</v>
      </c>
    </row>
    <row r="9382" spans="1:12" x14ac:dyDescent="0.25">
      <c r="A9382" s="279" t="s">
        <v>346</v>
      </c>
      <c r="B9382" s="279" t="s">
        <v>457</v>
      </c>
      <c r="C9382" s="279" t="s">
        <v>457</v>
      </c>
      <c r="D9382" s="279" t="s">
        <v>1378</v>
      </c>
      <c r="E9382">
        <v>607240</v>
      </c>
      <c r="F9382" s="288">
        <v>32.088000000000015</v>
      </c>
      <c r="G9382" t="s">
        <v>76</v>
      </c>
      <c r="H9382" s="289" t="s">
        <v>13445</v>
      </c>
      <c r="I9382" s="289" t="s">
        <v>13412</v>
      </c>
      <c r="J9382" s="289" t="s">
        <v>13417</v>
      </c>
      <c r="K9382" s="281">
        <v>-0.58233043564999998</v>
      </c>
      <c r="L9382" s="279" t="s">
        <v>278</v>
      </c>
    </row>
    <row r="9383" spans="1:12" x14ac:dyDescent="0.25">
      <c r="A9383" s="279" t="s">
        <v>346</v>
      </c>
      <c r="B9383" s="279" t="s">
        <v>457</v>
      </c>
      <c r="C9383" s="279" t="s">
        <v>457</v>
      </c>
      <c r="D9383" s="279" t="s">
        <v>1395</v>
      </c>
      <c r="E9383">
        <v>659231</v>
      </c>
      <c r="F9383" s="288">
        <v>32.088000000000015</v>
      </c>
      <c r="G9383" t="s">
        <v>77</v>
      </c>
      <c r="H9383" s="289" t="s">
        <v>13444</v>
      </c>
      <c r="I9383" s="289" t="s">
        <v>13412</v>
      </c>
      <c r="J9383" s="289" t="s">
        <v>13416</v>
      </c>
      <c r="K9383" s="281">
        <v>0.17251085558400001</v>
      </c>
      <c r="L9383" s="279" t="s">
        <v>271</v>
      </c>
    </row>
    <row r="9384" spans="1:12" x14ac:dyDescent="0.25">
      <c r="A9384" s="279" t="s">
        <v>346</v>
      </c>
      <c r="B9384" s="279" t="s">
        <v>457</v>
      </c>
      <c r="C9384" s="279" t="s">
        <v>457</v>
      </c>
      <c r="D9384" s="279" t="s">
        <v>1398</v>
      </c>
      <c r="E9384">
        <v>632384</v>
      </c>
      <c r="F9384" s="288">
        <v>32.088000000000015</v>
      </c>
      <c r="G9384" t="s">
        <v>76</v>
      </c>
      <c r="H9384" s="289" t="s">
        <v>13444</v>
      </c>
      <c r="I9384" s="289" t="s">
        <v>13412</v>
      </c>
      <c r="J9384" s="289" t="s">
        <v>13423</v>
      </c>
      <c r="K9384" s="281">
        <v>0.38253521989</v>
      </c>
      <c r="L9384" s="279" t="s">
        <v>271</v>
      </c>
    </row>
    <row r="9385" spans="1:12" x14ac:dyDescent="0.25">
      <c r="A9385" s="279" t="s">
        <v>346</v>
      </c>
      <c r="B9385" s="279" t="s">
        <v>457</v>
      </c>
      <c r="C9385" s="279" t="s">
        <v>457</v>
      </c>
      <c r="D9385" s="279" t="s">
        <v>1682</v>
      </c>
      <c r="E9385">
        <v>674087</v>
      </c>
      <c r="F9385" s="288">
        <v>32.088000000000015</v>
      </c>
      <c r="G9385" t="s">
        <v>76</v>
      </c>
      <c r="H9385" s="289" t="s">
        <v>13411</v>
      </c>
      <c r="I9385" s="289" t="s">
        <v>13412</v>
      </c>
      <c r="J9385" s="289" t="s">
        <v>13416</v>
      </c>
      <c r="K9385" s="281">
        <v>0.33308523413899999</v>
      </c>
      <c r="L9385" s="279" t="s">
        <v>271</v>
      </c>
    </row>
    <row r="9386" spans="1:12" x14ac:dyDescent="0.25">
      <c r="A9386" s="279" t="s">
        <v>346</v>
      </c>
      <c r="B9386" s="279" t="s">
        <v>457</v>
      </c>
      <c r="C9386" s="279" t="s">
        <v>457</v>
      </c>
      <c r="D9386" s="279" t="s">
        <v>1694</v>
      </c>
      <c r="E9386">
        <v>786411</v>
      </c>
      <c r="F9386" s="288">
        <v>32.088000000000015</v>
      </c>
      <c r="G9386" t="s">
        <v>77</v>
      </c>
      <c r="H9386" s="289" t="s">
        <v>13434</v>
      </c>
      <c r="I9386" s="289" t="s">
        <v>13412</v>
      </c>
      <c r="J9386" s="289" t="s">
        <v>13416</v>
      </c>
      <c r="K9386" s="281">
        <v>0.21012218232400001</v>
      </c>
      <c r="L9386" s="279" t="s">
        <v>271</v>
      </c>
    </row>
    <row r="9387" spans="1:12" x14ac:dyDescent="0.25">
      <c r="A9387" s="279" t="s">
        <v>346</v>
      </c>
      <c r="B9387" s="279" t="s">
        <v>457</v>
      </c>
      <c r="C9387" s="279" t="s">
        <v>457</v>
      </c>
      <c r="D9387" s="279" t="s">
        <v>1738</v>
      </c>
      <c r="E9387">
        <v>724092</v>
      </c>
      <c r="F9387" s="288">
        <v>32.088000000000015</v>
      </c>
      <c r="G9387" t="s">
        <v>77</v>
      </c>
      <c r="H9387" s="289" t="s">
        <v>13444</v>
      </c>
      <c r="I9387" s="289" t="s">
        <v>13412</v>
      </c>
      <c r="J9387" s="289" t="s">
        <v>13422</v>
      </c>
      <c r="K9387" s="281">
        <v>0.134296584754</v>
      </c>
      <c r="L9387" s="279" t="s">
        <v>271</v>
      </c>
    </row>
    <row r="9388" spans="1:12" x14ac:dyDescent="0.25">
      <c r="A9388" s="279" t="s">
        <v>346</v>
      </c>
      <c r="B9388" s="279" t="s">
        <v>457</v>
      </c>
      <c r="C9388" s="279" t="s">
        <v>457</v>
      </c>
      <c r="D9388" s="279" t="s">
        <v>1830</v>
      </c>
      <c r="E9388">
        <v>678139</v>
      </c>
      <c r="F9388" s="288">
        <v>32.088000000000015</v>
      </c>
      <c r="G9388" t="s">
        <v>77</v>
      </c>
      <c r="H9388" s="289" t="s">
        <v>13444</v>
      </c>
      <c r="I9388" s="289" t="s">
        <v>13412</v>
      </c>
      <c r="J9388" s="289" t="s">
        <v>13417</v>
      </c>
      <c r="K9388" s="281">
        <v>-0.31740889842300002</v>
      </c>
      <c r="L9388" s="279" t="s">
        <v>278</v>
      </c>
    </row>
    <row r="9389" spans="1:12" x14ac:dyDescent="0.25">
      <c r="A9389" s="279" t="s">
        <v>346</v>
      </c>
      <c r="B9389" s="279" t="s">
        <v>457</v>
      </c>
      <c r="C9389" s="279" t="s">
        <v>457</v>
      </c>
      <c r="D9389" s="279" t="s">
        <v>1853</v>
      </c>
      <c r="E9389">
        <v>706094</v>
      </c>
      <c r="F9389" s="288">
        <v>32.088000000000015</v>
      </c>
      <c r="G9389" t="s">
        <v>77</v>
      </c>
      <c r="H9389" s="289" t="s">
        <v>13434</v>
      </c>
      <c r="I9389" s="289" t="s">
        <v>13412</v>
      </c>
      <c r="J9389" s="289" t="s">
        <v>13417</v>
      </c>
      <c r="K9389" s="281">
        <v>0.52406954482900003</v>
      </c>
      <c r="L9389" s="279" t="s">
        <v>293</v>
      </c>
    </row>
    <row r="9390" spans="1:12" x14ac:dyDescent="0.25">
      <c r="A9390" s="279" t="s">
        <v>346</v>
      </c>
      <c r="B9390" s="279" t="s">
        <v>457</v>
      </c>
      <c r="C9390" s="279" t="s">
        <v>457</v>
      </c>
      <c r="D9390" s="279" t="s">
        <v>2064</v>
      </c>
      <c r="E9390">
        <v>772241</v>
      </c>
      <c r="F9390" s="288">
        <v>32.088000000000015</v>
      </c>
      <c r="G9390" t="s">
        <v>76</v>
      </c>
      <c r="H9390" s="289" t="s">
        <v>13434</v>
      </c>
      <c r="I9390" s="289" t="s">
        <v>13412</v>
      </c>
      <c r="J9390" s="289" t="s">
        <v>13416</v>
      </c>
      <c r="K9390" s="281">
        <v>-6.5613796572199998E-2</v>
      </c>
      <c r="L9390" s="279" t="s">
        <v>278</v>
      </c>
    </row>
    <row r="9391" spans="1:12" x14ac:dyDescent="0.25">
      <c r="A9391" s="279" t="s">
        <v>346</v>
      </c>
      <c r="B9391" s="279" t="s">
        <v>457</v>
      </c>
      <c r="C9391" s="279" t="s">
        <v>457</v>
      </c>
      <c r="D9391" s="279" t="s">
        <v>2159</v>
      </c>
      <c r="E9391">
        <v>761311</v>
      </c>
      <c r="F9391" s="288">
        <v>32.088000000000015</v>
      </c>
      <c r="G9391" t="s">
        <v>76</v>
      </c>
      <c r="H9391" s="289" t="s">
        <v>13444</v>
      </c>
      <c r="I9391" s="289" t="s">
        <v>13412</v>
      </c>
      <c r="J9391" s="289" t="s">
        <v>13417</v>
      </c>
      <c r="K9391" s="281">
        <v>0.443786812202</v>
      </c>
      <c r="L9391" s="279" t="s">
        <v>271</v>
      </c>
    </row>
    <row r="9392" spans="1:12" x14ac:dyDescent="0.25">
      <c r="A9392" s="279" t="s">
        <v>346</v>
      </c>
      <c r="B9392" s="279" t="s">
        <v>457</v>
      </c>
      <c r="C9392" s="279" t="s">
        <v>457</v>
      </c>
      <c r="D9392" s="279" t="s">
        <v>2385</v>
      </c>
      <c r="E9392">
        <v>772232</v>
      </c>
      <c r="F9392" s="288">
        <v>32.088000000000015</v>
      </c>
      <c r="G9392" t="s">
        <v>76</v>
      </c>
      <c r="H9392" s="289" t="s">
        <v>13445</v>
      </c>
      <c r="I9392" s="289" t="s">
        <v>13412</v>
      </c>
      <c r="J9392" s="289" t="s">
        <v>13416</v>
      </c>
      <c r="K9392" s="281">
        <v>-0.43762624552200002</v>
      </c>
      <c r="L9392" s="279" t="s">
        <v>278</v>
      </c>
    </row>
    <row r="9393" spans="1:12" x14ac:dyDescent="0.25">
      <c r="A9393" s="279" t="s">
        <v>346</v>
      </c>
      <c r="B9393" s="279" t="s">
        <v>457</v>
      </c>
      <c r="C9393" s="279" t="s">
        <v>457</v>
      </c>
      <c r="D9393" s="279" t="s">
        <v>2426</v>
      </c>
      <c r="E9393">
        <v>606693</v>
      </c>
      <c r="F9393" s="288">
        <v>32.088000000000015</v>
      </c>
      <c r="G9393" t="s">
        <v>77</v>
      </c>
      <c r="H9393" s="289" t="s">
        <v>13434</v>
      </c>
      <c r="I9393" s="289" t="s">
        <v>13412</v>
      </c>
      <c r="J9393" s="289" t="s">
        <v>13422</v>
      </c>
      <c r="K9393" s="281">
        <v>0.77622297330300005</v>
      </c>
      <c r="L9393" s="279" t="s">
        <v>293</v>
      </c>
    </row>
    <row r="9394" spans="1:12" x14ac:dyDescent="0.25">
      <c r="A9394" s="279" t="s">
        <v>346</v>
      </c>
      <c r="B9394" s="279" t="s">
        <v>457</v>
      </c>
      <c r="C9394" s="279" t="s">
        <v>457</v>
      </c>
      <c r="D9394" s="279" t="s">
        <v>2505</v>
      </c>
      <c r="E9394">
        <v>619451</v>
      </c>
      <c r="F9394" s="288">
        <v>32.088000000000015</v>
      </c>
      <c r="G9394" t="s">
        <v>76</v>
      </c>
      <c r="H9394" s="289" t="s">
        <v>13445</v>
      </c>
      <c r="I9394" s="289" t="s">
        <v>13412</v>
      </c>
      <c r="J9394" s="289" t="s">
        <v>13416</v>
      </c>
      <c r="K9394" s="281">
        <v>-0.35160789522899999</v>
      </c>
      <c r="L9394" s="279" t="s">
        <v>278</v>
      </c>
    </row>
    <row r="9395" spans="1:12" x14ac:dyDescent="0.25">
      <c r="A9395" s="279" t="s">
        <v>346</v>
      </c>
      <c r="B9395" s="279" t="s">
        <v>457</v>
      </c>
      <c r="C9395" s="279" t="s">
        <v>457</v>
      </c>
      <c r="D9395" s="279" t="s">
        <v>2508</v>
      </c>
      <c r="E9395">
        <v>674095</v>
      </c>
      <c r="F9395" s="288">
        <v>32.088000000000015</v>
      </c>
      <c r="G9395" t="s">
        <v>77</v>
      </c>
      <c r="H9395" s="289" t="s">
        <v>13411</v>
      </c>
      <c r="I9395" s="289" t="s">
        <v>13412</v>
      </c>
      <c r="J9395" s="289" t="s">
        <v>13417</v>
      </c>
      <c r="K9395" s="281">
        <v>0.91764444543000001</v>
      </c>
      <c r="L9395" s="279" t="s">
        <v>293</v>
      </c>
    </row>
    <row r="9396" spans="1:12" x14ac:dyDescent="0.25">
      <c r="A9396" s="279" t="s">
        <v>346</v>
      </c>
      <c r="B9396" s="279" t="s">
        <v>457</v>
      </c>
      <c r="C9396" s="279" t="s">
        <v>457</v>
      </c>
      <c r="D9396" s="279" t="s">
        <v>2509</v>
      </c>
      <c r="E9396">
        <v>666602</v>
      </c>
      <c r="F9396" s="288">
        <v>32.088000000000015</v>
      </c>
      <c r="G9396" t="s">
        <v>77</v>
      </c>
      <c r="H9396" s="289" t="s">
        <v>13444</v>
      </c>
      <c r="I9396" s="289" t="s">
        <v>13412</v>
      </c>
      <c r="J9396" s="289" t="s">
        <v>13422</v>
      </c>
      <c r="K9396" s="281">
        <v>7.0671183968200005E-2</v>
      </c>
      <c r="L9396" s="279" t="s">
        <v>271</v>
      </c>
    </row>
    <row r="9397" spans="1:12" x14ac:dyDescent="0.25">
      <c r="A9397" s="279" t="s">
        <v>346</v>
      </c>
      <c r="B9397" s="279" t="s">
        <v>457</v>
      </c>
      <c r="C9397" s="279" t="s">
        <v>457</v>
      </c>
      <c r="D9397" s="279" t="s">
        <v>2551</v>
      </c>
      <c r="E9397">
        <v>676101</v>
      </c>
      <c r="F9397" s="288">
        <v>32.088000000000015</v>
      </c>
      <c r="G9397" t="s">
        <v>76</v>
      </c>
      <c r="H9397" s="289" t="s">
        <v>13411</v>
      </c>
      <c r="I9397" s="289" t="s">
        <v>13412</v>
      </c>
      <c r="J9397" s="289" t="s">
        <v>13416</v>
      </c>
      <c r="K9397" s="281">
        <v>-0.21993636456999999</v>
      </c>
      <c r="L9397" s="279" t="s">
        <v>278</v>
      </c>
    </row>
    <row r="9398" spans="1:12" x14ac:dyDescent="0.25">
      <c r="A9398" s="279" t="s">
        <v>346</v>
      </c>
      <c r="B9398" s="279" t="s">
        <v>457</v>
      </c>
      <c r="C9398" s="279" t="s">
        <v>457</v>
      </c>
      <c r="D9398" s="279" t="s">
        <v>2617</v>
      </c>
      <c r="E9398">
        <v>650340</v>
      </c>
      <c r="F9398" s="288">
        <v>32.088000000000015</v>
      </c>
      <c r="G9398" t="s">
        <v>76</v>
      </c>
      <c r="H9398" s="289" t="s">
        <v>13445</v>
      </c>
      <c r="I9398" s="289" t="s">
        <v>13412</v>
      </c>
      <c r="J9398" s="289" t="s">
        <v>13417</v>
      </c>
      <c r="K9398" s="281">
        <v>-0.85762747164700004</v>
      </c>
      <c r="L9398" s="279" t="s">
        <v>278</v>
      </c>
    </row>
    <row r="9399" spans="1:12" x14ac:dyDescent="0.25">
      <c r="A9399" s="279" t="s">
        <v>346</v>
      </c>
      <c r="B9399" s="279" t="s">
        <v>457</v>
      </c>
      <c r="C9399" s="279" t="s">
        <v>457</v>
      </c>
      <c r="D9399" s="279" t="s">
        <v>2654</v>
      </c>
      <c r="E9399">
        <v>653314</v>
      </c>
      <c r="F9399" s="288">
        <v>32.088000000000015</v>
      </c>
      <c r="G9399" t="s">
        <v>76</v>
      </c>
      <c r="H9399" s="289" t="s">
        <v>13445</v>
      </c>
      <c r="I9399" s="289" t="s">
        <v>13412</v>
      </c>
      <c r="J9399" s="289" t="s">
        <v>13416</v>
      </c>
      <c r="K9399" s="281">
        <v>-0.65000944902699997</v>
      </c>
      <c r="L9399" s="279" t="s">
        <v>278</v>
      </c>
    </row>
    <row r="9400" spans="1:12" x14ac:dyDescent="0.25">
      <c r="A9400" s="279" t="s">
        <v>346</v>
      </c>
      <c r="B9400" s="279" t="s">
        <v>457</v>
      </c>
      <c r="C9400" s="279" t="s">
        <v>457</v>
      </c>
      <c r="D9400" s="279" t="s">
        <v>2723</v>
      </c>
      <c r="E9400">
        <v>760153</v>
      </c>
      <c r="F9400" s="288">
        <v>32.088000000000015</v>
      </c>
      <c r="G9400" t="s">
        <v>76</v>
      </c>
      <c r="H9400" s="289" t="s">
        <v>13445</v>
      </c>
      <c r="I9400" s="289" t="s">
        <v>13412</v>
      </c>
      <c r="J9400" s="289" t="s">
        <v>13416</v>
      </c>
      <c r="K9400" s="281">
        <v>0.217171075967</v>
      </c>
      <c r="L9400" s="279" t="s">
        <v>271</v>
      </c>
    </row>
    <row r="9401" spans="1:12" x14ac:dyDescent="0.25">
      <c r="A9401" s="279" t="s">
        <v>346</v>
      </c>
      <c r="B9401" s="279" t="s">
        <v>457</v>
      </c>
      <c r="C9401" s="279" t="s">
        <v>457</v>
      </c>
      <c r="D9401" s="279" t="s">
        <v>2761</v>
      </c>
      <c r="E9401">
        <v>673536</v>
      </c>
      <c r="F9401" s="288">
        <v>32.088000000000015</v>
      </c>
      <c r="G9401" t="s">
        <v>76</v>
      </c>
      <c r="H9401" s="289" t="s">
        <v>13445</v>
      </c>
      <c r="I9401" s="289" t="s">
        <v>13412</v>
      </c>
      <c r="J9401" s="289" t="s">
        <v>13416</v>
      </c>
      <c r="K9401" s="281">
        <v>-0.71344718663899998</v>
      </c>
      <c r="L9401" s="279" t="s">
        <v>278</v>
      </c>
    </row>
    <row r="9402" spans="1:12" x14ac:dyDescent="0.25">
      <c r="A9402" s="279" t="s">
        <v>346</v>
      </c>
      <c r="B9402" s="279" t="s">
        <v>457</v>
      </c>
      <c r="C9402" s="279" t="s">
        <v>457</v>
      </c>
      <c r="D9402" s="279" t="s">
        <v>2796</v>
      </c>
      <c r="E9402">
        <v>703851</v>
      </c>
      <c r="F9402" s="288">
        <v>32.088000000000015</v>
      </c>
      <c r="G9402" t="s">
        <v>76</v>
      </c>
      <c r="H9402" s="289" t="s">
        <v>13444</v>
      </c>
      <c r="I9402" s="289" t="s">
        <v>13412</v>
      </c>
      <c r="J9402" s="289" t="s">
        <v>13423</v>
      </c>
      <c r="K9402" s="281">
        <v>-0.247414894473</v>
      </c>
      <c r="L9402" s="279" t="s">
        <v>278</v>
      </c>
    </row>
    <row r="9403" spans="1:12" x14ac:dyDescent="0.25">
      <c r="A9403" s="279" t="s">
        <v>346</v>
      </c>
      <c r="B9403" s="279" t="s">
        <v>457</v>
      </c>
      <c r="C9403" s="279" t="s">
        <v>457</v>
      </c>
      <c r="D9403" s="279" t="s">
        <v>2801</v>
      </c>
      <c r="E9403">
        <v>719854</v>
      </c>
      <c r="F9403" s="288">
        <v>32.088000000000015</v>
      </c>
      <c r="G9403" t="s">
        <v>77</v>
      </c>
      <c r="H9403" s="289" t="s">
        <v>13444</v>
      </c>
      <c r="I9403" s="289" t="s">
        <v>13412</v>
      </c>
      <c r="J9403" s="289" t="s">
        <v>13417</v>
      </c>
      <c r="K9403" s="281">
        <v>0.249265059545</v>
      </c>
      <c r="L9403" s="279" t="s">
        <v>271</v>
      </c>
    </row>
    <row r="9404" spans="1:12" x14ac:dyDescent="0.25">
      <c r="A9404" s="279" t="s">
        <v>346</v>
      </c>
      <c r="B9404" s="279" t="s">
        <v>457</v>
      </c>
      <c r="C9404" s="279" t="s">
        <v>457</v>
      </c>
      <c r="D9404" s="279" t="s">
        <v>2816</v>
      </c>
      <c r="E9404">
        <v>708674</v>
      </c>
      <c r="F9404" s="288">
        <v>32.088000000000015</v>
      </c>
      <c r="G9404" t="s">
        <v>76</v>
      </c>
      <c r="H9404" s="289" t="s">
        <v>13444</v>
      </c>
      <c r="I9404" s="289" t="s">
        <v>13412</v>
      </c>
      <c r="J9404" s="289" t="s">
        <v>13423</v>
      </c>
      <c r="K9404" s="281">
        <v>-0.39721622826699998</v>
      </c>
      <c r="L9404" s="279" t="s">
        <v>278</v>
      </c>
    </row>
    <row r="9405" spans="1:12" x14ac:dyDescent="0.25">
      <c r="A9405" s="279" t="s">
        <v>346</v>
      </c>
      <c r="B9405" s="279" t="s">
        <v>457</v>
      </c>
      <c r="C9405" s="279" t="s">
        <v>457</v>
      </c>
      <c r="D9405" s="279" t="s">
        <v>3032</v>
      </c>
      <c r="E9405">
        <v>737534</v>
      </c>
      <c r="F9405" s="288">
        <v>32.088000000000015</v>
      </c>
      <c r="G9405" t="s">
        <v>77</v>
      </c>
      <c r="H9405" s="289" t="s">
        <v>13434</v>
      </c>
      <c r="I9405" s="289" t="s">
        <v>13412</v>
      </c>
      <c r="J9405" s="289" t="s">
        <v>13422</v>
      </c>
      <c r="K9405" s="281">
        <v>-0.37586187018599998</v>
      </c>
      <c r="L9405" s="279" t="s">
        <v>278</v>
      </c>
    </row>
    <row r="9406" spans="1:12" x14ac:dyDescent="0.25">
      <c r="A9406" s="279" t="s">
        <v>346</v>
      </c>
      <c r="B9406" s="279" t="s">
        <v>457</v>
      </c>
      <c r="C9406" s="279" t="s">
        <v>457</v>
      </c>
      <c r="D9406" s="279" t="s">
        <v>3150</v>
      </c>
      <c r="E9406">
        <v>752371</v>
      </c>
      <c r="F9406" s="288">
        <v>32.088000000000015</v>
      </c>
      <c r="G9406" t="s">
        <v>76</v>
      </c>
      <c r="H9406" s="289" t="s">
        <v>13445</v>
      </c>
      <c r="I9406" s="289" t="s">
        <v>13412</v>
      </c>
      <c r="J9406" s="289" t="s">
        <v>13416</v>
      </c>
      <c r="K9406" s="281">
        <v>-0.62249702796499995</v>
      </c>
      <c r="L9406" s="279" t="s">
        <v>278</v>
      </c>
    </row>
    <row r="9407" spans="1:12" x14ac:dyDescent="0.25">
      <c r="A9407" s="279" t="s">
        <v>346</v>
      </c>
      <c r="B9407" s="279" t="s">
        <v>457</v>
      </c>
      <c r="C9407" s="279" t="s">
        <v>457</v>
      </c>
      <c r="D9407" s="279" t="s">
        <v>3172</v>
      </c>
      <c r="E9407">
        <v>752398</v>
      </c>
      <c r="F9407" s="288">
        <v>32.088000000000015</v>
      </c>
      <c r="G9407" t="s">
        <v>76</v>
      </c>
      <c r="H9407" s="289" t="s">
        <v>13445</v>
      </c>
      <c r="I9407" s="289" t="s">
        <v>13412</v>
      </c>
      <c r="J9407" s="289" t="s">
        <v>13416</v>
      </c>
      <c r="K9407" s="281">
        <v>-0.14125634792399999</v>
      </c>
      <c r="L9407" s="279" t="s">
        <v>278</v>
      </c>
    </row>
    <row r="9408" spans="1:12" x14ac:dyDescent="0.25">
      <c r="A9408" s="279" t="s">
        <v>346</v>
      </c>
      <c r="B9408" s="279" t="s">
        <v>457</v>
      </c>
      <c r="C9408" s="279" t="s">
        <v>457</v>
      </c>
      <c r="D9408" s="279" t="s">
        <v>3210</v>
      </c>
      <c r="E9408">
        <v>671533</v>
      </c>
      <c r="F9408" s="288">
        <v>32.088000000000015</v>
      </c>
      <c r="G9408" t="s">
        <v>76</v>
      </c>
      <c r="H9408" s="289" t="s">
        <v>13445</v>
      </c>
      <c r="I9408" s="289" t="s">
        <v>13412</v>
      </c>
      <c r="J9408" s="289" t="s">
        <v>13416</v>
      </c>
      <c r="K9408" s="281">
        <v>-0.56914444221500005</v>
      </c>
      <c r="L9408" s="279" t="s">
        <v>278</v>
      </c>
    </row>
    <row r="9409" spans="1:12" x14ac:dyDescent="0.25">
      <c r="A9409" s="279" t="s">
        <v>346</v>
      </c>
      <c r="B9409" s="279" t="s">
        <v>457</v>
      </c>
      <c r="C9409" s="279" t="s">
        <v>457</v>
      </c>
      <c r="D9409" s="279" t="s">
        <v>3241</v>
      </c>
      <c r="E9409">
        <v>656178</v>
      </c>
      <c r="F9409" s="288">
        <v>32.088000000000015</v>
      </c>
      <c r="G9409" t="s">
        <v>76</v>
      </c>
      <c r="H9409" s="289" t="s">
        <v>13445</v>
      </c>
      <c r="I9409" s="289" t="s">
        <v>13412</v>
      </c>
      <c r="J9409" s="289" t="s">
        <v>13416</v>
      </c>
      <c r="K9409" s="281">
        <v>-0.620182410505</v>
      </c>
      <c r="L9409" s="279" t="s">
        <v>278</v>
      </c>
    </row>
    <row r="9410" spans="1:12" x14ac:dyDescent="0.25">
      <c r="A9410" s="279" t="s">
        <v>346</v>
      </c>
      <c r="B9410" s="279" t="s">
        <v>457</v>
      </c>
      <c r="C9410" s="279" t="s">
        <v>457</v>
      </c>
      <c r="D9410" s="279" t="s">
        <v>3280</v>
      </c>
      <c r="E9410">
        <v>632392</v>
      </c>
      <c r="F9410" s="288">
        <v>32.088000000000015</v>
      </c>
      <c r="G9410" t="s">
        <v>76</v>
      </c>
      <c r="H9410" s="289" t="s">
        <v>13434</v>
      </c>
      <c r="I9410" s="289" t="s">
        <v>13412</v>
      </c>
      <c r="J9410" s="289" t="s">
        <v>13422</v>
      </c>
      <c r="K9410" s="281">
        <v>-0.10941258152900001</v>
      </c>
      <c r="L9410" s="279" t="s">
        <v>278</v>
      </c>
    </row>
    <row r="9411" spans="1:12" x14ac:dyDescent="0.25">
      <c r="A9411" s="279" t="s">
        <v>346</v>
      </c>
      <c r="B9411" s="279" t="s">
        <v>457</v>
      </c>
      <c r="C9411" s="279" t="s">
        <v>457</v>
      </c>
      <c r="D9411" s="279" t="s">
        <v>3288</v>
      </c>
      <c r="E9411">
        <v>646571</v>
      </c>
      <c r="F9411" s="288">
        <v>32.088000000000015</v>
      </c>
      <c r="G9411" t="s">
        <v>76</v>
      </c>
      <c r="H9411" s="289" t="s">
        <v>13411</v>
      </c>
      <c r="I9411" s="289" t="s">
        <v>13412</v>
      </c>
      <c r="J9411" s="289" t="s">
        <v>13417</v>
      </c>
      <c r="K9411" s="281">
        <v>0.388422303922</v>
      </c>
      <c r="L9411" s="279" t="s">
        <v>271</v>
      </c>
    </row>
    <row r="9412" spans="1:12" x14ac:dyDescent="0.25">
      <c r="A9412" s="279" t="s">
        <v>346</v>
      </c>
      <c r="B9412" s="279" t="s">
        <v>457</v>
      </c>
      <c r="C9412" s="279" t="s">
        <v>457</v>
      </c>
      <c r="D9412" s="279" t="s">
        <v>3516</v>
      </c>
      <c r="E9412">
        <v>681806</v>
      </c>
      <c r="F9412" s="288">
        <v>32.088000000000015</v>
      </c>
      <c r="G9412" t="s">
        <v>77</v>
      </c>
      <c r="H9412" s="289" t="s">
        <v>13444</v>
      </c>
      <c r="I9412" s="289" t="s">
        <v>13412</v>
      </c>
      <c r="J9412" s="289" t="s">
        <v>13423</v>
      </c>
      <c r="K9412" s="281">
        <v>0.64433457058300003</v>
      </c>
      <c r="L9412" s="279" t="s">
        <v>293</v>
      </c>
    </row>
    <row r="9413" spans="1:12" x14ac:dyDescent="0.25">
      <c r="A9413" s="279" t="s">
        <v>346</v>
      </c>
      <c r="B9413" s="279" t="s">
        <v>457</v>
      </c>
      <c r="C9413" s="279" t="s">
        <v>457</v>
      </c>
      <c r="D9413" s="279" t="s">
        <v>3616</v>
      </c>
      <c r="E9413">
        <v>697966</v>
      </c>
      <c r="F9413" s="288">
        <v>32.088000000000015</v>
      </c>
      <c r="G9413" t="s">
        <v>77</v>
      </c>
      <c r="H9413" s="289" t="s">
        <v>13444</v>
      </c>
      <c r="I9413" s="289" t="s">
        <v>13412</v>
      </c>
      <c r="J9413" s="289" t="s">
        <v>13422</v>
      </c>
      <c r="K9413" s="281">
        <v>1.20710219662</v>
      </c>
      <c r="L9413" s="279" t="s">
        <v>335</v>
      </c>
    </row>
    <row r="9414" spans="1:12" x14ac:dyDescent="0.25">
      <c r="A9414" s="279" t="s">
        <v>346</v>
      </c>
      <c r="B9414" s="279" t="s">
        <v>457</v>
      </c>
      <c r="C9414" s="279" t="s">
        <v>457</v>
      </c>
      <c r="D9414" s="279" t="s">
        <v>3655</v>
      </c>
      <c r="E9414">
        <v>698202</v>
      </c>
      <c r="F9414" s="288">
        <v>32.088000000000015</v>
      </c>
      <c r="G9414" t="s">
        <v>77</v>
      </c>
      <c r="H9414" s="289" t="s">
        <v>13444</v>
      </c>
      <c r="I9414" s="289" t="s">
        <v>13412</v>
      </c>
      <c r="J9414" s="289" t="s">
        <v>13423</v>
      </c>
      <c r="K9414" s="281">
        <v>0.68112333717899998</v>
      </c>
      <c r="L9414" s="279" t="s">
        <v>293</v>
      </c>
    </row>
    <row r="9415" spans="1:12" x14ac:dyDescent="0.25">
      <c r="A9415" s="279" t="s">
        <v>346</v>
      </c>
      <c r="B9415" s="279" t="s">
        <v>457</v>
      </c>
      <c r="C9415" s="279" t="s">
        <v>457</v>
      </c>
      <c r="D9415" s="279" t="s">
        <v>3805</v>
      </c>
      <c r="E9415">
        <v>658219</v>
      </c>
      <c r="F9415" s="288">
        <v>32.088000000000015</v>
      </c>
      <c r="G9415" t="s">
        <v>77</v>
      </c>
      <c r="H9415" s="289" t="s">
        <v>13444</v>
      </c>
      <c r="I9415" s="289" t="s">
        <v>13412</v>
      </c>
      <c r="J9415" s="289" t="s">
        <v>13423</v>
      </c>
      <c r="K9415" s="281">
        <v>0.552145376302</v>
      </c>
      <c r="L9415" s="279" t="s">
        <v>293</v>
      </c>
    </row>
    <row r="9416" spans="1:12" x14ac:dyDescent="0.25">
      <c r="A9416" s="279" t="s">
        <v>346</v>
      </c>
      <c r="B9416" s="279" t="s">
        <v>457</v>
      </c>
      <c r="C9416" s="279" t="s">
        <v>457</v>
      </c>
      <c r="D9416" s="279" t="s">
        <v>3848</v>
      </c>
      <c r="E9416">
        <v>703541</v>
      </c>
      <c r="F9416" s="288">
        <v>32.088000000000015</v>
      </c>
      <c r="G9416" t="s">
        <v>77</v>
      </c>
      <c r="H9416" s="289" t="s">
        <v>13434</v>
      </c>
      <c r="I9416" s="289" t="s">
        <v>13412</v>
      </c>
      <c r="J9416" s="289" t="s">
        <v>13422</v>
      </c>
      <c r="K9416" s="281">
        <v>-0.207553885104</v>
      </c>
      <c r="L9416" s="279" t="s">
        <v>278</v>
      </c>
    </row>
    <row r="9417" spans="1:12" x14ac:dyDescent="0.25">
      <c r="A9417" s="279" t="s">
        <v>346</v>
      </c>
      <c r="B9417" s="279" t="s">
        <v>457</v>
      </c>
      <c r="C9417" s="279" t="s">
        <v>457</v>
      </c>
      <c r="D9417" s="279" t="s">
        <v>3944</v>
      </c>
      <c r="E9417">
        <v>745839</v>
      </c>
      <c r="F9417" s="288">
        <v>32.088000000000015</v>
      </c>
      <c r="G9417" t="s">
        <v>77</v>
      </c>
      <c r="H9417" s="289" t="s">
        <v>13434</v>
      </c>
      <c r="I9417" s="289" t="s">
        <v>13412</v>
      </c>
      <c r="J9417" s="289" t="s">
        <v>13416</v>
      </c>
      <c r="K9417" s="281">
        <v>-0.29957521073799998</v>
      </c>
      <c r="L9417" s="279" t="s">
        <v>278</v>
      </c>
    </row>
    <row r="9418" spans="1:12" x14ac:dyDescent="0.25">
      <c r="A9418" s="279" t="s">
        <v>346</v>
      </c>
      <c r="B9418" s="279" t="s">
        <v>457</v>
      </c>
      <c r="C9418" s="279" t="s">
        <v>457</v>
      </c>
      <c r="D9418" s="279" t="s">
        <v>3978</v>
      </c>
      <c r="E9418">
        <v>609595</v>
      </c>
      <c r="F9418" s="288">
        <v>32.088000000000015</v>
      </c>
      <c r="G9418" t="s">
        <v>76</v>
      </c>
      <c r="H9418" s="289" t="s">
        <v>13434</v>
      </c>
      <c r="I9418" s="289" t="s">
        <v>13412</v>
      </c>
      <c r="J9418" s="289" t="s">
        <v>13422</v>
      </c>
      <c r="K9418" s="281">
        <v>-0.37437580334600001</v>
      </c>
      <c r="L9418" s="279" t="s">
        <v>278</v>
      </c>
    </row>
    <row r="9419" spans="1:12" x14ac:dyDescent="0.25">
      <c r="A9419" s="279" t="s">
        <v>346</v>
      </c>
      <c r="B9419" s="279" t="s">
        <v>457</v>
      </c>
      <c r="C9419" s="279" t="s">
        <v>457</v>
      </c>
      <c r="D9419" s="279" t="s">
        <v>4038</v>
      </c>
      <c r="E9419">
        <v>788406</v>
      </c>
      <c r="F9419" s="288">
        <v>32.088000000000015</v>
      </c>
      <c r="G9419" t="s">
        <v>76</v>
      </c>
      <c r="H9419" s="289" t="s">
        <v>13445</v>
      </c>
      <c r="I9419" s="289" t="s">
        <v>13412</v>
      </c>
      <c r="J9419" s="289" t="s">
        <v>13423</v>
      </c>
      <c r="K9419" s="281">
        <v>0.179552410046</v>
      </c>
      <c r="L9419" s="279" t="s">
        <v>271</v>
      </c>
    </row>
    <row r="9420" spans="1:12" x14ac:dyDescent="0.25">
      <c r="A9420" s="279" t="s">
        <v>346</v>
      </c>
      <c r="B9420" s="279" t="s">
        <v>457</v>
      </c>
      <c r="C9420" s="279" t="s">
        <v>457</v>
      </c>
      <c r="D9420" s="279" t="s">
        <v>4048</v>
      </c>
      <c r="E9420">
        <v>788201</v>
      </c>
      <c r="F9420" s="288">
        <v>32.088000000000015</v>
      </c>
      <c r="G9420" t="s">
        <v>77</v>
      </c>
      <c r="H9420" s="289" t="s">
        <v>13434</v>
      </c>
      <c r="I9420" s="289" t="s">
        <v>13412</v>
      </c>
      <c r="J9420" s="289" t="s">
        <v>13422</v>
      </c>
      <c r="K9420" s="281">
        <v>0.90129523001300005</v>
      </c>
      <c r="L9420" s="279" t="s">
        <v>293</v>
      </c>
    </row>
    <row r="9421" spans="1:12" x14ac:dyDescent="0.25">
      <c r="A9421" s="279" t="s">
        <v>346</v>
      </c>
      <c r="B9421" s="279" t="s">
        <v>457</v>
      </c>
      <c r="C9421" s="279" t="s">
        <v>457</v>
      </c>
      <c r="D9421" s="279" t="s">
        <v>4118</v>
      </c>
      <c r="E9421">
        <v>708682</v>
      </c>
      <c r="F9421" s="288">
        <v>32.088000000000015</v>
      </c>
      <c r="G9421" t="s">
        <v>77</v>
      </c>
      <c r="H9421" s="289" t="s">
        <v>13444</v>
      </c>
      <c r="I9421" s="289" t="s">
        <v>13412</v>
      </c>
      <c r="J9421" s="289" t="s">
        <v>13417</v>
      </c>
      <c r="K9421" s="281">
        <v>-0.103936521113</v>
      </c>
      <c r="L9421" s="279" t="s">
        <v>278</v>
      </c>
    </row>
    <row r="9422" spans="1:12" x14ac:dyDescent="0.25">
      <c r="A9422" s="279" t="s">
        <v>346</v>
      </c>
      <c r="B9422" s="279" t="s">
        <v>457</v>
      </c>
      <c r="C9422" s="279" t="s">
        <v>457</v>
      </c>
      <c r="D9422" s="279" t="s">
        <v>4127</v>
      </c>
      <c r="E9422">
        <v>694631</v>
      </c>
      <c r="F9422" s="288">
        <v>32.088000000000015</v>
      </c>
      <c r="G9422" t="s">
        <v>76</v>
      </c>
      <c r="H9422" s="289" t="s">
        <v>13445</v>
      </c>
      <c r="I9422" s="289" t="s">
        <v>13412</v>
      </c>
      <c r="J9422" s="289" t="s">
        <v>13416</v>
      </c>
      <c r="K9422" s="281">
        <v>-0.49356327326900001</v>
      </c>
      <c r="L9422" s="279" t="s">
        <v>278</v>
      </c>
    </row>
    <row r="9423" spans="1:12" x14ac:dyDescent="0.25">
      <c r="A9423" s="279" t="s">
        <v>346</v>
      </c>
      <c r="B9423" s="279" t="s">
        <v>457</v>
      </c>
      <c r="C9423" s="279" t="s">
        <v>457</v>
      </c>
      <c r="D9423" s="279" t="s">
        <v>4177</v>
      </c>
      <c r="E9423">
        <v>666629</v>
      </c>
      <c r="F9423" s="288">
        <v>32.088000000000015</v>
      </c>
      <c r="G9423" t="s">
        <v>77</v>
      </c>
      <c r="H9423" s="289" t="s">
        <v>13434</v>
      </c>
      <c r="I9423" s="289" t="s">
        <v>13412</v>
      </c>
      <c r="J9423" s="289" t="s">
        <v>13417</v>
      </c>
      <c r="K9423" s="281">
        <v>0.729881569141</v>
      </c>
      <c r="L9423" s="279" t="s">
        <v>293</v>
      </c>
    </row>
    <row r="9424" spans="1:12" x14ac:dyDescent="0.25">
      <c r="A9424" s="279" t="s">
        <v>346</v>
      </c>
      <c r="B9424" s="279" t="s">
        <v>457</v>
      </c>
      <c r="C9424" s="279" t="s">
        <v>457</v>
      </c>
      <c r="D9424" s="279" t="s">
        <v>4184</v>
      </c>
      <c r="E9424">
        <v>617687</v>
      </c>
      <c r="F9424" s="288">
        <v>32.088000000000015</v>
      </c>
      <c r="G9424" t="s">
        <v>76</v>
      </c>
      <c r="H9424" s="289" t="s">
        <v>13434</v>
      </c>
      <c r="I9424" s="289" t="s">
        <v>13412</v>
      </c>
      <c r="J9424" s="289" t="s">
        <v>13417</v>
      </c>
      <c r="K9424" s="281">
        <v>-0.12870060209100001</v>
      </c>
      <c r="L9424" s="279" t="s">
        <v>278</v>
      </c>
    </row>
    <row r="9425" spans="1:12" x14ac:dyDescent="0.25">
      <c r="A9425" s="279" t="s">
        <v>346</v>
      </c>
      <c r="B9425" s="279" t="s">
        <v>457</v>
      </c>
      <c r="C9425" s="279" t="s">
        <v>457</v>
      </c>
      <c r="D9425" s="279" t="s">
        <v>4198</v>
      </c>
      <c r="E9425">
        <v>778494</v>
      </c>
      <c r="F9425" s="288">
        <v>32.088000000000015</v>
      </c>
      <c r="G9425" t="s">
        <v>77</v>
      </c>
      <c r="H9425" s="289" t="s">
        <v>13434</v>
      </c>
      <c r="I9425" s="289" t="s">
        <v>13412</v>
      </c>
      <c r="J9425" s="289" t="s">
        <v>13417</v>
      </c>
      <c r="K9425" s="281">
        <v>0.67166074035800005</v>
      </c>
      <c r="L9425" s="279" t="s">
        <v>293</v>
      </c>
    </row>
    <row r="9426" spans="1:12" x14ac:dyDescent="0.25">
      <c r="A9426" s="279" t="s">
        <v>346</v>
      </c>
      <c r="B9426" s="279" t="s">
        <v>457</v>
      </c>
      <c r="C9426" s="279" t="s">
        <v>457</v>
      </c>
      <c r="D9426" s="279" t="s">
        <v>4241</v>
      </c>
      <c r="E9426">
        <v>753751</v>
      </c>
      <c r="F9426" s="288">
        <v>32.088000000000015</v>
      </c>
      <c r="G9426" t="s">
        <v>76</v>
      </c>
      <c r="H9426" s="289" t="s">
        <v>13434</v>
      </c>
      <c r="I9426" s="289" t="s">
        <v>13412</v>
      </c>
      <c r="J9426" s="289" t="s">
        <v>13422</v>
      </c>
      <c r="K9426" s="281">
        <v>0.10882169114699999</v>
      </c>
      <c r="L9426" s="279" t="s">
        <v>271</v>
      </c>
    </row>
    <row r="9427" spans="1:12" x14ac:dyDescent="0.25">
      <c r="A9427" s="279" t="s">
        <v>346</v>
      </c>
      <c r="B9427" s="279" t="s">
        <v>457</v>
      </c>
      <c r="C9427" s="279" t="s">
        <v>457</v>
      </c>
      <c r="D9427" s="279" t="s">
        <v>4248</v>
      </c>
      <c r="E9427">
        <v>760129</v>
      </c>
      <c r="F9427" s="288">
        <v>32.088000000000015</v>
      </c>
      <c r="G9427" t="s">
        <v>76</v>
      </c>
      <c r="H9427" s="289" t="s">
        <v>13445</v>
      </c>
      <c r="I9427" s="289" t="s">
        <v>13412</v>
      </c>
      <c r="J9427" s="289" t="s">
        <v>13423</v>
      </c>
      <c r="K9427" s="281">
        <v>0.194126327934</v>
      </c>
      <c r="L9427" s="279" t="s">
        <v>271</v>
      </c>
    </row>
    <row r="9428" spans="1:12" x14ac:dyDescent="0.25">
      <c r="A9428" s="279" t="s">
        <v>346</v>
      </c>
      <c r="B9428" s="279" t="s">
        <v>457</v>
      </c>
      <c r="C9428" s="279" t="s">
        <v>457</v>
      </c>
      <c r="D9428" s="279" t="s">
        <v>4304</v>
      </c>
      <c r="E9428">
        <v>712698</v>
      </c>
      <c r="F9428" s="288">
        <v>32.088000000000015</v>
      </c>
      <c r="G9428" t="s">
        <v>76</v>
      </c>
      <c r="H9428" s="289" t="s">
        <v>13445</v>
      </c>
      <c r="I9428" s="289" t="s">
        <v>13412</v>
      </c>
      <c r="J9428" s="289" t="s">
        <v>13416</v>
      </c>
      <c r="K9428" s="281">
        <v>-0.312612784363</v>
      </c>
      <c r="L9428" s="279" t="s">
        <v>278</v>
      </c>
    </row>
    <row r="9429" spans="1:12" x14ac:dyDescent="0.25">
      <c r="A9429" s="279" t="s">
        <v>346</v>
      </c>
      <c r="B9429" s="279" t="s">
        <v>457</v>
      </c>
      <c r="C9429" s="279" t="s">
        <v>457</v>
      </c>
      <c r="D9429" s="279" t="s">
        <v>4373</v>
      </c>
      <c r="E9429">
        <v>701912</v>
      </c>
      <c r="F9429" s="288">
        <v>32.088000000000015</v>
      </c>
      <c r="G9429" t="s">
        <v>76</v>
      </c>
      <c r="H9429" s="289" t="s">
        <v>13434</v>
      </c>
      <c r="I9429" s="289" t="s">
        <v>13412</v>
      </c>
      <c r="J9429" s="289" t="s">
        <v>13423</v>
      </c>
      <c r="K9429" s="281">
        <v>0.39826572193900001</v>
      </c>
      <c r="L9429" s="279" t="s">
        <v>271</v>
      </c>
    </row>
    <row r="9430" spans="1:12" x14ac:dyDescent="0.25">
      <c r="A9430" s="279" t="s">
        <v>346</v>
      </c>
      <c r="B9430" s="279" t="s">
        <v>457</v>
      </c>
      <c r="C9430" s="279" t="s">
        <v>457</v>
      </c>
      <c r="D9430" s="279" t="s">
        <v>4394</v>
      </c>
      <c r="E9430">
        <v>763730</v>
      </c>
      <c r="F9430" s="288">
        <v>32.088000000000015</v>
      </c>
      <c r="G9430" t="s">
        <v>76</v>
      </c>
      <c r="H9430" s="289" t="s">
        <v>13444</v>
      </c>
      <c r="I9430" s="289" t="s">
        <v>13412</v>
      </c>
      <c r="J9430" s="289" t="s">
        <v>13422</v>
      </c>
      <c r="K9430" s="281">
        <v>-0.39051309745399998</v>
      </c>
      <c r="L9430" s="279" t="s">
        <v>278</v>
      </c>
    </row>
    <row r="9431" spans="1:12" x14ac:dyDescent="0.25">
      <c r="A9431" s="279" t="s">
        <v>346</v>
      </c>
      <c r="B9431" s="279" t="s">
        <v>457</v>
      </c>
      <c r="C9431" s="279" t="s">
        <v>457</v>
      </c>
      <c r="D9431" s="279" t="s">
        <v>4395</v>
      </c>
      <c r="E9431">
        <v>712728</v>
      </c>
      <c r="F9431" s="288">
        <v>32.088000000000015</v>
      </c>
      <c r="G9431" t="s">
        <v>76</v>
      </c>
      <c r="H9431" s="289" t="s">
        <v>13434</v>
      </c>
      <c r="I9431" s="289" t="s">
        <v>13412</v>
      </c>
      <c r="J9431" s="289" t="s">
        <v>13417</v>
      </c>
      <c r="K9431" s="281">
        <v>-0.37889029346300002</v>
      </c>
      <c r="L9431" s="279" t="s">
        <v>278</v>
      </c>
    </row>
    <row r="9432" spans="1:12" x14ac:dyDescent="0.25">
      <c r="A9432" s="279" t="s">
        <v>346</v>
      </c>
      <c r="B9432" s="279" t="s">
        <v>457</v>
      </c>
      <c r="C9432" s="279" t="s">
        <v>457</v>
      </c>
      <c r="D9432" s="279" t="s">
        <v>4485</v>
      </c>
      <c r="E9432">
        <v>722961</v>
      </c>
      <c r="F9432" s="288">
        <v>32.088000000000015</v>
      </c>
      <c r="G9432" t="s">
        <v>76</v>
      </c>
      <c r="H9432" s="289" t="s">
        <v>13444</v>
      </c>
      <c r="I9432" s="289" t="s">
        <v>13412</v>
      </c>
      <c r="J9432" s="289" t="s">
        <v>13417</v>
      </c>
      <c r="K9432" s="281">
        <v>-7.3328587391799996E-2</v>
      </c>
      <c r="L9432" s="279" t="s">
        <v>278</v>
      </c>
    </row>
    <row r="9433" spans="1:12" x14ac:dyDescent="0.25">
      <c r="A9433" s="279" t="s">
        <v>346</v>
      </c>
      <c r="B9433" s="279" t="s">
        <v>457</v>
      </c>
      <c r="C9433" s="279" t="s">
        <v>457</v>
      </c>
      <c r="D9433" s="279" t="s">
        <v>4534</v>
      </c>
      <c r="E9433">
        <v>606278</v>
      </c>
      <c r="F9433" s="288">
        <v>32.088000000000015</v>
      </c>
      <c r="G9433" t="s">
        <v>76</v>
      </c>
      <c r="H9433" s="289" t="s">
        <v>13445</v>
      </c>
      <c r="I9433" s="289" t="s">
        <v>13412</v>
      </c>
      <c r="J9433" s="289" t="s">
        <v>13423</v>
      </c>
      <c r="K9433" s="281">
        <v>-0.349648073078</v>
      </c>
      <c r="L9433" s="279" t="s">
        <v>278</v>
      </c>
    </row>
    <row r="9434" spans="1:12" x14ac:dyDescent="0.25">
      <c r="A9434" s="279" t="s">
        <v>346</v>
      </c>
      <c r="B9434" s="279" t="s">
        <v>457</v>
      </c>
      <c r="C9434" s="279" t="s">
        <v>457</v>
      </c>
      <c r="D9434" s="279" t="s">
        <v>4546</v>
      </c>
      <c r="E9434">
        <v>661619</v>
      </c>
      <c r="F9434" s="288">
        <v>32.088000000000015</v>
      </c>
      <c r="G9434" t="s">
        <v>76</v>
      </c>
      <c r="H9434" s="289" t="s">
        <v>13434</v>
      </c>
      <c r="I9434" s="289" t="s">
        <v>13412</v>
      </c>
      <c r="J9434" s="289" t="s">
        <v>13416</v>
      </c>
      <c r="K9434" s="281">
        <v>-0.51740620629400003</v>
      </c>
      <c r="L9434" s="279" t="s">
        <v>278</v>
      </c>
    </row>
    <row r="9435" spans="1:12" x14ac:dyDescent="0.25">
      <c r="A9435" s="279" t="s">
        <v>346</v>
      </c>
      <c r="B9435" s="279" t="s">
        <v>457</v>
      </c>
      <c r="C9435" s="279" t="s">
        <v>457</v>
      </c>
      <c r="D9435" s="279" t="s">
        <v>4591</v>
      </c>
      <c r="E9435">
        <v>678171</v>
      </c>
      <c r="F9435" s="288">
        <v>32.088000000000015</v>
      </c>
      <c r="G9435" t="s">
        <v>76</v>
      </c>
      <c r="H9435" s="289" t="s">
        <v>13445</v>
      </c>
      <c r="I9435" s="289" t="s">
        <v>13412</v>
      </c>
      <c r="J9435" s="289" t="s">
        <v>13416</v>
      </c>
      <c r="K9435" s="281">
        <v>0.334207792005</v>
      </c>
      <c r="L9435" s="279" t="s">
        <v>271</v>
      </c>
    </row>
    <row r="9436" spans="1:12" x14ac:dyDescent="0.25">
      <c r="A9436" s="279" t="s">
        <v>346</v>
      </c>
      <c r="B9436" s="279" t="s">
        <v>457</v>
      </c>
      <c r="C9436" s="279" t="s">
        <v>457</v>
      </c>
      <c r="D9436" s="279" t="s">
        <v>4613</v>
      </c>
      <c r="E9436">
        <v>702536</v>
      </c>
      <c r="F9436" s="288">
        <v>32.088000000000015</v>
      </c>
      <c r="G9436" t="s">
        <v>76</v>
      </c>
      <c r="H9436" s="289" t="s">
        <v>13411</v>
      </c>
      <c r="I9436" s="289" t="s">
        <v>13412</v>
      </c>
      <c r="J9436" s="289" t="s">
        <v>13416</v>
      </c>
      <c r="K9436" s="281">
        <v>-0.25539661244700002</v>
      </c>
      <c r="L9436" s="279" t="s">
        <v>278</v>
      </c>
    </row>
    <row r="9437" spans="1:12" x14ac:dyDescent="0.25">
      <c r="A9437" s="279" t="s">
        <v>346</v>
      </c>
      <c r="B9437" s="279" t="s">
        <v>457</v>
      </c>
      <c r="C9437" s="279" t="s">
        <v>457</v>
      </c>
      <c r="D9437" s="279" t="s">
        <v>4849</v>
      </c>
      <c r="E9437">
        <v>632376</v>
      </c>
      <c r="F9437" s="288">
        <v>32.088000000000015</v>
      </c>
      <c r="G9437" t="s">
        <v>76</v>
      </c>
      <c r="H9437" s="289" t="s">
        <v>13444</v>
      </c>
      <c r="I9437" s="289" t="s">
        <v>13412</v>
      </c>
      <c r="J9437" s="289" t="s">
        <v>13417</v>
      </c>
      <c r="K9437" s="281">
        <v>-8.2614235417100002E-2</v>
      </c>
      <c r="L9437" s="279" t="s">
        <v>278</v>
      </c>
    </row>
    <row r="9438" spans="1:12" x14ac:dyDescent="0.25">
      <c r="A9438" s="279" t="s">
        <v>346</v>
      </c>
      <c r="B9438" s="279" t="s">
        <v>457</v>
      </c>
      <c r="C9438" s="279" t="s">
        <v>457</v>
      </c>
      <c r="D9438" s="279" t="s">
        <v>5002</v>
      </c>
      <c r="E9438">
        <v>798479</v>
      </c>
      <c r="F9438" s="288">
        <v>32.088000000000015</v>
      </c>
      <c r="G9438" t="s">
        <v>76</v>
      </c>
      <c r="H9438" s="289" t="s">
        <v>13445</v>
      </c>
      <c r="I9438" s="289" t="s">
        <v>13412</v>
      </c>
      <c r="J9438" s="289" t="s">
        <v>13416</v>
      </c>
      <c r="K9438" s="281">
        <v>-0.78904949466999996</v>
      </c>
      <c r="L9438" s="279" t="s">
        <v>278</v>
      </c>
    </row>
    <row r="9439" spans="1:12" x14ac:dyDescent="0.25">
      <c r="A9439" s="279" t="s">
        <v>346</v>
      </c>
      <c r="B9439" s="279" t="s">
        <v>457</v>
      </c>
      <c r="C9439" s="279" t="s">
        <v>457</v>
      </c>
      <c r="D9439" s="279" t="s">
        <v>5121</v>
      </c>
      <c r="E9439">
        <v>654094</v>
      </c>
      <c r="F9439" s="288">
        <v>32.088000000000015</v>
      </c>
      <c r="G9439" t="s">
        <v>77</v>
      </c>
      <c r="H9439" s="289" t="s">
        <v>13444</v>
      </c>
      <c r="I9439" s="289" t="s">
        <v>13412</v>
      </c>
      <c r="J9439" s="289" t="s">
        <v>13417</v>
      </c>
      <c r="K9439" s="281">
        <v>1.12975942221</v>
      </c>
      <c r="L9439" s="279" t="s">
        <v>335</v>
      </c>
    </row>
    <row r="9440" spans="1:12" x14ac:dyDescent="0.25">
      <c r="A9440" s="279" t="s">
        <v>346</v>
      </c>
      <c r="B9440" s="279" t="s">
        <v>457</v>
      </c>
      <c r="C9440" s="279" t="s">
        <v>457</v>
      </c>
      <c r="D9440" s="279" t="s">
        <v>5132</v>
      </c>
      <c r="E9440">
        <v>631540</v>
      </c>
      <c r="F9440" s="288">
        <v>32.088000000000015</v>
      </c>
      <c r="G9440" t="s">
        <v>77</v>
      </c>
      <c r="H9440" s="289" t="s">
        <v>13434</v>
      </c>
      <c r="I9440" s="289" t="s">
        <v>13412</v>
      </c>
      <c r="J9440" s="289" t="s">
        <v>13417</v>
      </c>
      <c r="K9440" s="281">
        <v>0.60270287305100001</v>
      </c>
      <c r="L9440" s="279" t="s">
        <v>293</v>
      </c>
    </row>
    <row r="9441" spans="1:12" x14ac:dyDescent="0.25">
      <c r="A9441" s="279" t="s">
        <v>346</v>
      </c>
      <c r="B9441" s="279" t="s">
        <v>457</v>
      </c>
      <c r="C9441" s="279" t="s">
        <v>457</v>
      </c>
      <c r="D9441" s="279" t="s">
        <v>5173</v>
      </c>
      <c r="E9441">
        <v>659215</v>
      </c>
      <c r="F9441" s="288">
        <v>32.088000000000015</v>
      </c>
      <c r="G9441" t="s">
        <v>76</v>
      </c>
      <c r="H9441" s="289" t="s">
        <v>13445</v>
      </c>
      <c r="I9441" s="289" t="s">
        <v>13412</v>
      </c>
      <c r="J9441" s="289" t="s">
        <v>13416</v>
      </c>
      <c r="K9441" s="281">
        <v>0.512839989138</v>
      </c>
      <c r="L9441" s="279" t="s">
        <v>293</v>
      </c>
    </row>
    <row r="9442" spans="1:12" x14ac:dyDescent="0.25">
      <c r="A9442" s="279" t="s">
        <v>346</v>
      </c>
      <c r="B9442" s="279" t="s">
        <v>457</v>
      </c>
      <c r="C9442" s="279" t="s">
        <v>457</v>
      </c>
      <c r="D9442" s="279" t="s">
        <v>5184</v>
      </c>
      <c r="E9442">
        <v>669962</v>
      </c>
      <c r="F9442" s="288">
        <v>32.088000000000015</v>
      </c>
      <c r="G9442" t="s">
        <v>76</v>
      </c>
      <c r="H9442" s="289" t="s">
        <v>13411</v>
      </c>
      <c r="I9442" s="289" t="s">
        <v>13412</v>
      </c>
      <c r="J9442" s="289" t="s">
        <v>13422</v>
      </c>
      <c r="K9442" s="281">
        <v>1.1227921662</v>
      </c>
      <c r="L9442" s="279" t="s">
        <v>335</v>
      </c>
    </row>
    <row r="9443" spans="1:12" x14ac:dyDescent="0.25">
      <c r="A9443" s="279" t="s">
        <v>346</v>
      </c>
      <c r="B9443" s="279" t="s">
        <v>457</v>
      </c>
      <c r="C9443" s="279" t="s">
        <v>457</v>
      </c>
      <c r="D9443" s="279" t="s">
        <v>5232</v>
      </c>
      <c r="E9443">
        <v>671576</v>
      </c>
      <c r="F9443" s="288">
        <v>32.088000000000015</v>
      </c>
      <c r="G9443" t="s">
        <v>76</v>
      </c>
      <c r="H9443" s="289" t="s">
        <v>13434</v>
      </c>
      <c r="I9443" s="289" t="s">
        <v>13412</v>
      </c>
      <c r="J9443" s="289" t="s">
        <v>13416</v>
      </c>
      <c r="K9443" s="281">
        <v>-0.255672739338</v>
      </c>
      <c r="L9443" s="279" t="s">
        <v>278</v>
      </c>
    </row>
    <row r="9444" spans="1:12" x14ac:dyDescent="0.25">
      <c r="A9444" s="279" t="s">
        <v>346</v>
      </c>
      <c r="B9444" s="279" t="s">
        <v>457</v>
      </c>
      <c r="C9444" s="279" t="s">
        <v>457</v>
      </c>
      <c r="D9444" s="279" t="s">
        <v>5235</v>
      </c>
      <c r="E9444">
        <v>633356</v>
      </c>
      <c r="F9444" s="288">
        <v>32.088000000000015</v>
      </c>
      <c r="G9444" t="s">
        <v>76</v>
      </c>
      <c r="H9444" s="289" t="s">
        <v>13445</v>
      </c>
      <c r="I9444" s="289" t="s">
        <v>13412</v>
      </c>
      <c r="J9444" s="289" t="s">
        <v>13416</v>
      </c>
      <c r="K9444" s="281">
        <v>0.78377917555700005</v>
      </c>
      <c r="L9444" s="279" t="s">
        <v>293</v>
      </c>
    </row>
    <row r="9445" spans="1:12" x14ac:dyDescent="0.25">
      <c r="A9445" s="279" t="s">
        <v>346</v>
      </c>
      <c r="B9445" s="279" t="s">
        <v>457</v>
      </c>
      <c r="C9445" s="279" t="s">
        <v>457</v>
      </c>
      <c r="D9445" s="279" t="s">
        <v>5336</v>
      </c>
      <c r="E9445">
        <v>626279</v>
      </c>
      <c r="F9445" s="288">
        <v>32.088000000000015</v>
      </c>
      <c r="G9445" t="s">
        <v>76</v>
      </c>
      <c r="H9445" s="289" t="s">
        <v>13434</v>
      </c>
      <c r="I9445" s="289" t="s">
        <v>13412</v>
      </c>
      <c r="J9445" s="289" t="s">
        <v>13416</v>
      </c>
      <c r="K9445" s="281">
        <v>-0.70606097537199997</v>
      </c>
      <c r="L9445" s="279" t="s">
        <v>278</v>
      </c>
    </row>
    <row r="9446" spans="1:12" x14ac:dyDescent="0.25">
      <c r="A9446" s="279" t="s">
        <v>346</v>
      </c>
      <c r="B9446" s="279" t="s">
        <v>457</v>
      </c>
      <c r="C9446" s="279" t="s">
        <v>457</v>
      </c>
      <c r="D9446" s="279" t="s">
        <v>5355</v>
      </c>
      <c r="E9446">
        <v>671045</v>
      </c>
      <c r="F9446" s="288">
        <v>32.088000000000015</v>
      </c>
      <c r="G9446" t="s">
        <v>76</v>
      </c>
      <c r="H9446" s="289" t="s">
        <v>13444</v>
      </c>
      <c r="I9446" s="289" t="s">
        <v>13412</v>
      </c>
      <c r="J9446" s="289" t="s">
        <v>13416</v>
      </c>
      <c r="K9446" s="281">
        <v>-3.9216100953699998E-2</v>
      </c>
      <c r="L9446" s="279" t="s">
        <v>278</v>
      </c>
    </row>
    <row r="9447" spans="1:12" x14ac:dyDescent="0.25">
      <c r="A9447" s="279" t="s">
        <v>346</v>
      </c>
      <c r="B9447" s="279" t="s">
        <v>457</v>
      </c>
      <c r="C9447" s="279" t="s">
        <v>457</v>
      </c>
      <c r="D9447" s="279" t="s">
        <v>5421</v>
      </c>
      <c r="E9447">
        <v>717037</v>
      </c>
      <c r="F9447" s="288">
        <v>32.088000000000015</v>
      </c>
      <c r="G9447" t="s">
        <v>76</v>
      </c>
      <c r="H9447" s="289" t="s">
        <v>13444</v>
      </c>
      <c r="I9447" s="289" t="s">
        <v>13412</v>
      </c>
      <c r="J9447" s="289" t="s">
        <v>13417</v>
      </c>
      <c r="K9447" s="281">
        <v>0.80256682589799999</v>
      </c>
      <c r="L9447" s="279" t="s">
        <v>293</v>
      </c>
    </row>
    <row r="9448" spans="1:12" x14ac:dyDescent="0.25">
      <c r="A9448" s="279" t="s">
        <v>346</v>
      </c>
      <c r="B9448" s="279" t="s">
        <v>457</v>
      </c>
      <c r="C9448" s="279" t="s">
        <v>457</v>
      </c>
      <c r="D9448" s="279" t="s">
        <v>5436</v>
      </c>
      <c r="E9448">
        <v>603180</v>
      </c>
      <c r="F9448" s="288">
        <v>32.088000000000015</v>
      </c>
      <c r="G9448" t="s">
        <v>76</v>
      </c>
      <c r="H9448" s="289" t="s">
        <v>13445</v>
      </c>
      <c r="I9448" s="289" t="s">
        <v>13412</v>
      </c>
      <c r="J9448" s="289" t="s">
        <v>13416</v>
      </c>
      <c r="K9448" s="281">
        <v>0.11890612542200001</v>
      </c>
      <c r="L9448" s="279" t="s">
        <v>271</v>
      </c>
    </row>
    <row r="9449" spans="1:12" x14ac:dyDescent="0.25">
      <c r="A9449" s="279" t="s">
        <v>346</v>
      </c>
      <c r="B9449" s="279" t="s">
        <v>457</v>
      </c>
      <c r="C9449" s="279" t="s">
        <v>457</v>
      </c>
      <c r="D9449" s="279" t="s">
        <v>5529</v>
      </c>
      <c r="E9449">
        <v>655228</v>
      </c>
      <c r="F9449" s="288">
        <v>32.088000000000015</v>
      </c>
      <c r="G9449" t="s">
        <v>76</v>
      </c>
      <c r="H9449" s="289" t="s">
        <v>13445</v>
      </c>
      <c r="I9449" s="289" t="s">
        <v>13412</v>
      </c>
      <c r="J9449" s="289" t="s">
        <v>13416</v>
      </c>
      <c r="K9449" s="281">
        <v>0.27499506238799998</v>
      </c>
      <c r="L9449" s="279" t="s">
        <v>271</v>
      </c>
    </row>
    <row r="9450" spans="1:12" x14ac:dyDescent="0.25">
      <c r="A9450" s="279" t="s">
        <v>346</v>
      </c>
      <c r="B9450" s="279" t="s">
        <v>457</v>
      </c>
      <c r="C9450" s="279" t="s">
        <v>457</v>
      </c>
      <c r="D9450" s="279" t="s">
        <v>5577</v>
      </c>
      <c r="E9450">
        <v>784931</v>
      </c>
      <c r="F9450" s="288">
        <v>32.088000000000015</v>
      </c>
      <c r="G9450" t="s">
        <v>77</v>
      </c>
      <c r="H9450" s="289" t="s">
        <v>13434</v>
      </c>
      <c r="I9450" s="289" t="s">
        <v>13412</v>
      </c>
      <c r="J9450" s="289" t="s">
        <v>13417</v>
      </c>
      <c r="K9450" s="281">
        <v>-0.34588771253799999</v>
      </c>
      <c r="L9450" s="279" t="s">
        <v>278</v>
      </c>
    </row>
    <row r="9451" spans="1:12" x14ac:dyDescent="0.25">
      <c r="A9451" s="279" t="s">
        <v>346</v>
      </c>
      <c r="B9451" s="279" t="s">
        <v>457</v>
      </c>
      <c r="C9451" s="279" t="s">
        <v>457</v>
      </c>
      <c r="D9451" s="279" t="s">
        <v>5633</v>
      </c>
      <c r="E9451">
        <v>653667</v>
      </c>
      <c r="F9451" s="288">
        <v>32.088000000000015</v>
      </c>
      <c r="G9451" t="s">
        <v>76</v>
      </c>
      <c r="H9451" s="289" t="s">
        <v>13444</v>
      </c>
      <c r="I9451" s="289" t="s">
        <v>13412</v>
      </c>
      <c r="J9451" s="289" t="s">
        <v>13422</v>
      </c>
      <c r="K9451" s="281">
        <v>-0.18513996734499999</v>
      </c>
      <c r="L9451" s="279" t="s">
        <v>278</v>
      </c>
    </row>
    <row r="9452" spans="1:12" x14ac:dyDescent="0.25">
      <c r="A9452" s="279" t="s">
        <v>346</v>
      </c>
      <c r="B9452" s="279" t="s">
        <v>457</v>
      </c>
      <c r="C9452" s="279" t="s">
        <v>457</v>
      </c>
      <c r="D9452" s="279" t="s">
        <v>5805</v>
      </c>
      <c r="E9452">
        <v>680435</v>
      </c>
      <c r="F9452" s="288">
        <v>32.088000000000015</v>
      </c>
      <c r="G9452" t="s">
        <v>77</v>
      </c>
      <c r="H9452" s="289" t="s">
        <v>13444</v>
      </c>
      <c r="I9452" s="289" t="s">
        <v>13412</v>
      </c>
      <c r="J9452" s="289" t="s">
        <v>13416</v>
      </c>
      <c r="K9452" s="281">
        <v>-0.10469226314000001</v>
      </c>
      <c r="L9452" s="279" t="s">
        <v>278</v>
      </c>
    </row>
    <row r="9453" spans="1:12" x14ac:dyDescent="0.25">
      <c r="A9453" s="279" t="s">
        <v>346</v>
      </c>
      <c r="B9453" s="279" t="s">
        <v>457</v>
      </c>
      <c r="C9453" s="279" t="s">
        <v>457</v>
      </c>
      <c r="D9453" s="279" t="s">
        <v>5858</v>
      </c>
      <c r="E9453">
        <v>746568</v>
      </c>
      <c r="F9453" s="288">
        <v>32.088000000000015</v>
      </c>
      <c r="G9453" t="s">
        <v>76</v>
      </c>
      <c r="H9453" s="289" t="s">
        <v>13434</v>
      </c>
      <c r="I9453" s="289" t="s">
        <v>13412</v>
      </c>
      <c r="J9453" s="289" t="s">
        <v>13416</v>
      </c>
      <c r="K9453" s="281">
        <v>-0.12766050784300001</v>
      </c>
      <c r="L9453" s="279" t="s">
        <v>278</v>
      </c>
    </row>
    <row r="9454" spans="1:12" x14ac:dyDescent="0.25">
      <c r="A9454" s="279" t="s">
        <v>346</v>
      </c>
      <c r="B9454" s="279" t="s">
        <v>457</v>
      </c>
      <c r="C9454" s="279" t="s">
        <v>457</v>
      </c>
      <c r="D9454" s="279" t="s">
        <v>5891</v>
      </c>
      <c r="E9454">
        <v>679429</v>
      </c>
      <c r="F9454" s="288">
        <v>32.088000000000015</v>
      </c>
      <c r="G9454" t="s">
        <v>77</v>
      </c>
      <c r="H9454" s="289" t="s">
        <v>13444</v>
      </c>
      <c r="I9454" s="289" t="s">
        <v>13412</v>
      </c>
      <c r="J9454" s="289" t="s">
        <v>13422</v>
      </c>
      <c r="K9454" s="281">
        <v>0.59936858939799997</v>
      </c>
      <c r="L9454" s="279" t="s">
        <v>293</v>
      </c>
    </row>
    <row r="9455" spans="1:12" x14ac:dyDescent="0.25">
      <c r="A9455" s="279" t="s">
        <v>346</v>
      </c>
      <c r="B9455" s="279" t="s">
        <v>457</v>
      </c>
      <c r="C9455" s="279" t="s">
        <v>457</v>
      </c>
      <c r="D9455" s="279" t="s">
        <v>5897</v>
      </c>
      <c r="E9455">
        <v>735566</v>
      </c>
      <c r="F9455" s="288">
        <v>32.088000000000015</v>
      </c>
      <c r="G9455" t="s">
        <v>76</v>
      </c>
      <c r="H9455" s="289" t="s">
        <v>13445</v>
      </c>
      <c r="I9455" s="289" t="s">
        <v>13412</v>
      </c>
      <c r="J9455" s="289" t="s">
        <v>13416</v>
      </c>
      <c r="K9455" s="281">
        <v>0.45519008314699999</v>
      </c>
      <c r="L9455" s="279" t="s">
        <v>271</v>
      </c>
    </row>
    <row r="9456" spans="1:12" x14ac:dyDescent="0.25">
      <c r="A9456" s="279" t="s">
        <v>346</v>
      </c>
      <c r="B9456" s="279" t="s">
        <v>457</v>
      </c>
      <c r="C9456" s="279" t="s">
        <v>457</v>
      </c>
      <c r="D9456" s="279" t="s">
        <v>5977</v>
      </c>
      <c r="E9456">
        <v>723886</v>
      </c>
      <c r="F9456" s="288">
        <v>32.088000000000015</v>
      </c>
      <c r="G9456" t="s">
        <v>76</v>
      </c>
      <c r="H9456" s="289" t="s">
        <v>13445</v>
      </c>
      <c r="I9456" s="289" t="s">
        <v>13412</v>
      </c>
      <c r="J9456" s="289" t="s">
        <v>13416</v>
      </c>
      <c r="K9456" s="281">
        <v>-0.52265237286999999</v>
      </c>
      <c r="L9456" s="279" t="s">
        <v>278</v>
      </c>
    </row>
    <row r="9457" spans="1:12" x14ac:dyDescent="0.25">
      <c r="A9457" s="279" t="s">
        <v>346</v>
      </c>
      <c r="B9457" s="279" t="s">
        <v>457</v>
      </c>
      <c r="C9457" s="279" t="s">
        <v>457</v>
      </c>
      <c r="D9457" s="279" t="s">
        <v>6030</v>
      </c>
      <c r="E9457">
        <v>702269</v>
      </c>
      <c r="F9457" s="288">
        <v>32.088000000000015</v>
      </c>
      <c r="G9457" t="s">
        <v>77</v>
      </c>
      <c r="H9457" s="289" t="s">
        <v>13445</v>
      </c>
      <c r="I9457" s="289" t="s">
        <v>13412</v>
      </c>
      <c r="J9457" s="289" t="s">
        <v>13417</v>
      </c>
      <c r="K9457" s="281">
        <v>-0.66061863435500001</v>
      </c>
      <c r="L9457" s="279" t="s">
        <v>278</v>
      </c>
    </row>
    <row r="9458" spans="1:12" x14ac:dyDescent="0.25">
      <c r="A9458" s="279" t="s">
        <v>346</v>
      </c>
      <c r="B9458" s="279" t="s">
        <v>457</v>
      </c>
      <c r="C9458" s="279" t="s">
        <v>457</v>
      </c>
      <c r="D9458" s="279" t="s">
        <v>6088</v>
      </c>
      <c r="E9458">
        <v>708551</v>
      </c>
      <c r="F9458" s="288">
        <v>32.088000000000015</v>
      </c>
      <c r="G9458" t="s">
        <v>76</v>
      </c>
      <c r="H9458" s="289" t="s">
        <v>13445</v>
      </c>
      <c r="I9458" s="289" t="s">
        <v>13412</v>
      </c>
      <c r="J9458" s="289" t="s">
        <v>13416</v>
      </c>
      <c r="K9458" s="281">
        <v>-0.82657895004100002</v>
      </c>
      <c r="L9458" s="279" t="s">
        <v>278</v>
      </c>
    </row>
    <row r="9459" spans="1:12" x14ac:dyDescent="0.25">
      <c r="A9459" s="279" t="s">
        <v>346</v>
      </c>
      <c r="B9459" s="279" t="s">
        <v>457</v>
      </c>
      <c r="C9459" s="279" t="s">
        <v>457</v>
      </c>
      <c r="D9459" s="279" t="s">
        <v>6167</v>
      </c>
      <c r="E9459">
        <v>778150</v>
      </c>
      <c r="F9459" s="288">
        <v>32.088000000000015</v>
      </c>
      <c r="G9459" t="s">
        <v>76</v>
      </c>
      <c r="H9459" s="289" t="s">
        <v>13434</v>
      </c>
      <c r="I9459" s="289" t="s">
        <v>13412</v>
      </c>
      <c r="J9459" s="289" t="s">
        <v>13422</v>
      </c>
      <c r="K9459" s="281">
        <v>0.40655804281800001</v>
      </c>
      <c r="L9459" s="279" t="s">
        <v>271</v>
      </c>
    </row>
    <row r="9460" spans="1:12" x14ac:dyDescent="0.25">
      <c r="A9460" s="279" t="s">
        <v>346</v>
      </c>
      <c r="B9460" s="279" t="s">
        <v>457</v>
      </c>
      <c r="C9460" s="279" t="s">
        <v>457</v>
      </c>
      <c r="D9460" s="279" t="s">
        <v>6248</v>
      </c>
      <c r="E9460">
        <v>726621</v>
      </c>
      <c r="F9460" s="288">
        <v>32.088000000000015</v>
      </c>
      <c r="G9460" t="s">
        <v>77</v>
      </c>
      <c r="H9460" s="289" t="s">
        <v>13434</v>
      </c>
      <c r="I9460" s="289" t="s">
        <v>13412</v>
      </c>
      <c r="J9460" s="289" t="s">
        <v>13423</v>
      </c>
      <c r="K9460" s="281">
        <v>0.39705759688999998</v>
      </c>
      <c r="L9460" s="279" t="s">
        <v>271</v>
      </c>
    </row>
    <row r="9461" spans="1:12" x14ac:dyDescent="0.25">
      <c r="A9461" s="279" t="s">
        <v>346</v>
      </c>
      <c r="B9461" s="279" t="s">
        <v>457</v>
      </c>
      <c r="C9461" s="279" t="s">
        <v>457</v>
      </c>
      <c r="D9461" s="279" t="s">
        <v>6278</v>
      </c>
      <c r="E9461">
        <v>673579</v>
      </c>
      <c r="F9461" s="288">
        <v>32.088000000000015</v>
      </c>
      <c r="G9461" t="s">
        <v>76</v>
      </c>
      <c r="H9461" s="289" t="s">
        <v>13445</v>
      </c>
      <c r="I9461" s="289" t="s">
        <v>13412</v>
      </c>
      <c r="J9461" s="289" t="s">
        <v>13422</v>
      </c>
      <c r="K9461" s="281">
        <v>0.207416277116</v>
      </c>
      <c r="L9461" s="279" t="s">
        <v>271</v>
      </c>
    </row>
    <row r="9462" spans="1:12" x14ac:dyDescent="0.25">
      <c r="A9462" s="279" t="s">
        <v>346</v>
      </c>
      <c r="B9462" s="279" t="s">
        <v>457</v>
      </c>
      <c r="C9462" s="279" t="s">
        <v>457</v>
      </c>
      <c r="D9462" s="279" t="s">
        <v>6329</v>
      </c>
      <c r="E9462">
        <v>759201</v>
      </c>
      <c r="F9462" s="288">
        <v>32.088000000000015</v>
      </c>
      <c r="G9462" t="s">
        <v>77</v>
      </c>
      <c r="H9462" s="289" t="s">
        <v>13444</v>
      </c>
      <c r="I9462" s="289" t="s">
        <v>13412</v>
      </c>
      <c r="J9462" s="289" t="s">
        <v>13416</v>
      </c>
      <c r="K9462" s="281">
        <v>0.30466554458200001</v>
      </c>
      <c r="L9462" s="279" t="s">
        <v>271</v>
      </c>
    </row>
    <row r="9463" spans="1:12" x14ac:dyDescent="0.25">
      <c r="A9463" s="279" t="s">
        <v>346</v>
      </c>
      <c r="B9463" s="279" t="s">
        <v>457</v>
      </c>
      <c r="C9463" s="279" t="s">
        <v>457</v>
      </c>
      <c r="D9463" s="279" t="s">
        <v>6344</v>
      </c>
      <c r="E9463">
        <v>639699</v>
      </c>
      <c r="F9463" s="288">
        <v>32.088000000000015</v>
      </c>
      <c r="G9463" t="s">
        <v>76</v>
      </c>
      <c r="H9463" s="289" t="s">
        <v>13445</v>
      </c>
      <c r="I9463" s="289" t="s">
        <v>13412</v>
      </c>
      <c r="J9463" s="289" t="s">
        <v>13417</v>
      </c>
      <c r="K9463" s="281">
        <v>-0.22370980686299999</v>
      </c>
      <c r="L9463" s="279" t="s">
        <v>278</v>
      </c>
    </row>
    <row r="9464" spans="1:12" x14ac:dyDescent="0.25">
      <c r="A9464" s="279" t="s">
        <v>346</v>
      </c>
      <c r="B9464" s="279" t="s">
        <v>457</v>
      </c>
      <c r="C9464" s="279" t="s">
        <v>457</v>
      </c>
      <c r="D9464" s="279" t="s">
        <v>6345</v>
      </c>
      <c r="E9464">
        <v>707651</v>
      </c>
      <c r="F9464" s="288">
        <v>32.088000000000015</v>
      </c>
      <c r="G9464" t="s">
        <v>76</v>
      </c>
      <c r="H9464" s="289" t="s">
        <v>13434</v>
      </c>
      <c r="I9464" s="289" t="s">
        <v>13412</v>
      </c>
      <c r="J9464" s="289" t="s">
        <v>13423</v>
      </c>
      <c r="K9464" s="281">
        <v>8.8753465934400005E-2</v>
      </c>
      <c r="L9464" s="279" t="s">
        <v>271</v>
      </c>
    </row>
    <row r="9465" spans="1:12" x14ac:dyDescent="0.25">
      <c r="A9465" s="279" t="s">
        <v>346</v>
      </c>
      <c r="B9465" s="279" t="s">
        <v>457</v>
      </c>
      <c r="C9465" s="279" t="s">
        <v>457</v>
      </c>
      <c r="D9465" s="279" t="s">
        <v>6407</v>
      </c>
      <c r="E9465">
        <v>670006</v>
      </c>
      <c r="F9465" s="288">
        <v>32.088000000000015</v>
      </c>
      <c r="G9465" t="s">
        <v>76</v>
      </c>
      <c r="H9465" s="289" t="s">
        <v>13444</v>
      </c>
      <c r="I9465" s="289" t="s">
        <v>13412</v>
      </c>
      <c r="J9465" s="289" t="s">
        <v>13417</v>
      </c>
      <c r="K9465" s="281">
        <v>-0.44151053410500002</v>
      </c>
      <c r="L9465" s="279" t="s">
        <v>278</v>
      </c>
    </row>
    <row r="9466" spans="1:12" x14ac:dyDescent="0.25">
      <c r="A9466" s="279" t="s">
        <v>346</v>
      </c>
      <c r="B9466" s="279" t="s">
        <v>457</v>
      </c>
      <c r="C9466" s="279" t="s">
        <v>457</v>
      </c>
      <c r="D9466" s="279" t="s">
        <v>6416</v>
      </c>
      <c r="E9466">
        <v>631604</v>
      </c>
      <c r="F9466" s="288">
        <v>32.088000000000015</v>
      </c>
      <c r="G9466" t="s">
        <v>77</v>
      </c>
      <c r="H9466" s="289" t="s">
        <v>13434</v>
      </c>
      <c r="I9466" s="289" t="s">
        <v>13412</v>
      </c>
      <c r="J9466" s="289" t="s">
        <v>13417</v>
      </c>
      <c r="K9466" s="281">
        <v>1.0297473450200001</v>
      </c>
      <c r="L9466" s="279" t="s">
        <v>335</v>
      </c>
    </row>
    <row r="9467" spans="1:12" x14ac:dyDescent="0.25">
      <c r="A9467" s="279" t="s">
        <v>346</v>
      </c>
      <c r="B9467" s="279" t="s">
        <v>457</v>
      </c>
      <c r="C9467" s="279" t="s">
        <v>457</v>
      </c>
      <c r="D9467" s="279" t="s">
        <v>6433</v>
      </c>
      <c r="E9467">
        <v>744913</v>
      </c>
      <c r="F9467" s="288">
        <v>32.088000000000015</v>
      </c>
      <c r="G9467" t="s">
        <v>76</v>
      </c>
      <c r="H9467" s="289" t="s">
        <v>13445</v>
      </c>
      <c r="I9467" s="289" t="s">
        <v>13412</v>
      </c>
      <c r="J9467" s="289" t="s">
        <v>13416</v>
      </c>
      <c r="K9467" s="281">
        <v>-0.372773402285</v>
      </c>
      <c r="L9467" s="279" t="s">
        <v>278</v>
      </c>
    </row>
    <row r="9468" spans="1:12" x14ac:dyDescent="0.25">
      <c r="A9468" s="279" t="s">
        <v>346</v>
      </c>
      <c r="B9468" s="279" t="s">
        <v>457</v>
      </c>
      <c r="C9468" s="279" t="s">
        <v>457</v>
      </c>
      <c r="D9468" s="279" t="s">
        <v>6460</v>
      </c>
      <c r="E9468">
        <v>760056</v>
      </c>
      <c r="F9468" s="288">
        <v>32.088000000000015</v>
      </c>
      <c r="G9468" t="s">
        <v>77</v>
      </c>
      <c r="H9468" s="289" t="s">
        <v>13444</v>
      </c>
      <c r="I9468" s="289" t="s">
        <v>13412</v>
      </c>
      <c r="J9468" s="289" t="s">
        <v>13417</v>
      </c>
      <c r="K9468" s="281">
        <v>0.18115755931499999</v>
      </c>
      <c r="L9468" s="279" t="s">
        <v>271</v>
      </c>
    </row>
    <row r="9469" spans="1:12" x14ac:dyDescent="0.25">
      <c r="A9469" s="279" t="s">
        <v>346</v>
      </c>
      <c r="B9469" s="279" t="s">
        <v>457</v>
      </c>
      <c r="C9469" s="279" t="s">
        <v>457</v>
      </c>
      <c r="D9469" s="279" t="s">
        <v>6487</v>
      </c>
      <c r="E9469">
        <v>772259</v>
      </c>
      <c r="F9469" s="288">
        <v>32.088000000000015</v>
      </c>
      <c r="G9469" t="s">
        <v>76</v>
      </c>
      <c r="H9469" s="289" t="s">
        <v>13411</v>
      </c>
      <c r="I9469" s="289" t="s">
        <v>13412</v>
      </c>
      <c r="J9469" s="289" t="s">
        <v>13416</v>
      </c>
      <c r="K9469" s="281">
        <v>-0.33630593175599999</v>
      </c>
      <c r="L9469" s="279" t="s">
        <v>278</v>
      </c>
    </row>
    <row r="9470" spans="1:12" x14ac:dyDescent="0.25">
      <c r="A9470" s="279" t="s">
        <v>346</v>
      </c>
      <c r="B9470" s="279" t="s">
        <v>457</v>
      </c>
      <c r="C9470" s="279" t="s">
        <v>457</v>
      </c>
      <c r="D9470" s="279" t="s">
        <v>6567</v>
      </c>
      <c r="E9470">
        <v>629057</v>
      </c>
      <c r="F9470" s="288">
        <v>32.088000000000015</v>
      </c>
      <c r="G9470" t="s">
        <v>77</v>
      </c>
      <c r="H9470" s="289" t="s">
        <v>13444</v>
      </c>
      <c r="I9470" s="289" t="s">
        <v>13412</v>
      </c>
      <c r="J9470" s="289" t="s">
        <v>13423</v>
      </c>
      <c r="K9470" s="281">
        <v>0.208495973389</v>
      </c>
      <c r="L9470" s="279" t="s">
        <v>271</v>
      </c>
    </row>
    <row r="9471" spans="1:12" x14ac:dyDescent="0.25">
      <c r="A9471" s="279" t="s">
        <v>346</v>
      </c>
      <c r="B9471" s="279" t="s">
        <v>457</v>
      </c>
      <c r="C9471" s="279" t="s">
        <v>457</v>
      </c>
      <c r="D9471" s="279" t="s">
        <v>6602</v>
      </c>
      <c r="E9471">
        <v>653772</v>
      </c>
      <c r="F9471" s="288">
        <v>32.088000000000015</v>
      </c>
      <c r="G9471" t="s">
        <v>76</v>
      </c>
      <c r="H9471" s="289" t="s">
        <v>13444</v>
      </c>
      <c r="I9471" s="289" t="s">
        <v>13412</v>
      </c>
      <c r="J9471" s="289" t="s">
        <v>13416</v>
      </c>
      <c r="K9471" s="281">
        <v>-0.35296124977799997</v>
      </c>
      <c r="L9471" s="279" t="s">
        <v>278</v>
      </c>
    </row>
    <row r="9472" spans="1:12" x14ac:dyDescent="0.25">
      <c r="A9472" s="279" t="s">
        <v>346</v>
      </c>
      <c r="B9472" s="279" t="s">
        <v>457</v>
      </c>
      <c r="C9472" s="279" t="s">
        <v>457</v>
      </c>
      <c r="D9472" s="279" t="s">
        <v>6653</v>
      </c>
      <c r="E9472">
        <v>740047</v>
      </c>
      <c r="F9472" s="288">
        <v>32.088000000000015</v>
      </c>
      <c r="G9472" t="s">
        <v>77</v>
      </c>
      <c r="H9472" s="289" t="s">
        <v>13445</v>
      </c>
      <c r="I9472" s="289" t="s">
        <v>13412</v>
      </c>
      <c r="J9472" s="289" t="s">
        <v>13416</v>
      </c>
      <c r="K9472" s="281">
        <v>-0.568819699259</v>
      </c>
      <c r="L9472" s="279" t="s">
        <v>278</v>
      </c>
    </row>
    <row r="9473" spans="1:12" x14ac:dyDescent="0.25">
      <c r="A9473" s="279" t="s">
        <v>346</v>
      </c>
      <c r="B9473" s="279" t="s">
        <v>457</v>
      </c>
      <c r="C9473" s="279" t="s">
        <v>457</v>
      </c>
      <c r="D9473" s="279" t="s">
        <v>6782</v>
      </c>
      <c r="E9473">
        <v>606707</v>
      </c>
      <c r="F9473" s="288">
        <v>32.088000000000015</v>
      </c>
      <c r="G9473" t="s">
        <v>76</v>
      </c>
      <c r="H9473" s="289" t="s">
        <v>13445</v>
      </c>
      <c r="I9473" s="289" t="s">
        <v>13412</v>
      </c>
      <c r="J9473" s="289" t="s">
        <v>13416</v>
      </c>
      <c r="K9473" s="281">
        <v>0.83393478766100004</v>
      </c>
      <c r="L9473" s="279" t="s">
        <v>293</v>
      </c>
    </row>
    <row r="9474" spans="1:12" x14ac:dyDescent="0.25">
      <c r="A9474" s="279" t="s">
        <v>346</v>
      </c>
      <c r="B9474" s="279" t="s">
        <v>457</v>
      </c>
      <c r="C9474" s="279" t="s">
        <v>457</v>
      </c>
      <c r="D9474" s="279" t="s">
        <v>6799</v>
      </c>
      <c r="E9474">
        <v>770116</v>
      </c>
      <c r="F9474" s="288">
        <v>32.088000000000015</v>
      </c>
      <c r="G9474" t="s">
        <v>77</v>
      </c>
      <c r="H9474" s="289" t="s">
        <v>13434</v>
      </c>
      <c r="I9474" s="289" t="s">
        <v>13412</v>
      </c>
      <c r="J9474" s="289" t="s">
        <v>13422</v>
      </c>
      <c r="K9474" s="281">
        <v>0.10383762266300001</v>
      </c>
      <c r="L9474" s="279" t="s">
        <v>271</v>
      </c>
    </row>
    <row r="9475" spans="1:12" x14ac:dyDescent="0.25">
      <c r="A9475" s="279" t="s">
        <v>346</v>
      </c>
      <c r="B9475" s="279" t="s">
        <v>457</v>
      </c>
      <c r="C9475" s="279" t="s">
        <v>457</v>
      </c>
      <c r="D9475" s="279" t="s">
        <v>6961</v>
      </c>
      <c r="E9475">
        <v>673552</v>
      </c>
      <c r="F9475" s="288">
        <v>32.088000000000015</v>
      </c>
      <c r="G9475" t="s">
        <v>76</v>
      </c>
      <c r="H9475" s="289" t="s">
        <v>13445</v>
      </c>
      <c r="I9475" s="289" t="s">
        <v>13412</v>
      </c>
      <c r="J9475" s="289" t="s">
        <v>13417</v>
      </c>
      <c r="K9475" s="281">
        <v>-0.24266072722199999</v>
      </c>
      <c r="L9475" s="279" t="s">
        <v>278</v>
      </c>
    </row>
    <row r="9476" spans="1:12" x14ac:dyDescent="0.25">
      <c r="A9476" s="279" t="s">
        <v>346</v>
      </c>
      <c r="B9476" s="279" t="s">
        <v>457</v>
      </c>
      <c r="C9476" s="279" t="s">
        <v>457</v>
      </c>
      <c r="D9476" s="279" t="s">
        <v>6979</v>
      </c>
      <c r="E9476">
        <v>724106</v>
      </c>
      <c r="F9476" s="288">
        <v>32.088000000000015</v>
      </c>
      <c r="G9476" t="s">
        <v>76</v>
      </c>
      <c r="H9476" s="289" t="s">
        <v>13445</v>
      </c>
      <c r="I9476" s="289" t="s">
        <v>13412</v>
      </c>
      <c r="J9476" s="289" t="s">
        <v>13423</v>
      </c>
      <c r="K9476" s="281">
        <v>-0.65458903844299998</v>
      </c>
      <c r="L9476" s="279" t="s">
        <v>278</v>
      </c>
    </row>
    <row r="9477" spans="1:12" x14ac:dyDescent="0.25">
      <c r="A9477" s="279" t="s">
        <v>346</v>
      </c>
      <c r="B9477" s="279" t="s">
        <v>457</v>
      </c>
      <c r="C9477" s="279" t="s">
        <v>457</v>
      </c>
      <c r="D9477" s="279" t="s">
        <v>7054</v>
      </c>
      <c r="E9477">
        <v>649066</v>
      </c>
      <c r="F9477" s="288">
        <v>32.088000000000015</v>
      </c>
      <c r="G9477" t="s">
        <v>76</v>
      </c>
      <c r="H9477" s="289" t="s">
        <v>13445</v>
      </c>
      <c r="I9477" s="289" t="s">
        <v>13412</v>
      </c>
      <c r="J9477" s="289" t="s">
        <v>13417</v>
      </c>
      <c r="K9477" s="281">
        <v>-1.78175685365E-2</v>
      </c>
      <c r="L9477" s="279" t="s">
        <v>278</v>
      </c>
    </row>
    <row r="9478" spans="1:12" x14ac:dyDescent="0.25">
      <c r="A9478" s="279" t="s">
        <v>346</v>
      </c>
      <c r="B9478" s="279" t="s">
        <v>457</v>
      </c>
      <c r="C9478" s="279" t="s">
        <v>457</v>
      </c>
      <c r="D9478" s="279" t="s">
        <v>7102</v>
      </c>
      <c r="E9478">
        <v>793990</v>
      </c>
      <c r="F9478" s="288">
        <v>32.088000000000015</v>
      </c>
      <c r="G9478" t="s">
        <v>76</v>
      </c>
      <c r="H9478" s="289" t="s">
        <v>13444</v>
      </c>
      <c r="I9478" s="289" t="s">
        <v>13412</v>
      </c>
      <c r="J9478" s="289" t="s">
        <v>13422</v>
      </c>
      <c r="K9478" s="281">
        <v>-0.168023444636</v>
      </c>
      <c r="L9478" s="279" t="s">
        <v>278</v>
      </c>
    </row>
    <row r="9479" spans="1:12" x14ac:dyDescent="0.25">
      <c r="A9479" s="279" t="s">
        <v>346</v>
      </c>
      <c r="B9479" s="279" t="s">
        <v>457</v>
      </c>
      <c r="C9479" s="279" t="s">
        <v>457</v>
      </c>
      <c r="D9479" s="279" t="s">
        <v>7117</v>
      </c>
      <c r="E9479">
        <v>673544</v>
      </c>
      <c r="F9479" s="288">
        <v>32.088000000000015</v>
      </c>
      <c r="G9479" t="s">
        <v>76</v>
      </c>
      <c r="H9479" s="289" t="s">
        <v>13445</v>
      </c>
      <c r="I9479" s="289" t="s">
        <v>13412</v>
      </c>
      <c r="J9479" s="289" t="s">
        <v>13416</v>
      </c>
      <c r="K9479" s="281">
        <v>0.12780361321200001</v>
      </c>
      <c r="L9479" s="279" t="s">
        <v>271</v>
      </c>
    </row>
    <row r="9480" spans="1:12" x14ac:dyDescent="0.25">
      <c r="A9480" s="279" t="s">
        <v>346</v>
      </c>
      <c r="B9480" s="279" t="s">
        <v>457</v>
      </c>
      <c r="C9480" s="279" t="s">
        <v>457</v>
      </c>
      <c r="D9480" s="279" t="s">
        <v>7136</v>
      </c>
      <c r="E9480">
        <v>717045</v>
      </c>
      <c r="F9480" s="288">
        <v>32.088000000000015</v>
      </c>
      <c r="G9480" t="s">
        <v>77</v>
      </c>
      <c r="H9480" s="289" t="s">
        <v>13444</v>
      </c>
      <c r="I9480" s="289" t="s">
        <v>13412</v>
      </c>
      <c r="J9480" s="289" t="s">
        <v>13417</v>
      </c>
      <c r="K9480" s="281">
        <v>0.20654077613399999</v>
      </c>
      <c r="L9480" s="279" t="s">
        <v>271</v>
      </c>
    </row>
    <row r="9481" spans="1:12" x14ac:dyDescent="0.25">
      <c r="A9481" s="279" t="s">
        <v>346</v>
      </c>
      <c r="B9481" s="279" t="s">
        <v>457</v>
      </c>
      <c r="C9481" s="279" t="s">
        <v>457</v>
      </c>
      <c r="D9481" s="279" t="s">
        <v>7146</v>
      </c>
      <c r="E9481">
        <v>632139</v>
      </c>
      <c r="F9481" s="288">
        <v>32.088000000000015</v>
      </c>
      <c r="G9481" t="s">
        <v>77</v>
      </c>
      <c r="H9481" s="289" t="s">
        <v>13434</v>
      </c>
      <c r="I9481" s="289" t="s">
        <v>13412</v>
      </c>
      <c r="J9481" s="289" t="s">
        <v>13422</v>
      </c>
      <c r="K9481" s="281">
        <v>1.2259039029600001</v>
      </c>
      <c r="L9481" s="279" t="s">
        <v>335</v>
      </c>
    </row>
    <row r="9482" spans="1:12" x14ac:dyDescent="0.25">
      <c r="A9482" s="279" t="s">
        <v>346</v>
      </c>
      <c r="B9482" s="279" t="s">
        <v>457</v>
      </c>
      <c r="C9482" s="279" t="s">
        <v>457</v>
      </c>
      <c r="D9482" s="279" t="s">
        <v>7238</v>
      </c>
      <c r="E9482">
        <v>633569</v>
      </c>
      <c r="F9482" s="288">
        <v>32.088000000000015</v>
      </c>
      <c r="G9482" t="s">
        <v>77</v>
      </c>
      <c r="H9482" s="289" t="s">
        <v>13444</v>
      </c>
      <c r="I9482" s="289" t="s">
        <v>13412</v>
      </c>
      <c r="J9482" s="289" t="s">
        <v>13422</v>
      </c>
      <c r="K9482" s="281">
        <v>-2.4909964415299999E-2</v>
      </c>
      <c r="L9482" s="279" t="s">
        <v>278</v>
      </c>
    </row>
    <row r="9483" spans="1:12" x14ac:dyDescent="0.25">
      <c r="A9483" s="279" t="s">
        <v>346</v>
      </c>
      <c r="B9483" s="279" t="s">
        <v>457</v>
      </c>
      <c r="C9483" s="279" t="s">
        <v>457</v>
      </c>
      <c r="D9483" s="279" t="s">
        <v>7294</v>
      </c>
      <c r="E9483">
        <v>615846</v>
      </c>
      <c r="F9483" s="288">
        <v>32.088000000000015</v>
      </c>
      <c r="G9483" t="s">
        <v>76</v>
      </c>
      <c r="H9483" s="289" t="s">
        <v>13434</v>
      </c>
      <c r="I9483" s="289" t="s">
        <v>13412</v>
      </c>
      <c r="J9483" s="289" t="s">
        <v>13422</v>
      </c>
      <c r="K9483" s="281">
        <v>-0.238654370851</v>
      </c>
      <c r="L9483" s="279" t="s">
        <v>278</v>
      </c>
    </row>
    <row r="9484" spans="1:12" x14ac:dyDescent="0.25">
      <c r="A9484" s="279" t="s">
        <v>346</v>
      </c>
      <c r="B9484" s="279" t="s">
        <v>457</v>
      </c>
      <c r="C9484" s="279" t="s">
        <v>457</v>
      </c>
      <c r="D9484" s="279" t="s">
        <v>7368</v>
      </c>
      <c r="E9484">
        <v>649236</v>
      </c>
      <c r="F9484" s="288">
        <v>32.088000000000015</v>
      </c>
      <c r="G9484" t="s">
        <v>77</v>
      </c>
      <c r="H9484" s="289" t="s">
        <v>13444</v>
      </c>
      <c r="I9484" s="289" t="s">
        <v>13412</v>
      </c>
      <c r="J9484" s="289" t="s">
        <v>13417</v>
      </c>
      <c r="K9484" s="281">
        <v>-0.25348115006499999</v>
      </c>
      <c r="L9484" s="279" t="s">
        <v>278</v>
      </c>
    </row>
    <row r="9485" spans="1:12" x14ac:dyDescent="0.25">
      <c r="A9485" s="279" t="s">
        <v>346</v>
      </c>
      <c r="B9485" s="279" t="s">
        <v>457</v>
      </c>
      <c r="C9485" s="279" t="s">
        <v>457</v>
      </c>
      <c r="D9485" s="279" t="s">
        <v>7375</v>
      </c>
      <c r="E9485">
        <v>671525</v>
      </c>
      <c r="F9485" s="288">
        <v>32.088000000000015</v>
      </c>
      <c r="G9485" t="s">
        <v>77</v>
      </c>
      <c r="H9485" s="289" t="s">
        <v>13434</v>
      </c>
      <c r="I9485" s="289" t="s">
        <v>13412</v>
      </c>
      <c r="J9485" s="289" t="s">
        <v>13417</v>
      </c>
      <c r="K9485" s="281">
        <v>-0.16277543175699999</v>
      </c>
      <c r="L9485" s="279" t="s">
        <v>278</v>
      </c>
    </row>
    <row r="9486" spans="1:12" x14ac:dyDescent="0.25">
      <c r="A9486" s="279" t="s">
        <v>346</v>
      </c>
      <c r="B9486" s="279" t="s">
        <v>457</v>
      </c>
      <c r="C9486" s="279" t="s">
        <v>457</v>
      </c>
      <c r="D9486" s="279" t="s">
        <v>7385</v>
      </c>
      <c r="E9486">
        <v>667153</v>
      </c>
      <c r="F9486" s="288">
        <v>32.088000000000015</v>
      </c>
      <c r="G9486" t="s">
        <v>76</v>
      </c>
      <c r="H9486" s="289" t="s">
        <v>13434</v>
      </c>
      <c r="I9486" s="289" t="s">
        <v>13412</v>
      </c>
      <c r="J9486" s="289" t="s">
        <v>13417</v>
      </c>
      <c r="K9486" s="281">
        <v>0.17120894595200001</v>
      </c>
      <c r="L9486" s="279" t="s">
        <v>271</v>
      </c>
    </row>
    <row r="9487" spans="1:12" x14ac:dyDescent="0.25">
      <c r="A9487" s="279" t="s">
        <v>346</v>
      </c>
      <c r="B9487" s="279" t="s">
        <v>457</v>
      </c>
      <c r="C9487" s="279" t="s">
        <v>457</v>
      </c>
      <c r="D9487" s="279" t="s">
        <v>7390</v>
      </c>
      <c r="E9487">
        <v>650331</v>
      </c>
      <c r="F9487" s="288">
        <v>32.088000000000015</v>
      </c>
      <c r="G9487" t="s">
        <v>77</v>
      </c>
      <c r="H9487" s="289" t="s">
        <v>13445</v>
      </c>
      <c r="I9487" s="289" t="s">
        <v>13412</v>
      </c>
      <c r="J9487" s="289" t="s">
        <v>13417</v>
      </c>
      <c r="K9487" s="281">
        <v>0.30313326145000002</v>
      </c>
      <c r="L9487" s="279" t="s">
        <v>271</v>
      </c>
    </row>
    <row r="9488" spans="1:12" x14ac:dyDescent="0.25">
      <c r="A9488" s="279" t="s">
        <v>346</v>
      </c>
      <c r="B9488" s="279" t="s">
        <v>457</v>
      </c>
      <c r="C9488" s="279" t="s">
        <v>457</v>
      </c>
      <c r="D9488" s="279" t="s">
        <v>7426</v>
      </c>
      <c r="E9488">
        <v>636550</v>
      </c>
      <c r="F9488" s="288">
        <v>32.088000000000015</v>
      </c>
      <c r="G9488" t="s">
        <v>77</v>
      </c>
      <c r="H9488" s="289" t="s">
        <v>13444</v>
      </c>
      <c r="I9488" s="289" t="s">
        <v>13412</v>
      </c>
      <c r="J9488" s="289" t="s">
        <v>13417</v>
      </c>
      <c r="K9488" s="281">
        <v>0.58499571681499996</v>
      </c>
      <c r="L9488" s="279" t="s">
        <v>293</v>
      </c>
    </row>
    <row r="9489" spans="1:12" x14ac:dyDescent="0.25">
      <c r="A9489" s="279" t="s">
        <v>346</v>
      </c>
      <c r="B9489" s="279" t="s">
        <v>457</v>
      </c>
      <c r="C9489" s="279" t="s">
        <v>457</v>
      </c>
      <c r="D9489" s="279" t="s">
        <v>7472</v>
      </c>
      <c r="E9489">
        <v>660281</v>
      </c>
      <c r="F9489" s="288">
        <v>32.088000000000015</v>
      </c>
      <c r="G9489" t="s">
        <v>76</v>
      </c>
      <c r="H9489" s="289" t="s">
        <v>13411</v>
      </c>
      <c r="I9489" s="289" t="s">
        <v>13412</v>
      </c>
      <c r="J9489" s="289" t="s">
        <v>13416</v>
      </c>
      <c r="K9489" s="281">
        <v>-0.370400507203</v>
      </c>
      <c r="L9489" s="279" t="s">
        <v>278</v>
      </c>
    </row>
    <row r="9490" spans="1:12" x14ac:dyDescent="0.25">
      <c r="A9490" s="279" t="s">
        <v>346</v>
      </c>
      <c r="B9490" s="279" t="s">
        <v>457</v>
      </c>
      <c r="C9490" s="279" t="s">
        <v>457</v>
      </c>
      <c r="D9490" s="279" t="s">
        <v>7476</v>
      </c>
      <c r="E9490">
        <v>639702</v>
      </c>
      <c r="F9490" s="288">
        <v>32.088000000000015</v>
      </c>
      <c r="G9490" t="s">
        <v>77</v>
      </c>
      <c r="H9490" s="289" t="s">
        <v>13444</v>
      </c>
      <c r="I9490" s="289" t="s">
        <v>13412</v>
      </c>
      <c r="J9490" s="289" t="s">
        <v>13423</v>
      </c>
      <c r="K9490" s="281">
        <v>0.879321358356</v>
      </c>
      <c r="L9490" s="279" t="s">
        <v>293</v>
      </c>
    </row>
    <row r="9491" spans="1:12" x14ac:dyDescent="0.25">
      <c r="A9491" s="279" t="s">
        <v>346</v>
      </c>
      <c r="B9491" s="279" t="s">
        <v>457</v>
      </c>
      <c r="C9491" s="279" t="s">
        <v>457</v>
      </c>
      <c r="D9491" s="279" t="s">
        <v>7479</v>
      </c>
      <c r="E9491">
        <v>653756</v>
      </c>
      <c r="F9491" s="288">
        <v>32.088000000000015</v>
      </c>
      <c r="G9491" t="s">
        <v>77</v>
      </c>
      <c r="H9491" s="289" t="s">
        <v>13445</v>
      </c>
      <c r="I9491" s="289" t="s">
        <v>13412</v>
      </c>
      <c r="J9491" s="289" t="s">
        <v>13422</v>
      </c>
      <c r="K9491" s="281">
        <v>4.7134215377700003E-2</v>
      </c>
      <c r="L9491" s="279" t="s">
        <v>271</v>
      </c>
    </row>
    <row r="9492" spans="1:12" x14ac:dyDescent="0.25">
      <c r="A9492" s="279" t="s">
        <v>346</v>
      </c>
      <c r="B9492" s="279" t="s">
        <v>457</v>
      </c>
      <c r="C9492" s="279" t="s">
        <v>457</v>
      </c>
      <c r="D9492" s="279" t="s">
        <v>7489</v>
      </c>
      <c r="E9492">
        <v>606260</v>
      </c>
      <c r="F9492" s="288">
        <v>32.088000000000015</v>
      </c>
      <c r="G9492" t="s">
        <v>76</v>
      </c>
      <c r="H9492" s="289" t="s">
        <v>13434</v>
      </c>
      <c r="I9492" s="289" t="s">
        <v>13412</v>
      </c>
      <c r="J9492" s="289" t="s">
        <v>13416</v>
      </c>
      <c r="K9492" s="281">
        <v>-0.49725339265500001</v>
      </c>
      <c r="L9492" s="279" t="s">
        <v>278</v>
      </c>
    </row>
    <row r="9493" spans="1:12" x14ac:dyDescent="0.25">
      <c r="A9493" s="279" t="s">
        <v>346</v>
      </c>
      <c r="B9493" s="279" t="s">
        <v>457</v>
      </c>
      <c r="C9493" s="279" t="s">
        <v>457</v>
      </c>
      <c r="D9493" s="279" t="s">
        <v>7501</v>
      </c>
      <c r="E9493">
        <v>614271</v>
      </c>
      <c r="F9493" s="288">
        <v>32.088000000000015</v>
      </c>
      <c r="G9493" t="s">
        <v>77</v>
      </c>
      <c r="H9493" s="289" t="s">
        <v>13445</v>
      </c>
      <c r="I9493" s="289" t="s">
        <v>13412</v>
      </c>
      <c r="J9493" s="289" t="s">
        <v>13422</v>
      </c>
      <c r="K9493" s="281">
        <v>0.105529578395</v>
      </c>
      <c r="L9493" s="279" t="s">
        <v>271</v>
      </c>
    </row>
    <row r="9494" spans="1:12" x14ac:dyDescent="0.25">
      <c r="A9494" s="279" t="s">
        <v>346</v>
      </c>
      <c r="B9494" s="279" t="s">
        <v>457</v>
      </c>
      <c r="C9494" s="279" t="s">
        <v>457</v>
      </c>
      <c r="D9494" s="279" t="s">
        <v>7544</v>
      </c>
      <c r="E9494">
        <v>632651</v>
      </c>
      <c r="F9494" s="288">
        <v>32.088000000000015</v>
      </c>
      <c r="G9494" t="s">
        <v>76</v>
      </c>
      <c r="H9494" s="289" t="s">
        <v>13445</v>
      </c>
      <c r="I9494" s="289" t="s">
        <v>13412</v>
      </c>
      <c r="J9494" s="289" t="s">
        <v>13417</v>
      </c>
      <c r="K9494" s="281">
        <v>-0.29289631087599999</v>
      </c>
      <c r="L9494" s="279" t="s">
        <v>278</v>
      </c>
    </row>
    <row r="9495" spans="1:12" x14ac:dyDescent="0.25">
      <c r="A9495" s="279" t="s">
        <v>346</v>
      </c>
      <c r="B9495" s="279" t="s">
        <v>457</v>
      </c>
      <c r="C9495" s="279" t="s">
        <v>457</v>
      </c>
      <c r="D9495" s="279" t="s">
        <v>7608</v>
      </c>
      <c r="E9495">
        <v>746533</v>
      </c>
      <c r="F9495" s="288">
        <v>32.088000000000015</v>
      </c>
      <c r="G9495" t="s">
        <v>77</v>
      </c>
      <c r="H9495" s="289" t="s">
        <v>13434</v>
      </c>
      <c r="I9495" s="289" t="s">
        <v>13412</v>
      </c>
      <c r="J9495" s="289" t="s">
        <v>13422</v>
      </c>
      <c r="K9495" s="281">
        <v>0.33351100495699998</v>
      </c>
      <c r="L9495" s="279" t="s">
        <v>271</v>
      </c>
    </row>
    <row r="9496" spans="1:12" x14ac:dyDescent="0.25">
      <c r="A9496" s="279" t="s">
        <v>346</v>
      </c>
      <c r="B9496" s="279" t="s">
        <v>457</v>
      </c>
      <c r="C9496" s="279" t="s">
        <v>457</v>
      </c>
      <c r="D9496" s="279" t="s">
        <v>7696</v>
      </c>
      <c r="E9496">
        <v>694975</v>
      </c>
      <c r="F9496" s="288">
        <v>32.088000000000015</v>
      </c>
      <c r="G9496" t="s">
        <v>76</v>
      </c>
      <c r="H9496" s="289" t="s">
        <v>13445</v>
      </c>
      <c r="I9496" s="289" t="s">
        <v>13412</v>
      </c>
      <c r="J9496" s="289" t="s">
        <v>13417</v>
      </c>
      <c r="K9496" s="281">
        <v>-0.225930371607</v>
      </c>
      <c r="L9496" s="279" t="s">
        <v>278</v>
      </c>
    </row>
    <row r="9497" spans="1:12" x14ac:dyDescent="0.25">
      <c r="A9497" s="279" t="s">
        <v>346</v>
      </c>
      <c r="B9497" s="279" t="s">
        <v>457</v>
      </c>
      <c r="C9497" s="279" t="s">
        <v>457</v>
      </c>
      <c r="D9497" s="279" t="s">
        <v>7705</v>
      </c>
      <c r="E9497">
        <v>633364</v>
      </c>
      <c r="F9497" s="288">
        <v>32.088000000000015</v>
      </c>
      <c r="G9497" t="s">
        <v>77</v>
      </c>
      <c r="H9497" s="289" t="s">
        <v>13444</v>
      </c>
      <c r="I9497" s="289" t="s">
        <v>13412</v>
      </c>
      <c r="J9497" s="289" t="s">
        <v>13416</v>
      </c>
      <c r="K9497" s="281">
        <v>-0.14610347889600001</v>
      </c>
      <c r="L9497" s="279" t="s">
        <v>278</v>
      </c>
    </row>
    <row r="9498" spans="1:12" x14ac:dyDescent="0.25">
      <c r="A9498" s="279" t="s">
        <v>346</v>
      </c>
      <c r="B9498" s="279" t="s">
        <v>457</v>
      </c>
      <c r="C9498" s="279" t="s">
        <v>457</v>
      </c>
      <c r="D9498" s="279" t="s">
        <v>7727</v>
      </c>
      <c r="E9498">
        <v>707643</v>
      </c>
      <c r="F9498" s="288">
        <v>32.088000000000015</v>
      </c>
      <c r="G9498" t="s">
        <v>77</v>
      </c>
      <c r="H9498" s="289" t="s">
        <v>13434</v>
      </c>
      <c r="I9498" s="289" t="s">
        <v>13412</v>
      </c>
      <c r="J9498" s="289" t="s">
        <v>13422</v>
      </c>
      <c r="K9498" s="281">
        <v>0.68216796548699998</v>
      </c>
      <c r="L9498" s="279" t="s">
        <v>293</v>
      </c>
    </row>
    <row r="9499" spans="1:12" x14ac:dyDescent="0.25">
      <c r="A9499" s="279" t="s">
        <v>346</v>
      </c>
      <c r="B9499" s="279" t="s">
        <v>457</v>
      </c>
      <c r="C9499" s="279" t="s">
        <v>457</v>
      </c>
      <c r="D9499" s="279" t="s">
        <v>7740</v>
      </c>
      <c r="E9499">
        <v>707635</v>
      </c>
      <c r="F9499" s="288">
        <v>32.088000000000015</v>
      </c>
      <c r="G9499" t="s">
        <v>76</v>
      </c>
      <c r="H9499" s="289" t="s">
        <v>13445</v>
      </c>
      <c r="I9499" s="289" t="s">
        <v>13412</v>
      </c>
      <c r="J9499" s="289" t="s">
        <v>13422</v>
      </c>
      <c r="K9499" s="281">
        <v>0.60829108007199995</v>
      </c>
      <c r="L9499" s="279" t="s">
        <v>293</v>
      </c>
    </row>
    <row r="9500" spans="1:12" x14ac:dyDescent="0.25">
      <c r="A9500" s="279" t="s">
        <v>346</v>
      </c>
      <c r="B9500" s="279" t="s">
        <v>457</v>
      </c>
      <c r="C9500" s="279" t="s">
        <v>457</v>
      </c>
      <c r="D9500" s="279" t="s">
        <v>7742</v>
      </c>
      <c r="E9500">
        <v>752401</v>
      </c>
      <c r="F9500" s="288">
        <v>32.088000000000015</v>
      </c>
      <c r="G9500" t="s">
        <v>76</v>
      </c>
      <c r="H9500" s="289" t="s">
        <v>13445</v>
      </c>
      <c r="I9500" s="289" t="s">
        <v>13412</v>
      </c>
      <c r="J9500" s="289" t="s">
        <v>13416</v>
      </c>
      <c r="K9500" s="281">
        <v>-0.62166874750400003</v>
      </c>
      <c r="L9500" s="279" t="s">
        <v>278</v>
      </c>
    </row>
    <row r="9501" spans="1:12" x14ac:dyDescent="0.25">
      <c r="A9501" s="279" t="s">
        <v>346</v>
      </c>
      <c r="B9501" s="279" t="s">
        <v>457</v>
      </c>
      <c r="C9501" s="279" t="s">
        <v>457</v>
      </c>
      <c r="D9501" s="279" t="s">
        <v>7747</v>
      </c>
      <c r="E9501">
        <v>681211</v>
      </c>
      <c r="F9501" s="288">
        <v>32.088000000000015</v>
      </c>
      <c r="G9501" t="s">
        <v>76</v>
      </c>
      <c r="H9501" s="289" t="s">
        <v>13434</v>
      </c>
      <c r="I9501" s="289" t="s">
        <v>13412</v>
      </c>
      <c r="J9501" s="289" t="s">
        <v>13417</v>
      </c>
      <c r="K9501" s="281">
        <v>0.413477291749</v>
      </c>
      <c r="L9501" s="279" t="s">
        <v>271</v>
      </c>
    </row>
    <row r="9502" spans="1:12" x14ac:dyDescent="0.25">
      <c r="A9502" s="279" t="s">
        <v>346</v>
      </c>
      <c r="B9502" s="279" t="s">
        <v>457</v>
      </c>
      <c r="C9502" s="279" t="s">
        <v>457</v>
      </c>
      <c r="D9502" s="279" t="s">
        <v>457</v>
      </c>
      <c r="E9502">
        <v>735426</v>
      </c>
      <c r="F9502" s="288">
        <v>32.088000000000015</v>
      </c>
      <c r="G9502" t="s">
        <v>77</v>
      </c>
      <c r="H9502" s="289" t="s">
        <v>13434</v>
      </c>
      <c r="I9502" s="289" t="s">
        <v>13412</v>
      </c>
      <c r="J9502" s="289" t="s">
        <v>13416</v>
      </c>
      <c r="K9502" s="281">
        <v>0.30389091410800001</v>
      </c>
      <c r="L9502" s="279" t="s">
        <v>271</v>
      </c>
    </row>
    <row r="9503" spans="1:12" x14ac:dyDescent="0.25">
      <c r="A9503" s="279" t="s">
        <v>346</v>
      </c>
      <c r="B9503" s="279" t="s">
        <v>457</v>
      </c>
      <c r="C9503" s="279" t="s">
        <v>457</v>
      </c>
      <c r="D9503" s="279" t="s">
        <v>7765</v>
      </c>
      <c r="E9503">
        <v>718769</v>
      </c>
      <c r="F9503" s="288">
        <v>32.088000000000015</v>
      </c>
      <c r="G9503" t="s">
        <v>77</v>
      </c>
      <c r="H9503" s="289" t="s">
        <v>13444</v>
      </c>
      <c r="I9503" s="289" t="s">
        <v>13412</v>
      </c>
      <c r="J9503" s="289" t="s">
        <v>13422</v>
      </c>
      <c r="K9503" s="281">
        <v>0.422453540668</v>
      </c>
      <c r="L9503" s="279" t="s">
        <v>271</v>
      </c>
    </row>
    <row r="9504" spans="1:12" x14ac:dyDescent="0.25">
      <c r="A9504" s="279" t="s">
        <v>346</v>
      </c>
      <c r="B9504" s="279" t="s">
        <v>457</v>
      </c>
      <c r="C9504" s="279" t="s">
        <v>457</v>
      </c>
      <c r="D9504" s="279" t="s">
        <v>7772</v>
      </c>
      <c r="E9504">
        <v>742848</v>
      </c>
      <c r="F9504" s="288">
        <v>32.088000000000015</v>
      </c>
      <c r="G9504" t="s">
        <v>77</v>
      </c>
      <c r="H9504" s="289" t="s">
        <v>13444</v>
      </c>
      <c r="I9504" s="289" t="s">
        <v>13412</v>
      </c>
      <c r="J9504" s="289" t="s">
        <v>13422</v>
      </c>
      <c r="K9504" s="281">
        <v>6.531010844E-2</v>
      </c>
      <c r="L9504" s="279" t="s">
        <v>271</v>
      </c>
    </row>
    <row r="9505" spans="1:12" x14ac:dyDescent="0.25">
      <c r="A9505" s="279" t="s">
        <v>346</v>
      </c>
      <c r="B9505" s="279" t="s">
        <v>457</v>
      </c>
      <c r="C9505" s="279" t="s">
        <v>457</v>
      </c>
      <c r="D9505" s="279" t="s">
        <v>7787</v>
      </c>
      <c r="E9505">
        <v>722847</v>
      </c>
      <c r="F9505" s="288">
        <v>32.088000000000015</v>
      </c>
      <c r="G9505" t="s">
        <v>77</v>
      </c>
      <c r="H9505" s="289" t="s">
        <v>13444</v>
      </c>
      <c r="I9505" s="289" t="s">
        <v>13412</v>
      </c>
      <c r="J9505" s="289" t="s">
        <v>13422</v>
      </c>
      <c r="K9505" s="281">
        <v>-7.9557015467599995E-2</v>
      </c>
      <c r="L9505" s="279" t="s">
        <v>278</v>
      </c>
    </row>
    <row r="9506" spans="1:12" x14ac:dyDescent="0.25">
      <c r="A9506" s="279" t="s">
        <v>346</v>
      </c>
      <c r="B9506" s="279" t="s">
        <v>457</v>
      </c>
      <c r="C9506" s="279" t="s">
        <v>457</v>
      </c>
      <c r="D9506" s="279" t="s">
        <v>7823</v>
      </c>
      <c r="E9506">
        <v>673528</v>
      </c>
      <c r="F9506" s="288">
        <v>32.088000000000015</v>
      </c>
      <c r="G9506" t="s">
        <v>77</v>
      </c>
      <c r="H9506" s="289" t="s">
        <v>13434</v>
      </c>
      <c r="I9506" s="289" t="s">
        <v>13412</v>
      </c>
      <c r="J9506" s="289" t="s">
        <v>13422</v>
      </c>
      <c r="K9506" s="281">
        <v>0.61656466912300001</v>
      </c>
      <c r="L9506" s="279" t="s">
        <v>293</v>
      </c>
    </row>
    <row r="9507" spans="1:12" x14ac:dyDescent="0.25">
      <c r="A9507" s="279" t="s">
        <v>346</v>
      </c>
      <c r="B9507" s="279" t="s">
        <v>457</v>
      </c>
      <c r="C9507" s="279" t="s">
        <v>457</v>
      </c>
      <c r="D9507" s="279" t="s">
        <v>7852</v>
      </c>
      <c r="E9507">
        <v>712272</v>
      </c>
      <c r="F9507" s="288">
        <v>32.088000000000015</v>
      </c>
      <c r="G9507" t="s">
        <v>76</v>
      </c>
      <c r="H9507" s="289" t="s">
        <v>13445</v>
      </c>
      <c r="I9507" s="289" t="s">
        <v>13412</v>
      </c>
      <c r="J9507" s="289" t="s">
        <v>13416</v>
      </c>
      <c r="K9507" s="281">
        <v>-0.23700815699</v>
      </c>
      <c r="L9507" s="279" t="s">
        <v>278</v>
      </c>
    </row>
    <row r="9508" spans="1:12" x14ac:dyDescent="0.25">
      <c r="A9508" s="279" t="s">
        <v>346</v>
      </c>
      <c r="B9508" s="279" t="s">
        <v>457</v>
      </c>
      <c r="C9508" s="279" t="s">
        <v>457</v>
      </c>
      <c r="D9508" s="279" t="s">
        <v>7888</v>
      </c>
      <c r="E9508">
        <v>603601</v>
      </c>
      <c r="F9508" s="288">
        <v>32.088000000000015</v>
      </c>
      <c r="G9508" t="s">
        <v>77</v>
      </c>
      <c r="H9508" s="289" t="s">
        <v>13444</v>
      </c>
      <c r="I9508" s="289" t="s">
        <v>13412</v>
      </c>
      <c r="J9508" s="289" t="s">
        <v>13417</v>
      </c>
      <c r="K9508" s="281">
        <v>-9.7674178263299993E-2</v>
      </c>
      <c r="L9508" s="279" t="s">
        <v>278</v>
      </c>
    </row>
    <row r="9509" spans="1:12" x14ac:dyDescent="0.25">
      <c r="A9509" s="279" t="s">
        <v>346</v>
      </c>
      <c r="B9509" s="279" t="s">
        <v>457</v>
      </c>
      <c r="C9509" s="279" t="s">
        <v>457</v>
      </c>
      <c r="D9509" s="279" t="s">
        <v>7905</v>
      </c>
      <c r="E9509">
        <v>743071</v>
      </c>
      <c r="F9509" s="288">
        <v>32.088000000000015</v>
      </c>
      <c r="G9509" t="s">
        <v>76</v>
      </c>
      <c r="H9509" s="289" t="s">
        <v>13445</v>
      </c>
      <c r="I9509" s="289" t="s">
        <v>13412</v>
      </c>
      <c r="J9509" s="289" t="s">
        <v>13416</v>
      </c>
      <c r="K9509" s="281">
        <v>-0.132378388914</v>
      </c>
      <c r="L9509" s="279" t="s">
        <v>278</v>
      </c>
    </row>
    <row r="9510" spans="1:12" x14ac:dyDescent="0.25">
      <c r="A9510" s="279" t="s">
        <v>346</v>
      </c>
      <c r="B9510" s="279" t="s">
        <v>457</v>
      </c>
      <c r="C9510" s="279" t="s">
        <v>457</v>
      </c>
      <c r="D9510" s="279" t="s">
        <v>7912</v>
      </c>
      <c r="E9510">
        <v>746827</v>
      </c>
      <c r="F9510" s="288">
        <v>32.088000000000015</v>
      </c>
      <c r="G9510" t="s">
        <v>76</v>
      </c>
      <c r="H9510" s="289" t="s">
        <v>13444</v>
      </c>
      <c r="I9510" s="289" t="s">
        <v>13412</v>
      </c>
      <c r="J9510" s="289" t="s">
        <v>13416</v>
      </c>
      <c r="K9510" s="281">
        <v>-0.21712555952099999</v>
      </c>
      <c r="L9510" s="279" t="s">
        <v>278</v>
      </c>
    </row>
    <row r="9511" spans="1:12" x14ac:dyDescent="0.25">
      <c r="A9511" s="279" t="s">
        <v>346</v>
      </c>
      <c r="B9511" s="279" t="s">
        <v>457</v>
      </c>
      <c r="C9511" s="279" t="s">
        <v>457</v>
      </c>
      <c r="D9511" s="279" t="s">
        <v>7925</v>
      </c>
      <c r="E9511">
        <v>751138</v>
      </c>
      <c r="F9511" s="288">
        <v>32.088000000000015</v>
      </c>
      <c r="G9511" t="s">
        <v>77</v>
      </c>
      <c r="H9511" s="289" t="s">
        <v>13444</v>
      </c>
      <c r="I9511" s="289" t="s">
        <v>13412</v>
      </c>
      <c r="J9511" s="289" t="s">
        <v>13417</v>
      </c>
      <c r="K9511" s="281">
        <v>-0.38360118729499998</v>
      </c>
      <c r="L9511" s="279" t="s">
        <v>278</v>
      </c>
    </row>
    <row r="9512" spans="1:12" x14ac:dyDescent="0.25">
      <c r="A9512" s="279" t="s">
        <v>346</v>
      </c>
      <c r="B9512" s="279" t="s">
        <v>457</v>
      </c>
      <c r="C9512" s="279" t="s">
        <v>457</v>
      </c>
      <c r="D9512" s="279" t="s">
        <v>7936</v>
      </c>
      <c r="E9512">
        <v>671134</v>
      </c>
      <c r="F9512" s="288">
        <v>32.088000000000015</v>
      </c>
      <c r="G9512" t="s">
        <v>76</v>
      </c>
      <c r="H9512" s="289" t="s">
        <v>13444</v>
      </c>
      <c r="I9512" s="289" t="s">
        <v>13412</v>
      </c>
      <c r="J9512" s="289" t="s">
        <v>13417</v>
      </c>
      <c r="K9512" s="281">
        <v>-0.33491332765600001</v>
      </c>
      <c r="L9512" s="279" t="s">
        <v>278</v>
      </c>
    </row>
    <row r="9513" spans="1:12" x14ac:dyDescent="0.25">
      <c r="A9513" s="279" t="s">
        <v>346</v>
      </c>
      <c r="B9513" s="279" t="s">
        <v>457</v>
      </c>
      <c r="C9513" s="279" t="s">
        <v>457</v>
      </c>
      <c r="D9513" s="279" t="s">
        <v>7944</v>
      </c>
      <c r="E9513">
        <v>720551</v>
      </c>
      <c r="F9513" s="288">
        <v>32.088000000000015</v>
      </c>
      <c r="G9513" t="s">
        <v>77</v>
      </c>
      <c r="H9513" s="289" t="s">
        <v>13444</v>
      </c>
      <c r="I9513" s="289" t="s">
        <v>13412</v>
      </c>
      <c r="J9513" s="289" t="s">
        <v>13417</v>
      </c>
      <c r="K9513" s="281">
        <v>0.46416089688399997</v>
      </c>
      <c r="L9513" s="279" t="s">
        <v>271</v>
      </c>
    </row>
    <row r="9514" spans="1:12" x14ac:dyDescent="0.25">
      <c r="A9514" s="279" t="s">
        <v>346</v>
      </c>
      <c r="B9514" s="279" t="s">
        <v>457</v>
      </c>
      <c r="C9514" s="279" t="s">
        <v>457</v>
      </c>
      <c r="D9514" s="279" t="s">
        <v>7991</v>
      </c>
      <c r="E9514">
        <v>641944</v>
      </c>
      <c r="F9514" s="288">
        <v>32.088000000000015</v>
      </c>
      <c r="G9514" t="s">
        <v>77</v>
      </c>
      <c r="H9514" s="289" t="s">
        <v>13445</v>
      </c>
      <c r="I9514" s="289" t="s">
        <v>13412</v>
      </c>
      <c r="J9514" s="289" t="s">
        <v>13417</v>
      </c>
      <c r="K9514" s="281">
        <v>1.25977972042E-2</v>
      </c>
      <c r="L9514" s="279" t="s">
        <v>271</v>
      </c>
    </row>
    <row r="9515" spans="1:12" x14ac:dyDescent="0.25">
      <c r="A9515" s="279" t="s">
        <v>346</v>
      </c>
      <c r="B9515" s="279" t="s">
        <v>457</v>
      </c>
      <c r="C9515" s="279" t="s">
        <v>457</v>
      </c>
      <c r="D9515" s="279" t="s">
        <v>8015</v>
      </c>
      <c r="E9515">
        <v>701491</v>
      </c>
      <c r="F9515" s="288">
        <v>32.088000000000015</v>
      </c>
      <c r="G9515" t="s">
        <v>76</v>
      </c>
      <c r="H9515" s="289" t="s">
        <v>13444</v>
      </c>
      <c r="I9515" s="289" t="s">
        <v>13412</v>
      </c>
      <c r="J9515" s="289" t="s">
        <v>13422</v>
      </c>
      <c r="K9515" s="281">
        <v>9.4745495068999999E-2</v>
      </c>
      <c r="L9515" s="279" t="s">
        <v>271</v>
      </c>
    </row>
    <row r="9516" spans="1:12" x14ac:dyDescent="0.25">
      <c r="A9516" s="279" t="s">
        <v>346</v>
      </c>
      <c r="B9516" s="279" t="s">
        <v>457</v>
      </c>
      <c r="C9516" s="279" t="s">
        <v>457</v>
      </c>
      <c r="D9516" s="279" t="s">
        <v>8074</v>
      </c>
      <c r="E9516">
        <v>633682</v>
      </c>
      <c r="F9516" s="288">
        <v>32.088000000000015</v>
      </c>
      <c r="G9516" t="s">
        <v>77</v>
      </c>
      <c r="H9516" s="289" t="s">
        <v>13434</v>
      </c>
      <c r="I9516" s="289" t="s">
        <v>13412</v>
      </c>
      <c r="J9516" s="289" t="s">
        <v>13417</v>
      </c>
      <c r="K9516" s="281">
        <v>0.59393366375400003</v>
      </c>
      <c r="L9516" s="279" t="s">
        <v>293</v>
      </c>
    </row>
    <row r="9517" spans="1:12" x14ac:dyDescent="0.25">
      <c r="A9517" s="279" t="s">
        <v>346</v>
      </c>
      <c r="B9517" s="279" t="s">
        <v>457</v>
      </c>
      <c r="C9517" s="279" t="s">
        <v>457</v>
      </c>
      <c r="D9517" s="279" t="s">
        <v>8077</v>
      </c>
      <c r="E9517">
        <v>676616</v>
      </c>
      <c r="F9517" s="288">
        <v>32.088000000000015</v>
      </c>
      <c r="G9517" t="s">
        <v>77</v>
      </c>
      <c r="H9517" s="289" t="s">
        <v>13434</v>
      </c>
      <c r="I9517" s="289" t="s">
        <v>13412</v>
      </c>
      <c r="J9517" s="289" t="s">
        <v>13423</v>
      </c>
      <c r="K9517" s="281">
        <v>0.86970955971899999</v>
      </c>
      <c r="L9517" s="279" t="s">
        <v>293</v>
      </c>
    </row>
    <row r="9518" spans="1:12" x14ac:dyDescent="0.25">
      <c r="A9518" s="279" t="s">
        <v>346</v>
      </c>
      <c r="B9518" s="279" t="s">
        <v>457</v>
      </c>
      <c r="C9518" s="279" t="s">
        <v>457</v>
      </c>
      <c r="D9518" s="279" t="s">
        <v>8120</v>
      </c>
      <c r="E9518">
        <v>675938</v>
      </c>
      <c r="F9518" s="288">
        <v>32.088000000000015</v>
      </c>
      <c r="G9518" t="s">
        <v>77</v>
      </c>
      <c r="H9518" s="289" t="s">
        <v>13444</v>
      </c>
      <c r="I9518" s="289" t="s">
        <v>13412</v>
      </c>
      <c r="J9518" s="289" t="s">
        <v>13422</v>
      </c>
      <c r="K9518" s="281">
        <v>0.10351561739700001</v>
      </c>
      <c r="L9518" s="279" t="s">
        <v>271</v>
      </c>
    </row>
    <row r="9519" spans="1:12" x14ac:dyDescent="0.25">
      <c r="A9519" s="279" t="s">
        <v>346</v>
      </c>
      <c r="B9519" s="279" t="s">
        <v>457</v>
      </c>
      <c r="C9519" s="279" t="s">
        <v>457</v>
      </c>
      <c r="D9519" s="279" t="s">
        <v>8140</v>
      </c>
      <c r="E9519">
        <v>624501</v>
      </c>
      <c r="F9519" s="288">
        <v>32.088000000000015</v>
      </c>
      <c r="G9519" t="s">
        <v>77</v>
      </c>
      <c r="H9519" s="289" t="s">
        <v>13444</v>
      </c>
      <c r="I9519" s="289" t="s">
        <v>13412</v>
      </c>
      <c r="J9519" s="289" t="s">
        <v>13417</v>
      </c>
      <c r="K9519" s="281">
        <v>3.13293720671E-2</v>
      </c>
      <c r="L9519" s="279" t="s">
        <v>271</v>
      </c>
    </row>
    <row r="9520" spans="1:12" x14ac:dyDescent="0.25">
      <c r="A9520" s="279" t="s">
        <v>346</v>
      </c>
      <c r="B9520" s="279" t="s">
        <v>457</v>
      </c>
      <c r="C9520" s="279" t="s">
        <v>457</v>
      </c>
      <c r="D9520" s="279" t="s">
        <v>8143</v>
      </c>
      <c r="E9520">
        <v>606685</v>
      </c>
      <c r="F9520" s="288">
        <v>32.088000000000015</v>
      </c>
      <c r="G9520" t="s">
        <v>76</v>
      </c>
      <c r="H9520" s="289" t="s">
        <v>13445</v>
      </c>
      <c r="I9520" s="289" t="s">
        <v>13412</v>
      </c>
      <c r="J9520" s="289" t="s">
        <v>13422</v>
      </c>
      <c r="K9520" s="281">
        <v>-5.0303653426800002E-2</v>
      </c>
      <c r="L9520" s="279" t="s">
        <v>278</v>
      </c>
    </row>
    <row r="9521" spans="1:12" x14ac:dyDescent="0.25">
      <c r="A9521" s="279" t="s">
        <v>346</v>
      </c>
      <c r="B9521" s="279" t="s">
        <v>457</v>
      </c>
      <c r="C9521" s="279" t="s">
        <v>457</v>
      </c>
      <c r="D9521" s="279" t="s">
        <v>8145</v>
      </c>
      <c r="E9521">
        <v>723151</v>
      </c>
      <c r="F9521" s="288">
        <v>32.088000000000015</v>
      </c>
      <c r="G9521" t="s">
        <v>76</v>
      </c>
      <c r="H9521" s="289" t="s">
        <v>13411</v>
      </c>
      <c r="I9521" s="289" t="s">
        <v>13412</v>
      </c>
      <c r="J9521" s="289" t="s">
        <v>13416</v>
      </c>
      <c r="K9521" s="281">
        <v>0.31064208958400003</v>
      </c>
      <c r="L9521" s="279" t="s">
        <v>271</v>
      </c>
    </row>
    <row r="9522" spans="1:12" x14ac:dyDescent="0.25">
      <c r="A9522" s="279" t="s">
        <v>346</v>
      </c>
      <c r="B9522" s="279" t="s">
        <v>457</v>
      </c>
      <c r="C9522" s="279" t="s">
        <v>457</v>
      </c>
      <c r="D9522" s="279" t="s">
        <v>8160</v>
      </c>
      <c r="E9522">
        <v>690074</v>
      </c>
      <c r="F9522" s="288">
        <v>32.088000000000015</v>
      </c>
      <c r="G9522" t="s">
        <v>77</v>
      </c>
      <c r="H9522" s="289" t="s">
        <v>13434</v>
      </c>
      <c r="I9522" s="289" t="s">
        <v>13412</v>
      </c>
      <c r="J9522" s="289" t="s">
        <v>13417</v>
      </c>
      <c r="K9522" s="281">
        <v>0.57868480738100003</v>
      </c>
      <c r="L9522" s="279" t="s">
        <v>293</v>
      </c>
    </row>
    <row r="9523" spans="1:12" x14ac:dyDescent="0.25">
      <c r="A9523" s="279" t="s">
        <v>346</v>
      </c>
      <c r="B9523" s="279" t="s">
        <v>457</v>
      </c>
      <c r="C9523" s="279" t="s">
        <v>457</v>
      </c>
      <c r="D9523" s="279" t="s">
        <v>8169</v>
      </c>
      <c r="E9523">
        <v>688606</v>
      </c>
      <c r="F9523" s="288">
        <v>32.088000000000015</v>
      </c>
      <c r="G9523" t="s">
        <v>77</v>
      </c>
      <c r="H9523" s="289" t="s">
        <v>13434</v>
      </c>
      <c r="I9523" s="289" t="s">
        <v>13412</v>
      </c>
      <c r="J9523" s="289" t="s">
        <v>13423</v>
      </c>
      <c r="K9523" s="281">
        <v>0.48755202328899999</v>
      </c>
      <c r="L9523" s="279" t="s">
        <v>271</v>
      </c>
    </row>
    <row r="9524" spans="1:12" x14ac:dyDescent="0.25">
      <c r="A9524" s="279" t="s">
        <v>346</v>
      </c>
      <c r="B9524" s="279" t="s">
        <v>457</v>
      </c>
      <c r="C9524" s="279" t="s">
        <v>457</v>
      </c>
      <c r="D9524" s="279" t="s">
        <v>8235</v>
      </c>
      <c r="E9524">
        <v>650005</v>
      </c>
      <c r="F9524" s="288">
        <v>32.088000000000015</v>
      </c>
      <c r="G9524" t="s">
        <v>76</v>
      </c>
      <c r="H9524" s="289" t="s">
        <v>13445</v>
      </c>
      <c r="I9524" s="289" t="s">
        <v>13412</v>
      </c>
      <c r="J9524" s="289" t="s">
        <v>13422</v>
      </c>
      <c r="K9524" s="281">
        <v>-0.77888103421300003</v>
      </c>
      <c r="L9524" s="279" t="s">
        <v>278</v>
      </c>
    </row>
    <row r="9525" spans="1:12" x14ac:dyDescent="0.25">
      <c r="A9525" s="279" t="s">
        <v>346</v>
      </c>
      <c r="B9525" s="279" t="s">
        <v>457</v>
      </c>
      <c r="C9525" s="279" t="s">
        <v>457</v>
      </c>
      <c r="D9525" s="279" t="s">
        <v>8250</v>
      </c>
      <c r="E9525">
        <v>733351</v>
      </c>
      <c r="F9525" s="288">
        <v>32.088000000000015</v>
      </c>
      <c r="G9525" t="s">
        <v>76</v>
      </c>
      <c r="H9525" s="289" t="s">
        <v>13445</v>
      </c>
      <c r="I9525" s="289" t="s">
        <v>13412</v>
      </c>
      <c r="J9525" s="289" t="s">
        <v>13416</v>
      </c>
      <c r="K9525" s="281">
        <v>-0.63815832488500002</v>
      </c>
      <c r="L9525" s="279" t="s">
        <v>278</v>
      </c>
    </row>
    <row r="9526" spans="1:12" x14ac:dyDescent="0.25">
      <c r="A9526" s="279" t="s">
        <v>346</v>
      </c>
      <c r="B9526" s="279" t="s">
        <v>457</v>
      </c>
      <c r="C9526" s="279" t="s">
        <v>457</v>
      </c>
      <c r="D9526" s="279" t="s">
        <v>8255</v>
      </c>
      <c r="E9526">
        <v>775941</v>
      </c>
      <c r="F9526" s="288">
        <v>32.088000000000015</v>
      </c>
      <c r="G9526" t="s">
        <v>77</v>
      </c>
      <c r="H9526" s="289" t="s">
        <v>13444</v>
      </c>
      <c r="I9526" s="289" t="s">
        <v>13412</v>
      </c>
      <c r="J9526" s="289" t="s">
        <v>13417</v>
      </c>
      <c r="K9526" s="281">
        <v>-0.24447068439899999</v>
      </c>
      <c r="L9526" s="279" t="s">
        <v>278</v>
      </c>
    </row>
    <row r="9527" spans="1:12" x14ac:dyDescent="0.25">
      <c r="A9527" s="279" t="s">
        <v>346</v>
      </c>
      <c r="B9527" s="279" t="s">
        <v>457</v>
      </c>
      <c r="C9527" s="279" t="s">
        <v>457</v>
      </c>
      <c r="D9527" s="279" t="s">
        <v>8270</v>
      </c>
      <c r="E9527">
        <v>735833</v>
      </c>
      <c r="F9527" s="288">
        <v>32.088000000000015</v>
      </c>
      <c r="G9527" t="s">
        <v>77</v>
      </c>
      <c r="H9527" s="289" t="s">
        <v>13444</v>
      </c>
      <c r="I9527" s="289" t="s">
        <v>13412</v>
      </c>
      <c r="J9527" s="289" t="s">
        <v>13423</v>
      </c>
      <c r="K9527" s="281">
        <v>0.86885603468100003</v>
      </c>
      <c r="L9527" s="279" t="s">
        <v>293</v>
      </c>
    </row>
    <row r="9528" spans="1:12" x14ac:dyDescent="0.25">
      <c r="A9528" s="279" t="s">
        <v>346</v>
      </c>
      <c r="B9528" s="279" t="s">
        <v>457</v>
      </c>
      <c r="C9528" s="279" t="s">
        <v>457</v>
      </c>
      <c r="D9528" s="279" t="s">
        <v>8317</v>
      </c>
      <c r="E9528">
        <v>767719</v>
      </c>
      <c r="F9528" s="288">
        <v>32.088000000000015</v>
      </c>
      <c r="G9528" t="s">
        <v>77</v>
      </c>
      <c r="H9528" s="289" t="s">
        <v>13445</v>
      </c>
      <c r="I9528" s="289" t="s">
        <v>13412</v>
      </c>
      <c r="J9528" s="289" t="s">
        <v>13417</v>
      </c>
      <c r="K9528" s="281">
        <v>3.43004468124E-2</v>
      </c>
      <c r="L9528" s="279" t="s">
        <v>271</v>
      </c>
    </row>
    <row r="9529" spans="1:12" x14ac:dyDescent="0.25">
      <c r="A9529" s="279" t="s">
        <v>346</v>
      </c>
      <c r="B9529" s="279" t="s">
        <v>457</v>
      </c>
      <c r="C9529" s="279" t="s">
        <v>457</v>
      </c>
      <c r="D9529" s="279" t="s">
        <v>8323</v>
      </c>
      <c r="E9529">
        <v>646563</v>
      </c>
      <c r="F9529" s="288">
        <v>32.088000000000015</v>
      </c>
      <c r="G9529" t="s">
        <v>76</v>
      </c>
      <c r="H9529" s="289" t="s">
        <v>13411</v>
      </c>
      <c r="I9529" s="289" t="s">
        <v>13412</v>
      </c>
      <c r="J9529" s="289" t="s">
        <v>13417</v>
      </c>
      <c r="K9529" s="281">
        <v>0.100654518213</v>
      </c>
      <c r="L9529" s="279" t="s">
        <v>271</v>
      </c>
    </row>
    <row r="9530" spans="1:12" x14ac:dyDescent="0.25">
      <c r="A9530" s="279" t="s">
        <v>346</v>
      </c>
      <c r="B9530" s="279" t="s">
        <v>457</v>
      </c>
      <c r="C9530" s="279" t="s">
        <v>457</v>
      </c>
      <c r="D9530" s="279" t="s">
        <v>8349</v>
      </c>
      <c r="E9530">
        <v>682811</v>
      </c>
      <c r="F9530" s="288">
        <v>32.088000000000015</v>
      </c>
      <c r="G9530" t="s">
        <v>76</v>
      </c>
      <c r="H9530" s="289" t="s">
        <v>13444</v>
      </c>
      <c r="I9530" s="289" t="s">
        <v>13412</v>
      </c>
      <c r="J9530" s="289" t="s">
        <v>13417</v>
      </c>
      <c r="K9530" s="281">
        <v>-0.21489361231699999</v>
      </c>
      <c r="L9530" s="279" t="s">
        <v>278</v>
      </c>
    </row>
    <row r="9531" spans="1:12" x14ac:dyDescent="0.25">
      <c r="A9531" s="279" t="s">
        <v>346</v>
      </c>
      <c r="B9531" s="279" t="s">
        <v>457</v>
      </c>
      <c r="C9531" s="279" t="s">
        <v>457</v>
      </c>
      <c r="D9531" s="279" t="s">
        <v>8358</v>
      </c>
      <c r="E9531">
        <v>614319</v>
      </c>
      <c r="F9531" s="288">
        <v>32.088000000000015</v>
      </c>
      <c r="G9531" t="s">
        <v>77</v>
      </c>
      <c r="H9531" s="289" t="s">
        <v>13445</v>
      </c>
      <c r="I9531" s="289" t="s">
        <v>13412</v>
      </c>
      <c r="J9531" s="289" t="s">
        <v>13422</v>
      </c>
      <c r="K9531" s="281">
        <v>3.4074842483699998E-2</v>
      </c>
      <c r="L9531" s="279" t="s">
        <v>271</v>
      </c>
    </row>
    <row r="9532" spans="1:12" x14ac:dyDescent="0.25">
      <c r="A9532" s="279" t="s">
        <v>346</v>
      </c>
      <c r="B9532" s="279" t="s">
        <v>457</v>
      </c>
      <c r="C9532" s="279" t="s">
        <v>457</v>
      </c>
      <c r="D9532" s="279" t="s">
        <v>8363</v>
      </c>
      <c r="E9532">
        <v>796689</v>
      </c>
      <c r="F9532" s="288">
        <v>32.088000000000015</v>
      </c>
      <c r="G9532" t="s">
        <v>77</v>
      </c>
      <c r="H9532" s="289" t="s">
        <v>13434</v>
      </c>
      <c r="I9532" s="289" t="s">
        <v>13412</v>
      </c>
      <c r="J9532" s="289" t="s">
        <v>13416</v>
      </c>
      <c r="K9532" s="281">
        <v>2.7435404328800001E-2</v>
      </c>
      <c r="L9532" s="279" t="s">
        <v>271</v>
      </c>
    </row>
    <row r="9533" spans="1:12" x14ac:dyDescent="0.25">
      <c r="A9533" s="279" t="s">
        <v>346</v>
      </c>
      <c r="B9533" s="279" t="s">
        <v>457</v>
      </c>
      <c r="C9533" s="279" t="s">
        <v>457</v>
      </c>
      <c r="D9533" s="279" t="s">
        <v>8541</v>
      </c>
      <c r="E9533">
        <v>702561</v>
      </c>
      <c r="F9533" s="288">
        <v>32.088000000000015</v>
      </c>
      <c r="G9533" t="s">
        <v>77</v>
      </c>
      <c r="H9533" s="289" t="s">
        <v>13445</v>
      </c>
      <c r="I9533" s="289" t="s">
        <v>13412</v>
      </c>
      <c r="J9533" s="289" t="s">
        <v>13416</v>
      </c>
      <c r="K9533" s="281">
        <v>-0.100760832089</v>
      </c>
      <c r="L9533" s="279" t="s">
        <v>278</v>
      </c>
    </row>
    <row r="9534" spans="1:12" x14ac:dyDescent="0.25">
      <c r="A9534" s="279" t="s">
        <v>346</v>
      </c>
      <c r="B9534" s="279" t="s">
        <v>457</v>
      </c>
      <c r="C9534" s="279" t="s">
        <v>457</v>
      </c>
      <c r="D9534" s="279" t="s">
        <v>8549</v>
      </c>
      <c r="E9534">
        <v>702544</v>
      </c>
      <c r="F9534" s="288">
        <v>32.088000000000015</v>
      </c>
      <c r="G9534" t="s">
        <v>76</v>
      </c>
      <c r="H9534" s="289" t="s">
        <v>13445</v>
      </c>
      <c r="I9534" s="289" t="s">
        <v>13412</v>
      </c>
      <c r="J9534" s="289" t="s">
        <v>13416</v>
      </c>
      <c r="K9534" s="281">
        <v>-0.20914716204200001</v>
      </c>
      <c r="L9534" s="279" t="s">
        <v>278</v>
      </c>
    </row>
    <row r="9535" spans="1:12" x14ac:dyDescent="0.25">
      <c r="A9535" s="279" t="s">
        <v>346</v>
      </c>
      <c r="B9535" s="279" t="s">
        <v>457</v>
      </c>
      <c r="C9535" s="279" t="s">
        <v>457</v>
      </c>
      <c r="D9535" s="279" t="s">
        <v>8567</v>
      </c>
      <c r="E9535">
        <v>708526</v>
      </c>
      <c r="F9535" s="288">
        <v>32.088000000000015</v>
      </c>
      <c r="G9535" t="s">
        <v>77</v>
      </c>
      <c r="H9535" s="289" t="s">
        <v>13444</v>
      </c>
      <c r="I9535" s="289" t="s">
        <v>13412</v>
      </c>
      <c r="J9535" s="289" t="s">
        <v>13417</v>
      </c>
      <c r="K9535" s="281">
        <v>0.57993595224100003</v>
      </c>
      <c r="L9535" s="279" t="s">
        <v>293</v>
      </c>
    </row>
    <row r="9536" spans="1:12" x14ac:dyDescent="0.25">
      <c r="A9536" s="279" t="s">
        <v>346</v>
      </c>
      <c r="B9536" s="279" t="s">
        <v>457</v>
      </c>
      <c r="C9536" s="279" t="s">
        <v>457</v>
      </c>
      <c r="D9536" s="279" t="s">
        <v>8583</v>
      </c>
      <c r="E9536">
        <v>656186</v>
      </c>
      <c r="F9536" s="288">
        <v>32.088000000000015</v>
      </c>
      <c r="G9536" t="s">
        <v>77</v>
      </c>
      <c r="H9536" s="289" t="s">
        <v>13444</v>
      </c>
      <c r="I9536" s="289" t="s">
        <v>13412</v>
      </c>
      <c r="J9536" s="289" t="s">
        <v>13417</v>
      </c>
      <c r="K9536" s="281">
        <v>-0.44792304502899999</v>
      </c>
      <c r="L9536" s="279" t="s">
        <v>278</v>
      </c>
    </row>
    <row r="9537" spans="1:12" x14ac:dyDescent="0.25">
      <c r="A9537" s="279" t="s">
        <v>346</v>
      </c>
      <c r="B9537" s="279" t="s">
        <v>457</v>
      </c>
      <c r="C9537" s="279" t="s">
        <v>457</v>
      </c>
      <c r="D9537" s="279" t="s">
        <v>8591</v>
      </c>
      <c r="E9537">
        <v>785482</v>
      </c>
      <c r="F9537" s="288">
        <v>32.088000000000015</v>
      </c>
      <c r="G9537" t="s">
        <v>77</v>
      </c>
      <c r="H9537" s="289" t="s">
        <v>13444</v>
      </c>
      <c r="I9537" s="289" t="s">
        <v>13412</v>
      </c>
      <c r="J9537" s="289" t="s">
        <v>13417</v>
      </c>
      <c r="K9537" s="281">
        <v>0.58289562943899997</v>
      </c>
      <c r="L9537" s="279" t="s">
        <v>293</v>
      </c>
    </row>
    <row r="9538" spans="1:12" x14ac:dyDescent="0.25">
      <c r="A9538" s="279" t="s">
        <v>346</v>
      </c>
      <c r="B9538" s="279" t="s">
        <v>457</v>
      </c>
      <c r="C9538" s="279" t="s">
        <v>457</v>
      </c>
      <c r="D9538" s="279" t="s">
        <v>8604</v>
      </c>
      <c r="E9538">
        <v>733784</v>
      </c>
      <c r="F9538" s="288">
        <v>32.088000000000015</v>
      </c>
      <c r="G9538" t="s">
        <v>77</v>
      </c>
      <c r="H9538" s="289" t="s">
        <v>13445</v>
      </c>
      <c r="I9538" s="289" t="s">
        <v>13412</v>
      </c>
      <c r="J9538" s="289" t="s">
        <v>13422</v>
      </c>
      <c r="K9538" s="281">
        <v>-0.38956668035000003</v>
      </c>
      <c r="L9538" s="279" t="s">
        <v>278</v>
      </c>
    </row>
    <row r="9539" spans="1:12" x14ac:dyDescent="0.25">
      <c r="A9539" s="279" t="s">
        <v>346</v>
      </c>
      <c r="B9539" s="279" t="s">
        <v>457</v>
      </c>
      <c r="C9539" s="279" t="s">
        <v>457</v>
      </c>
      <c r="D9539" s="279" t="s">
        <v>8619</v>
      </c>
      <c r="E9539">
        <v>761320</v>
      </c>
      <c r="F9539" s="288">
        <v>32.088000000000015</v>
      </c>
      <c r="G9539" t="s">
        <v>76</v>
      </c>
      <c r="H9539" s="289" t="s">
        <v>13444</v>
      </c>
      <c r="I9539" s="289" t="s">
        <v>13412</v>
      </c>
      <c r="J9539" s="289" t="s">
        <v>13422</v>
      </c>
      <c r="K9539" s="281">
        <v>2.6479367984599999E-2</v>
      </c>
      <c r="L9539" s="279" t="s">
        <v>271</v>
      </c>
    </row>
    <row r="9540" spans="1:12" x14ac:dyDescent="0.25">
      <c r="A9540" s="279" t="s">
        <v>346</v>
      </c>
      <c r="B9540" s="279" t="s">
        <v>457</v>
      </c>
      <c r="C9540" s="279" t="s">
        <v>457</v>
      </c>
      <c r="D9540" s="279" t="s">
        <v>8641</v>
      </c>
      <c r="E9540">
        <v>670014</v>
      </c>
      <c r="F9540" s="288">
        <v>32.088000000000015</v>
      </c>
      <c r="G9540" t="s">
        <v>77</v>
      </c>
      <c r="H9540" s="289" t="s">
        <v>13444</v>
      </c>
      <c r="I9540" s="289" t="s">
        <v>13412</v>
      </c>
      <c r="J9540" s="289" t="s">
        <v>13417</v>
      </c>
      <c r="K9540" s="281">
        <v>0.15358083762499999</v>
      </c>
      <c r="L9540" s="279" t="s">
        <v>271</v>
      </c>
    </row>
    <row r="9541" spans="1:12" x14ac:dyDescent="0.25">
      <c r="A9541" s="279" t="s">
        <v>346</v>
      </c>
      <c r="B9541" s="279" t="s">
        <v>457</v>
      </c>
      <c r="C9541" s="279" t="s">
        <v>457</v>
      </c>
      <c r="D9541" s="279" t="s">
        <v>8643</v>
      </c>
      <c r="E9541">
        <v>607649</v>
      </c>
      <c r="F9541" s="288">
        <v>32.088000000000015</v>
      </c>
      <c r="G9541" t="s">
        <v>76</v>
      </c>
      <c r="H9541" s="289" t="s">
        <v>13444</v>
      </c>
      <c r="I9541" s="289" t="s">
        <v>13412</v>
      </c>
      <c r="J9541" s="289" t="s">
        <v>13423</v>
      </c>
      <c r="K9541" s="281">
        <v>-0.12914058728300001</v>
      </c>
      <c r="L9541" s="279" t="s">
        <v>278</v>
      </c>
    </row>
    <row r="9542" spans="1:12" x14ac:dyDescent="0.25">
      <c r="A9542" s="279" t="s">
        <v>346</v>
      </c>
      <c r="B9542" s="279" t="s">
        <v>457</v>
      </c>
      <c r="C9542" s="279" t="s">
        <v>457</v>
      </c>
      <c r="D9542" s="279" t="s">
        <v>8731</v>
      </c>
      <c r="E9542">
        <v>760188</v>
      </c>
      <c r="F9542" s="288">
        <v>32.088000000000015</v>
      </c>
      <c r="G9542" t="s">
        <v>76</v>
      </c>
      <c r="H9542" s="289" t="s">
        <v>13444</v>
      </c>
      <c r="I9542" s="289" t="s">
        <v>13412</v>
      </c>
      <c r="J9542" s="289" t="s">
        <v>13417</v>
      </c>
      <c r="K9542" s="281">
        <v>0.201640790312</v>
      </c>
      <c r="L9542" s="279" t="s">
        <v>271</v>
      </c>
    </row>
    <row r="9543" spans="1:12" x14ac:dyDescent="0.25">
      <c r="A9543" s="279" t="s">
        <v>346</v>
      </c>
      <c r="B9543" s="279" t="s">
        <v>457</v>
      </c>
      <c r="C9543" s="279" t="s">
        <v>457</v>
      </c>
      <c r="D9543" s="279" t="s">
        <v>8773</v>
      </c>
      <c r="E9543">
        <v>702579</v>
      </c>
      <c r="F9543" s="288">
        <v>32.088000000000015</v>
      </c>
      <c r="G9543" t="s">
        <v>76</v>
      </c>
      <c r="H9543" s="289" t="s">
        <v>13445</v>
      </c>
      <c r="I9543" s="289" t="s">
        <v>13412</v>
      </c>
      <c r="J9543" s="289" t="s">
        <v>13416</v>
      </c>
      <c r="K9543" s="281">
        <v>1.1232481809199999E-2</v>
      </c>
      <c r="L9543" s="279" t="s">
        <v>271</v>
      </c>
    </row>
    <row r="9544" spans="1:12" x14ac:dyDescent="0.25">
      <c r="A9544" s="279" t="s">
        <v>346</v>
      </c>
      <c r="B9544" s="279" t="s">
        <v>457</v>
      </c>
      <c r="C9544" s="279" t="s">
        <v>457</v>
      </c>
      <c r="D9544" s="279" t="s">
        <v>8802</v>
      </c>
      <c r="E9544">
        <v>690091</v>
      </c>
      <c r="F9544" s="288">
        <v>32.088000000000015</v>
      </c>
      <c r="G9544" t="s">
        <v>76</v>
      </c>
      <c r="H9544" s="289" t="s">
        <v>13434</v>
      </c>
      <c r="I9544" s="289" t="s">
        <v>13412</v>
      </c>
      <c r="J9544" s="289" t="s">
        <v>13417</v>
      </c>
      <c r="K9544" s="281">
        <v>-7.7266851302300002E-2</v>
      </c>
      <c r="L9544" s="279" t="s">
        <v>278</v>
      </c>
    </row>
    <row r="9545" spans="1:12" x14ac:dyDescent="0.25">
      <c r="A9545" s="279" t="s">
        <v>346</v>
      </c>
      <c r="B9545" s="279" t="s">
        <v>457</v>
      </c>
      <c r="C9545" s="279" t="s">
        <v>457</v>
      </c>
      <c r="D9545" s="279" t="s">
        <v>8814</v>
      </c>
      <c r="E9545">
        <v>755486</v>
      </c>
      <c r="F9545" s="288">
        <v>32.088000000000015</v>
      </c>
      <c r="G9545" t="s">
        <v>77</v>
      </c>
      <c r="H9545" s="289" t="s">
        <v>13445</v>
      </c>
      <c r="I9545" s="289" t="s">
        <v>13412</v>
      </c>
      <c r="J9545" s="289" t="s">
        <v>13417</v>
      </c>
      <c r="K9545" s="281">
        <v>-0.50501087589100002</v>
      </c>
      <c r="L9545" s="279" t="s">
        <v>278</v>
      </c>
    </row>
    <row r="9546" spans="1:12" x14ac:dyDescent="0.25">
      <c r="A9546" s="279" t="s">
        <v>346</v>
      </c>
      <c r="B9546" s="279" t="s">
        <v>457</v>
      </c>
      <c r="C9546" s="279" t="s">
        <v>457</v>
      </c>
      <c r="D9546" s="279" t="s">
        <v>8859</v>
      </c>
      <c r="E9546">
        <v>633577</v>
      </c>
      <c r="F9546" s="288">
        <v>32.088000000000015</v>
      </c>
      <c r="G9546" t="s">
        <v>77</v>
      </c>
      <c r="H9546" s="289" t="s">
        <v>13444</v>
      </c>
      <c r="I9546" s="289" t="s">
        <v>13412</v>
      </c>
      <c r="J9546" s="289" t="s">
        <v>13423</v>
      </c>
      <c r="K9546" s="281">
        <v>0.70656535025699996</v>
      </c>
      <c r="L9546" s="279" t="s">
        <v>293</v>
      </c>
    </row>
    <row r="9547" spans="1:12" x14ac:dyDescent="0.25">
      <c r="A9547" s="279" t="s">
        <v>346</v>
      </c>
      <c r="B9547" s="279" t="s">
        <v>457</v>
      </c>
      <c r="C9547" s="279" t="s">
        <v>457</v>
      </c>
      <c r="D9547" s="279" t="s">
        <v>8979</v>
      </c>
      <c r="E9547">
        <v>658626</v>
      </c>
      <c r="F9547" s="288">
        <v>32.088000000000015</v>
      </c>
      <c r="G9547" t="s">
        <v>77</v>
      </c>
      <c r="H9547" s="289" t="s">
        <v>13444</v>
      </c>
      <c r="I9547" s="289" t="s">
        <v>13412</v>
      </c>
      <c r="J9547" s="289" t="s">
        <v>13417</v>
      </c>
      <c r="K9547" s="281">
        <v>-0.53121084206799996</v>
      </c>
      <c r="L9547" s="279" t="s">
        <v>278</v>
      </c>
    </row>
    <row r="9548" spans="1:12" x14ac:dyDescent="0.25">
      <c r="A9548" s="279" t="s">
        <v>346</v>
      </c>
      <c r="B9548" s="279" t="s">
        <v>457</v>
      </c>
      <c r="C9548" s="279" t="s">
        <v>457</v>
      </c>
      <c r="D9548" s="279" t="s">
        <v>8996</v>
      </c>
      <c r="E9548">
        <v>719871</v>
      </c>
      <c r="F9548" s="288">
        <v>32.088000000000015</v>
      </c>
      <c r="G9548" t="s">
        <v>76</v>
      </c>
      <c r="H9548" s="289" t="s">
        <v>13445</v>
      </c>
      <c r="I9548" s="289" t="s">
        <v>13412</v>
      </c>
      <c r="J9548" s="289" t="s">
        <v>13417</v>
      </c>
      <c r="K9548" s="281">
        <v>-0.119514676862</v>
      </c>
      <c r="L9548" s="279" t="s">
        <v>278</v>
      </c>
    </row>
    <row r="9549" spans="1:12" x14ac:dyDescent="0.25">
      <c r="A9549" s="279" t="s">
        <v>346</v>
      </c>
      <c r="B9549" s="279" t="s">
        <v>457</v>
      </c>
      <c r="C9549" s="279" t="s">
        <v>457</v>
      </c>
      <c r="D9549" s="279" t="s">
        <v>8997</v>
      </c>
      <c r="E9549">
        <v>719889</v>
      </c>
      <c r="F9549" s="288">
        <v>32.088000000000015</v>
      </c>
      <c r="G9549" t="s">
        <v>77</v>
      </c>
      <c r="H9549" s="289" t="s">
        <v>13444</v>
      </c>
      <c r="I9549" s="289" t="s">
        <v>13412</v>
      </c>
      <c r="J9549" s="289" t="s">
        <v>13417</v>
      </c>
      <c r="K9549" s="281">
        <v>-0.36819462737199998</v>
      </c>
      <c r="L9549" s="279" t="s">
        <v>278</v>
      </c>
    </row>
    <row r="9550" spans="1:12" x14ac:dyDescent="0.25">
      <c r="A9550" s="279" t="s">
        <v>346</v>
      </c>
      <c r="B9550" s="279" t="s">
        <v>457</v>
      </c>
      <c r="C9550" s="279" t="s">
        <v>457</v>
      </c>
      <c r="D9550" s="279" t="s">
        <v>8998</v>
      </c>
      <c r="E9550">
        <v>673561</v>
      </c>
      <c r="F9550" s="288">
        <v>32.088000000000015</v>
      </c>
      <c r="G9550" t="s">
        <v>76</v>
      </c>
      <c r="H9550" s="289" t="s">
        <v>13411</v>
      </c>
      <c r="I9550" s="289" t="s">
        <v>13412</v>
      </c>
      <c r="J9550" s="289" t="s">
        <v>13422</v>
      </c>
      <c r="K9550" s="281">
        <v>0.124357699095</v>
      </c>
      <c r="L9550" s="279" t="s">
        <v>271</v>
      </c>
    </row>
    <row r="9551" spans="1:12" x14ac:dyDescent="0.25">
      <c r="A9551" s="279" t="s">
        <v>346</v>
      </c>
      <c r="B9551" s="279" t="s">
        <v>457</v>
      </c>
      <c r="C9551" s="279" t="s">
        <v>457</v>
      </c>
      <c r="D9551" s="279" t="s">
        <v>9019</v>
      </c>
      <c r="E9551">
        <v>694614</v>
      </c>
      <c r="F9551" s="288">
        <v>32.088000000000015</v>
      </c>
      <c r="G9551" t="s">
        <v>76</v>
      </c>
      <c r="H9551" s="289" t="s">
        <v>13444</v>
      </c>
      <c r="I9551" s="289" t="s">
        <v>13412</v>
      </c>
      <c r="J9551" s="289" t="s">
        <v>13422</v>
      </c>
      <c r="K9551" s="281">
        <v>-9.2039134536800002E-2</v>
      </c>
      <c r="L9551" s="279" t="s">
        <v>278</v>
      </c>
    </row>
    <row r="9552" spans="1:12" x14ac:dyDescent="0.25">
      <c r="A9552" s="279" t="s">
        <v>346</v>
      </c>
      <c r="B9552" s="279" t="s">
        <v>457</v>
      </c>
      <c r="C9552" s="279" t="s">
        <v>457</v>
      </c>
      <c r="D9552" s="279" t="s">
        <v>9030</v>
      </c>
      <c r="E9552">
        <v>654078</v>
      </c>
      <c r="F9552" s="288">
        <v>32.088000000000015</v>
      </c>
      <c r="G9552" t="s">
        <v>77</v>
      </c>
      <c r="H9552" s="289" t="s">
        <v>13444</v>
      </c>
      <c r="I9552" s="289" t="s">
        <v>13412</v>
      </c>
      <c r="J9552" s="289" t="s">
        <v>13423</v>
      </c>
      <c r="K9552" s="281">
        <v>0.83355499441400005</v>
      </c>
      <c r="L9552" s="279" t="s">
        <v>293</v>
      </c>
    </row>
    <row r="9553" spans="1:12" x14ac:dyDescent="0.25">
      <c r="A9553" s="279" t="s">
        <v>346</v>
      </c>
      <c r="B9553" s="279" t="s">
        <v>457</v>
      </c>
      <c r="C9553" s="279" t="s">
        <v>457</v>
      </c>
      <c r="D9553" s="279" t="s">
        <v>9056</v>
      </c>
      <c r="E9553">
        <v>785296</v>
      </c>
      <c r="F9553" s="288">
        <v>32.088000000000015</v>
      </c>
      <c r="G9553" t="s">
        <v>76</v>
      </c>
      <c r="H9553" s="289" t="s">
        <v>13444</v>
      </c>
      <c r="I9553" s="289" t="s">
        <v>13412</v>
      </c>
      <c r="J9553" s="289" t="s">
        <v>13417</v>
      </c>
      <c r="K9553" s="281">
        <v>0.29011456891600002</v>
      </c>
      <c r="L9553" s="279" t="s">
        <v>271</v>
      </c>
    </row>
    <row r="9554" spans="1:12" x14ac:dyDescent="0.25">
      <c r="A9554" s="279" t="s">
        <v>346</v>
      </c>
      <c r="B9554" s="279" t="s">
        <v>457</v>
      </c>
      <c r="C9554" s="279" t="s">
        <v>457</v>
      </c>
      <c r="D9554" s="279" t="s">
        <v>9139</v>
      </c>
      <c r="E9554">
        <v>719919</v>
      </c>
      <c r="F9554" s="288">
        <v>32.088000000000015</v>
      </c>
      <c r="G9554" t="s">
        <v>76</v>
      </c>
      <c r="H9554" s="289" t="s">
        <v>13445</v>
      </c>
      <c r="I9554" s="289" t="s">
        <v>13412</v>
      </c>
      <c r="J9554" s="289" t="s">
        <v>13417</v>
      </c>
      <c r="K9554" s="281">
        <v>-0.58073594321599997</v>
      </c>
      <c r="L9554" s="279" t="s">
        <v>278</v>
      </c>
    </row>
    <row r="9555" spans="1:12" x14ac:dyDescent="0.25">
      <c r="A9555" s="279" t="s">
        <v>346</v>
      </c>
      <c r="B9555" s="279" t="s">
        <v>457</v>
      </c>
      <c r="C9555" s="279" t="s">
        <v>457</v>
      </c>
      <c r="D9555" s="279" t="s">
        <v>9157</v>
      </c>
      <c r="E9555">
        <v>788198</v>
      </c>
      <c r="F9555" s="288">
        <v>32.088000000000015</v>
      </c>
      <c r="G9555" t="s">
        <v>77</v>
      </c>
      <c r="H9555" s="289" t="s">
        <v>13444</v>
      </c>
      <c r="I9555" s="289" t="s">
        <v>13412</v>
      </c>
      <c r="J9555" s="289" t="s">
        <v>13417</v>
      </c>
      <c r="K9555" s="281">
        <v>-0.17057544326599999</v>
      </c>
      <c r="L9555" s="279" t="s">
        <v>278</v>
      </c>
    </row>
    <row r="9556" spans="1:12" x14ac:dyDescent="0.25">
      <c r="A9556" s="279" t="s">
        <v>346</v>
      </c>
      <c r="B9556" s="279" t="s">
        <v>457</v>
      </c>
      <c r="C9556" s="279" t="s">
        <v>457</v>
      </c>
      <c r="D9556" s="279" t="s">
        <v>9174</v>
      </c>
      <c r="E9556">
        <v>760161</v>
      </c>
      <c r="F9556" s="288">
        <v>32.088000000000015</v>
      </c>
      <c r="G9556" t="s">
        <v>76</v>
      </c>
      <c r="H9556" s="289" t="s">
        <v>13444</v>
      </c>
      <c r="I9556" s="289" t="s">
        <v>13412</v>
      </c>
      <c r="J9556" s="289" t="s">
        <v>13422</v>
      </c>
      <c r="K9556" s="281">
        <v>6.7750262421999996E-2</v>
      </c>
      <c r="L9556" s="279" t="s">
        <v>271</v>
      </c>
    </row>
    <row r="9557" spans="1:12" x14ac:dyDescent="0.25">
      <c r="A9557" s="279" t="s">
        <v>346</v>
      </c>
      <c r="B9557" s="279" t="s">
        <v>457</v>
      </c>
      <c r="C9557" s="279" t="s">
        <v>457</v>
      </c>
      <c r="D9557" s="279" t="s">
        <v>9187</v>
      </c>
      <c r="E9557">
        <v>679267</v>
      </c>
      <c r="F9557" s="288">
        <v>32.088000000000015</v>
      </c>
      <c r="G9557" t="s">
        <v>76</v>
      </c>
      <c r="H9557" s="289" t="s">
        <v>13445</v>
      </c>
      <c r="I9557" s="289" t="s">
        <v>13412</v>
      </c>
      <c r="J9557" s="289" t="s">
        <v>13416</v>
      </c>
      <c r="K9557" s="281">
        <v>-0.40836679059100001</v>
      </c>
      <c r="L9557" s="279" t="s">
        <v>278</v>
      </c>
    </row>
    <row r="9558" spans="1:12" x14ac:dyDescent="0.25">
      <c r="A9558" s="279" t="s">
        <v>346</v>
      </c>
      <c r="B9558" s="279" t="s">
        <v>457</v>
      </c>
      <c r="C9558" s="279" t="s">
        <v>457</v>
      </c>
      <c r="D9558" s="279" t="s">
        <v>9201</v>
      </c>
      <c r="E9558">
        <v>609609</v>
      </c>
      <c r="F9558" s="288">
        <v>32.088000000000015</v>
      </c>
      <c r="G9558" t="s">
        <v>76</v>
      </c>
      <c r="H9558" s="289" t="s">
        <v>13445</v>
      </c>
      <c r="I9558" s="289" t="s">
        <v>13412</v>
      </c>
      <c r="J9558" s="289" t="s">
        <v>13416</v>
      </c>
      <c r="K9558" s="281">
        <v>-0.53717595344799995</v>
      </c>
      <c r="L9558" s="279" t="s">
        <v>278</v>
      </c>
    </row>
    <row r="9559" spans="1:12" x14ac:dyDescent="0.25">
      <c r="A9559" s="279" t="s">
        <v>346</v>
      </c>
      <c r="B9559" s="279" t="s">
        <v>457</v>
      </c>
      <c r="C9559" s="279" t="s">
        <v>457</v>
      </c>
      <c r="D9559" s="279" t="s">
        <v>9204</v>
      </c>
      <c r="E9559">
        <v>606286</v>
      </c>
      <c r="F9559" s="288">
        <v>32.088000000000015</v>
      </c>
      <c r="G9559" t="s">
        <v>76</v>
      </c>
      <c r="H9559" s="289" t="s">
        <v>13445</v>
      </c>
      <c r="I9559" s="289" t="s">
        <v>13412</v>
      </c>
      <c r="J9559" s="289" t="s">
        <v>13416</v>
      </c>
      <c r="K9559" s="281">
        <v>-0.66980186180000001</v>
      </c>
      <c r="L9559" s="279" t="s">
        <v>278</v>
      </c>
    </row>
    <row r="9560" spans="1:12" x14ac:dyDescent="0.25">
      <c r="A9560" s="279" t="s">
        <v>346</v>
      </c>
      <c r="B9560" s="279" t="s">
        <v>457</v>
      </c>
      <c r="C9560" s="279" t="s">
        <v>457</v>
      </c>
      <c r="D9560" s="279" t="s">
        <v>9289</v>
      </c>
      <c r="E9560">
        <v>767701</v>
      </c>
      <c r="F9560" s="288">
        <v>32.088000000000015</v>
      </c>
      <c r="G9560" t="s">
        <v>77</v>
      </c>
      <c r="H9560" s="289" t="s">
        <v>13444</v>
      </c>
      <c r="I9560" s="289" t="s">
        <v>13412</v>
      </c>
      <c r="J9560" s="289" t="s">
        <v>13417</v>
      </c>
      <c r="K9560" s="281">
        <v>0.37446460551900002</v>
      </c>
      <c r="L9560" s="279" t="s">
        <v>271</v>
      </c>
    </row>
    <row r="9561" spans="1:12" x14ac:dyDescent="0.25">
      <c r="A9561" s="279" t="s">
        <v>346</v>
      </c>
      <c r="B9561" s="279" t="s">
        <v>457</v>
      </c>
      <c r="C9561" s="279" t="s">
        <v>457</v>
      </c>
      <c r="D9561" s="279" t="s">
        <v>9316</v>
      </c>
      <c r="E9561">
        <v>747874</v>
      </c>
      <c r="F9561" s="288">
        <v>32.088000000000015</v>
      </c>
      <c r="G9561" t="s">
        <v>77</v>
      </c>
      <c r="H9561" s="289" t="s">
        <v>13444</v>
      </c>
      <c r="I9561" s="289" t="s">
        <v>13412</v>
      </c>
      <c r="J9561" s="289" t="s">
        <v>13422</v>
      </c>
      <c r="K9561" s="281">
        <v>-0.27438847404299999</v>
      </c>
      <c r="L9561" s="279" t="s">
        <v>278</v>
      </c>
    </row>
    <row r="9562" spans="1:12" x14ac:dyDescent="0.25">
      <c r="A9562" s="279" t="s">
        <v>346</v>
      </c>
      <c r="B9562" s="279" t="s">
        <v>457</v>
      </c>
      <c r="C9562" s="279" t="s">
        <v>457</v>
      </c>
      <c r="D9562" s="279" t="s">
        <v>9372</v>
      </c>
      <c r="E9562">
        <v>788414</v>
      </c>
      <c r="F9562" s="288">
        <v>32.088000000000015</v>
      </c>
      <c r="G9562" t="s">
        <v>76</v>
      </c>
      <c r="H9562" s="289" t="s">
        <v>13411</v>
      </c>
      <c r="I9562" s="289" t="s">
        <v>13412</v>
      </c>
      <c r="J9562" s="289" t="s">
        <v>13417</v>
      </c>
      <c r="K9562" s="281">
        <v>0.562856952435</v>
      </c>
      <c r="L9562" s="279" t="s">
        <v>293</v>
      </c>
    </row>
    <row r="9563" spans="1:12" x14ac:dyDescent="0.25">
      <c r="A9563" s="279" t="s">
        <v>346</v>
      </c>
      <c r="B9563" s="279" t="s">
        <v>457</v>
      </c>
      <c r="C9563" s="279" t="s">
        <v>457</v>
      </c>
      <c r="D9563" s="279" t="s">
        <v>9384</v>
      </c>
      <c r="E9563">
        <v>666637</v>
      </c>
      <c r="F9563" s="288">
        <v>32.088000000000015</v>
      </c>
      <c r="G9563" t="s">
        <v>76</v>
      </c>
      <c r="H9563" s="289" t="s">
        <v>13444</v>
      </c>
      <c r="I9563" s="289" t="s">
        <v>13412</v>
      </c>
      <c r="J9563" s="289" t="s">
        <v>13422</v>
      </c>
      <c r="K9563" s="281">
        <v>0.70339205908900004</v>
      </c>
      <c r="L9563" s="279" t="s">
        <v>293</v>
      </c>
    </row>
    <row r="9564" spans="1:12" x14ac:dyDescent="0.25">
      <c r="A9564" s="279" t="s">
        <v>346</v>
      </c>
      <c r="B9564" s="279" t="s">
        <v>457</v>
      </c>
      <c r="C9564" s="279" t="s">
        <v>457</v>
      </c>
      <c r="D9564" s="279" t="s">
        <v>9386</v>
      </c>
      <c r="E9564">
        <v>708658</v>
      </c>
      <c r="F9564" s="288">
        <v>32.088000000000015</v>
      </c>
      <c r="G9564" t="s">
        <v>77</v>
      </c>
      <c r="H9564" s="289" t="s">
        <v>13444</v>
      </c>
      <c r="I9564" s="289" t="s">
        <v>13412</v>
      </c>
      <c r="J9564" s="289" t="s">
        <v>13423</v>
      </c>
      <c r="K9564" s="281">
        <v>0.29713465251400001</v>
      </c>
      <c r="L9564" s="279" t="s">
        <v>271</v>
      </c>
    </row>
    <row r="9565" spans="1:12" x14ac:dyDescent="0.25">
      <c r="A9565" s="279" t="s">
        <v>346</v>
      </c>
      <c r="B9565" s="279" t="s">
        <v>457</v>
      </c>
      <c r="C9565" s="279" t="s">
        <v>457</v>
      </c>
      <c r="D9565" s="279" t="s">
        <v>9447</v>
      </c>
      <c r="E9565">
        <v>706086</v>
      </c>
      <c r="F9565" s="288">
        <v>32.088000000000015</v>
      </c>
      <c r="G9565" t="s">
        <v>77</v>
      </c>
      <c r="H9565" s="289" t="s">
        <v>13434</v>
      </c>
      <c r="I9565" s="289" t="s">
        <v>13412</v>
      </c>
      <c r="J9565" s="289" t="s">
        <v>13417</v>
      </c>
      <c r="K9565" s="281">
        <v>0.402373417806</v>
      </c>
      <c r="L9565" s="279" t="s">
        <v>271</v>
      </c>
    </row>
    <row r="9566" spans="1:12" x14ac:dyDescent="0.25">
      <c r="A9566" s="279" t="s">
        <v>346</v>
      </c>
      <c r="B9566" s="279" t="s">
        <v>457</v>
      </c>
      <c r="C9566" s="279" t="s">
        <v>457</v>
      </c>
      <c r="D9566" s="279" t="s">
        <v>9494</v>
      </c>
      <c r="E9566">
        <v>792705</v>
      </c>
      <c r="F9566" s="288">
        <v>32.088000000000015</v>
      </c>
      <c r="G9566" t="s">
        <v>77</v>
      </c>
      <c r="H9566" s="289" t="s">
        <v>13411</v>
      </c>
      <c r="I9566" s="289" t="s">
        <v>13412</v>
      </c>
      <c r="J9566" s="289" t="s">
        <v>13422</v>
      </c>
      <c r="K9566" s="281">
        <v>0.85867799283500001</v>
      </c>
      <c r="L9566" s="279" t="s">
        <v>293</v>
      </c>
    </row>
    <row r="9567" spans="1:12" x14ac:dyDescent="0.25">
      <c r="A9567" s="279" t="s">
        <v>346</v>
      </c>
      <c r="B9567" s="279" t="s">
        <v>457</v>
      </c>
      <c r="C9567" s="279" t="s">
        <v>457</v>
      </c>
      <c r="D9567" s="279" t="s">
        <v>9560</v>
      </c>
      <c r="E9567">
        <v>707627</v>
      </c>
      <c r="F9567" s="288">
        <v>32.088000000000015</v>
      </c>
      <c r="G9567" t="s">
        <v>76</v>
      </c>
      <c r="H9567" s="289" t="s">
        <v>13445</v>
      </c>
      <c r="I9567" s="289" t="s">
        <v>13412</v>
      </c>
      <c r="J9567" s="289" t="s">
        <v>13416</v>
      </c>
      <c r="K9567" s="281">
        <v>-0.41543247539700001</v>
      </c>
      <c r="L9567" s="279" t="s">
        <v>278</v>
      </c>
    </row>
    <row r="9568" spans="1:12" x14ac:dyDescent="0.25">
      <c r="A9568" s="279" t="s">
        <v>346</v>
      </c>
      <c r="B9568" s="279" t="s">
        <v>457</v>
      </c>
      <c r="C9568" s="279" t="s">
        <v>457</v>
      </c>
      <c r="D9568" s="279" t="s">
        <v>9645</v>
      </c>
      <c r="E9568">
        <v>733342</v>
      </c>
      <c r="F9568" s="288">
        <v>32.088000000000015</v>
      </c>
      <c r="G9568" t="s">
        <v>77</v>
      </c>
      <c r="H9568" s="289" t="s">
        <v>13444</v>
      </c>
      <c r="I9568" s="289" t="s">
        <v>13412</v>
      </c>
      <c r="J9568" s="289" t="s">
        <v>13417</v>
      </c>
      <c r="K9568" s="281">
        <v>-0.39723975531700001</v>
      </c>
      <c r="L9568" s="279" t="s">
        <v>278</v>
      </c>
    </row>
    <row r="9569" spans="1:12" x14ac:dyDescent="0.25">
      <c r="A9569" s="279" t="s">
        <v>346</v>
      </c>
      <c r="B9569" s="279" t="s">
        <v>457</v>
      </c>
      <c r="C9569" s="279" t="s">
        <v>457</v>
      </c>
      <c r="D9569" s="279" t="s">
        <v>9648</v>
      </c>
      <c r="E9569">
        <v>757357</v>
      </c>
      <c r="F9569" s="288">
        <v>32.088000000000015</v>
      </c>
      <c r="G9569" t="s">
        <v>76</v>
      </c>
      <c r="H9569" s="289" t="s">
        <v>13434</v>
      </c>
      <c r="I9569" s="289" t="s">
        <v>13412</v>
      </c>
      <c r="J9569" s="289" t="s">
        <v>13422</v>
      </c>
      <c r="K9569" s="281">
        <v>-0.28149608371099999</v>
      </c>
      <c r="L9569" s="279" t="s">
        <v>278</v>
      </c>
    </row>
    <row r="9570" spans="1:12" x14ac:dyDescent="0.25">
      <c r="A9570" s="279" t="s">
        <v>346</v>
      </c>
      <c r="B9570" s="279" t="s">
        <v>457</v>
      </c>
      <c r="C9570" s="279" t="s">
        <v>457</v>
      </c>
      <c r="D9570" s="279" t="s">
        <v>9652</v>
      </c>
      <c r="E9570">
        <v>784826</v>
      </c>
      <c r="F9570" s="288">
        <v>32.088000000000015</v>
      </c>
      <c r="G9570" t="s">
        <v>77</v>
      </c>
      <c r="H9570" s="289" t="s">
        <v>13444</v>
      </c>
      <c r="I9570" s="289" t="s">
        <v>13412</v>
      </c>
      <c r="J9570" s="289" t="s">
        <v>13422</v>
      </c>
      <c r="K9570" s="281">
        <v>0.171211150314</v>
      </c>
      <c r="L9570" s="279" t="s">
        <v>271</v>
      </c>
    </row>
    <row r="9571" spans="1:12" x14ac:dyDescent="0.25">
      <c r="A9571" s="279" t="s">
        <v>346</v>
      </c>
      <c r="B9571" s="279" t="s">
        <v>457</v>
      </c>
      <c r="C9571" s="279" t="s">
        <v>457</v>
      </c>
      <c r="D9571" s="279" t="s">
        <v>9713</v>
      </c>
      <c r="E9571">
        <v>669512</v>
      </c>
      <c r="F9571" s="288">
        <v>32.088000000000015</v>
      </c>
      <c r="G9571" t="s">
        <v>76</v>
      </c>
      <c r="H9571" s="289" t="s">
        <v>13444</v>
      </c>
      <c r="I9571" s="289" t="s">
        <v>13412</v>
      </c>
      <c r="J9571" s="289" t="s">
        <v>13422</v>
      </c>
      <c r="K9571" s="281">
        <v>0.23018443610299999</v>
      </c>
      <c r="L9571" s="279" t="s">
        <v>271</v>
      </c>
    </row>
    <row r="9572" spans="1:12" x14ac:dyDescent="0.25">
      <c r="A9572" s="279" t="s">
        <v>346</v>
      </c>
      <c r="B9572" s="279" t="s">
        <v>457</v>
      </c>
      <c r="C9572" s="279" t="s">
        <v>457</v>
      </c>
      <c r="D9572" s="279" t="s">
        <v>9752</v>
      </c>
      <c r="E9572">
        <v>746819</v>
      </c>
      <c r="F9572" s="288">
        <v>32.088000000000015</v>
      </c>
      <c r="G9572" t="s">
        <v>77</v>
      </c>
      <c r="H9572" s="289" t="s">
        <v>13444</v>
      </c>
      <c r="I9572" s="289" t="s">
        <v>13412</v>
      </c>
      <c r="J9572" s="289" t="s">
        <v>13417</v>
      </c>
      <c r="K9572" s="281">
        <v>-0.50881942063600005</v>
      </c>
      <c r="L9572" s="279" t="s">
        <v>278</v>
      </c>
    </row>
    <row r="9573" spans="1:12" x14ac:dyDescent="0.25">
      <c r="A9573" s="279" t="s">
        <v>346</v>
      </c>
      <c r="B9573" s="279" t="s">
        <v>457</v>
      </c>
      <c r="C9573" s="279" t="s">
        <v>457</v>
      </c>
      <c r="D9573" s="279" t="s">
        <v>9792</v>
      </c>
      <c r="E9573">
        <v>701921</v>
      </c>
      <c r="F9573" s="288">
        <v>32.088000000000015</v>
      </c>
      <c r="G9573" t="s">
        <v>76</v>
      </c>
      <c r="H9573" s="289" t="s">
        <v>13444</v>
      </c>
      <c r="I9573" s="289" t="s">
        <v>13412</v>
      </c>
      <c r="J9573" s="289" t="s">
        <v>13423</v>
      </c>
      <c r="K9573" s="281">
        <v>0.84323468978600002</v>
      </c>
      <c r="L9573" s="279" t="s">
        <v>293</v>
      </c>
    </row>
    <row r="9574" spans="1:12" x14ac:dyDescent="0.25">
      <c r="A9574" s="279" t="s">
        <v>346</v>
      </c>
      <c r="B9574" s="279" t="s">
        <v>457</v>
      </c>
      <c r="C9574" s="279" t="s">
        <v>457</v>
      </c>
      <c r="D9574" s="279" t="s">
        <v>9793</v>
      </c>
      <c r="E9574">
        <v>669083</v>
      </c>
      <c r="F9574" s="288">
        <v>32.088000000000015</v>
      </c>
      <c r="G9574" t="s">
        <v>76</v>
      </c>
      <c r="H9574" s="289" t="s">
        <v>13444</v>
      </c>
      <c r="I9574" s="289" t="s">
        <v>13412</v>
      </c>
      <c r="J9574" s="289" t="s">
        <v>13416</v>
      </c>
      <c r="K9574" s="281">
        <v>-6.9922863116199996E-2</v>
      </c>
      <c r="L9574" s="279" t="s">
        <v>278</v>
      </c>
    </row>
    <row r="9575" spans="1:12" x14ac:dyDescent="0.25">
      <c r="A9575" s="279" t="s">
        <v>346</v>
      </c>
      <c r="B9575" s="279" t="s">
        <v>457</v>
      </c>
      <c r="C9575" s="279" t="s">
        <v>457</v>
      </c>
      <c r="D9575" s="279" t="s">
        <v>9857</v>
      </c>
      <c r="E9575">
        <v>632121</v>
      </c>
      <c r="F9575" s="288">
        <v>32.088000000000015</v>
      </c>
      <c r="G9575" t="s">
        <v>77</v>
      </c>
      <c r="H9575" s="289" t="s">
        <v>13434</v>
      </c>
      <c r="I9575" s="289" t="s">
        <v>13412</v>
      </c>
      <c r="J9575" s="289" t="s">
        <v>13416</v>
      </c>
      <c r="K9575" s="281">
        <v>8.0688137977800001E-2</v>
      </c>
      <c r="L9575" s="279" t="s">
        <v>271</v>
      </c>
    </row>
    <row r="9576" spans="1:12" x14ac:dyDescent="0.25">
      <c r="A9576" s="279" t="s">
        <v>346</v>
      </c>
      <c r="B9576" s="279" t="s">
        <v>457</v>
      </c>
      <c r="C9576" s="279" t="s">
        <v>457</v>
      </c>
      <c r="D9576" s="279" t="s">
        <v>9858</v>
      </c>
      <c r="E9576">
        <v>784818</v>
      </c>
      <c r="F9576" s="288">
        <v>32.088000000000015</v>
      </c>
      <c r="G9576" t="s">
        <v>77</v>
      </c>
      <c r="H9576" s="289" t="s">
        <v>13444</v>
      </c>
      <c r="I9576" s="289" t="s">
        <v>13412</v>
      </c>
      <c r="J9576" s="289" t="s">
        <v>13422</v>
      </c>
      <c r="K9576" s="281">
        <v>0.28728144119100002</v>
      </c>
      <c r="L9576" s="279" t="s">
        <v>271</v>
      </c>
    </row>
    <row r="9577" spans="1:12" x14ac:dyDescent="0.25">
      <c r="A9577" s="279" t="s">
        <v>346</v>
      </c>
      <c r="B9577" s="279" t="s">
        <v>457</v>
      </c>
      <c r="C9577" s="279" t="s">
        <v>457</v>
      </c>
      <c r="D9577" s="279" t="s">
        <v>9859</v>
      </c>
      <c r="E9577">
        <v>789259</v>
      </c>
      <c r="F9577" s="288">
        <v>32.088000000000015</v>
      </c>
      <c r="G9577" t="s">
        <v>76</v>
      </c>
      <c r="H9577" s="289" t="s">
        <v>13444</v>
      </c>
      <c r="I9577" s="289" t="s">
        <v>13412</v>
      </c>
      <c r="J9577" s="289" t="s">
        <v>13423</v>
      </c>
      <c r="K9577" s="281">
        <v>0.77463559475999999</v>
      </c>
      <c r="L9577" s="279" t="s">
        <v>293</v>
      </c>
    </row>
    <row r="9578" spans="1:12" x14ac:dyDescent="0.25">
      <c r="A9578" s="279" t="s">
        <v>346</v>
      </c>
      <c r="B9578" s="279" t="s">
        <v>457</v>
      </c>
      <c r="C9578" s="279" t="s">
        <v>457</v>
      </c>
      <c r="D9578" s="279" t="s">
        <v>9861</v>
      </c>
      <c r="E9578">
        <v>701629</v>
      </c>
      <c r="F9578" s="288">
        <v>32.088000000000015</v>
      </c>
      <c r="G9578" t="s">
        <v>77</v>
      </c>
      <c r="H9578" s="289" t="s">
        <v>13434</v>
      </c>
      <c r="I9578" s="289" t="s">
        <v>13412</v>
      </c>
      <c r="J9578" s="289" t="s">
        <v>13422</v>
      </c>
      <c r="K9578" s="281">
        <v>0.77245830769400003</v>
      </c>
      <c r="L9578" s="279" t="s">
        <v>293</v>
      </c>
    </row>
    <row r="9579" spans="1:12" x14ac:dyDescent="0.25">
      <c r="A9579" s="279" t="s">
        <v>346</v>
      </c>
      <c r="B9579" s="279" t="s">
        <v>457</v>
      </c>
      <c r="C9579" s="279" t="s">
        <v>457</v>
      </c>
      <c r="D9579" s="279" t="s">
        <v>9888</v>
      </c>
      <c r="E9579">
        <v>742724</v>
      </c>
      <c r="F9579" s="288">
        <v>32.088000000000015</v>
      </c>
      <c r="G9579" t="s">
        <v>77</v>
      </c>
      <c r="H9579" s="289" t="s">
        <v>13444</v>
      </c>
      <c r="I9579" s="289" t="s">
        <v>13412</v>
      </c>
      <c r="J9579" s="289" t="s">
        <v>13417</v>
      </c>
      <c r="K9579" s="281">
        <v>-0.40193147385900002</v>
      </c>
      <c r="L9579" s="279" t="s">
        <v>278</v>
      </c>
    </row>
    <row r="9580" spans="1:12" x14ac:dyDescent="0.25">
      <c r="A9580" s="279" t="s">
        <v>346</v>
      </c>
      <c r="B9580" s="279" t="s">
        <v>457</v>
      </c>
      <c r="C9580" s="279" t="s">
        <v>457</v>
      </c>
      <c r="D9580" s="279" t="s">
        <v>9896</v>
      </c>
      <c r="E9580">
        <v>741370</v>
      </c>
      <c r="F9580" s="288">
        <v>32.088000000000015</v>
      </c>
      <c r="G9580" t="s">
        <v>77</v>
      </c>
      <c r="H9580" s="289" t="s">
        <v>13444</v>
      </c>
      <c r="I9580" s="289" t="s">
        <v>13412</v>
      </c>
      <c r="J9580" s="289" t="s">
        <v>13417</v>
      </c>
      <c r="K9580" s="281">
        <v>4.9694366191799996E-3</v>
      </c>
      <c r="L9580" s="279" t="s">
        <v>271</v>
      </c>
    </row>
    <row r="9581" spans="1:12" x14ac:dyDescent="0.25">
      <c r="A9581" s="279" t="s">
        <v>346</v>
      </c>
      <c r="B9581" s="279" t="s">
        <v>457</v>
      </c>
      <c r="C9581" s="279" t="s">
        <v>457</v>
      </c>
      <c r="D9581" s="279" t="s">
        <v>9921</v>
      </c>
      <c r="E9581">
        <v>761346</v>
      </c>
      <c r="F9581" s="288">
        <v>32.088000000000015</v>
      </c>
      <c r="G9581" t="s">
        <v>77</v>
      </c>
      <c r="H9581" s="289" t="s">
        <v>13444</v>
      </c>
      <c r="I9581" s="289" t="s">
        <v>13412</v>
      </c>
      <c r="J9581" s="289" t="s">
        <v>13422</v>
      </c>
      <c r="K9581" s="281">
        <v>0.64740463780400004</v>
      </c>
      <c r="L9581" s="279" t="s">
        <v>293</v>
      </c>
    </row>
    <row r="9582" spans="1:12" x14ac:dyDescent="0.25">
      <c r="A9582" s="279" t="s">
        <v>346</v>
      </c>
      <c r="B9582" s="279" t="s">
        <v>457</v>
      </c>
      <c r="C9582" s="279" t="s">
        <v>457</v>
      </c>
      <c r="D9582" s="279" t="s">
        <v>9931</v>
      </c>
      <c r="E9582">
        <v>627968</v>
      </c>
      <c r="F9582" s="288">
        <v>32.088000000000015</v>
      </c>
      <c r="G9582" t="s">
        <v>77</v>
      </c>
      <c r="H9582" s="289" t="s">
        <v>13434</v>
      </c>
      <c r="I9582" s="289" t="s">
        <v>13412</v>
      </c>
      <c r="J9582" s="289" t="s">
        <v>13422</v>
      </c>
      <c r="K9582" s="281">
        <v>0.37939199219199998</v>
      </c>
      <c r="L9582" s="279" t="s">
        <v>271</v>
      </c>
    </row>
    <row r="9583" spans="1:12" x14ac:dyDescent="0.25">
      <c r="A9583" s="279" t="s">
        <v>346</v>
      </c>
      <c r="B9583" s="279" t="s">
        <v>457</v>
      </c>
      <c r="C9583" s="279" t="s">
        <v>457</v>
      </c>
      <c r="D9583" s="279" t="s">
        <v>9978</v>
      </c>
      <c r="E9583">
        <v>626392</v>
      </c>
      <c r="F9583" s="288">
        <v>32.088000000000015</v>
      </c>
      <c r="G9583" t="s">
        <v>77</v>
      </c>
      <c r="H9583" s="289" t="s">
        <v>13444</v>
      </c>
      <c r="I9583" s="289" t="s">
        <v>13412</v>
      </c>
      <c r="J9583" s="289" t="s">
        <v>13422</v>
      </c>
      <c r="K9583" s="281">
        <v>0.51956080886699996</v>
      </c>
      <c r="L9583" s="279" t="s">
        <v>293</v>
      </c>
    </row>
    <row r="9584" spans="1:12" x14ac:dyDescent="0.25">
      <c r="A9584" s="279" t="s">
        <v>346</v>
      </c>
      <c r="B9584" s="279" t="s">
        <v>457</v>
      </c>
      <c r="C9584" s="279" t="s">
        <v>457</v>
      </c>
      <c r="D9584" s="279" t="s">
        <v>9993</v>
      </c>
      <c r="E9584">
        <v>702587</v>
      </c>
      <c r="F9584" s="288">
        <v>32.088000000000015</v>
      </c>
      <c r="G9584" t="s">
        <v>76</v>
      </c>
      <c r="H9584" s="289" t="s">
        <v>13434</v>
      </c>
      <c r="I9584" s="289" t="s">
        <v>13412</v>
      </c>
      <c r="J9584" s="289" t="s">
        <v>13416</v>
      </c>
      <c r="K9584" s="281">
        <v>0.648490297725</v>
      </c>
      <c r="L9584" s="279" t="s">
        <v>293</v>
      </c>
    </row>
    <row r="9585" spans="1:12" x14ac:dyDescent="0.25">
      <c r="A9585" s="279" t="s">
        <v>346</v>
      </c>
      <c r="B9585" s="279" t="s">
        <v>457</v>
      </c>
      <c r="C9585" s="279" t="s">
        <v>457</v>
      </c>
      <c r="D9585" s="279" t="s">
        <v>10032</v>
      </c>
      <c r="E9585">
        <v>702242</v>
      </c>
      <c r="F9585" s="288">
        <v>32.088000000000015</v>
      </c>
      <c r="G9585" t="s">
        <v>76</v>
      </c>
      <c r="H9585" s="289" t="s">
        <v>13444</v>
      </c>
      <c r="I9585" s="289" t="s">
        <v>13412</v>
      </c>
      <c r="J9585" s="289" t="s">
        <v>13417</v>
      </c>
      <c r="K9585" s="281">
        <v>-0.39239978083999999</v>
      </c>
      <c r="L9585" s="279" t="s">
        <v>278</v>
      </c>
    </row>
    <row r="9586" spans="1:12" x14ac:dyDescent="0.25">
      <c r="A9586" s="279" t="s">
        <v>346</v>
      </c>
      <c r="B9586" s="279" t="s">
        <v>457</v>
      </c>
      <c r="C9586" s="279" t="s">
        <v>457</v>
      </c>
      <c r="D9586" s="279" t="s">
        <v>10041</v>
      </c>
      <c r="E9586">
        <v>759198</v>
      </c>
      <c r="F9586" s="288">
        <v>32.088000000000015</v>
      </c>
      <c r="G9586" t="s">
        <v>76</v>
      </c>
      <c r="H9586" s="289" t="s">
        <v>13444</v>
      </c>
      <c r="I9586" s="289" t="s">
        <v>13412</v>
      </c>
      <c r="J9586" s="289" t="s">
        <v>13422</v>
      </c>
      <c r="K9586" s="281">
        <v>-0.14553626440699999</v>
      </c>
      <c r="L9586" s="279" t="s">
        <v>278</v>
      </c>
    </row>
    <row r="9587" spans="1:12" x14ac:dyDescent="0.25">
      <c r="A9587" s="279" t="s">
        <v>346</v>
      </c>
      <c r="B9587" s="279" t="s">
        <v>457</v>
      </c>
      <c r="C9587" s="279" t="s">
        <v>457</v>
      </c>
      <c r="D9587" s="279" t="s">
        <v>10046</v>
      </c>
      <c r="E9587">
        <v>790761</v>
      </c>
      <c r="F9587" s="288">
        <v>32.088000000000015</v>
      </c>
      <c r="G9587" t="s">
        <v>77</v>
      </c>
      <c r="H9587" s="289" t="s">
        <v>13444</v>
      </c>
      <c r="I9587" s="289" t="s">
        <v>13412</v>
      </c>
      <c r="J9587" s="289" t="s">
        <v>13422</v>
      </c>
      <c r="K9587" s="281">
        <v>0.200633501888</v>
      </c>
      <c r="L9587" s="279" t="s">
        <v>271</v>
      </c>
    </row>
    <row r="9588" spans="1:12" x14ac:dyDescent="0.25">
      <c r="A9588" s="279" t="s">
        <v>346</v>
      </c>
      <c r="B9588" s="279" t="s">
        <v>457</v>
      </c>
      <c r="C9588" s="279" t="s">
        <v>457</v>
      </c>
      <c r="D9588" s="279" t="s">
        <v>10048</v>
      </c>
      <c r="E9588">
        <v>744000</v>
      </c>
      <c r="F9588" s="288">
        <v>32.088000000000015</v>
      </c>
      <c r="G9588" t="s">
        <v>76</v>
      </c>
      <c r="H9588" s="289" t="s">
        <v>13444</v>
      </c>
      <c r="I9588" s="289" t="s">
        <v>13412</v>
      </c>
      <c r="J9588" s="289" t="s">
        <v>13422</v>
      </c>
      <c r="K9588" s="281">
        <v>0.29280743587300001</v>
      </c>
      <c r="L9588" s="279" t="s">
        <v>271</v>
      </c>
    </row>
    <row r="9589" spans="1:12" x14ac:dyDescent="0.25">
      <c r="A9589" s="279" t="s">
        <v>346</v>
      </c>
      <c r="B9589" s="279" t="s">
        <v>457</v>
      </c>
      <c r="C9589" s="279" t="s">
        <v>457</v>
      </c>
      <c r="D9589" s="279" t="s">
        <v>10099</v>
      </c>
      <c r="E9589">
        <v>788180</v>
      </c>
      <c r="F9589" s="288">
        <v>32.088000000000015</v>
      </c>
      <c r="G9589" t="s">
        <v>76</v>
      </c>
      <c r="H9589" s="289" t="s">
        <v>13444</v>
      </c>
      <c r="I9589" s="289" t="s">
        <v>13412</v>
      </c>
      <c r="J9589" s="289" t="s">
        <v>13422</v>
      </c>
      <c r="K9589" s="281">
        <v>0.16501794932</v>
      </c>
      <c r="L9589" s="279" t="s">
        <v>271</v>
      </c>
    </row>
    <row r="9590" spans="1:12" x14ac:dyDescent="0.25">
      <c r="A9590" s="279" t="s">
        <v>346</v>
      </c>
      <c r="B9590" s="279" t="s">
        <v>457</v>
      </c>
      <c r="C9590" s="279" t="s">
        <v>457</v>
      </c>
      <c r="D9590" s="279" t="s">
        <v>10122</v>
      </c>
      <c r="E9590">
        <v>719901</v>
      </c>
      <c r="F9590" s="288">
        <v>32.088000000000015</v>
      </c>
      <c r="G9590" t="s">
        <v>76</v>
      </c>
      <c r="H9590" s="289" t="s">
        <v>13445</v>
      </c>
      <c r="I9590" s="289" t="s">
        <v>13412</v>
      </c>
      <c r="J9590" s="289" t="s">
        <v>13422</v>
      </c>
      <c r="K9590" s="281">
        <v>-0.60139549987700003</v>
      </c>
      <c r="L9590" s="279" t="s">
        <v>278</v>
      </c>
    </row>
    <row r="9591" spans="1:12" x14ac:dyDescent="0.25">
      <c r="A9591" s="279" t="s">
        <v>346</v>
      </c>
      <c r="B9591" s="279" t="s">
        <v>457</v>
      </c>
      <c r="C9591" s="279" t="s">
        <v>457</v>
      </c>
      <c r="D9591" s="279" t="s">
        <v>10203</v>
      </c>
      <c r="E9591">
        <v>669954</v>
      </c>
      <c r="F9591" s="288">
        <v>32.088000000000015</v>
      </c>
      <c r="G9591" t="s">
        <v>76</v>
      </c>
      <c r="H9591" s="289" t="s">
        <v>13444</v>
      </c>
      <c r="I9591" s="289" t="s">
        <v>13412</v>
      </c>
      <c r="J9591" s="289" t="s">
        <v>13422</v>
      </c>
      <c r="K9591" s="281">
        <v>0.86300237244300004</v>
      </c>
      <c r="L9591" s="279" t="s">
        <v>293</v>
      </c>
    </row>
    <row r="9592" spans="1:12" x14ac:dyDescent="0.25">
      <c r="A9592" s="279" t="s">
        <v>346</v>
      </c>
      <c r="B9592" s="279" t="s">
        <v>457</v>
      </c>
      <c r="C9592" s="279" t="s">
        <v>457</v>
      </c>
      <c r="D9592" s="279" t="s">
        <v>10222</v>
      </c>
      <c r="E9592">
        <v>632074</v>
      </c>
      <c r="F9592" s="288">
        <v>32.088000000000015</v>
      </c>
      <c r="G9592" t="s">
        <v>77</v>
      </c>
      <c r="H9592" s="289" t="s">
        <v>13444</v>
      </c>
      <c r="I9592" s="289" t="s">
        <v>13412</v>
      </c>
      <c r="J9592" s="289" t="s">
        <v>13422</v>
      </c>
      <c r="K9592" s="281">
        <v>0.39929072830200002</v>
      </c>
      <c r="L9592" s="279" t="s">
        <v>271</v>
      </c>
    </row>
    <row r="9593" spans="1:12" x14ac:dyDescent="0.25">
      <c r="A9593" s="279" t="s">
        <v>346</v>
      </c>
      <c r="B9593" s="279" t="s">
        <v>457</v>
      </c>
      <c r="C9593" s="279" t="s">
        <v>457</v>
      </c>
      <c r="D9593" s="279" t="s">
        <v>10244</v>
      </c>
      <c r="E9593">
        <v>632481</v>
      </c>
      <c r="F9593" s="288">
        <v>32.088000000000015</v>
      </c>
      <c r="G9593" t="s">
        <v>76</v>
      </c>
      <c r="H9593" s="289" t="s">
        <v>13444</v>
      </c>
      <c r="I9593" s="289" t="s">
        <v>13412</v>
      </c>
      <c r="J9593" s="289" t="s">
        <v>13417</v>
      </c>
      <c r="K9593" s="281">
        <v>-4.5802590721E-2</v>
      </c>
      <c r="L9593" s="279" t="s">
        <v>278</v>
      </c>
    </row>
    <row r="9594" spans="1:12" x14ac:dyDescent="0.25">
      <c r="A9594" s="279" t="s">
        <v>346</v>
      </c>
      <c r="B9594" s="279" t="s">
        <v>457</v>
      </c>
      <c r="C9594" s="279" t="s">
        <v>457</v>
      </c>
      <c r="D9594" s="279" t="s">
        <v>10257</v>
      </c>
      <c r="E9594">
        <v>603619</v>
      </c>
      <c r="F9594" s="288">
        <v>32.088000000000015</v>
      </c>
      <c r="G9594" t="s">
        <v>77</v>
      </c>
      <c r="H9594" s="289" t="s">
        <v>13444</v>
      </c>
      <c r="I9594" s="289" t="s">
        <v>13412</v>
      </c>
      <c r="J9594" s="289" t="s">
        <v>13416</v>
      </c>
      <c r="K9594" s="281">
        <v>-5.3538721257699998E-2</v>
      </c>
      <c r="L9594" s="279" t="s">
        <v>278</v>
      </c>
    </row>
    <row r="9595" spans="1:12" x14ac:dyDescent="0.25">
      <c r="A9595" s="279" t="s">
        <v>346</v>
      </c>
      <c r="B9595" s="279" t="s">
        <v>457</v>
      </c>
      <c r="C9595" s="279" t="s">
        <v>457</v>
      </c>
      <c r="D9595" s="279" t="s">
        <v>10267</v>
      </c>
      <c r="E9595">
        <v>701505</v>
      </c>
      <c r="F9595" s="288">
        <v>32.088000000000015</v>
      </c>
      <c r="G9595" t="s">
        <v>76</v>
      </c>
      <c r="H9595" s="289" t="s">
        <v>13411</v>
      </c>
      <c r="I9595" s="289" t="s">
        <v>13412</v>
      </c>
      <c r="J9595" s="289" t="s">
        <v>13417</v>
      </c>
      <c r="K9595" s="281">
        <v>-0.26750477965500002</v>
      </c>
      <c r="L9595" s="279" t="s">
        <v>278</v>
      </c>
    </row>
    <row r="9596" spans="1:12" x14ac:dyDescent="0.25">
      <c r="A9596" s="279" t="s">
        <v>346</v>
      </c>
      <c r="B9596" s="279" t="s">
        <v>457</v>
      </c>
      <c r="C9596" s="279" t="s">
        <v>457</v>
      </c>
      <c r="D9596" s="279" t="s">
        <v>10319</v>
      </c>
      <c r="E9596">
        <v>702412</v>
      </c>
      <c r="F9596" s="288">
        <v>32.088000000000015</v>
      </c>
      <c r="G9596" t="s">
        <v>76</v>
      </c>
      <c r="H9596" s="289" t="s">
        <v>13444</v>
      </c>
      <c r="I9596" s="289" t="s">
        <v>13412</v>
      </c>
      <c r="J9596" s="289" t="s">
        <v>13417</v>
      </c>
      <c r="K9596" s="281">
        <v>-0.33850754116499998</v>
      </c>
      <c r="L9596" s="279" t="s">
        <v>278</v>
      </c>
    </row>
    <row r="9597" spans="1:12" x14ac:dyDescent="0.25">
      <c r="A9597" s="279" t="s">
        <v>346</v>
      </c>
      <c r="B9597" s="279" t="s">
        <v>457</v>
      </c>
      <c r="C9597" s="279" t="s">
        <v>457</v>
      </c>
      <c r="D9597" s="279" t="s">
        <v>10355</v>
      </c>
      <c r="E9597">
        <v>702421</v>
      </c>
      <c r="F9597" s="288">
        <v>32.088000000000015</v>
      </c>
      <c r="G9597" t="s">
        <v>76</v>
      </c>
      <c r="H9597" s="289" t="s">
        <v>13444</v>
      </c>
      <c r="I9597" s="289" t="s">
        <v>13412</v>
      </c>
      <c r="J9597" s="289" t="s">
        <v>13422</v>
      </c>
      <c r="K9597" s="281">
        <v>-0.137296324508</v>
      </c>
      <c r="L9597" s="279" t="s">
        <v>278</v>
      </c>
    </row>
    <row r="9598" spans="1:12" x14ac:dyDescent="0.25">
      <c r="A9598" s="279" t="s">
        <v>346</v>
      </c>
      <c r="B9598" s="279" t="s">
        <v>457</v>
      </c>
      <c r="C9598" s="279" t="s">
        <v>457</v>
      </c>
      <c r="D9598" s="279" t="s">
        <v>10393</v>
      </c>
      <c r="E9598">
        <v>719897</v>
      </c>
      <c r="F9598" s="288">
        <v>32.088000000000015</v>
      </c>
      <c r="G9598" t="s">
        <v>76</v>
      </c>
      <c r="H9598" s="289" t="s">
        <v>13445</v>
      </c>
      <c r="I9598" s="289" t="s">
        <v>13412</v>
      </c>
      <c r="J9598" s="289" t="s">
        <v>13416</v>
      </c>
      <c r="K9598" s="281">
        <v>8.2345955897500003E-2</v>
      </c>
      <c r="L9598" s="279" t="s">
        <v>271</v>
      </c>
    </row>
    <row r="9599" spans="1:12" x14ac:dyDescent="0.25">
      <c r="A9599" s="279" t="s">
        <v>346</v>
      </c>
      <c r="B9599" s="279" t="s">
        <v>457</v>
      </c>
      <c r="C9599" s="279" t="s">
        <v>457</v>
      </c>
      <c r="D9599" s="279" t="s">
        <v>10419</v>
      </c>
      <c r="E9599">
        <v>737585</v>
      </c>
      <c r="F9599" s="288">
        <v>32.088000000000015</v>
      </c>
      <c r="G9599" t="s">
        <v>77</v>
      </c>
      <c r="H9599" s="289" t="s">
        <v>13444</v>
      </c>
      <c r="I9599" s="289" t="s">
        <v>13412</v>
      </c>
      <c r="J9599" s="289" t="s">
        <v>13417</v>
      </c>
      <c r="K9599" s="281">
        <v>0.106706697514</v>
      </c>
      <c r="L9599" s="279" t="s">
        <v>271</v>
      </c>
    </row>
    <row r="9600" spans="1:12" x14ac:dyDescent="0.25">
      <c r="A9600" s="279" t="s">
        <v>346</v>
      </c>
      <c r="B9600" s="279" t="s">
        <v>457</v>
      </c>
      <c r="C9600" s="279" t="s">
        <v>457</v>
      </c>
      <c r="D9600" s="279" t="s">
        <v>10466</v>
      </c>
      <c r="E9600">
        <v>785288</v>
      </c>
      <c r="F9600" s="288">
        <v>32.088000000000015</v>
      </c>
      <c r="G9600" t="s">
        <v>76</v>
      </c>
      <c r="H9600" s="289" t="s">
        <v>13445</v>
      </c>
      <c r="I9600" s="289" t="s">
        <v>13412</v>
      </c>
      <c r="J9600" s="289" t="s">
        <v>13416</v>
      </c>
      <c r="K9600" s="281">
        <v>0.80635086411900003</v>
      </c>
      <c r="L9600" s="279" t="s">
        <v>293</v>
      </c>
    </row>
    <row r="9601" spans="1:12" x14ac:dyDescent="0.25">
      <c r="A9601" s="279" t="s">
        <v>346</v>
      </c>
      <c r="B9601" s="279" t="s">
        <v>457</v>
      </c>
      <c r="C9601" s="279" t="s">
        <v>457</v>
      </c>
      <c r="D9601" s="279" t="s">
        <v>10512</v>
      </c>
      <c r="E9601">
        <v>639681</v>
      </c>
      <c r="F9601" s="288">
        <v>32.088000000000015</v>
      </c>
      <c r="G9601" t="s">
        <v>76</v>
      </c>
      <c r="H9601" s="289" t="s">
        <v>13434</v>
      </c>
      <c r="I9601" s="289" t="s">
        <v>13412</v>
      </c>
      <c r="J9601" s="289" t="s">
        <v>13417</v>
      </c>
      <c r="K9601" s="281">
        <v>0.16820525594999999</v>
      </c>
      <c r="L9601" s="279" t="s">
        <v>271</v>
      </c>
    </row>
    <row r="9602" spans="1:12" x14ac:dyDescent="0.25">
      <c r="A9602" s="279" t="s">
        <v>346</v>
      </c>
      <c r="B9602" s="279" t="s">
        <v>457</v>
      </c>
      <c r="C9602" s="279" t="s">
        <v>457</v>
      </c>
      <c r="D9602" s="279" t="s">
        <v>10562</v>
      </c>
      <c r="E9602">
        <v>612634</v>
      </c>
      <c r="F9602" s="288">
        <v>32.088000000000015</v>
      </c>
      <c r="G9602" t="s">
        <v>76</v>
      </c>
      <c r="H9602" s="289" t="s">
        <v>13434</v>
      </c>
      <c r="I9602" s="289" t="s">
        <v>13412</v>
      </c>
      <c r="J9602" s="289" t="s">
        <v>13417</v>
      </c>
      <c r="K9602" s="281">
        <v>-0.25344386028100002</v>
      </c>
      <c r="L9602" s="279" t="s">
        <v>278</v>
      </c>
    </row>
    <row r="9603" spans="1:12" x14ac:dyDescent="0.25">
      <c r="A9603" s="279" t="s">
        <v>346</v>
      </c>
      <c r="B9603" s="279" t="s">
        <v>457</v>
      </c>
      <c r="C9603" s="279" t="s">
        <v>457</v>
      </c>
      <c r="D9603" s="279" t="s">
        <v>10572</v>
      </c>
      <c r="E9603">
        <v>662691</v>
      </c>
      <c r="F9603" s="288">
        <v>32.088000000000015</v>
      </c>
      <c r="G9603" t="s">
        <v>77</v>
      </c>
      <c r="H9603" s="289" t="s">
        <v>13434</v>
      </c>
      <c r="I9603" s="289" t="s">
        <v>13412</v>
      </c>
      <c r="J9603" s="289" t="s">
        <v>13417</v>
      </c>
      <c r="K9603" s="281">
        <v>0.37759562623300003</v>
      </c>
      <c r="L9603" s="279" t="s">
        <v>271</v>
      </c>
    </row>
    <row r="9604" spans="1:12" x14ac:dyDescent="0.25">
      <c r="A9604" s="279" t="s">
        <v>346</v>
      </c>
      <c r="B9604" s="279" t="s">
        <v>457</v>
      </c>
      <c r="C9604" s="279" t="s">
        <v>457</v>
      </c>
      <c r="D9604" s="279" t="s">
        <v>10585</v>
      </c>
      <c r="E9604">
        <v>671207</v>
      </c>
      <c r="F9604" s="288">
        <v>32.088000000000015</v>
      </c>
      <c r="G9604" t="s">
        <v>77</v>
      </c>
      <c r="H9604" s="289" t="s">
        <v>13444</v>
      </c>
      <c r="I9604" s="289" t="s">
        <v>13412</v>
      </c>
      <c r="J9604" s="289" t="s">
        <v>13417</v>
      </c>
      <c r="K9604" s="281">
        <v>-0.170820362142</v>
      </c>
      <c r="L9604" s="279" t="s">
        <v>278</v>
      </c>
    </row>
    <row r="9605" spans="1:12" x14ac:dyDescent="0.25">
      <c r="A9605" s="279" t="s">
        <v>346</v>
      </c>
      <c r="B9605" s="279" t="s">
        <v>457</v>
      </c>
      <c r="C9605" s="279" t="s">
        <v>457</v>
      </c>
      <c r="D9605" s="279" t="s">
        <v>10601</v>
      </c>
      <c r="E9605">
        <v>607631</v>
      </c>
      <c r="F9605" s="288">
        <v>32.088000000000015</v>
      </c>
      <c r="G9605" t="s">
        <v>76</v>
      </c>
      <c r="H9605" s="289" t="s">
        <v>13434</v>
      </c>
      <c r="I9605" s="289" t="s">
        <v>13412</v>
      </c>
      <c r="J9605" s="289" t="s">
        <v>13422</v>
      </c>
      <c r="K9605" s="281">
        <v>0.27135361712900002</v>
      </c>
      <c r="L9605" s="279" t="s">
        <v>271</v>
      </c>
    </row>
    <row r="9606" spans="1:12" x14ac:dyDescent="0.25">
      <c r="A9606" s="279" t="s">
        <v>346</v>
      </c>
      <c r="B9606" s="279" t="s">
        <v>457</v>
      </c>
      <c r="C9606" s="279" t="s">
        <v>457</v>
      </c>
      <c r="D9606" s="279" t="s">
        <v>10653</v>
      </c>
      <c r="E9606">
        <v>694622</v>
      </c>
      <c r="F9606" s="288">
        <v>32.088000000000015</v>
      </c>
      <c r="G9606" t="s">
        <v>76</v>
      </c>
      <c r="H9606" s="289" t="s">
        <v>13444</v>
      </c>
      <c r="I9606" s="289" t="s">
        <v>13412</v>
      </c>
      <c r="J9606" s="289" t="s">
        <v>13417</v>
      </c>
      <c r="K9606" s="281">
        <v>-0.36504178493099998</v>
      </c>
      <c r="L9606" s="279" t="s">
        <v>278</v>
      </c>
    </row>
    <row r="9607" spans="1:12" x14ac:dyDescent="0.25">
      <c r="A9607" s="279" t="s">
        <v>346</v>
      </c>
      <c r="B9607" s="279" t="s">
        <v>457</v>
      </c>
      <c r="C9607" s="279" t="s">
        <v>457</v>
      </c>
      <c r="D9607" s="279" t="s">
        <v>10693</v>
      </c>
      <c r="E9607">
        <v>702234</v>
      </c>
      <c r="F9607" s="288">
        <v>32.088000000000015</v>
      </c>
      <c r="G9607" t="s">
        <v>76</v>
      </c>
      <c r="H9607" s="289" t="s">
        <v>13445</v>
      </c>
      <c r="I9607" s="289" t="s">
        <v>13412</v>
      </c>
      <c r="J9607" s="289" t="s">
        <v>13417</v>
      </c>
      <c r="K9607" s="281">
        <v>-0.70351333438899999</v>
      </c>
      <c r="L9607" s="279" t="s">
        <v>278</v>
      </c>
    </row>
    <row r="9608" spans="1:12" x14ac:dyDescent="0.25">
      <c r="A9608" s="279" t="s">
        <v>346</v>
      </c>
      <c r="B9608" s="279" t="s">
        <v>457</v>
      </c>
      <c r="C9608" s="279" t="s">
        <v>457</v>
      </c>
      <c r="D9608" s="279" t="s">
        <v>10722</v>
      </c>
      <c r="E9608">
        <v>744018</v>
      </c>
      <c r="F9608" s="288">
        <v>32.088000000000015</v>
      </c>
      <c r="G9608" t="s">
        <v>77</v>
      </c>
      <c r="H9608" s="289" t="s">
        <v>13444</v>
      </c>
      <c r="I9608" s="289" t="s">
        <v>13412</v>
      </c>
      <c r="J9608" s="289" t="s">
        <v>13417</v>
      </c>
      <c r="K9608" s="281">
        <v>0.47452599453700001</v>
      </c>
      <c r="L9608" s="279" t="s">
        <v>271</v>
      </c>
    </row>
    <row r="9609" spans="1:12" x14ac:dyDescent="0.25">
      <c r="A9609" s="279" t="s">
        <v>346</v>
      </c>
      <c r="B9609" s="279" t="s">
        <v>457</v>
      </c>
      <c r="C9609" s="279" t="s">
        <v>457</v>
      </c>
      <c r="D9609" s="279" t="s">
        <v>10763</v>
      </c>
      <c r="E9609">
        <v>733326</v>
      </c>
      <c r="F9609" s="288">
        <v>32.088000000000015</v>
      </c>
      <c r="G9609" t="s">
        <v>76</v>
      </c>
      <c r="H9609" s="289" t="s">
        <v>13445</v>
      </c>
      <c r="I9609" s="289" t="s">
        <v>13412</v>
      </c>
      <c r="J9609" s="289" t="s">
        <v>13423</v>
      </c>
      <c r="K9609" s="281">
        <v>-0.39486898598999998</v>
      </c>
      <c r="L9609" s="279" t="s">
        <v>278</v>
      </c>
    </row>
    <row r="9610" spans="1:12" x14ac:dyDescent="0.25">
      <c r="A9610" s="279" t="s">
        <v>346</v>
      </c>
      <c r="B9610" s="279" t="s">
        <v>457</v>
      </c>
      <c r="C9610" s="279" t="s">
        <v>457</v>
      </c>
      <c r="D9610" s="279" t="s">
        <v>10801</v>
      </c>
      <c r="E9610">
        <v>649058</v>
      </c>
      <c r="F9610" s="288">
        <v>32.088000000000015</v>
      </c>
      <c r="G9610" t="s">
        <v>76</v>
      </c>
      <c r="H9610" s="289" t="s">
        <v>13434</v>
      </c>
      <c r="I9610" s="289" t="s">
        <v>13412</v>
      </c>
      <c r="J9610" s="289" t="s">
        <v>13417</v>
      </c>
      <c r="K9610" s="281">
        <v>0.39298154914400002</v>
      </c>
      <c r="L9610" s="279" t="s">
        <v>271</v>
      </c>
    </row>
    <row r="9611" spans="1:12" x14ac:dyDescent="0.25">
      <c r="A9611" s="279" t="s">
        <v>346</v>
      </c>
      <c r="B9611" s="279" t="s">
        <v>457</v>
      </c>
      <c r="C9611" s="279" t="s">
        <v>457</v>
      </c>
      <c r="D9611" s="279" t="s">
        <v>10830</v>
      </c>
      <c r="E9611">
        <v>725927</v>
      </c>
      <c r="F9611" s="288">
        <v>32.088000000000015</v>
      </c>
      <c r="G9611" t="s">
        <v>77</v>
      </c>
      <c r="H9611" s="289" t="s">
        <v>13411</v>
      </c>
      <c r="I9611" s="289" t="s">
        <v>13412</v>
      </c>
      <c r="J9611" s="289" t="s">
        <v>13422</v>
      </c>
      <c r="K9611" s="281">
        <v>-0.39286884059999999</v>
      </c>
      <c r="L9611" s="279" t="s">
        <v>278</v>
      </c>
    </row>
    <row r="9612" spans="1:12" x14ac:dyDescent="0.25">
      <c r="A9612" s="279" t="s">
        <v>346</v>
      </c>
      <c r="B9612" s="279" t="s">
        <v>457</v>
      </c>
      <c r="C9612" s="279" t="s">
        <v>457</v>
      </c>
      <c r="D9612" s="279" t="s">
        <v>10831</v>
      </c>
      <c r="E9612">
        <v>702277</v>
      </c>
      <c r="F9612" s="288">
        <v>32.088000000000015</v>
      </c>
      <c r="G9612" t="s">
        <v>76</v>
      </c>
      <c r="H9612" s="289" t="s">
        <v>13445</v>
      </c>
      <c r="I9612" s="289" t="s">
        <v>13412</v>
      </c>
      <c r="J9612" s="289" t="s">
        <v>13423</v>
      </c>
      <c r="K9612" s="281">
        <v>-0.38391572502799998</v>
      </c>
      <c r="L9612" s="279" t="s">
        <v>278</v>
      </c>
    </row>
    <row r="9613" spans="1:12" x14ac:dyDescent="0.25">
      <c r="A9613" s="279" t="s">
        <v>346</v>
      </c>
      <c r="B9613" s="279" t="s">
        <v>457</v>
      </c>
      <c r="C9613" s="279" t="s">
        <v>457</v>
      </c>
      <c r="D9613" s="279" t="s">
        <v>10836</v>
      </c>
      <c r="E9613">
        <v>760145</v>
      </c>
      <c r="F9613" s="288">
        <v>32.088000000000015</v>
      </c>
      <c r="G9613" t="s">
        <v>76</v>
      </c>
      <c r="H9613" s="289" t="s">
        <v>13444</v>
      </c>
      <c r="I9613" s="289" t="s">
        <v>13412</v>
      </c>
      <c r="J9613" s="289" t="s">
        <v>13417</v>
      </c>
      <c r="K9613" s="281">
        <v>0.31764849285500002</v>
      </c>
      <c r="L9613" s="279" t="s">
        <v>271</v>
      </c>
    </row>
    <row r="9614" spans="1:12" x14ac:dyDescent="0.25">
      <c r="A9614" s="279" t="s">
        <v>346</v>
      </c>
      <c r="B9614" s="279" t="s">
        <v>457</v>
      </c>
      <c r="C9614" s="279" t="s">
        <v>457</v>
      </c>
      <c r="D9614" s="279" t="s">
        <v>10878</v>
      </c>
      <c r="E9614">
        <v>761338</v>
      </c>
      <c r="F9614" s="288">
        <v>32.088000000000015</v>
      </c>
      <c r="G9614" t="s">
        <v>77</v>
      </c>
      <c r="H9614" s="289" t="s">
        <v>13444</v>
      </c>
      <c r="I9614" s="289" t="s">
        <v>13412</v>
      </c>
      <c r="J9614" s="289" t="s">
        <v>13417</v>
      </c>
      <c r="K9614" s="281">
        <v>0.12480249833400001</v>
      </c>
      <c r="L9614" s="279" t="s">
        <v>271</v>
      </c>
    </row>
    <row r="9615" spans="1:12" x14ac:dyDescent="0.25">
      <c r="A9615" s="279" t="s">
        <v>346</v>
      </c>
      <c r="B9615" s="279" t="s">
        <v>457</v>
      </c>
      <c r="C9615" s="279" t="s">
        <v>457</v>
      </c>
      <c r="D9615" s="279" t="s">
        <v>10884</v>
      </c>
      <c r="E9615">
        <v>712701</v>
      </c>
      <c r="F9615" s="288">
        <v>32.088000000000015</v>
      </c>
      <c r="G9615" t="s">
        <v>77</v>
      </c>
      <c r="H9615" s="289" t="s">
        <v>13434</v>
      </c>
      <c r="I9615" s="289" t="s">
        <v>13412</v>
      </c>
      <c r="J9615" s="289" t="s">
        <v>13417</v>
      </c>
      <c r="K9615" s="281">
        <v>-0.35198779796000002</v>
      </c>
      <c r="L9615" s="279" t="s">
        <v>278</v>
      </c>
    </row>
    <row r="9616" spans="1:12" x14ac:dyDescent="0.25">
      <c r="A9616" s="279" t="s">
        <v>346</v>
      </c>
      <c r="B9616" s="279" t="s">
        <v>457</v>
      </c>
      <c r="C9616" s="279" t="s">
        <v>457</v>
      </c>
      <c r="D9616" s="279" t="s">
        <v>10898</v>
      </c>
      <c r="E9616">
        <v>770523</v>
      </c>
      <c r="F9616" s="288">
        <v>32.088000000000015</v>
      </c>
      <c r="G9616" t="s">
        <v>77</v>
      </c>
      <c r="H9616" s="289" t="s">
        <v>13434</v>
      </c>
      <c r="I9616" s="289" t="s">
        <v>13412</v>
      </c>
      <c r="J9616" s="289" t="s">
        <v>13417</v>
      </c>
      <c r="K9616" s="281">
        <v>0.73583665002800003</v>
      </c>
      <c r="L9616" s="279" t="s">
        <v>293</v>
      </c>
    </row>
    <row r="9617" spans="1:12" x14ac:dyDescent="0.25">
      <c r="A9617" s="279" t="s">
        <v>346</v>
      </c>
      <c r="B9617" s="279" t="s">
        <v>457</v>
      </c>
      <c r="C9617" s="279" t="s">
        <v>457</v>
      </c>
      <c r="D9617" s="279" t="s">
        <v>10948</v>
      </c>
      <c r="E9617">
        <v>682802</v>
      </c>
      <c r="F9617" s="288">
        <v>32.088000000000015</v>
      </c>
      <c r="G9617" t="s">
        <v>76</v>
      </c>
      <c r="H9617" s="289" t="s">
        <v>13411</v>
      </c>
      <c r="I9617" s="289" t="s">
        <v>13412</v>
      </c>
      <c r="J9617" s="289" t="s">
        <v>13417</v>
      </c>
      <c r="K9617" s="281">
        <v>0.81767966049700003</v>
      </c>
      <c r="L9617" s="279" t="s">
        <v>293</v>
      </c>
    </row>
    <row r="9618" spans="1:12" x14ac:dyDescent="0.25">
      <c r="A9618" s="279" t="s">
        <v>346</v>
      </c>
      <c r="B9618" s="279" t="s">
        <v>457</v>
      </c>
      <c r="C9618" s="279" t="s">
        <v>457</v>
      </c>
      <c r="D9618" s="279" t="s">
        <v>10958</v>
      </c>
      <c r="E9618">
        <v>782548</v>
      </c>
      <c r="F9618" s="288">
        <v>32.088000000000015</v>
      </c>
      <c r="G9618" t="s">
        <v>77</v>
      </c>
      <c r="H9618" s="289" t="s">
        <v>13444</v>
      </c>
      <c r="I9618" s="289" t="s">
        <v>13412</v>
      </c>
      <c r="J9618" s="289" t="s">
        <v>13422</v>
      </c>
      <c r="K9618" s="281">
        <v>-9.8462389134999998E-3</v>
      </c>
      <c r="L9618" s="279" t="s">
        <v>278</v>
      </c>
    </row>
    <row r="9619" spans="1:12" x14ac:dyDescent="0.25">
      <c r="A9619" s="279" t="s">
        <v>346</v>
      </c>
      <c r="B9619" s="279" t="s">
        <v>457</v>
      </c>
      <c r="C9619" s="279" t="s">
        <v>457</v>
      </c>
      <c r="D9619" s="279" t="s">
        <v>10970</v>
      </c>
      <c r="E9619">
        <v>735515</v>
      </c>
      <c r="F9619" s="288">
        <v>32.088000000000015</v>
      </c>
      <c r="G9619" t="s">
        <v>76</v>
      </c>
      <c r="H9619" s="289" t="s">
        <v>13445</v>
      </c>
      <c r="I9619" s="289" t="s">
        <v>13412</v>
      </c>
      <c r="J9619" s="289" t="s">
        <v>13416</v>
      </c>
      <c r="K9619" s="281">
        <v>-0.121946852452</v>
      </c>
      <c r="L9619" s="279" t="s">
        <v>278</v>
      </c>
    </row>
    <row r="9620" spans="1:12" x14ac:dyDescent="0.25">
      <c r="A9620" s="279" t="s">
        <v>346</v>
      </c>
      <c r="B9620" s="279" t="s">
        <v>457</v>
      </c>
      <c r="C9620" s="279" t="s">
        <v>457</v>
      </c>
      <c r="D9620" s="279" t="s">
        <v>10984</v>
      </c>
      <c r="E9620">
        <v>742091</v>
      </c>
      <c r="F9620" s="288">
        <v>32.088000000000015</v>
      </c>
      <c r="G9620" t="s">
        <v>77</v>
      </c>
      <c r="H9620" s="289" t="s">
        <v>13444</v>
      </c>
      <c r="I9620" s="289" t="s">
        <v>13412</v>
      </c>
      <c r="J9620" s="289" t="s">
        <v>13422</v>
      </c>
      <c r="K9620" s="281">
        <v>-0.19370657813799999</v>
      </c>
      <c r="L9620" s="279" t="s">
        <v>278</v>
      </c>
    </row>
    <row r="9621" spans="1:12" x14ac:dyDescent="0.25">
      <c r="A9621" s="279" t="s">
        <v>346</v>
      </c>
      <c r="B9621" s="279" t="s">
        <v>457</v>
      </c>
      <c r="C9621" s="279" t="s">
        <v>457</v>
      </c>
      <c r="D9621" s="279" t="s">
        <v>10987</v>
      </c>
      <c r="E9621">
        <v>603627</v>
      </c>
      <c r="F9621" s="288">
        <v>32.088000000000015</v>
      </c>
      <c r="G9621" t="s">
        <v>76</v>
      </c>
      <c r="H9621" s="289" t="s">
        <v>13445</v>
      </c>
      <c r="I9621" s="289" t="s">
        <v>13412</v>
      </c>
      <c r="J9621" s="289" t="s">
        <v>13416</v>
      </c>
      <c r="K9621" s="281">
        <v>-0.43721151971299999</v>
      </c>
      <c r="L9621" s="279" t="s">
        <v>278</v>
      </c>
    </row>
    <row r="9622" spans="1:12" x14ac:dyDescent="0.25">
      <c r="A9622" s="279" t="s">
        <v>346</v>
      </c>
      <c r="B9622" s="279" t="s">
        <v>457</v>
      </c>
      <c r="C9622" s="279" t="s">
        <v>457</v>
      </c>
      <c r="D9622" s="279" t="s">
        <v>11059</v>
      </c>
      <c r="E9622">
        <v>785059</v>
      </c>
      <c r="F9622" s="288">
        <v>32.088000000000015</v>
      </c>
      <c r="G9622" t="s">
        <v>76</v>
      </c>
      <c r="H9622" s="289" t="s">
        <v>13445</v>
      </c>
      <c r="I9622" s="289" t="s">
        <v>13412</v>
      </c>
      <c r="J9622" s="289" t="s">
        <v>13416</v>
      </c>
      <c r="K9622" s="281">
        <v>-0.67445598759900005</v>
      </c>
      <c r="L9622" s="279" t="s">
        <v>278</v>
      </c>
    </row>
    <row r="9623" spans="1:12" x14ac:dyDescent="0.25">
      <c r="A9623" s="279" t="s">
        <v>346</v>
      </c>
      <c r="B9623" s="279" t="s">
        <v>457</v>
      </c>
      <c r="C9623" s="279" t="s">
        <v>457</v>
      </c>
      <c r="D9623" s="279" t="s">
        <v>11080</v>
      </c>
      <c r="E9623">
        <v>615811</v>
      </c>
      <c r="F9623" s="288">
        <v>32.088000000000015</v>
      </c>
      <c r="G9623" t="s">
        <v>77</v>
      </c>
      <c r="H9623" s="289" t="s">
        <v>13434</v>
      </c>
      <c r="I9623" s="289" t="s">
        <v>13412</v>
      </c>
      <c r="J9623" s="289" t="s">
        <v>13417</v>
      </c>
      <c r="K9623" s="281">
        <v>0.41747245416500001</v>
      </c>
      <c r="L9623" s="279" t="s">
        <v>271</v>
      </c>
    </row>
    <row r="9624" spans="1:12" x14ac:dyDescent="0.25">
      <c r="A9624" s="279" t="s">
        <v>346</v>
      </c>
      <c r="B9624" s="279" t="s">
        <v>457</v>
      </c>
      <c r="C9624" s="279" t="s">
        <v>457</v>
      </c>
      <c r="D9624" s="279" t="s">
        <v>11084</v>
      </c>
      <c r="E9624">
        <v>798436</v>
      </c>
      <c r="F9624" s="288">
        <v>32.088000000000015</v>
      </c>
      <c r="G9624" t="s">
        <v>76</v>
      </c>
      <c r="H9624" s="289" t="s">
        <v>13445</v>
      </c>
      <c r="I9624" s="289" t="s">
        <v>13412</v>
      </c>
      <c r="J9624" s="289" t="s">
        <v>13423</v>
      </c>
      <c r="K9624" s="281">
        <v>1.10827109625</v>
      </c>
      <c r="L9624" s="279" t="s">
        <v>335</v>
      </c>
    </row>
    <row r="9625" spans="1:12" x14ac:dyDescent="0.25">
      <c r="A9625" s="279" t="s">
        <v>346</v>
      </c>
      <c r="B9625" s="279" t="s">
        <v>457</v>
      </c>
      <c r="C9625" s="279" t="s">
        <v>457</v>
      </c>
      <c r="D9625" s="279" t="s">
        <v>11127</v>
      </c>
      <c r="E9625">
        <v>662984</v>
      </c>
      <c r="F9625" s="288">
        <v>32.088000000000015</v>
      </c>
      <c r="G9625" t="s">
        <v>77</v>
      </c>
      <c r="H9625" s="289" t="s">
        <v>13444</v>
      </c>
      <c r="I9625" s="289" t="s">
        <v>13412</v>
      </c>
      <c r="J9625" s="289" t="s">
        <v>13422</v>
      </c>
      <c r="K9625" s="281">
        <v>0.43889493996200002</v>
      </c>
      <c r="L9625" s="279" t="s">
        <v>271</v>
      </c>
    </row>
    <row r="9626" spans="1:12" x14ac:dyDescent="0.25">
      <c r="A9626" s="279" t="s">
        <v>346</v>
      </c>
      <c r="B9626" s="279" t="s">
        <v>457</v>
      </c>
      <c r="C9626" s="279" t="s">
        <v>457</v>
      </c>
      <c r="D9626" s="279" t="s">
        <v>11133</v>
      </c>
      <c r="E9626">
        <v>679917</v>
      </c>
      <c r="F9626" s="288">
        <v>32.088000000000015</v>
      </c>
      <c r="G9626" t="s">
        <v>76</v>
      </c>
      <c r="H9626" s="289" t="s">
        <v>13444</v>
      </c>
      <c r="I9626" s="289" t="s">
        <v>13412</v>
      </c>
      <c r="J9626" s="289" t="s">
        <v>13416</v>
      </c>
      <c r="K9626" s="281">
        <v>-0.54731902650700004</v>
      </c>
      <c r="L9626" s="279" t="s">
        <v>278</v>
      </c>
    </row>
    <row r="9627" spans="1:12" x14ac:dyDescent="0.25">
      <c r="A9627" s="279" t="s">
        <v>346</v>
      </c>
      <c r="B9627" s="279" t="s">
        <v>457</v>
      </c>
      <c r="C9627" s="279" t="s">
        <v>457</v>
      </c>
      <c r="D9627" s="279" t="s">
        <v>11151</v>
      </c>
      <c r="E9627">
        <v>702552</v>
      </c>
      <c r="F9627" s="288">
        <v>32.088000000000015</v>
      </c>
      <c r="G9627" t="s">
        <v>76</v>
      </c>
      <c r="H9627" s="289" t="s">
        <v>13445</v>
      </c>
      <c r="I9627" s="289" t="s">
        <v>13412</v>
      </c>
      <c r="J9627" s="289" t="s">
        <v>13416</v>
      </c>
      <c r="K9627" s="281">
        <v>-0.48107009707199999</v>
      </c>
      <c r="L9627" s="279" t="s">
        <v>278</v>
      </c>
    </row>
    <row r="9628" spans="1:12" x14ac:dyDescent="0.25">
      <c r="A9628" s="279" t="s">
        <v>346</v>
      </c>
      <c r="B9628" s="279" t="s">
        <v>457</v>
      </c>
      <c r="C9628" s="279" t="s">
        <v>457</v>
      </c>
      <c r="D9628" s="279" t="s">
        <v>11179</v>
      </c>
      <c r="E9628">
        <v>677205</v>
      </c>
      <c r="F9628" s="288">
        <v>32.088000000000015</v>
      </c>
      <c r="G9628" t="s">
        <v>76</v>
      </c>
      <c r="H9628" s="289" t="s">
        <v>13411</v>
      </c>
      <c r="I9628" s="289" t="s">
        <v>13412</v>
      </c>
      <c r="J9628" s="289" t="s">
        <v>13423</v>
      </c>
      <c r="K9628" s="281">
        <v>-1.3971099779000001E-2</v>
      </c>
      <c r="L9628" s="279" t="s">
        <v>278</v>
      </c>
    </row>
    <row r="9629" spans="1:12" x14ac:dyDescent="0.25">
      <c r="A9629" s="279" t="s">
        <v>346</v>
      </c>
      <c r="B9629" s="279" t="s">
        <v>457</v>
      </c>
      <c r="C9629" s="279" t="s">
        <v>457</v>
      </c>
      <c r="D9629" s="279" t="s">
        <v>11219</v>
      </c>
      <c r="E9629">
        <v>624497</v>
      </c>
      <c r="F9629" s="288">
        <v>32.088000000000015</v>
      </c>
      <c r="G9629" t="s">
        <v>77</v>
      </c>
      <c r="H9629" s="289" t="s">
        <v>13444</v>
      </c>
      <c r="I9629" s="289" t="s">
        <v>13412</v>
      </c>
      <c r="J9629" s="289" t="s">
        <v>13422</v>
      </c>
      <c r="K9629" s="281">
        <v>-0.25707059558500001</v>
      </c>
      <c r="L9629" s="279" t="s">
        <v>278</v>
      </c>
    </row>
    <row r="9630" spans="1:12" x14ac:dyDescent="0.25">
      <c r="A9630" s="279" t="s">
        <v>346</v>
      </c>
      <c r="B9630" s="279" t="s">
        <v>457</v>
      </c>
      <c r="C9630" s="279" t="s">
        <v>457</v>
      </c>
      <c r="D9630" s="279" t="s">
        <v>11223</v>
      </c>
      <c r="E9630">
        <v>781088</v>
      </c>
      <c r="F9630" s="288">
        <v>32.088000000000015</v>
      </c>
      <c r="G9630" t="s">
        <v>77</v>
      </c>
      <c r="H9630" s="289" t="s">
        <v>13444</v>
      </c>
      <c r="I9630" s="289" t="s">
        <v>13412</v>
      </c>
      <c r="J9630" s="289" t="s">
        <v>13422</v>
      </c>
      <c r="K9630" s="281">
        <v>-0.42195384068800001</v>
      </c>
      <c r="L9630" s="279" t="s">
        <v>278</v>
      </c>
    </row>
    <row r="9631" spans="1:12" x14ac:dyDescent="0.25">
      <c r="A9631" s="279" t="s">
        <v>346</v>
      </c>
      <c r="B9631" s="279" t="s">
        <v>457</v>
      </c>
      <c r="C9631" s="279" t="s">
        <v>457</v>
      </c>
      <c r="D9631" s="279" t="s">
        <v>11251</v>
      </c>
      <c r="E9631">
        <v>702251</v>
      </c>
      <c r="F9631" s="288">
        <v>32.088000000000015</v>
      </c>
      <c r="G9631" t="s">
        <v>77</v>
      </c>
      <c r="H9631" s="289" t="s">
        <v>13444</v>
      </c>
      <c r="I9631" s="289" t="s">
        <v>13412</v>
      </c>
      <c r="J9631" s="289" t="s">
        <v>13417</v>
      </c>
      <c r="K9631" s="281">
        <v>-0.30119220544500003</v>
      </c>
      <c r="L9631" s="279" t="s">
        <v>278</v>
      </c>
    </row>
    <row r="9632" spans="1:12" x14ac:dyDescent="0.25">
      <c r="A9632" s="279" t="s">
        <v>346</v>
      </c>
      <c r="B9632" s="279" t="s">
        <v>457</v>
      </c>
      <c r="C9632" s="279" t="s">
        <v>457</v>
      </c>
      <c r="D9632" s="279" t="s">
        <v>11302</v>
      </c>
      <c r="E9632">
        <v>770043</v>
      </c>
      <c r="F9632" s="288">
        <v>32.088000000000015</v>
      </c>
      <c r="G9632" t="s">
        <v>77</v>
      </c>
      <c r="H9632" s="289" t="s">
        <v>13444</v>
      </c>
      <c r="I9632" s="289" t="s">
        <v>13412</v>
      </c>
      <c r="J9632" s="289" t="s">
        <v>13423</v>
      </c>
      <c r="K9632" s="281">
        <v>0.83261059126600001</v>
      </c>
      <c r="L9632" s="279" t="s">
        <v>293</v>
      </c>
    </row>
    <row r="9633" spans="1:12" x14ac:dyDescent="0.25">
      <c r="A9633" s="279" t="s">
        <v>346</v>
      </c>
      <c r="B9633" s="279" t="s">
        <v>457</v>
      </c>
      <c r="C9633" s="279" t="s">
        <v>457</v>
      </c>
      <c r="D9633" s="279" t="s">
        <v>11306</v>
      </c>
      <c r="E9633">
        <v>754862</v>
      </c>
      <c r="F9633" s="288">
        <v>32.088000000000015</v>
      </c>
      <c r="G9633" t="s">
        <v>77</v>
      </c>
      <c r="H9633" s="289" t="s">
        <v>13445</v>
      </c>
      <c r="I9633" s="289" t="s">
        <v>13412</v>
      </c>
      <c r="J9633" s="289" t="s">
        <v>13417</v>
      </c>
      <c r="K9633" s="281">
        <v>-8.0053654094999996E-2</v>
      </c>
      <c r="L9633" s="279" t="s">
        <v>278</v>
      </c>
    </row>
    <row r="9634" spans="1:12" x14ac:dyDescent="0.25">
      <c r="A9634" s="279" t="s">
        <v>346</v>
      </c>
      <c r="B9634" s="279" t="s">
        <v>457</v>
      </c>
      <c r="C9634" s="279" t="s">
        <v>457</v>
      </c>
      <c r="D9634" s="279" t="s">
        <v>11325</v>
      </c>
      <c r="E9634">
        <v>715743</v>
      </c>
      <c r="F9634" s="288">
        <v>32.088000000000015</v>
      </c>
      <c r="G9634" t="s">
        <v>77</v>
      </c>
      <c r="H9634" s="289" t="s">
        <v>13444</v>
      </c>
      <c r="I9634" s="289" t="s">
        <v>13412</v>
      </c>
      <c r="J9634" s="289" t="s">
        <v>13417</v>
      </c>
      <c r="K9634" s="281">
        <v>0.232041897587</v>
      </c>
      <c r="L9634" s="279" t="s">
        <v>271</v>
      </c>
    </row>
    <row r="9635" spans="1:12" x14ac:dyDescent="0.25">
      <c r="A9635" s="279" t="s">
        <v>346</v>
      </c>
      <c r="B9635" s="279" t="s">
        <v>457</v>
      </c>
      <c r="C9635" s="279" t="s">
        <v>457</v>
      </c>
      <c r="D9635" s="279" t="s">
        <v>11334</v>
      </c>
      <c r="E9635">
        <v>658651</v>
      </c>
      <c r="F9635" s="288">
        <v>32.088000000000015</v>
      </c>
      <c r="G9635" t="s">
        <v>76</v>
      </c>
      <c r="H9635" s="289" t="s">
        <v>13444</v>
      </c>
      <c r="I9635" s="289" t="s">
        <v>13412</v>
      </c>
      <c r="J9635" s="289" t="s">
        <v>13422</v>
      </c>
      <c r="K9635" s="281">
        <v>-0.54408237568200002</v>
      </c>
      <c r="L9635" s="279" t="s">
        <v>278</v>
      </c>
    </row>
    <row r="9636" spans="1:12" x14ac:dyDescent="0.25">
      <c r="A9636" s="279" t="s">
        <v>346</v>
      </c>
      <c r="B9636" s="279" t="s">
        <v>457</v>
      </c>
      <c r="C9636" s="279" t="s">
        <v>457</v>
      </c>
      <c r="D9636" s="279" t="s">
        <v>11345</v>
      </c>
      <c r="E9636">
        <v>784800</v>
      </c>
      <c r="F9636" s="288">
        <v>32.088000000000015</v>
      </c>
      <c r="G9636" t="s">
        <v>77</v>
      </c>
      <c r="H9636" s="289" t="s">
        <v>13445</v>
      </c>
      <c r="I9636" s="289" t="s">
        <v>13412</v>
      </c>
      <c r="J9636" s="289" t="s">
        <v>13417</v>
      </c>
      <c r="K9636" s="281">
        <v>0.160044297448</v>
      </c>
      <c r="L9636" s="279" t="s">
        <v>271</v>
      </c>
    </row>
    <row r="9637" spans="1:12" x14ac:dyDescent="0.25">
      <c r="A9637" s="279" t="s">
        <v>346</v>
      </c>
      <c r="B9637" s="279" t="s">
        <v>457</v>
      </c>
      <c r="C9637" s="279" t="s">
        <v>457</v>
      </c>
      <c r="D9637" s="279" t="s">
        <v>11408</v>
      </c>
      <c r="E9637">
        <v>619370</v>
      </c>
      <c r="F9637" s="288">
        <v>32.088000000000015</v>
      </c>
      <c r="G9637" t="s">
        <v>76</v>
      </c>
      <c r="H9637" s="289" t="s">
        <v>13444</v>
      </c>
      <c r="I9637" s="289" t="s">
        <v>13412</v>
      </c>
      <c r="J9637" s="289" t="s">
        <v>13417</v>
      </c>
      <c r="K9637" s="281">
        <v>-0.17174519979399999</v>
      </c>
      <c r="L9637" s="279" t="s">
        <v>278</v>
      </c>
    </row>
    <row r="9638" spans="1:12" x14ac:dyDescent="0.25">
      <c r="A9638" s="279" t="s">
        <v>346</v>
      </c>
      <c r="B9638" s="279" t="s">
        <v>457</v>
      </c>
      <c r="C9638" s="279" t="s">
        <v>457</v>
      </c>
      <c r="D9638" s="279" t="s">
        <v>11424</v>
      </c>
      <c r="E9638">
        <v>653284</v>
      </c>
      <c r="F9638" s="288">
        <v>32.088000000000015</v>
      </c>
      <c r="G9638" t="s">
        <v>76</v>
      </c>
      <c r="H9638" s="289" t="s">
        <v>13445</v>
      </c>
      <c r="I9638" s="289" t="s">
        <v>13412</v>
      </c>
      <c r="J9638" s="289" t="s">
        <v>13416</v>
      </c>
      <c r="K9638" s="281">
        <v>-0.68980855927399998</v>
      </c>
      <c r="L9638" s="279" t="s">
        <v>278</v>
      </c>
    </row>
    <row r="9639" spans="1:12" x14ac:dyDescent="0.25">
      <c r="A9639" s="279" t="s">
        <v>346</v>
      </c>
      <c r="B9639" s="279" t="s">
        <v>457</v>
      </c>
      <c r="C9639" s="279" t="s">
        <v>457</v>
      </c>
      <c r="D9639" s="279" t="s">
        <v>11478</v>
      </c>
      <c r="E9639">
        <v>653292</v>
      </c>
      <c r="F9639" s="288">
        <v>32.088000000000015</v>
      </c>
      <c r="G9639" t="s">
        <v>76</v>
      </c>
      <c r="H9639" s="289" t="s">
        <v>13444</v>
      </c>
      <c r="I9639" s="289" t="s">
        <v>13412</v>
      </c>
      <c r="J9639" s="289" t="s">
        <v>13423</v>
      </c>
      <c r="K9639" s="281">
        <v>-3.2184649697600001E-2</v>
      </c>
      <c r="L9639" s="279" t="s">
        <v>278</v>
      </c>
    </row>
    <row r="9640" spans="1:12" x14ac:dyDescent="0.25">
      <c r="A9640" s="279" t="s">
        <v>346</v>
      </c>
      <c r="B9640" s="279" t="s">
        <v>457</v>
      </c>
      <c r="C9640" s="279" t="s">
        <v>457</v>
      </c>
      <c r="D9640" s="279" t="s">
        <v>11485</v>
      </c>
      <c r="E9640">
        <v>653306</v>
      </c>
      <c r="F9640" s="288">
        <v>32.088000000000015</v>
      </c>
      <c r="G9640" t="s">
        <v>76</v>
      </c>
      <c r="H9640" s="289" t="s">
        <v>13445</v>
      </c>
      <c r="I9640" s="289" t="s">
        <v>13412</v>
      </c>
      <c r="J9640" s="289" t="s">
        <v>13416</v>
      </c>
      <c r="K9640" s="281">
        <v>-0.58339663936999997</v>
      </c>
      <c r="L9640" s="279" t="s">
        <v>278</v>
      </c>
    </row>
    <row r="9641" spans="1:12" x14ac:dyDescent="0.25">
      <c r="A9641" s="279" t="s">
        <v>346</v>
      </c>
      <c r="B9641" s="279" t="s">
        <v>457</v>
      </c>
      <c r="C9641" s="279" t="s">
        <v>457</v>
      </c>
      <c r="D9641" s="279" t="s">
        <v>11678</v>
      </c>
      <c r="E9641">
        <v>930288</v>
      </c>
      <c r="F9641" s="288">
        <v>32.088000000000015</v>
      </c>
      <c r="G9641" t="s">
        <v>76</v>
      </c>
      <c r="H9641" s="289" t="s">
        <v>13445</v>
      </c>
      <c r="I9641" s="289" t="s">
        <v>13412</v>
      </c>
      <c r="J9641" s="289" t="s">
        <v>13416</v>
      </c>
      <c r="K9641" s="281">
        <v>-0.94215743188900003</v>
      </c>
      <c r="L9641" s="279" t="s">
        <v>278</v>
      </c>
    </row>
    <row r="9642" spans="1:12" x14ac:dyDescent="0.25">
      <c r="A9642" s="279" t="s">
        <v>346</v>
      </c>
      <c r="B9642" s="279" t="s">
        <v>457</v>
      </c>
      <c r="C9642" s="279" t="s">
        <v>457</v>
      </c>
      <c r="D9642" s="279" t="s">
        <v>11691</v>
      </c>
      <c r="E9642">
        <v>930296</v>
      </c>
      <c r="F9642" s="288">
        <v>32.088000000000015</v>
      </c>
      <c r="G9642" t="s">
        <v>76</v>
      </c>
      <c r="H9642" s="289" t="s">
        <v>13445</v>
      </c>
      <c r="I9642" s="289" t="s">
        <v>13412</v>
      </c>
      <c r="J9642" s="289" t="s">
        <v>13416</v>
      </c>
      <c r="K9642" s="281">
        <v>-0.69346373812600004</v>
      </c>
      <c r="L9642" s="279" t="s">
        <v>278</v>
      </c>
    </row>
    <row r="9643" spans="1:12" x14ac:dyDescent="0.25">
      <c r="A9643" s="279" t="s">
        <v>346</v>
      </c>
      <c r="B9643" s="279" t="s">
        <v>457</v>
      </c>
      <c r="C9643" s="279" t="s">
        <v>457</v>
      </c>
      <c r="D9643" s="279" t="s">
        <v>11707</v>
      </c>
      <c r="E9643">
        <v>785270</v>
      </c>
      <c r="F9643" s="288">
        <v>32.088000000000015</v>
      </c>
      <c r="G9643" t="s">
        <v>76</v>
      </c>
      <c r="H9643" s="289" t="s">
        <v>13445</v>
      </c>
      <c r="I9643" s="289" t="s">
        <v>13412</v>
      </c>
      <c r="J9643" s="289" t="s">
        <v>13417</v>
      </c>
      <c r="K9643" s="281">
        <v>0.55284476958100004</v>
      </c>
      <c r="L9643" s="279" t="s">
        <v>293</v>
      </c>
    </row>
    <row r="9644" spans="1:12" x14ac:dyDescent="0.25">
      <c r="A9644" s="279" t="s">
        <v>346</v>
      </c>
      <c r="B9644" s="279" t="s">
        <v>457</v>
      </c>
      <c r="C9644" s="279" t="s">
        <v>457</v>
      </c>
      <c r="D9644" s="279" t="s">
        <v>11821</v>
      </c>
      <c r="E9644">
        <v>705811</v>
      </c>
      <c r="F9644" s="288">
        <v>32.088000000000015</v>
      </c>
      <c r="G9644" t="s">
        <v>76</v>
      </c>
      <c r="H9644" s="289" t="s">
        <v>13434</v>
      </c>
      <c r="I9644" s="289" t="s">
        <v>13412</v>
      </c>
      <c r="J9644" s="289" t="s">
        <v>13417</v>
      </c>
      <c r="K9644" s="281">
        <v>0.71254461791699997</v>
      </c>
      <c r="L9644" s="279" t="s">
        <v>293</v>
      </c>
    </row>
    <row r="9645" spans="1:12" x14ac:dyDescent="0.25">
      <c r="A9645" s="279" t="s">
        <v>346</v>
      </c>
      <c r="B9645" s="279" t="s">
        <v>457</v>
      </c>
      <c r="C9645" s="279" t="s">
        <v>457</v>
      </c>
      <c r="D9645" s="279" t="s">
        <v>11825</v>
      </c>
      <c r="E9645">
        <v>722839</v>
      </c>
      <c r="F9645" s="288">
        <v>32.088000000000015</v>
      </c>
      <c r="G9645" t="s">
        <v>77</v>
      </c>
      <c r="H9645" s="289" t="s">
        <v>13444</v>
      </c>
      <c r="I9645" s="289" t="s">
        <v>13412</v>
      </c>
      <c r="J9645" s="289" t="s">
        <v>13416</v>
      </c>
      <c r="K9645" s="281">
        <v>0.258363444547</v>
      </c>
      <c r="L9645" s="279" t="s">
        <v>271</v>
      </c>
    </row>
    <row r="9646" spans="1:12" x14ac:dyDescent="0.25">
      <c r="A9646" s="279" t="s">
        <v>346</v>
      </c>
      <c r="B9646" s="279" t="s">
        <v>457</v>
      </c>
      <c r="C9646" s="279" t="s">
        <v>457</v>
      </c>
      <c r="D9646" s="279" t="s">
        <v>11849</v>
      </c>
      <c r="E9646">
        <v>930261</v>
      </c>
      <c r="F9646" s="288">
        <v>32.088000000000015</v>
      </c>
      <c r="G9646" t="s">
        <v>76</v>
      </c>
      <c r="H9646" s="289" t="s">
        <v>13445</v>
      </c>
      <c r="I9646" s="289" t="s">
        <v>13412</v>
      </c>
      <c r="J9646" s="289" t="s">
        <v>13416</v>
      </c>
      <c r="K9646" s="281">
        <v>-0.53508573256799996</v>
      </c>
      <c r="L9646" s="279" t="s">
        <v>278</v>
      </c>
    </row>
    <row r="9647" spans="1:12" x14ac:dyDescent="0.25">
      <c r="A9647" s="279" t="s">
        <v>346</v>
      </c>
      <c r="B9647" s="279" t="s">
        <v>457</v>
      </c>
      <c r="C9647" s="279" t="s">
        <v>457</v>
      </c>
      <c r="D9647" s="279" t="s">
        <v>11854</v>
      </c>
      <c r="E9647">
        <v>930270</v>
      </c>
      <c r="F9647" s="288">
        <v>32.088000000000015</v>
      </c>
      <c r="G9647" t="s">
        <v>76</v>
      </c>
      <c r="H9647" s="289" t="s">
        <v>13445</v>
      </c>
      <c r="I9647" s="289" t="s">
        <v>13412</v>
      </c>
      <c r="J9647" s="289" t="s">
        <v>13416</v>
      </c>
      <c r="K9647" s="281">
        <v>-1.06978372235</v>
      </c>
      <c r="L9647" s="279" t="s">
        <v>278</v>
      </c>
    </row>
    <row r="9648" spans="1:12" x14ac:dyDescent="0.25">
      <c r="A9648" s="279" t="s">
        <v>346</v>
      </c>
      <c r="B9648" s="279" t="s">
        <v>457</v>
      </c>
      <c r="C9648" s="279" t="s">
        <v>457</v>
      </c>
      <c r="D9648" s="279" t="s">
        <v>11865</v>
      </c>
      <c r="E9648">
        <v>930199</v>
      </c>
      <c r="F9648" s="288">
        <v>32.088000000000015</v>
      </c>
      <c r="G9648" t="s">
        <v>76</v>
      </c>
      <c r="H9648" s="289" t="s">
        <v>13445</v>
      </c>
      <c r="I9648" s="289" t="s">
        <v>13412</v>
      </c>
      <c r="J9648" s="289" t="s">
        <v>13416</v>
      </c>
      <c r="K9648" s="281">
        <v>-0.95892186057100004</v>
      </c>
      <c r="L9648" s="279" t="s">
        <v>278</v>
      </c>
    </row>
    <row r="9649" spans="1:12" x14ac:dyDescent="0.25">
      <c r="A9649" s="279" t="s">
        <v>346</v>
      </c>
      <c r="B9649" s="279" t="s">
        <v>457</v>
      </c>
      <c r="C9649" s="279" t="s">
        <v>457</v>
      </c>
      <c r="D9649" s="279" t="s">
        <v>11868</v>
      </c>
      <c r="E9649">
        <v>708569</v>
      </c>
      <c r="F9649" s="288">
        <v>32.088000000000015</v>
      </c>
      <c r="G9649" t="s">
        <v>77</v>
      </c>
      <c r="H9649" s="289" t="s">
        <v>13444</v>
      </c>
      <c r="I9649" s="289" t="s">
        <v>13412</v>
      </c>
      <c r="J9649" s="289" t="s">
        <v>13422</v>
      </c>
      <c r="K9649" s="281">
        <v>0.65128851841900004</v>
      </c>
      <c r="L9649" s="279" t="s">
        <v>293</v>
      </c>
    </row>
    <row r="9650" spans="1:12" x14ac:dyDescent="0.25">
      <c r="A9650" s="279" t="s">
        <v>346</v>
      </c>
      <c r="B9650" s="279" t="s">
        <v>457</v>
      </c>
      <c r="C9650" s="279" t="s">
        <v>457</v>
      </c>
      <c r="D9650" s="279" t="s">
        <v>11870</v>
      </c>
      <c r="E9650">
        <v>930237</v>
      </c>
      <c r="F9650" s="288">
        <v>32.088000000000015</v>
      </c>
      <c r="G9650" t="s">
        <v>76</v>
      </c>
      <c r="H9650" s="289" t="s">
        <v>13445</v>
      </c>
      <c r="I9650" s="289" t="s">
        <v>13412</v>
      </c>
      <c r="J9650" s="289" t="s">
        <v>13416</v>
      </c>
      <c r="K9650" s="281">
        <v>-0.73573008864300005</v>
      </c>
      <c r="L9650" s="279" t="s">
        <v>278</v>
      </c>
    </row>
    <row r="9651" spans="1:12" x14ac:dyDescent="0.25">
      <c r="A9651" s="279" t="s">
        <v>346</v>
      </c>
      <c r="B9651" s="279" t="s">
        <v>457</v>
      </c>
      <c r="C9651" s="279" t="s">
        <v>457</v>
      </c>
      <c r="D9651" s="279" t="s">
        <v>11874</v>
      </c>
      <c r="E9651">
        <v>930202</v>
      </c>
      <c r="F9651" s="288">
        <v>32.088000000000015</v>
      </c>
      <c r="G9651" t="s">
        <v>76</v>
      </c>
      <c r="H9651" s="289" t="s">
        <v>13445</v>
      </c>
      <c r="I9651" s="289" t="s">
        <v>13412</v>
      </c>
      <c r="J9651" s="289" t="s">
        <v>13416</v>
      </c>
      <c r="K9651" s="281">
        <v>-0.76355416199899995</v>
      </c>
      <c r="L9651" s="279" t="s">
        <v>278</v>
      </c>
    </row>
    <row r="9652" spans="1:12" x14ac:dyDescent="0.25">
      <c r="A9652" s="279" t="s">
        <v>346</v>
      </c>
      <c r="B9652" s="279" t="s">
        <v>457</v>
      </c>
      <c r="C9652" s="279" t="s">
        <v>457</v>
      </c>
      <c r="D9652" s="279" t="s">
        <v>11879</v>
      </c>
      <c r="E9652">
        <v>930229</v>
      </c>
      <c r="F9652" s="288">
        <v>32.088000000000015</v>
      </c>
      <c r="G9652" t="s">
        <v>76</v>
      </c>
      <c r="H9652" s="289" t="s">
        <v>13445</v>
      </c>
      <c r="I9652" s="289" t="s">
        <v>13412</v>
      </c>
      <c r="J9652" s="289" t="s">
        <v>13416</v>
      </c>
      <c r="K9652" s="281">
        <v>-0.75978516591</v>
      </c>
      <c r="L9652" s="279" t="s">
        <v>278</v>
      </c>
    </row>
    <row r="9653" spans="1:12" x14ac:dyDescent="0.25">
      <c r="A9653" s="279" t="s">
        <v>346</v>
      </c>
      <c r="B9653" s="279" t="s">
        <v>457</v>
      </c>
      <c r="C9653" s="279" t="s">
        <v>457</v>
      </c>
      <c r="D9653" s="279" t="s">
        <v>11885</v>
      </c>
      <c r="E9653">
        <v>930211</v>
      </c>
      <c r="F9653" s="288">
        <v>32.088000000000015</v>
      </c>
      <c r="G9653" t="s">
        <v>76</v>
      </c>
      <c r="H9653" s="289" t="s">
        <v>13445</v>
      </c>
      <c r="I9653" s="289" t="s">
        <v>13412</v>
      </c>
      <c r="J9653" s="289" t="s">
        <v>13416</v>
      </c>
      <c r="K9653" s="281">
        <v>-0.62944066329500004</v>
      </c>
      <c r="L9653" s="279" t="s">
        <v>278</v>
      </c>
    </row>
    <row r="9654" spans="1:12" x14ac:dyDescent="0.25">
      <c r="A9654" s="279" t="s">
        <v>346</v>
      </c>
      <c r="B9654" s="279" t="s">
        <v>457</v>
      </c>
      <c r="C9654" s="279" t="s">
        <v>457</v>
      </c>
      <c r="D9654" s="279" t="s">
        <v>11901</v>
      </c>
      <c r="E9654">
        <v>623806</v>
      </c>
      <c r="F9654" s="288">
        <v>32.088000000000015</v>
      </c>
      <c r="G9654" t="s">
        <v>76</v>
      </c>
      <c r="H9654" s="289" t="s">
        <v>13434</v>
      </c>
      <c r="I9654" s="289" t="s">
        <v>13412</v>
      </c>
      <c r="J9654" s="289" t="s">
        <v>13423</v>
      </c>
      <c r="K9654" s="281">
        <v>-0.33038476269599998</v>
      </c>
      <c r="L9654" s="279" t="s">
        <v>278</v>
      </c>
    </row>
    <row r="9655" spans="1:12" x14ac:dyDescent="0.25">
      <c r="A9655" s="279" t="s">
        <v>346</v>
      </c>
      <c r="B9655" s="279" t="s">
        <v>457</v>
      </c>
      <c r="C9655" s="279" t="s">
        <v>457</v>
      </c>
      <c r="D9655" s="279" t="s">
        <v>11954</v>
      </c>
      <c r="E9655">
        <v>723169</v>
      </c>
      <c r="F9655" s="288">
        <v>32.088000000000015</v>
      </c>
      <c r="G9655" t="s">
        <v>76</v>
      </c>
      <c r="H9655" s="289" t="s">
        <v>13445</v>
      </c>
      <c r="I9655" s="289" t="s">
        <v>13412</v>
      </c>
      <c r="J9655" s="289" t="s">
        <v>13416</v>
      </c>
      <c r="K9655" s="281">
        <v>-0.125743431233</v>
      </c>
      <c r="L9655" s="279" t="s">
        <v>278</v>
      </c>
    </row>
    <row r="9656" spans="1:12" x14ac:dyDescent="0.25">
      <c r="A9656" s="279" t="s">
        <v>346</v>
      </c>
      <c r="B9656" s="279" t="s">
        <v>457</v>
      </c>
      <c r="C9656" s="279" t="s">
        <v>457</v>
      </c>
      <c r="D9656" s="279" t="s">
        <v>12003</v>
      </c>
      <c r="E9656">
        <v>930253</v>
      </c>
      <c r="F9656" s="288">
        <v>32.088000000000015</v>
      </c>
      <c r="G9656" t="s">
        <v>76</v>
      </c>
      <c r="H9656" s="289" t="s">
        <v>13445</v>
      </c>
      <c r="I9656" s="289" t="s">
        <v>13412</v>
      </c>
      <c r="J9656" s="289" t="s">
        <v>13416</v>
      </c>
      <c r="K9656" s="281">
        <v>-0.79758179200000001</v>
      </c>
      <c r="L9656" s="279" t="s">
        <v>278</v>
      </c>
    </row>
    <row r="9657" spans="1:12" x14ac:dyDescent="0.25">
      <c r="A9657" s="279" t="s">
        <v>346</v>
      </c>
      <c r="B9657" s="279" t="s">
        <v>457</v>
      </c>
      <c r="C9657" s="279" t="s">
        <v>457</v>
      </c>
      <c r="D9657" s="279" t="s">
        <v>12066</v>
      </c>
      <c r="E9657">
        <v>688614</v>
      </c>
      <c r="F9657" s="288">
        <v>32.088000000000015</v>
      </c>
      <c r="G9657" t="s">
        <v>76</v>
      </c>
      <c r="H9657" s="289" t="s">
        <v>13445</v>
      </c>
      <c r="I9657" s="289" t="s">
        <v>13412</v>
      </c>
      <c r="J9657" s="289" t="s">
        <v>13416</v>
      </c>
      <c r="K9657" s="281">
        <v>-7.8909115557900006E-2</v>
      </c>
      <c r="L9657" s="279" t="s">
        <v>278</v>
      </c>
    </row>
    <row r="9658" spans="1:12" x14ac:dyDescent="0.25">
      <c r="A9658" s="279" t="s">
        <v>346</v>
      </c>
      <c r="B9658" s="279" t="s">
        <v>457</v>
      </c>
      <c r="C9658" s="279" t="s">
        <v>457</v>
      </c>
      <c r="D9658" s="279" t="s">
        <v>12098</v>
      </c>
      <c r="E9658">
        <v>930245</v>
      </c>
      <c r="F9658" s="288">
        <v>32.088000000000015</v>
      </c>
      <c r="G9658" t="s">
        <v>76</v>
      </c>
      <c r="H9658" s="289" t="s">
        <v>13445</v>
      </c>
      <c r="I9658" s="289" t="s">
        <v>13412</v>
      </c>
      <c r="J9658" s="289" t="s">
        <v>13416</v>
      </c>
      <c r="K9658" s="281">
        <v>2.16422113225E-2</v>
      </c>
      <c r="L9658" s="279" t="s">
        <v>271</v>
      </c>
    </row>
    <row r="9659" spans="1:12" x14ac:dyDescent="0.25">
      <c r="A9659" s="279" t="s">
        <v>346</v>
      </c>
      <c r="B9659" s="279" t="s">
        <v>457</v>
      </c>
      <c r="C9659" s="279" t="s">
        <v>457</v>
      </c>
      <c r="D9659" s="279" t="s">
        <v>12209</v>
      </c>
      <c r="E9659">
        <v>708534</v>
      </c>
      <c r="F9659" s="288">
        <v>32.088000000000015</v>
      </c>
      <c r="G9659" t="s">
        <v>76</v>
      </c>
      <c r="H9659" s="289" t="s">
        <v>13434</v>
      </c>
      <c r="I9659" s="289" t="s">
        <v>13412</v>
      </c>
      <c r="J9659" s="289" t="s">
        <v>13416</v>
      </c>
      <c r="K9659" s="281">
        <v>-0.48492902428399998</v>
      </c>
      <c r="L9659" s="279" t="s">
        <v>278</v>
      </c>
    </row>
    <row r="9660" spans="1:12" x14ac:dyDescent="0.25">
      <c r="A9660" s="279" t="s">
        <v>346</v>
      </c>
      <c r="B9660" s="279" t="s">
        <v>457</v>
      </c>
      <c r="C9660" s="279" t="s">
        <v>457</v>
      </c>
      <c r="D9660" s="279" t="s">
        <v>12445</v>
      </c>
      <c r="E9660">
        <v>785504</v>
      </c>
      <c r="F9660" s="288">
        <v>32.088000000000015</v>
      </c>
      <c r="G9660" t="s">
        <v>76</v>
      </c>
      <c r="H9660" s="289" t="s">
        <v>13444</v>
      </c>
      <c r="I9660" s="289" t="s">
        <v>13412</v>
      </c>
      <c r="J9660" s="289" t="s">
        <v>13422</v>
      </c>
      <c r="K9660" s="281">
        <v>0.38269825333399998</v>
      </c>
      <c r="L9660" s="279" t="s">
        <v>271</v>
      </c>
    </row>
    <row r="9661" spans="1:12" x14ac:dyDescent="0.25">
      <c r="A9661" s="279" t="s">
        <v>346</v>
      </c>
      <c r="B9661" s="279" t="s">
        <v>457</v>
      </c>
      <c r="C9661" s="279" t="s">
        <v>457</v>
      </c>
      <c r="D9661" s="279" t="s">
        <v>12548</v>
      </c>
      <c r="E9661">
        <v>722952</v>
      </c>
      <c r="F9661" s="288">
        <v>32.088000000000015</v>
      </c>
      <c r="G9661" t="s">
        <v>77</v>
      </c>
      <c r="H9661" s="289" t="s">
        <v>13444</v>
      </c>
      <c r="I9661" s="289" t="s">
        <v>13412</v>
      </c>
      <c r="J9661" s="289" t="s">
        <v>13417</v>
      </c>
      <c r="K9661" s="281">
        <v>0.28851964663399998</v>
      </c>
      <c r="L9661" s="279" t="s">
        <v>271</v>
      </c>
    </row>
    <row r="9662" spans="1:12" x14ac:dyDescent="0.25">
      <c r="A9662" s="279" t="s">
        <v>346</v>
      </c>
      <c r="B9662" s="279" t="s">
        <v>457</v>
      </c>
      <c r="C9662" s="279" t="s">
        <v>457</v>
      </c>
      <c r="D9662" s="279" t="s">
        <v>12603</v>
      </c>
      <c r="E9662">
        <v>678155</v>
      </c>
      <c r="F9662" s="288">
        <v>32.088000000000015</v>
      </c>
      <c r="G9662" t="s">
        <v>76</v>
      </c>
      <c r="H9662" s="289" t="s">
        <v>13445</v>
      </c>
      <c r="I9662" s="289" t="s">
        <v>13412</v>
      </c>
      <c r="J9662" s="289" t="s">
        <v>13416</v>
      </c>
      <c r="K9662" s="281">
        <v>3.7312179464700002E-2</v>
      </c>
      <c r="L9662" s="279" t="s">
        <v>271</v>
      </c>
    </row>
    <row r="9663" spans="1:12" x14ac:dyDescent="0.25">
      <c r="A9663" s="279" t="s">
        <v>346</v>
      </c>
      <c r="B9663" s="279" t="s">
        <v>457</v>
      </c>
      <c r="C9663" s="279" t="s">
        <v>457</v>
      </c>
      <c r="D9663" s="279" t="s">
        <v>12625</v>
      </c>
      <c r="E9663">
        <v>737674</v>
      </c>
      <c r="F9663" s="288">
        <v>32.088000000000015</v>
      </c>
      <c r="G9663" t="s">
        <v>77</v>
      </c>
      <c r="H9663" s="289" t="s">
        <v>13434</v>
      </c>
      <c r="I9663" s="289" t="s">
        <v>13412</v>
      </c>
      <c r="J9663" s="289" t="s">
        <v>13422</v>
      </c>
      <c r="K9663" s="281">
        <v>-0.196307349735</v>
      </c>
      <c r="L9663" s="279" t="s">
        <v>278</v>
      </c>
    </row>
    <row r="9664" spans="1:12" x14ac:dyDescent="0.25">
      <c r="A9664" s="279" t="s">
        <v>346</v>
      </c>
      <c r="B9664" s="279" t="s">
        <v>457</v>
      </c>
      <c r="C9664" s="279" t="s">
        <v>457</v>
      </c>
      <c r="D9664" s="279" t="s">
        <v>12652</v>
      </c>
      <c r="E9664">
        <v>692085</v>
      </c>
      <c r="F9664" s="288">
        <v>32.088000000000015</v>
      </c>
      <c r="G9664" t="s">
        <v>77</v>
      </c>
      <c r="H9664" s="289" t="s">
        <v>13445</v>
      </c>
      <c r="I9664" s="289" t="s">
        <v>13412</v>
      </c>
      <c r="J9664" s="289" t="s">
        <v>13417</v>
      </c>
      <c r="K9664" s="281">
        <v>-0.35928136825700002</v>
      </c>
      <c r="L9664" s="279" t="s">
        <v>278</v>
      </c>
    </row>
    <row r="9665" spans="1:12" x14ac:dyDescent="0.25">
      <c r="A9665" s="279" t="s">
        <v>346</v>
      </c>
      <c r="B9665" s="279" t="s">
        <v>457</v>
      </c>
      <c r="C9665" s="279" t="s">
        <v>457</v>
      </c>
      <c r="D9665" s="279" t="s">
        <v>12829</v>
      </c>
      <c r="E9665">
        <v>626287</v>
      </c>
      <c r="F9665" s="288">
        <v>32.088000000000015</v>
      </c>
      <c r="G9665" t="s">
        <v>76</v>
      </c>
      <c r="H9665" s="289" t="s">
        <v>13444</v>
      </c>
      <c r="I9665" s="289" t="s">
        <v>13412</v>
      </c>
      <c r="J9665" s="289" t="s">
        <v>13417</v>
      </c>
      <c r="K9665" s="281">
        <v>-0.29971288083800002</v>
      </c>
      <c r="L9665" s="279" t="s">
        <v>278</v>
      </c>
    </row>
    <row r="9666" spans="1:12" x14ac:dyDescent="0.25">
      <c r="A9666" s="279" t="s">
        <v>346</v>
      </c>
      <c r="B9666" s="279" t="s">
        <v>457</v>
      </c>
      <c r="C9666" s="279" t="s">
        <v>457</v>
      </c>
      <c r="D9666" s="279" t="s">
        <v>12906</v>
      </c>
      <c r="E9666">
        <v>703443</v>
      </c>
      <c r="F9666" s="288">
        <v>32.088000000000015</v>
      </c>
      <c r="G9666" t="s">
        <v>76</v>
      </c>
      <c r="H9666" s="289" t="s">
        <v>13445</v>
      </c>
      <c r="I9666" s="289" t="s">
        <v>13412</v>
      </c>
      <c r="J9666" s="289" t="s">
        <v>13416</v>
      </c>
      <c r="K9666" s="281">
        <v>2.9793377810999999E-2</v>
      </c>
      <c r="L9666" s="279" t="s">
        <v>271</v>
      </c>
    </row>
    <row r="9667" spans="1:12" x14ac:dyDescent="0.25">
      <c r="A9667" s="279" t="s">
        <v>346</v>
      </c>
      <c r="B9667" s="279" t="s">
        <v>457</v>
      </c>
      <c r="C9667" s="279" t="s">
        <v>457</v>
      </c>
      <c r="D9667" s="279" t="s">
        <v>13024</v>
      </c>
      <c r="E9667">
        <v>615838</v>
      </c>
      <c r="F9667" s="288">
        <v>32.088000000000015</v>
      </c>
      <c r="G9667" t="s">
        <v>77</v>
      </c>
      <c r="H9667" s="289" t="s">
        <v>13434</v>
      </c>
      <c r="I9667" s="289" t="s">
        <v>13412</v>
      </c>
      <c r="J9667" s="289" t="s">
        <v>13417</v>
      </c>
      <c r="K9667" s="281">
        <v>0.85503742106900005</v>
      </c>
      <c r="L9667" s="279" t="s">
        <v>293</v>
      </c>
    </row>
    <row r="9668" spans="1:12" x14ac:dyDescent="0.25">
      <c r="A9668" s="279" t="s">
        <v>346</v>
      </c>
      <c r="B9668" s="279" t="s">
        <v>457</v>
      </c>
      <c r="C9668" s="279" t="s">
        <v>457</v>
      </c>
      <c r="D9668" s="279" t="s">
        <v>13077</v>
      </c>
      <c r="E9668">
        <v>723177</v>
      </c>
      <c r="F9668" s="288">
        <v>32.088000000000015</v>
      </c>
      <c r="G9668" t="s">
        <v>76</v>
      </c>
      <c r="H9668" s="289" t="s">
        <v>13445</v>
      </c>
      <c r="I9668" s="289" t="s">
        <v>13412</v>
      </c>
      <c r="J9668" s="289" t="s">
        <v>13416</v>
      </c>
      <c r="K9668" s="281">
        <v>-0.234489389913</v>
      </c>
      <c r="L9668" s="279" t="s">
        <v>278</v>
      </c>
    </row>
    <row r="9669" spans="1:12" x14ac:dyDescent="0.25">
      <c r="A9669" s="279" t="s">
        <v>346</v>
      </c>
      <c r="B9669" s="279" t="s">
        <v>457</v>
      </c>
      <c r="C9669" s="279" t="s">
        <v>457</v>
      </c>
      <c r="D9669" s="279" t="s">
        <v>13097</v>
      </c>
      <c r="E9669">
        <v>683825</v>
      </c>
      <c r="F9669" s="288">
        <v>32.088000000000015</v>
      </c>
      <c r="G9669" t="s">
        <v>77</v>
      </c>
      <c r="H9669" s="289" t="s">
        <v>13444</v>
      </c>
      <c r="I9669" s="289" t="s">
        <v>13412</v>
      </c>
      <c r="J9669" s="289" t="s">
        <v>13423</v>
      </c>
      <c r="K9669" s="281">
        <v>0.31445935352900001</v>
      </c>
      <c r="L9669" s="279" t="s">
        <v>271</v>
      </c>
    </row>
    <row r="9670" spans="1:12" x14ac:dyDescent="0.25">
      <c r="A9670" s="279" t="s">
        <v>346</v>
      </c>
      <c r="B9670" s="279" t="s">
        <v>457</v>
      </c>
      <c r="C9670" s="279" t="s">
        <v>457</v>
      </c>
      <c r="D9670" s="279" t="s">
        <v>13316</v>
      </c>
      <c r="E9670">
        <v>735086</v>
      </c>
      <c r="F9670" s="288">
        <v>32.088000000000015</v>
      </c>
      <c r="G9670" t="s">
        <v>77</v>
      </c>
      <c r="H9670" s="289" t="s">
        <v>13411</v>
      </c>
      <c r="I9670" s="289" t="s">
        <v>13412</v>
      </c>
      <c r="J9670" s="289" t="s">
        <v>13417</v>
      </c>
      <c r="K9670" s="281">
        <v>-1.8855927129599999E-2</v>
      </c>
      <c r="L9670" s="279" t="s">
        <v>278</v>
      </c>
    </row>
    <row r="9671" spans="1:12" x14ac:dyDescent="0.25">
      <c r="A9671" s="279" t="s">
        <v>346</v>
      </c>
      <c r="B9671" s="279" t="s">
        <v>457</v>
      </c>
      <c r="C9671" s="279" t="s">
        <v>457</v>
      </c>
      <c r="D9671" s="279" t="s">
        <v>13383</v>
      </c>
      <c r="E9671">
        <v>735108</v>
      </c>
      <c r="F9671" s="288">
        <v>32.088000000000015</v>
      </c>
      <c r="G9671" t="s">
        <v>76</v>
      </c>
      <c r="H9671" s="289" t="s">
        <v>13434</v>
      </c>
      <c r="I9671" s="289" t="s">
        <v>13412</v>
      </c>
      <c r="J9671" s="289" t="s">
        <v>13417</v>
      </c>
      <c r="K9671" s="281">
        <v>-0.49829617062300002</v>
      </c>
      <c r="L9671" s="279" t="s">
        <v>278</v>
      </c>
    </row>
    <row r="9672" spans="1:12" x14ac:dyDescent="0.25">
      <c r="A9672" s="279" t="s">
        <v>346</v>
      </c>
      <c r="B9672" s="279" t="s">
        <v>457</v>
      </c>
      <c r="C9672" s="279" t="s">
        <v>457</v>
      </c>
      <c r="D9672" s="279" t="s">
        <v>13399</v>
      </c>
      <c r="E9672">
        <v>659240</v>
      </c>
      <c r="F9672" s="288">
        <v>32.088000000000015</v>
      </c>
      <c r="G9672" t="s">
        <v>76</v>
      </c>
      <c r="H9672" s="289" t="s">
        <v>13434</v>
      </c>
      <c r="I9672" s="289" t="s">
        <v>13412</v>
      </c>
      <c r="J9672" s="289" t="s">
        <v>13417</v>
      </c>
      <c r="K9672" s="281">
        <v>0.69499135761300002</v>
      </c>
      <c r="L9672" s="279" t="s">
        <v>293</v>
      </c>
    </row>
    <row r="9673" spans="1:12" x14ac:dyDescent="0.25">
      <c r="A9673" s="279" t="s">
        <v>346</v>
      </c>
      <c r="B9673" s="279" t="s">
        <v>345</v>
      </c>
      <c r="C9673" s="279" t="s">
        <v>345</v>
      </c>
      <c r="D9673" s="279" t="s">
        <v>344</v>
      </c>
      <c r="E9673">
        <v>614874</v>
      </c>
      <c r="F9673" s="288">
        <v>38.451999999999977</v>
      </c>
      <c r="G9673" t="s">
        <v>77</v>
      </c>
      <c r="H9673" s="289" t="s">
        <v>13444</v>
      </c>
      <c r="I9673" s="289" t="s">
        <v>13412</v>
      </c>
      <c r="J9673" s="289" t="s">
        <v>13417</v>
      </c>
      <c r="K9673" s="281">
        <v>0.12603829059999999</v>
      </c>
      <c r="L9673" s="279" t="s">
        <v>271</v>
      </c>
    </row>
    <row r="9674" spans="1:12" x14ac:dyDescent="0.25">
      <c r="A9674" s="279" t="s">
        <v>346</v>
      </c>
      <c r="B9674" s="279" t="s">
        <v>345</v>
      </c>
      <c r="C9674" s="279" t="s">
        <v>345</v>
      </c>
      <c r="D9674" s="279" t="s">
        <v>515</v>
      </c>
      <c r="E9674">
        <v>686336</v>
      </c>
      <c r="F9674" s="288">
        <v>38.451999999999977</v>
      </c>
      <c r="G9674" t="s">
        <v>76</v>
      </c>
      <c r="H9674" s="289" t="s">
        <v>13444</v>
      </c>
      <c r="I9674" s="289" t="s">
        <v>13412</v>
      </c>
      <c r="J9674" s="289" t="s">
        <v>13416</v>
      </c>
      <c r="K9674" s="281">
        <v>-9.33832464488E-2</v>
      </c>
      <c r="L9674" s="279" t="s">
        <v>278</v>
      </c>
    </row>
    <row r="9675" spans="1:12" x14ac:dyDescent="0.25">
      <c r="A9675" s="279" t="s">
        <v>346</v>
      </c>
      <c r="B9675" s="279" t="s">
        <v>345</v>
      </c>
      <c r="C9675" s="279" t="s">
        <v>345</v>
      </c>
      <c r="D9675" s="279" t="s">
        <v>686</v>
      </c>
      <c r="E9675">
        <v>679216</v>
      </c>
      <c r="F9675" s="288">
        <v>38.451999999999977</v>
      </c>
      <c r="G9675" t="s">
        <v>77</v>
      </c>
      <c r="H9675" s="289" t="s">
        <v>13434</v>
      </c>
      <c r="I9675" s="289" t="s">
        <v>13412</v>
      </c>
      <c r="J9675" s="289" t="s">
        <v>13417</v>
      </c>
      <c r="K9675" s="281">
        <v>1.11160744478</v>
      </c>
      <c r="L9675" s="279" t="s">
        <v>335</v>
      </c>
    </row>
    <row r="9676" spans="1:12" x14ac:dyDescent="0.25">
      <c r="A9676" s="279" t="s">
        <v>346</v>
      </c>
      <c r="B9676" s="279" t="s">
        <v>345</v>
      </c>
      <c r="C9676" s="279" t="s">
        <v>345</v>
      </c>
      <c r="D9676" s="279" t="s">
        <v>733</v>
      </c>
      <c r="E9676">
        <v>762601</v>
      </c>
      <c r="F9676" s="288">
        <v>38.451999999999977</v>
      </c>
      <c r="G9676" t="s">
        <v>77</v>
      </c>
      <c r="H9676" s="289" t="s">
        <v>13434</v>
      </c>
      <c r="I9676" s="289" t="s">
        <v>13412</v>
      </c>
      <c r="J9676" s="289" t="s">
        <v>13416</v>
      </c>
      <c r="K9676" s="281">
        <v>-0.17105650757099999</v>
      </c>
      <c r="L9676" s="279" t="s">
        <v>278</v>
      </c>
    </row>
    <row r="9677" spans="1:12" x14ac:dyDescent="0.25">
      <c r="A9677" s="279" t="s">
        <v>346</v>
      </c>
      <c r="B9677" s="279" t="s">
        <v>345</v>
      </c>
      <c r="C9677" s="279" t="s">
        <v>345</v>
      </c>
      <c r="D9677" s="279" t="s">
        <v>774</v>
      </c>
      <c r="E9677">
        <v>648922</v>
      </c>
      <c r="F9677" s="288">
        <v>38.451999999999977</v>
      </c>
      <c r="G9677" t="s">
        <v>76</v>
      </c>
      <c r="H9677" s="289" t="s">
        <v>13411</v>
      </c>
      <c r="I9677" s="289" t="s">
        <v>13412</v>
      </c>
      <c r="J9677" s="289" t="s">
        <v>13416</v>
      </c>
      <c r="K9677" s="281">
        <v>0.80599629131799999</v>
      </c>
      <c r="L9677" s="279" t="s">
        <v>293</v>
      </c>
    </row>
    <row r="9678" spans="1:12" x14ac:dyDescent="0.25">
      <c r="A9678" s="279" t="s">
        <v>346</v>
      </c>
      <c r="B9678" s="279" t="s">
        <v>345</v>
      </c>
      <c r="C9678" s="279" t="s">
        <v>345</v>
      </c>
      <c r="D9678" s="279" t="s">
        <v>807</v>
      </c>
      <c r="E9678">
        <v>748790</v>
      </c>
      <c r="F9678" s="288">
        <v>38.451999999999977</v>
      </c>
      <c r="G9678" t="s">
        <v>76</v>
      </c>
      <c r="H9678" s="289" t="s">
        <v>13434</v>
      </c>
      <c r="I9678" s="289" t="s">
        <v>13412</v>
      </c>
      <c r="J9678" s="289" t="s">
        <v>13416</v>
      </c>
      <c r="K9678" s="281">
        <v>0.35734016654599998</v>
      </c>
      <c r="L9678" s="279" t="s">
        <v>271</v>
      </c>
    </row>
    <row r="9679" spans="1:12" x14ac:dyDescent="0.25">
      <c r="A9679" s="279" t="s">
        <v>346</v>
      </c>
      <c r="B9679" s="279" t="s">
        <v>345</v>
      </c>
      <c r="C9679" s="279" t="s">
        <v>345</v>
      </c>
      <c r="D9679" s="279" t="s">
        <v>1253</v>
      </c>
      <c r="E9679">
        <v>697923</v>
      </c>
      <c r="F9679" s="288">
        <v>38.451999999999977</v>
      </c>
      <c r="G9679" t="s">
        <v>77</v>
      </c>
      <c r="H9679" s="289" t="s">
        <v>13434</v>
      </c>
      <c r="I9679" s="289" t="s">
        <v>13412</v>
      </c>
      <c r="J9679" s="289" t="s">
        <v>13417</v>
      </c>
      <c r="K9679" s="281">
        <v>-8.9078088068099998E-2</v>
      </c>
      <c r="L9679" s="279" t="s">
        <v>278</v>
      </c>
    </row>
    <row r="9680" spans="1:12" x14ac:dyDescent="0.25">
      <c r="A9680" s="279" t="s">
        <v>346</v>
      </c>
      <c r="B9680" s="279" t="s">
        <v>345</v>
      </c>
      <c r="C9680" s="279" t="s">
        <v>345</v>
      </c>
      <c r="D9680" s="279" t="s">
        <v>1659</v>
      </c>
      <c r="E9680">
        <v>625451</v>
      </c>
      <c r="F9680" s="288">
        <v>38.451999999999977</v>
      </c>
      <c r="G9680" t="s">
        <v>76</v>
      </c>
      <c r="H9680" s="289" t="s">
        <v>13444</v>
      </c>
      <c r="I9680" s="289" t="s">
        <v>13412</v>
      </c>
      <c r="J9680" s="289" t="s">
        <v>13417</v>
      </c>
      <c r="K9680" s="281">
        <v>0.78105843024900001</v>
      </c>
      <c r="L9680" s="279" t="s">
        <v>293</v>
      </c>
    </row>
    <row r="9681" spans="1:12" x14ac:dyDescent="0.25">
      <c r="A9681" s="279" t="s">
        <v>346</v>
      </c>
      <c r="B9681" s="279" t="s">
        <v>345</v>
      </c>
      <c r="C9681" s="279" t="s">
        <v>345</v>
      </c>
      <c r="D9681" s="279" t="s">
        <v>1696</v>
      </c>
      <c r="E9681">
        <v>795071</v>
      </c>
      <c r="F9681" s="288">
        <v>38.451999999999977</v>
      </c>
      <c r="G9681" t="s">
        <v>77</v>
      </c>
      <c r="H9681" s="289" t="s">
        <v>13444</v>
      </c>
      <c r="I9681" s="289" t="s">
        <v>13412</v>
      </c>
      <c r="J9681" s="289" t="s">
        <v>13417</v>
      </c>
      <c r="K9681" s="281">
        <v>-0.42776882074099998</v>
      </c>
      <c r="L9681" s="279" t="s">
        <v>278</v>
      </c>
    </row>
    <row r="9682" spans="1:12" x14ac:dyDescent="0.25">
      <c r="A9682" s="279" t="s">
        <v>346</v>
      </c>
      <c r="B9682" s="279" t="s">
        <v>345</v>
      </c>
      <c r="C9682" s="279" t="s">
        <v>345</v>
      </c>
      <c r="D9682" s="279" t="s">
        <v>1700</v>
      </c>
      <c r="E9682">
        <v>675415</v>
      </c>
      <c r="F9682" s="288">
        <v>38.451999999999977</v>
      </c>
      <c r="G9682" t="s">
        <v>77</v>
      </c>
      <c r="H9682" s="289" t="s">
        <v>13434</v>
      </c>
      <c r="I9682" s="289" t="s">
        <v>13413</v>
      </c>
      <c r="J9682" s="289" t="s">
        <v>13417</v>
      </c>
      <c r="K9682" s="281">
        <v>0.38213212397000001</v>
      </c>
      <c r="L9682" s="279" t="s">
        <v>271</v>
      </c>
    </row>
    <row r="9683" spans="1:12" x14ac:dyDescent="0.25">
      <c r="A9683" s="279" t="s">
        <v>346</v>
      </c>
      <c r="B9683" s="279" t="s">
        <v>345</v>
      </c>
      <c r="C9683" s="279" t="s">
        <v>345</v>
      </c>
      <c r="D9683" s="279" t="s">
        <v>1725</v>
      </c>
      <c r="E9683">
        <v>761192</v>
      </c>
      <c r="F9683" s="288">
        <v>38.451999999999977</v>
      </c>
      <c r="G9683" t="s">
        <v>77</v>
      </c>
      <c r="H9683" s="289" t="s">
        <v>13445</v>
      </c>
      <c r="I9683" s="289" t="s">
        <v>13413</v>
      </c>
      <c r="J9683" s="289" t="s">
        <v>13417</v>
      </c>
      <c r="K9683" s="281">
        <v>-8.9742255006200006E-2</v>
      </c>
      <c r="L9683" s="279" t="s">
        <v>278</v>
      </c>
    </row>
    <row r="9684" spans="1:12" x14ac:dyDescent="0.25">
      <c r="A9684" s="279" t="s">
        <v>346</v>
      </c>
      <c r="B9684" s="279" t="s">
        <v>345</v>
      </c>
      <c r="C9684" s="279" t="s">
        <v>345</v>
      </c>
      <c r="D9684" s="279" t="s">
        <v>2051</v>
      </c>
      <c r="E9684">
        <v>650196</v>
      </c>
      <c r="F9684" s="288">
        <v>38.451999999999977</v>
      </c>
      <c r="G9684" t="s">
        <v>77</v>
      </c>
      <c r="H9684" s="289" t="s">
        <v>13444</v>
      </c>
      <c r="I9684" s="289" t="s">
        <v>13412</v>
      </c>
      <c r="J9684" s="289" t="s">
        <v>13417</v>
      </c>
      <c r="K9684" s="281">
        <v>1.39526188168</v>
      </c>
      <c r="L9684" s="279" t="s">
        <v>335</v>
      </c>
    </row>
    <row r="9685" spans="1:12" x14ac:dyDescent="0.25">
      <c r="A9685" s="279" t="s">
        <v>346</v>
      </c>
      <c r="B9685" s="279" t="s">
        <v>345</v>
      </c>
      <c r="C9685" s="279" t="s">
        <v>345</v>
      </c>
      <c r="D9685" s="279" t="s">
        <v>2085</v>
      </c>
      <c r="E9685">
        <v>774022</v>
      </c>
      <c r="F9685" s="288">
        <v>38.451999999999977</v>
      </c>
      <c r="G9685" t="s">
        <v>76</v>
      </c>
      <c r="H9685" s="289" t="s">
        <v>13444</v>
      </c>
      <c r="I9685" s="289" t="s">
        <v>13412</v>
      </c>
      <c r="J9685" s="289" t="s">
        <v>13417</v>
      </c>
      <c r="K9685" s="281">
        <v>0.28638693801699999</v>
      </c>
      <c r="L9685" s="279" t="s">
        <v>271</v>
      </c>
    </row>
    <row r="9686" spans="1:12" x14ac:dyDescent="0.25">
      <c r="A9686" s="279" t="s">
        <v>346</v>
      </c>
      <c r="B9686" s="279" t="s">
        <v>345</v>
      </c>
      <c r="C9686" s="279" t="s">
        <v>345</v>
      </c>
      <c r="D9686" s="279" t="s">
        <v>2119</v>
      </c>
      <c r="E9686">
        <v>760811</v>
      </c>
      <c r="F9686" s="288">
        <v>38.451999999999977</v>
      </c>
      <c r="G9686" t="s">
        <v>77</v>
      </c>
      <c r="H9686" s="289" t="s">
        <v>13444</v>
      </c>
      <c r="I9686" s="289" t="s">
        <v>13412</v>
      </c>
      <c r="J9686" s="289" t="s">
        <v>13417</v>
      </c>
      <c r="K9686" s="281">
        <v>1.02778337433</v>
      </c>
      <c r="L9686" s="279" t="s">
        <v>335</v>
      </c>
    </row>
    <row r="9687" spans="1:12" x14ac:dyDescent="0.25">
      <c r="A9687" s="279" t="s">
        <v>346</v>
      </c>
      <c r="B9687" s="279" t="s">
        <v>345</v>
      </c>
      <c r="C9687" s="279" t="s">
        <v>345</v>
      </c>
      <c r="D9687" s="279" t="s">
        <v>2217</v>
      </c>
      <c r="E9687">
        <v>772453</v>
      </c>
      <c r="F9687" s="288">
        <v>38.451999999999977</v>
      </c>
      <c r="G9687" t="s">
        <v>77</v>
      </c>
      <c r="H9687" s="289" t="s">
        <v>13411</v>
      </c>
      <c r="I9687" s="289" t="s">
        <v>13412</v>
      </c>
      <c r="J9687" s="289" t="s">
        <v>13417</v>
      </c>
      <c r="K9687" s="281">
        <v>0.79276607751600003</v>
      </c>
      <c r="L9687" s="279" t="s">
        <v>293</v>
      </c>
    </row>
    <row r="9688" spans="1:12" x14ac:dyDescent="0.25">
      <c r="A9688" s="279" t="s">
        <v>346</v>
      </c>
      <c r="B9688" s="279" t="s">
        <v>345</v>
      </c>
      <c r="C9688" s="279" t="s">
        <v>345</v>
      </c>
      <c r="D9688" s="279" t="s">
        <v>2289</v>
      </c>
      <c r="E9688">
        <v>749257</v>
      </c>
      <c r="F9688" s="288">
        <v>38.451999999999977</v>
      </c>
      <c r="G9688" t="s">
        <v>77</v>
      </c>
      <c r="H9688" s="289" t="s">
        <v>13444</v>
      </c>
      <c r="I9688" s="289" t="s">
        <v>13412</v>
      </c>
      <c r="J9688" s="289" t="s">
        <v>13417</v>
      </c>
      <c r="K9688" s="281">
        <v>0.185270794929</v>
      </c>
      <c r="L9688" s="279" t="s">
        <v>271</v>
      </c>
    </row>
    <row r="9689" spans="1:12" x14ac:dyDescent="0.25">
      <c r="A9689" s="279" t="s">
        <v>346</v>
      </c>
      <c r="B9689" s="279" t="s">
        <v>345</v>
      </c>
      <c r="C9689" s="279" t="s">
        <v>345</v>
      </c>
      <c r="D9689" s="279" t="s">
        <v>2291</v>
      </c>
      <c r="E9689">
        <v>648949</v>
      </c>
      <c r="F9689" s="288">
        <v>38.451999999999977</v>
      </c>
      <c r="G9689" t="s">
        <v>77</v>
      </c>
      <c r="H9689" s="289" t="s">
        <v>13444</v>
      </c>
      <c r="I9689" s="289" t="s">
        <v>13414</v>
      </c>
      <c r="J9689" s="289" t="s">
        <v>13422</v>
      </c>
      <c r="K9689" s="281">
        <v>0.86164575380300001</v>
      </c>
      <c r="L9689" s="279" t="s">
        <v>293</v>
      </c>
    </row>
    <row r="9690" spans="1:12" x14ac:dyDescent="0.25">
      <c r="A9690" s="279" t="s">
        <v>346</v>
      </c>
      <c r="B9690" s="279" t="s">
        <v>345</v>
      </c>
      <c r="C9690" s="279" t="s">
        <v>345</v>
      </c>
      <c r="D9690" s="279" t="s">
        <v>2314</v>
      </c>
      <c r="E9690">
        <v>703826</v>
      </c>
      <c r="F9690" s="288">
        <v>38.451999999999977</v>
      </c>
      <c r="G9690" t="s">
        <v>77</v>
      </c>
      <c r="H9690" s="289" t="s">
        <v>13444</v>
      </c>
      <c r="I9690" s="289" t="s">
        <v>13413</v>
      </c>
      <c r="J9690" s="289" t="s">
        <v>13417</v>
      </c>
      <c r="K9690" s="281">
        <v>0.24360048374500001</v>
      </c>
      <c r="L9690" s="279" t="s">
        <v>271</v>
      </c>
    </row>
    <row r="9691" spans="1:12" x14ac:dyDescent="0.25">
      <c r="A9691" s="279" t="s">
        <v>346</v>
      </c>
      <c r="B9691" s="279" t="s">
        <v>345</v>
      </c>
      <c r="C9691" s="279" t="s">
        <v>345</v>
      </c>
      <c r="D9691" s="279" t="s">
        <v>2357</v>
      </c>
      <c r="E9691">
        <v>706744</v>
      </c>
      <c r="F9691" s="288">
        <v>38.451999999999977</v>
      </c>
      <c r="G9691" t="s">
        <v>77</v>
      </c>
      <c r="H9691" s="289" t="s">
        <v>13444</v>
      </c>
      <c r="I9691" s="289" t="s">
        <v>13412</v>
      </c>
      <c r="J9691" s="289" t="s">
        <v>13422</v>
      </c>
      <c r="K9691" s="281">
        <v>0.82060722942499997</v>
      </c>
      <c r="L9691" s="279" t="s">
        <v>293</v>
      </c>
    </row>
    <row r="9692" spans="1:12" x14ac:dyDescent="0.25">
      <c r="A9692" s="279" t="s">
        <v>346</v>
      </c>
      <c r="B9692" s="279" t="s">
        <v>345</v>
      </c>
      <c r="C9692" s="279" t="s">
        <v>345</v>
      </c>
      <c r="D9692" s="279" t="s">
        <v>2432</v>
      </c>
      <c r="E9692">
        <v>623971</v>
      </c>
      <c r="F9692" s="288">
        <v>38.451999999999977</v>
      </c>
      <c r="G9692" t="s">
        <v>76</v>
      </c>
      <c r="H9692" s="289" t="s">
        <v>13445</v>
      </c>
      <c r="I9692" s="289" t="s">
        <v>13412</v>
      </c>
      <c r="J9692" s="289" t="s">
        <v>13416</v>
      </c>
      <c r="K9692" s="281">
        <v>-6.6802563821799998E-2</v>
      </c>
      <c r="L9692" s="279" t="s">
        <v>278</v>
      </c>
    </row>
    <row r="9693" spans="1:12" x14ac:dyDescent="0.25">
      <c r="A9693" s="279" t="s">
        <v>346</v>
      </c>
      <c r="B9693" s="279" t="s">
        <v>345</v>
      </c>
      <c r="C9693" s="279" t="s">
        <v>345</v>
      </c>
      <c r="D9693" s="279" t="s">
        <v>2490</v>
      </c>
      <c r="E9693">
        <v>705438</v>
      </c>
      <c r="F9693" s="288">
        <v>38.451999999999977</v>
      </c>
      <c r="G9693" t="s">
        <v>77</v>
      </c>
      <c r="H9693" s="289" t="s">
        <v>13445</v>
      </c>
      <c r="I9693" s="289" t="s">
        <v>13412</v>
      </c>
      <c r="J9693" s="289" t="s">
        <v>13416</v>
      </c>
      <c r="K9693" s="281">
        <v>-0.72950884590800003</v>
      </c>
      <c r="L9693" s="279" t="s">
        <v>278</v>
      </c>
    </row>
    <row r="9694" spans="1:12" x14ac:dyDescent="0.25">
      <c r="A9694" s="279" t="s">
        <v>346</v>
      </c>
      <c r="B9694" s="279" t="s">
        <v>345</v>
      </c>
      <c r="C9694" s="279" t="s">
        <v>345</v>
      </c>
      <c r="D9694" s="279" t="s">
        <v>2554</v>
      </c>
      <c r="E9694">
        <v>762610</v>
      </c>
      <c r="F9694" s="288">
        <v>38.451999999999977</v>
      </c>
      <c r="G9694" t="s">
        <v>77</v>
      </c>
      <c r="H9694" s="289" t="s">
        <v>13444</v>
      </c>
      <c r="I9694" s="289" t="s">
        <v>13412</v>
      </c>
      <c r="J9694" s="289" t="s">
        <v>13417</v>
      </c>
      <c r="K9694" s="281">
        <v>0.16012488891099999</v>
      </c>
      <c r="L9694" s="279" t="s">
        <v>271</v>
      </c>
    </row>
    <row r="9695" spans="1:12" x14ac:dyDescent="0.25">
      <c r="A9695" s="279" t="s">
        <v>346</v>
      </c>
      <c r="B9695" s="279" t="s">
        <v>345</v>
      </c>
      <c r="C9695" s="279" t="s">
        <v>345</v>
      </c>
      <c r="D9695" s="279" t="s">
        <v>2784</v>
      </c>
      <c r="E9695">
        <v>625434</v>
      </c>
      <c r="F9695" s="288">
        <v>38.451999999999977</v>
      </c>
      <c r="G9695" t="s">
        <v>77</v>
      </c>
      <c r="H9695" s="289" t="s">
        <v>13444</v>
      </c>
      <c r="I9695" s="289" t="s">
        <v>13412</v>
      </c>
      <c r="J9695" s="289" t="s">
        <v>13417</v>
      </c>
      <c r="K9695" s="281">
        <v>-9.7531236833799995E-2</v>
      </c>
      <c r="L9695" s="279" t="s">
        <v>278</v>
      </c>
    </row>
    <row r="9696" spans="1:12" x14ac:dyDescent="0.25">
      <c r="A9696" s="279" t="s">
        <v>346</v>
      </c>
      <c r="B9696" s="279" t="s">
        <v>345</v>
      </c>
      <c r="C9696" s="279" t="s">
        <v>345</v>
      </c>
      <c r="D9696" s="279" t="s">
        <v>2961</v>
      </c>
      <c r="E9696">
        <v>645494</v>
      </c>
      <c r="F9696" s="288">
        <v>38.451999999999977</v>
      </c>
      <c r="G9696" t="s">
        <v>76</v>
      </c>
      <c r="H9696" s="289" t="s">
        <v>13444</v>
      </c>
      <c r="I9696" s="289" t="s">
        <v>13413</v>
      </c>
      <c r="J9696" s="289" t="s">
        <v>13417</v>
      </c>
      <c r="K9696" s="281">
        <v>0.38531625973700001</v>
      </c>
      <c r="L9696" s="279" t="s">
        <v>271</v>
      </c>
    </row>
    <row r="9697" spans="1:12" x14ac:dyDescent="0.25">
      <c r="A9697" s="279" t="s">
        <v>346</v>
      </c>
      <c r="B9697" s="279" t="s">
        <v>345</v>
      </c>
      <c r="C9697" s="279" t="s">
        <v>345</v>
      </c>
      <c r="D9697" s="279" t="s">
        <v>3039</v>
      </c>
      <c r="E9697">
        <v>663310</v>
      </c>
      <c r="F9697" s="288">
        <v>38.451999999999977</v>
      </c>
      <c r="G9697" t="s">
        <v>76</v>
      </c>
      <c r="H9697" s="289" t="s">
        <v>13445</v>
      </c>
      <c r="I9697" s="289" t="s">
        <v>13412</v>
      </c>
      <c r="J9697" s="289" t="s">
        <v>13416</v>
      </c>
      <c r="K9697" s="281">
        <v>-0.34223385301499998</v>
      </c>
      <c r="L9697" s="279" t="s">
        <v>278</v>
      </c>
    </row>
    <row r="9698" spans="1:12" x14ac:dyDescent="0.25">
      <c r="A9698" s="279" t="s">
        <v>346</v>
      </c>
      <c r="B9698" s="279" t="s">
        <v>345</v>
      </c>
      <c r="C9698" s="279" t="s">
        <v>345</v>
      </c>
      <c r="D9698" s="279" t="s">
        <v>3107</v>
      </c>
      <c r="E9698">
        <v>645516</v>
      </c>
      <c r="F9698" s="288">
        <v>38.451999999999977</v>
      </c>
      <c r="G9698" t="s">
        <v>77</v>
      </c>
      <c r="H9698" s="289" t="s">
        <v>13444</v>
      </c>
      <c r="I9698" s="289" t="s">
        <v>13412</v>
      </c>
      <c r="J9698" s="289" t="s">
        <v>13422</v>
      </c>
      <c r="K9698" s="281">
        <v>0.40191395906100003</v>
      </c>
      <c r="L9698" s="279" t="s">
        <v>271</v>
      </c>
    </row>
    <row r="9699" spans="1:12" x14ac:dyDescent="0.25">
      <c r="A9699" s="279" t="s">
        <v>346</v>
      </c>
      <c r="B9699" s="279" t="s">
        <v>345</v>
      </c>
      <c r="C9699" s="279" t="s">
        <v>345</v>
      </c>
      <c r="D9699" s="279" t="s">
        <v>3146</v>
      </c>
      <c r="E9699">
        <v>747513</v>
      </c>
      <c r="F9699" s="288">
        <v>38.451999999999977</v>
      </c>
      <c r="G9699" t="s">
        <v>77</v>
      </c>
      <c r="H9699" s="289" t="s">
        <v>13444</v>
      </c>
      <c r="I9699" s="289" t="s">
        <v>13413</v>
      </c>
      <c r="J9699" s="289" t="s">
        <v>13422</v>
      </c>
      <c r="K9699" s="281">
        <v>3.1887984260800001E-2</v>
      </c>
      <c r="L9699" s="279" t="s">
        <v>271</v>
      </c>
    </row>
    <row r="9700" spans="1:12" x14ac:dyDescent="0.25">
      <c r="A9700" s="279" t="s">
        <v>346</v>
      </c>
      <c r="B9700" s="279" t="s">
        <v>345</v>
      </c>
      <c r="C9700" s="279" t="s">
        <v>345</v>
      </c>
      <c r="D9700" s="279" t="s">
        <v>3216</v>
      </c>
      <c r="E9700">
        <v>631965</v>
      </c>
      <c r="F9700" s="288">
        <v>38.451999999999977</v>
      </c>
      <c r="G9700" t="s">
        <v>77</v>
      </c>
      <c r="H9700" s="289" t="s">
        <v>13434</v>
      </c>
      <c r="I9700" s="289" t="s">
        <v>13412</v>
      </c>
      <c r="J9700" s="289" t="s">
        <v>13417</v>
      </c>
      <c r="K9700" s="281">
        <v>1.8761387522599999E-2</v>
      </c>
      <c r="L9700" s="279" t="s">
        <v>271</v>
      </c>
    </row>
    <row r="9701" spans="1:12" x14ac:dyDescent="0.25">
      <c r="A9701" s="279" t="s">
        <v>346</v>
      </c>
      <c r="B9701" s="279" t="s">
        <v>345</v>
      </c>
      <c r="C9701" s="279" t="s">
        <v>345</v>
      </c>
      <c r="D9701" s="279" t="s">
        <v>3510</v>
      </c>
      <c r="E9701">
        <v>684929</v>
      </c>
      <c r="F9701" s="288">
        <v>38.451999999999977</v>
      </c>
      <c r="G9701" t="s">
        <v>77</v>
      </c>
      <c r="H9701" s="289" t="s">
        <v>13445</v>
      </c>
      <c r="I9701" s="289" t="s">
        <v>13413</v>
      </c>
      <c r="J9701" s="289" t="s">
        <v>13417</v>
      </c>
      <c r="K9701" s="281">
        <v>0.30100715397700001</v>
      </c>
      <c r="L9701" s="279" t="s">
        <v>271</v>
      </c>
    </row>
    <row r="9702" spans="1:12" x14ac:dyDescent="0.25">
      <c r="A9702" s="279" t="s">
        <v>346</v>
      </c>
      <c r="B9702" s="279" t="s">
        <v>345</v>
      </c>
      <c r="C9702" s="279" t="s">
        <v>345</v>
      </c>
      <c r="D9702" s="279" t="s">
        <v>3615</v>
      </c>
      <c r="E9702">
        <v>697915</v>
      </c>
      <c r="F9702" s="288">
        <v>38.451999999999977</v>
      </c>
      <c r="G9702" t="s">
        <v>76</v>
      </c>
      <c r="H9702" s="289" t="s">
        <v>13445</v>
      </c>
      <c r="I9702" s="289" t="s">
        <v>13412</v>
      </c>
      <c r="J9702" s="289" t="s">
        <v>13417</v>
      </c>
      <c r="K9702" s="281">
        <v>-3.6726427906299999E-2</v>
      </c>
      <c r="L9702" s="279" t="s">
        <v>278</v>
      </c>
    </row>
    <row r="9703" spans="1:12" x14ac:dyDescent="0.25">
      <c r="A9703" s="279" t="s">
        <v>346</v>
      </c>
      <c r="B9703" s="279" t="s">
        <v>345</v>
      </c>
      <c r="C9703" s="279" t="s">
        <v>345</v>
      </c>
      <c r="D9703" s="279" t="s">
        <v>3697</v>
      </c>
      <c r="E9703">
        <v>795089</v>
      </c>
      <c r="F9703" s="288">
        <v>38.451999999999977</v>
      </c>
      <c r="G9703" t="s">
        <v>77</v>
      </c>
      <c r="H9703" s="289" t="s">
        <v>13444</v>
      </c>
      <c r="I9703" s="289" t="s">
        <v>13412</v>
      </c>
      <c r="J9703" s="289" t="s">
        <v>13423</v>
      </c>
      <c r="K9703" s="281">
        <v>-0.38820555193900003</v>
      </c>
      <c r="L9703" s="279" t="s">
        <v>278</v>
      </c>
    </row>
    <row r="9704" spans="1:12" x14ac:dyDescent="0.25">
      <c r="A9704" s="279" t="s">
        <v>346</v>
      </c>
      <c r="B9704" s="279" t="s">
        <v>345</v>
      </c>
      <c r="C9704" s="279" t="s">
        <v>345</v>
      </c>
      <c r="D9704" s="279" t="s">
        <v>3817</v>
      </c>
      <c r="E9704">
        <v>792349</v>
      </c>
      <c r="F9704" s="288">
        <v>38.451999999999977</v>
      </c>
      <c r="G9704" t="s">
        <v>77</v>
      </c>
      <c r="H9704" s="289" t="s">
        <v>13444</v>
      </c>
      <c r="I9704" s="289" t="s">
        <v>13412</v>
      </c>
      <c r="J9704" s="289" t="s">
        <v>13416</v>
      </c>
      <c r="K9704" s="281">
        <v>0.85074699116999997</v>
      </c>
      <c r="L9704" s="279" t="s">
        <v>293</v>
      </c>
    </row>
    <row r="9705" spans="1:12" x14ac:dyDescent="0.25">
      <c r="A9705" s="279" t="s">
        <v>346</v>
      </c>
      <c r="B9705" s="279" t="s">
        <v>345</v>
      </c>
      <c r="C9705" s="279" t="s">
        <v>345</v>
      </c>
      <c r="D9705" s="279" t="s">
        <v>3834</v>
      </c>
      <c r="E9705">
        <v>675253</v>
      </c>
      <c r="F9705" s="288">
        <v>38.451999999999977</v>
      </c>
      <c r="G9705" t="s">
        <v>77</v>
      </c>
      <c r="H9705" s="289" t="s">
        <v>13444</v>
      </c>
      <c r="I9705" s="289" t="s">
        <v>13414</v>
      </c>
      <c r="J9705" s="289" t="s">
        <v>13422</v>
      </c>
      <c r="K9705" s="281">
        <v>0.63190717593800005</v>
      </c>
      <c r="L9705" s="279" t="s">
        <v>293</v>
      </c>
    </row>
    <row r="9706" spans="1:12" x14ac:dyDescent="0.25">
      <c r="A9706" s="279" t="s">
        <v>346</v>
      </c>
      <c r="B9706" s="279" t="s">
        <v>345</v>
      </c>
      <c r="C9706" s="279" t="s">
        <v>345</v>
      </c>
      <c r="D9706" s="279" t="s">
        <v>3884</v>
      </c>
      <c r="E9706">
        <v>741914</v>
      </c>
      <c r="F9706" s="288">
        <v>38.451999999999977</v>
      </c>
      <c r="G9706" t="s">
        <v>77</v>
      </c>
      <c r="H9706" s="289" t="s">
        <v>13434</v>
      </c>
      <c r="I9706" s="289" t="s">
        <v>13412</v>
      </c>
      <c r="J9706" s="289" t="s">
        <v>13416</v>
      </c>
      <c r="K9706" s="281">
        <v>0.35719465776999998</v>
      </c>
      <c r="L9706" s="279" t="s">
        <v>271</v>
      </c>
    </row>
    <row r="9707" spans="1:12" x14ac:dyDescent="0.25">
      <c r="A9707" s="279" t="s">
        <v>346</v>
      </c>
      <c r="B9707" s="279" t="s">
        <v>345</v>
      </c>
      <c r="C9707" s="279" t="s">
        <v>345</v>
      </c>
      <c r="D9707" s="279" t="s">
        <v>4213</v>
      </c>
      <c r="E9707">
        <v>609455</v>
      </c>
      <c r="F9707" s="288">
        <v>38.451999999999977</v>
      </c>
      <c r="G9707" t="s">
        <v>76</v>
      </c>
      <c r="H9707" s="289" t="s">
        <v>13444</v>
      </c>
      <c r="I9707" s="289" t="s">
        <v>13412</v>
      </c>
      <c r="J9707" s="289" t="s">
        <v>13416</v>
      </c>
      <c r="K9707" s="281">
        <v>-5.7381984283800001E-2</v>
      </c>
      <c r="L9707" s="279" t="s">
        <v>278</v>
      </c>
    </row>
    <row r="9708" spans="1:12" x14ac:dyDescent="0.25">
      <c r="A9708" s="279" t="s">
        <v>346</v>
      </c>
      <c r="B9708" s="279" t="s">
        <v>345</v>
      </c>
      <c r="C9708" s="279" t="s">
        <v>345</v>
      </c>
      <c r="D9708" s="279" t="s">
        <v>4681</v>
      </c>
      <c r="E9708">
        <v>706884</v>
      </c>
      <c r="F9708" s="288">
        <v>38.451999999999977</v>
      </c>
      <c r="G9708" t="s">
        <v>77</v>
      </c>
      <c r="H9708" s="289" t="s">
        <v>13434</v>
      </c>
      <c r="I9708" s="289" t="s">
        <v>13412</v>
      </c>
      <c r="J9708" s="289" t="s">
        <v>13417</v>
      </c>
      <c r="K9708" s="281">
        <v>0.14562667563000001</v>
      </c>
      <c r="L9708" s="279" t="s">
        <v>271</v>
      </c>
    </row>
    <row r="9709" spans="1:12" x14ac:dyDescent="0.25">
      <c r="A9709" s="279" t="s">
        <v>346</v>
      </c>
      <c r="B9709" s="279" t="s">
        <v>345</v>
      </c>
      <c r="C9709" s="279" t="s">
        <v>345</v>
      </c>
      <c r="D9709" s="279" t="s">
        <v>4932</v>
      </c>
      <c r="E9709">
        <v>690988</v>
      </c>
      <c r="F9709" s="288">
        <v>38.451999999999977</v>
      </c>
      <c r="G9709" t="s">
        <v>77</v>
      </c>
      <c r="H9709" s="289" t="s">
        <v>13444</v>
      </c>
      <c r="I9709" s="289" t="s">
        <v>13412</v>
      </c>
      <c r="J9709" s="289" t="s">
        <v>13417</v>
      </c>
      <c r="K9709" s="281">
        <v>1.21643881925</v>
      </c>
      <c r="L9709" s="279" t="s">
        <v>335</v>
      </c>
    </row>
    <row r="9710" spans="1:12" x14ac:dyDescent="0.25">
      <c r="A9710" s="279" t="s">
        <v>346</v>
      </c>
      <c r="B9710" s="279" t="s">
        <v>345</v>
      </c>
      <c r="C9710" s="279" t="s">
        <v>345</v>
      </c>
      <c r="D9710" s="279" t="s">
        <v>4933</v>
      </c>
      <c r="E9710">
        <v>776050</v>
      </c>
      <c r="F9710" s="288">
        <v>38.451999999999977</v>
      </c>
      <c r="G9710" t="s">
        <v>77</v>
      </c>
      <c r="H9710" s="289" t="s">
        <v>13444</v>
      </c>
      <c r="I9710" s="289" t="s">
        <v>13414</v>
      </c>
      <c r="J9710" s="289" t="s">
        <v>13416</v>
      </c>
      <c r="K9710" s="281">
        <v>0.240060436016</v>
      </c>
      <c r="L9710" s="279" t="s">
        <v>271</v>
      </c>
    </row>
    <row r="9711" spans="1:12" x14ac:dyDescent="0.25">
      <c r="A9711" s="279" t="s">
        <v>346</v>
      </c>
      <c r="B9711" s="279" t="s">
        <v>345</v>
      </c>
      <c r="C9711" s="279" t="s">
        <v>345</v>
      </c>
      <c r="D9711" s="279" t="s">
        <v>4953</v>
      </c>
      <c r="E9711">
        <v>748951</v>
      </c>
      <c r="F9711" s="288">
        <v>38.451999999999977</v>
      </c>
      <c r="G9711" t="s">
        <v>77</v>
      </c>
      <c r="H9711" s="289" t="s">
        <v>13434</v>
      </c>
      <c r="I9711" s="289" t="s">
        <v>13412</v>
      </c>
      <c r="J9711" s="289" t="s">
        <v>13417</v>
      </c>
      <c r="K9711" s="281">
        <v>-0.17141799349</v>
      </c>
      <c r="L9711" s="279" t="s">
        <v>278</v>
      </c>
    </row>
    <row r="9712" spans="1:12" x14ac:dyDescent="0.25">
      <c r="A9712" s="279" t="s">
        <v>346</v>
      </c>
      <c r="B9712" s="279" t="s">
        <v>345</v>
      </c>
      <c r="C9712" s="279" t="s">
        <v>345</v>
      </c>
      <c r="D9712" s="279" t="s">
        <v>4954</v>
      </c>
      <c r="E9712">
        <v>749117</v>
      </c>
      <c r="F9712" s="288">
        <v>38.451999999999977</v>
      </c>
      <c r="G9712" t="s">
        <v>77</v>
      </c>
      <c r="H9712" s="289" t="s">
        <v>13434</v>
      </c>
      <c r="I9712" s="289" t="s">
        <v>13412</v>
      </c>
      <c r="J9712" s="289" t="s">
        <v>13417</v>
      </c>
      <c r="K9712" s="281">
        <v>0.299525920753</v>
      </c>
      <c r="L9712" s="279" t="s">
        <v>271</v>
      </c>
    </row>
    <row r="9713" spans="1:12" x14ac:dyDescent="0.25">
      <c r="A9713" s="279" t="s">
        <v>346</v>
      </c>
      <c r="B9713" s="279" t="s">
        <v>345</v>
      </c>
      <c r="C9713" s="279" t="s">
        <v>345</v>
      </c>
      <c r="D9713" s="279" t="s">
        <v>5051</v>
      </c>
      <c r="E9713">
        <v>648906</v>
      </c>
      <c r="F9713" s="288">
        <v>38.451999999999977</v>
      </c>
      <c r="G9713" t="s">
        <v>77</v>
      </c>
      <c r="H9713" s="289" t="s">
        <v>13444</v>
      </c>
      <c r="I9713" s="289" t="s">
        <v>13412</v>
      </c>
      <c r="J9713" s="289" t="s">
        <v>13417</v>
      </c>
      <c r="K9713" s="281">
        <v>0.20093779376599999</v>
      </c>
      <c r="L9713" s="279" t="s">
        <v>271</v>
      </c>
    </row>
    <row r="9714" spans="1:12" x14ac:dyDescent="0.25">
      <c r="A9714" s="279" t="s">
        <v>346</v>
      </c>
      <c r="B9714" s="279" t="s">
        <v>345</v>
      </c>
      <c r="C9714" s="279" t="s">
        <v>345</v>
      </c>
      <c r="D9714" s="279" t="s">
        <v>5105</v>
      </c>
      <c r="E9714">
        <v>653110</v>
      </c>
      <c r="F9714" s="288">
        <v>38.451999999999977</v>
      </c>
      <c r="G9714" t="s">
        <v>76</v>
      </c>
      <c r="H9714" s="289" t="s">
        <v>13445</v>
      </c>
      <c r="I9714" s="289" t="s">
        <v>13412</v>
      </c>
      <c r="J9714" s="289" t="s">
        <v>13422</v>
      </c>
      <c r="K9714" s="281">
        <v>4.3540025673199999E-2</v>
      </c>
      <c r="L9714" s="279" t="s">
        <v>271</v>
      </c>
    </row>
    <row r="9715" spans="1:12" x14ac:dyDescent="0.25">
      <c r="A9715" s="279" t="s">
        <v>346</v>
      </c>
      <c r="B9715" s="279" t="s">
        <v>345</v>
      </c>
      <c r="C9715" s="279" t="s">
        <v>345</v>
      </c>
      <c r="D9715" s="279" t="s">
        <v>5153</v>
      </c>
      <c r="E9715">
        <v>787477</v>
      </c>
      <c r="F9715" s="288">
        <v>38.451999999999977</v>
      </c>
      <c r="G9715" t="s">
        <v>77</v>
      </c>
      <c r="H9715" s="289" t="s">
        <v>13444</v>
      </c>
      <c r="I9715" s="289" t="s">
        <v>13412</v>
      </c>
      <c r="J9715" s="289" t="s">
        <v>13417</v>
      </c>
      <c r="K9715" s="281">
        <v>0.290022966316</v>
      </c>
      <c r="L9715" s="279" t="s">
        <v>271</v>
      </c>
    </row>
    <row r="9716" spans="1:12" x14ac:dyDescent="0.25">
      <c r="A9716" s="279" t="s">
        <v>346</v>
      </c>
      <c r="B9716" s="279" t="s">
        <v>345</v>
      </c>
      <c r="C9716" s="279" t="s">
        <v>345</v>
      </c>
      <c r="D9716" s="279" t="s">
        <v>5204</v>
      </c>
      <c r="E9716">
        <v>668095</v>
      </c>
      <c r="F9716" s="288">
        <v>38.451999999999977</v>
      </c>
      <c r="G9716" t="s">
        <v>77</v>
      </c>
      <c r="H9716" s="289" t="s">
        <v>13444</v>
      </c>
      <c r="I9716" s="289" t="s">
        <v>13412</v>
      </c>
      <c r="J9716" s="289" t="s">
        <v>13417</v>
      </c>
      <c r="K9716" s="281">
        <v>0.84253687258200005</v>
      </c>
      <c r="L9716" s="279" t="s">
        <v>293</v>
      </c>
    </row>
    <row r="9717" spans="1:12" x14ac:dyDescent="0.25">
      <c r="A9717" s="279" t="s">
        <v>346</v>
      </c>
      <c r="B9717" s="279" t="s">
        <v>345</v>
      </c>
      <c r="C9717" s="279" t="s">
        <v>345</v>
      </c>
      <c r="D9717" s="279" t="s">
        <v>5359</v>
      </c>
      <c r="E9717">
        <v>717592</v>
      </c>
      <c r="F9717" s="288">
        <v>38.451999999999977</v>
      </c>
      <c r="G9717" t="s">
        <v>77</v>
      </c>
      <c r="H9717" s="289" t="s">
        <v>13444</v>
      </c>
      <c r="I9717" s="289" t="s">
        <v>13412</v>
      </c>
      <c r="J9717" s="289" t="s">
        <v>13417</v>
      </c>
      <c r="K9717" s="281">
        <v>1.5744004003400001</v>
      </c>
      <c r="L9717" s="279" t="s">
        <v>428</v>
      </c>
    </row>
    <row r="9718" spans="1:12" x14ac:dyDescent="0.25">
      <c r="A9718" s="279" t="s">
        <v>346</v>
      </c>
      <c r="B9718" s="279" t="s">
        <v>345</v>
      </c>
      <c r="C9718" s="279" t="s">
        <v>345</v>
      </c>
      <c r="D9718" s="279" t="s">
        <v>5564</v>
      </c>
      <c r="E9718">
        <v>645869</v>
      </c>
      <c r="F9718" s="288">
        <v>38.451999999999977</v>
      </c>
      <c r="G9718" t="s">
        <v>77</v>
      </c>
      <c r="H9718" s="289" t="s">
        <v>13444</v>
      </c>
      <c r="I9718" s="289" t="s">
        <v>13412</v>
      </c>
      <c r="J9718" s="289" t="s">
        <v>13422</v>
      </c>
      <c r="K9718" s="281">
        <v>-4.8289206103500001E-2</v>
      </c>
      <c r="L9718" s="279" t="s">
        <v>278</v>
      </c>
    </row>
    <row r="9719" spans="1:12" x14ac:dyDescent="0.25">
      <c r="A9719" s="279" t="s">
        <v>346</v>
      </c>
      <c r="B9719" s="279" t="s">
        <v>345</v>
      </c>
      <c r="C9719" s="279" t="s">
        <v>345</v>
      </c>
      <c r="D9719" s="279" t="s">
        <v>5589</v>
      </c>
      <c r="E9719">
        <v>770159</v>
      </c>
      <c r="F9719" s="288">
        <v>38.451999999999977</v>
      </c>
      <c r="G9719" t="s">
        <v>77</v>
      </c>
      <c r="H9719" s="289" t="s">
        <v>13434</v>
      </c>
      <c r="I9719" s="289" t="s">
        <v>13412</v>
      </c>
      <c r="J9719" s="289" t="s">
        <v>13422</v>
      </c>
      <c r="K9719" s="281">
        <v>0.57969174965400005</v>
      </c>
      <c r="L9719" s="279" t="s">
        <v>293</v>
      </c>
    </row>
    <row r="9720" spans="1:12" x14ac:dyDescent="0.25">
      <c r="A9720" s="279" t="s">
        <v>346</v>
      </c>
      <c r="B9720" s="279" t="s">
        <v>345</v>
      </c>
      <c r="C9720" s="279" t="s">
        <v>345</v>
      </c>
      <c r="D9720" s="279" t="s">
        <v>5815</v>
      </c>
      <c r="E9720">
        <v>658715</v>
      </c>
      <c r="F9720" s="288">
        <v>38.451999999999977</v>
      </c>
      <c r="G9720" t="s">
        <v>77</v>
      </c>
      <c r="H9720" s="289" t="s">
        <v>13444</v>
      </c>
      <c r="I9720" s="289" t="s">
        <v>13412</v>
      </c>
      <c r="J9720" s="289" t="s">
        <v>13416</v>
      </c>
      <c r="K9720" s="281">
        <v>-0.25210917980999997</v>
      </c>
      <c r="L9720" s="279" t="s">
        <v>278</v>
      </c>
    </row>
    <row r="9721" spans="1:12" x14ac:dyDescent="0.25">
      <c r="A9721" s="279" t="s">
        <v>346</v>
      </c>
      <c r="B9721" s="279" t="s">
        <v>345</v>
      </c>
      <c r="C9721" s="279" t="s">
        <v>345</v>
      </c>
      <c r="D9721" s="279" t="s">
        <v>5826</v>
      </c>
      <c r="E9721">
        <v>761958</v>
      </c>
      <c r="F9721" s="288">
        <v>38.451999999999977</v>
      </c>
      <c r="G9721" t="s">
        <v>77</v>
      </c>
      <c r="H9721" s="289" t="s">
        <v>13444</v>
      </c>
      <c r="I9721" s="289" t="s">
        <v>13412</v>
      </c>
      <c r="J9721" s="289" t="s">
        <v>13417</v>
      </c>
      <c r="K9721" s="281">
        <v>0.260645201705</v>
      </c>
      <c r="L9721" s="279" t="s">
        <v>271</v>
      </c>
    </row>
    <row r="9722" spans="1:12" x14ac:dyDescent="0.25">
      <c r="A9722" s="279" t="s">
        <v>346</v>
      </c>
      <c r="B9722" s="279" t="s">
        <v>345</v>
      </c>
      <c r="C9722" s="279" t="s">
        <v>345</v>
      </c>
      <c r="D9722" s="279" t="s">
        <v>5943</v>
      </c>
      <c r="E9722">
        <v>705446</v>
      </c>
      <c r="F9722" s="288">
        <v>38.451999999999977</v>
      </c>
      <c r="G9722" t="s">
        <v>77</v>
      </c>
      <c r="H9722" s="289" t="s">
        <v>13444</v>
      </c>
      <c r="I9722" s="289" t="s">
        <v>13412</v>
      </c>
      <c r="J9722" s="289" t="s">
        <v>13416</v>
      </c>
      <c r="K9722" s="281">
        <v>-0.59580691755799997</v>
      </c>
      <c r="L9722" s="279" t="s">
        <v>278</v>
      </c>
    </row>
    <row r="9723" spans="1:12" x14ac:dyDescent="0.25">
      <c r="A9723" s="279" t="s">
        <v>346</v>
      </c>
      <c r="B9723" s="279" t="s">
        <v>345</v>
      </c>
      <c r="C9723" s="279" t="s">
        <v>345</v>
      </c>
      <c r="D9723" s="279" t="s">
        <v>6105</v>
      </c>
      <c r="E9723">
        <v>792357</v>
      </c>
      <c r="F9723" s="288">
        <v>38.451999999999977</v>
      </c>
      <c r="G9723" t="s">
        <v>77</v>
      </c>
      <c r="H9723" s="289" t="s">
        <v>13445</v>
      </c>
      <c r="I9723" s="289" t="s">
        <v>13412</v>
      </c>
      <c r="J9723" s="289" t="s">
        <v>13416</v>
      </c>
      <c r="K9723" s="281">
        <v>-0.46887713695599997</v>
      </c>
      <c r="L9723" s="279" t="s">
        <v>278</v>
      </c>
    </row>
    <row r="9724" spans="1:12" x14ac:dyDescent="0.25">
      <c r="A9724" s="279" t="s">
        <v>346</v>
      </c>
      <c r="B9724" s="279" t="s">
        <v>345</v>
      </c>
      <c r="C9724" s="279" t="s">
        <v>345</v>
      </c>
      <c r="D9724" s="279" t="s">
        <v>6441</v>
      </c>
      <c r="E9724">
        <v>735825</v>
      </c>
      <c r="F9724" s="288">
        <v>38.451999999999977</v>
      </c>
      <c r="G9724" t="s">
        <v>77</v>
      </c>
      <c r="H9724" s="289" t="s">
        <v>13434</v>
      </c>
      <c r="I9724" s="289" t="s">
        <v>13412</v>
      </c>
      <c r="J9724" s="289" t="s">
        <v>13417</v>
      </c>
      <c r="K9724" s="281">
        <v>0.60980548598999995</v>
      </c>
      <c r="L9724" s="279" t="s">
        <v>293</v>
      </c>
    </row>
    <row r="9725" spans="1:12" x14ac:dyDescent="0.25">
      <c r="A9725" s="279" t="s">
        <v>346</v>
      </c>
      <c r="B9725" s="279" t="s">
        <v>345</v>
      </c>
      <c r="C9725" s="279" t="s">
        <v>345</v>
      </c>
      <c r="D9725" s="279" t="s">
        <v>6611</v>
      </c>
      <c r="E9725">
        <v>695246</v>
      </c>
      <c r="F9725" s="288">
        <v>38.451999999999977</v>
      </c>
      <c r="G9725" t="s">
        <v>76</v>
      </c>
      <c r="H9725" s="289" t="s">
        <v>13434</v>
      </c>
      <c r="I9725" s="289" t="s">
        <v>13413</v>
      </c>
      <c r="J9725" s="289" t="s">
        <v>13416</v>
      </c>
      <c r="K9725" s="281">
        <v>0.50729748090799998</v>
      </c>
      <c r="L9725" s="279" t="s">
        <v>293</v>
      </c>
    </row>
    <row r="9726" spans="1:12" x14ac:dyDescent="0.25">
      <c r="A9726" s="279" t="s">
        <v>346</v>
      </c>
      <c r="B9726" s="279" t="s">
        <v>345</v>
      </c>
      <c r="C9726" s="279" t="s">
        <v>345</v>
      </c>
      <c r="D9726" s="279" t="s">
        <v>6942</v>
      </c>
      <c r="E9726">
        <v>707279</v>
      </c>
      <c r="F9726" s="288">
        <v>38.451999999999977</v>
      </c>
      <c r="G9726" t="s">
        <v>77</v>
      </c>
      <c r="H9726" s="289" t="s">
        <v>13444</v>
      </c>
      <c r="I9726" s="289" t="s">
        <v>13412</v>
      </c>
      <c r="J9726" s="289" t="s">
        <v>13417</v>
      </c>
      <c r="K9726" s="281">
        <v>0.28651798384100002</v>
      </c>
      <c r="L9726" s="279" t="s">
        <v>271</v>
      </c>
    </row>
    <row r="9727" spans="1:12" x14ac:dyDescent="0.25">
      <c r="A9727" s="279" t="s">
        <v>346</v>
      </c>
      <c r="B9727" s="279" t="s">
        <v>345</v>
      </c>
      <c r="C9727" s="279" t="s">
        <v>345</v>
      </c>
      <c r="D9727" s="279" t="s">
        <v>6951</v>
      </c>
      <c r="E9727">
        <v>623962</v>
      </c>
      <c r="F9727" s="288">
        <v>38.451999999999977</v>
      </c>
      <c r="G9727" t="s">
        <v>77</v>
      </c>
      <c r="H9727" s="289" t="s">
        <v>13444</v>
      </c>
      <c r="I9727" s="289" t="s">
        <v>13412</v>
      </c>
      <c r="J9727" s="289" t="s">
        <v>13417</v>
      </c>
      <c r="K9727" s="281">
        <v>0.57179506241699996</v>
      </c>
      <c r="L9727" s="279" t="s">
        <v>293</v>
      </c>
    </row>
    <row r="9728" spans="1:12" x14ac:dyDescent="0.25">
      <c r="A9728" s="279" t="s">
        <v>346</v>
      </c>
      <c r="B9728" s="279" t="s">
        <v>345</v>
      </c>
      <c r="C9728" s="279" t="s">
        <v>345</v>
      </c>
      <c r="D9728" s="279" t="s">
        <v>6956</v>
      </c>
      <c r="E9728">
        <v>737313</v>
      </c>
      <c r="F9728" s="288">
        <v>38.451999999999977</v>
      </c>
      <c r="G9728" t="s">
        <v>76</v>
      </c>
      <c r="H9728" s="289" t="s">
        <v>13445</v>
      </c>
      <c r="I9728" s="289" t="s">
        <v>13412</v>
      </c>
      <c r="J9728" s="289" t="s">
        <v>13416</v>
      </c>
      <c r="K9728" s="281">
        <v>-0.56730416260600003</v>
      </c>
      <c r="L9728" s="279" t="s">
        <v>278</v>
      </c>
    </row>
    <row r="9729" spans="1:12" x14ac:dyDescent="0.25">
      <c r="A9729" s="279" t="s">
        <v>346</v>
      </c>
      <c r="B9729" s="279" t="s">
        <v>345</v>
      </c>
      <c r="C9729" s="279" t="s">
        <v>345</v>
      </c>
      <c r="D9729" s="279" t="s">
        <v>7090</v>
      </c>
      <c r="E9729">
        <v>787493</v>
      </c>
      <c r="F9729" s="288">
        <v>38.451999999999977</v>
      </c>
      <c r="G9729" t="s">
        <v>77</v>
      </c>
      <c r="H9729" s="289" t="s">
        <v>13434</v>
      </c>
      <c r="I9729" s="289" t="s">
        <v>13412</v>
      </c>
      <c r="J9729" s="289" t="s">
        <v>13417</v>
      </c>
      <c r="K9729" s="281">
        <v>0.61643152785199995</v>
      </c>
      <c r="L9729" s="279" t="s">
        <v>293</v>
      </c>
    </row>
    <row r="9730" spans="1:12" x14ac:dyDescent="0.25">
      <c r="A9730" s="279" t="s">
        <v>346</v>
      </c>
      <c r="B9730" s="279" t="s">
        <v>345</v>
      </c>
      <c r="C9730" s="279" t="s">
        <v>345</v>
      </c>
      <c r="D9730" s="279" t="s">
        <v>7622</v>
      </c>
      <c r="E9730">
        <v>719927</v>
      </c>
      <c r="F9730" s="288">
        <v>38.451999999999977</v>
      </c>
      <c r="G9730" t="s">
        <v>77</v>
      </c>
      <c r="H9730" s="289" t="s">
        <v>13444</v>
      </c>
      <c r="I9730" s="289" t="s">
        <v>13412</v>
      </c>
      <c r="J9730" s="289" t="s">
        <v>13417</v>
      </c>
      <c r="K9730" s="281">
        <v>-4.6870852703600002E-2</v>
      </c>
      <c r="L9730" s="279" t="s">
        <v>278</v>
      </c>
    </row>
    <row r="9731" spans="1:12" x14ac:dyDescent="0.25">
      <c r="A9731" s="279" t="s">
        <v>346</v>
      </c>
      <c r="B9731" s="279" t="s">
        <v>345</v>
      </c>
      <c r="C9731" s="279" t="s">
        <v>345</v>
      </c>
      <c r="D9731" s="279" t="s">
        <v>7685</v>
      </c>
      <c r="E9731">
        <v>747416</v>
      </c>
      <c r="F9731" s="288">
        <v>38.451999999999977</v>
      </c>
      <c r="G9731" t="s">
        <v>76</v>
      </c>
      <c r="H9731" s="289" t="s">
        <v>13434</v>
      </c>
      <c r="I9731" s="289" t="s">
        <v>13412</v>
      </c>
      <c r="J9731" s="289" t="s">
        <v>13416</v>
      </c>
      <c r="K9731" s="281">
        <v>0.81275436719799998</v>
      </c>
      <c r="L9731" s="279" t="s">
        <v>293</v>
      </c>
    </row>
    <row r="9732" spans="1:12" x14ac:dyDescent="0.25">
      <c r="A9732" s="279" t="s">
        <v>346</v>
      </c>
      <c r="B9732" s="279" t="s">
        <v>345</v>
      </c>
      <c r="C9732" s="279" t="s">
        <v>345</v>
      </c>
      <c r="D9732" s="279" t="s">
        <v>7725</v>
      </c>
      <c r="E9732">
        <v>718327</v>
      </c>
      <c r="F9732" s="288">
        <v>38.451999999999977</v>
      </c>
      <c r="G9732" t="s">
        <v>77</v>
      </c>
      <c r="H9732" s="289" t="s">
        <v>13434</v>
      </c>
      <c r="I9732" s="289" t="s">
        <v>13412</v>
      </c>
      <c r="J9732" s="289" t="s">
        <v>13422</v>
      </c>
      <c r="K9732" s="281">
        <v>1.4992929194</v>
      </c>
      <c r="L9732" s="279" t="s">
        <v>335</v>
      </c>
    </row>
    <row r="9733" spans="1:12" x14ac:dyDescent="0.25">
      <c r="A9733" s="279" t="s">
        <v>346</v>
      </c>
      <c r="B9733" s="279" t="s">
        <v>345</v>
      </c>
      <c r="C9733" s="279" t="s">
        <v>345</v>
      </c>
      <c r="D9733" s="279" t="s">
        <v>7734</v>
      </c>
      <c r="E9733">
        <v>743178</v>
      </c>
      <c r="F9733" s="288">
        <v>38.451999999999977</v>
      </c>
      <c r="G9733" t="s">
        <v>77</v>
      </c>
      <c r="H9733" s="289" t="s">
        <v>13434</v>
      </c>
      <c r="I9733" s="289" t="s">
        <v>13412</v>
      </c>
      <c r="J9733" s="289" t="s">
        <v>13422</v>
      </c>
      <c r="K9733" s="281">
        <v>0.19163443107299999</v>
      </c>
      <c r="L9733" s="279" t="s">
        <v>271</v>
      </c>
    </row>
    <row r="9734" spans="1:12" x14ac:dyDescent="0.25">
      <c r="A9734" s="279" t="s">
        <v>346</v>
      </c>
      <c r="B9734" s="279" t="s">
        <v>345</v>
      </c>
      <c r="C9734" s="279" t="s">
        <v>345</v>
      </c>
      <c r="D9734" s="279" t="s">
        <v>7800</v>
      </c>
      <c r="E9734">
        <v>700231</v>
      </c>
      <c r="F9734" s="288">
        <v>38.451999999999977</v>
      </c>
      <c r="G9734" t="s">
        <v>77</v>
      </c>
      <c r="H9734" s="289" t="s">
        <v>13444</v>
      </c>
      <c r="I9734" s="289" t="s">
        <v>13412</v>
      </c>
      <c r="J9734" s="289" t="s">
        <v>13417</v>
      </c>
      <c r="K9734" s="281">
        <v>0.25309464531499998</v>
      </c>
      <c r="L9734" s="279" t="s">
        <v>271</v>
      </c>
    </row>
    <row r="9735" spans="1:12" x14ac:dyDescent="0.25">
      <c r="A9735" s="279" t="s">
        <v>346</v>
      </c>
      <c r="B9735" s="279" t="s">
        <v>345</v>
      </c>
      <c r="C9735" s="279" t="s">
        <v>345</v>
      </c>
      <c r="D9735" s="279" t="s">
        <v>345</v>
      </c>
      <c r="E9735">
        <v>739081</v>
      </c>
      <c r="F9735" s="288">
        <v>38.451999999999977</v>
      </c>
      <c r="G9735" t="s">
        <v>77</v>
      </c>
      <c r="H9735" s="289" t="s">
        <v>13434</v>
      </c>
      <c r="I9735" s="289" t="s">
        <v>13412</v>
      </c>
      <c r="J9735" s="289" t="s">
        <v>13417</v>
      </c>
      <c r="K9735" s="281">
        <v>0.109252902542</v>
      </c>
      <c r="L9735" s="279" t="s">
        <v>271</v>
      </c>
    </row>
    <row r="9736" spans="1:12" x14ac:dyDescent="0.25">
      <c r="A9736" s="279" t="s">
        <v>346</v>
      </c>
      <c r="B9736" s="279" t="s">
        <v>345</v>
      </c>
      <c r="C9736" s="279" t="s">
        <v>345</v>
      </c>
      <c r="D9736" s="279" t="s">
        <v>7918</v>
      </c>
      <c r="E9736">
        <v>672360</v>
      </c>
      <c r="F9736" s="288">
        <v>38.451999999999977</v>
      </c>
      <c r="G9736" t="s">
        <v>77</v>
      </c>
      <c r="H9736" s="289" t="s">
        <v>13434</v>
      </c>
      <c r="I9736" s="289" t="s">
        <v>13412</v>
      </c>
      <c r="J9736" s="289" t="s">
        <v>13416</v>
      </c>
      <c r="K9736" s="281">
        <v>0.59638669447100001</v>
      </c>
      <c r="L9736" s="279" t="s">
        <v>293</v>
      </c>
    </row>
    <row r="9737" spans="1:12" x14ac:dyDescent="0.25">
      <c r="A9737" s="279" t="s">
        <v>346</v>
      </c>
      <c r="B9737" s="279" t="s">
        <v>345</v>
      </c>
      <c r="C9737" s="279" t="s">
        <v>345</v>
      </c>
      <c r="D9737" s="279" t="s">
        <v>7947</v>
      </c>
      <c r="E9737">
        <v>747521</v>
      </c>
      <c r="F9737" s="288">
        <v>38.451999999999977</v>
      </c>
      <c r="G9737" t="s">
        <v>77</v>
      </c>
      <c r="H9737" s="289" t="s">
        <v>13444</v>
      </c>
      <c r="I9737" s="289" t="s">
        <v>13413</v>
      </c>
      <c r="J9737" s="289" t="s">
        <v>13417</v>
      </c>
      <c r="K9737" s="281">
        <v>8.3729766641699996E-2</v>
      </c>
      <c r="L9737" s="279" t="s">
        <v>271</v>
      </c>
    </row>
    <row r="9738" spans="1:12" x14ac:dyDescent="0.25">
      <c r="A9738" s="279" t="s">
        <v>346</v>
      </c>
      <c r="B9738" s="279" t="s">
        <v>345</v>
      </c>
      <c r="C9738" s="279" t="s">
        <v>345</v>
      </c>
      <c r="D9738" s="279" t="s">
        <v>8090</v>
      </c>
      <c r="E9738">
        <v>689378</v>
      </c>
      <c r="F9738" s="288">
        <v>38.451999999999977</v>
      </c>
      <c r="G9738" t="s">
        <v>77</v>
      </c>
      <c r="H9738" s="289" t="s">
        <v>13445</v>
      </c>
      <c r="I9738" s="289" t="s">
        <v>13412</v>
      </c>
      <c r="J9738" s="289" t="s">
        <v>13422</v>
      </c>
      <c r="K9738" s="281">
        <v>0.14344874069800001</v>
      </c>
      <c r="L9738" s="279" t="s">
        <v>271</v>
      </c>
    </row>
    <row r="9739" spans="1:12" x14ac:dyDescent="0.25">
      <c r="A9739" s="279" t="s">
        <v>346</v>
      </c>
      <c r="B9739" s="279" t="s">
        <v>345</v>
      </c>
      <c r="C9739" s="279" t="s">
        <v>345</v>
      </c>
      <c r="D9739" s="279" t="s">
        <v>8259</v>
      </c>
      <c r="E9739">
        <v>688002</v>
      </c>
      <c r="F9739" s="288">
        <v>38.451999999999977</v>
      </c>
      <c r="G9739" t="s">
        <v>77</v>
      </c>
      <c r="H9739" s="289" t="s">
        <v>13444</v>
      </c>
      <c r="I9739" s="289" t="s">
        <v>13412</v>
      </c>
      <c r="J9739" s="289" t="s">
        <v>13417</v>
      </c>
      <c r="K9739" s="281">
        <v>1.33408696708</v>
      </c>
      <c r="L9739" s="279" t="s">
        <v>335</v>
      </c>
    </row>
    <row r="9740" spans="1:12" x14ac:dyDescent="0.25">
      <c r="A9740" s="279" t="s">
        <v>346</v>
      </c>
      <c r="B9740" s="279" t="s">
        <v>345</v>
      </c>
      <c r="C9740" s="279" t="s">
        <v>345</v>
      </c>
      <c r="D9740" s="279" t="s">
        <v>8595</v>
      </c>
      <c r="E9740">
        <v>710202</v>
      </c>
      <c r="F9740" s="288">
        <v>38.451999999999977</v>
      </c>
      <c r="G9740" t="s">
        <v>77</v>
      </c>
      <c r="H9740" s="289" t="s">
        <v>13445</v>
      </c>
      <c r="I9740" s="289" t="s">
        <v>13413</v>
      </c>
      <c r="J9740" s="289" t="s">
        <v>13417</v>
      </c>
      <c r="K9740" s="281">
        <v>-7.0676883632900006E-2</v>
      </c>
      <c r="L9740" s="279" t="s">
        <v>278</v>
      </c>
    </row>
    <row r="9741" spans="1:12" x14ac:dyDescent="0.25">
      <c r="A9741" s="279" t="s">
        <v>346</v>
      </c>
      <c r="B9741" s="279" t="s">
        <v>345</v>
      </c>
      <c r="C9741" s="279" t="s">
        <v>345</v>
      </c>
      <c r="D9741" s="279" t="s">
        <v>8661</v>
      </c>
      <c r="E9741">
        <v>712060</v>
      </c>
      <c r="F9741" s="288">
        <v>38.451999999999977</v>
      </c>
      <c r="G9741" t="s">
        <v>77</v>
      </c>
      <c r="H9741" s="289" t="s">
        <v>13444</v>
      </c>
      <c r="I9741" s="289" t="s">
        <v>13415</v>
      </c>
      <c r="J9741" s="289" t="s">
        <v>13416</v>
      </c>
      <c r="K9741" s="281">
        <v>0.93660671545700003</v>
      </c>
      <c r="L9741" s="279" t="s">
        <v>293</v>
      </c>
    </row>
    <row r="9742" spans="1:12" x14ac:dyDescent="0.25">
      <c r="A9742" s="279" t="s">
        <v>346</v>
      </c>
      <c r="B9742" s="279" t="s">
        <v>345</v>
      </c>
      <c r="C9742" s="279" t="s">
        <v>345</v>
      </c>
      <c r="D9742" s="279" t="s">
        <v>8928</v>
      </c>
      <c r="E9742">
        <v>700240</v>
      </c>
      <c r="F9742" s="288">
        <v>38.451999999999977</v>
      </c>
      <c r="G9742" t="s">
        <v>76</v>
      </c>
      <c r="H9742" s="289" t="s">
        <v>13444</v>
      </c>
      <c r="I9742" s="289" t="s">
        <v>13412</v>
      </c>
      <c r="J9742" s="289" t="s">
        <v>13416</v>
      </c>
      <c r="K9742" s="281">
        <v>7.7475668327300004E-2</v>
      </c>
      <c r="L9742" s="279" t="s">
        <v>271</v>
      </c>
    </row>
    <row r="9743" spans="1:12" x14ac:dyDescent="0.25">
      <c r="A9743" s="279" t="s">
        <v>346</v>
      </c>
      <c r="B9743" s="279" t="s">
        <v>345</v>
      </c>
      <c r="C9743" s="279" t="s">
        <v>345</v>
      </c>
      <c r="D9743" s="279" t="s">
        <v>9243</v>
      </c>
      <c r="E9743">
        <v>675164</v>
      </c>
      <c r="F9743" s="288">
        <v>38.451999999999977</v>
      </c>
      <c r="G9743" t="s">
        <v>77</v>
      </c>
      <c r="H9743" s="289" t="s">
        <v>13445</v>
      </c>
      <c r="I9743" s="289" t="s">
        <v>13413</v>
      </c>
      <c r="J9743" s="289" t="s">
        <v>13417</v>
      </c>
      <c r="K9743" s="281">
        <v>-5.6165295655000003E-2</v>
      </c>
      <c r="L9743" s="279" t="s">
        <v>278</v>
      </c>
    </row>
    <row r="9744" spans="1:12" x14ac:dyDescent="0.25">
      <c r="A9744" s="279" t="s">
        <v>346</v>
      </c>
      <c r="B9744" s="279" t="s">
        <v>345</v>
      </c>
      <c r="C9744" s="279" t="s">
        <v>345</v>
      </c>
      <c r="D9744" s="279" t="s">
        <v>9300</v>
      </c>
      <c r="E9744">
        <v>761737</v>
      </c>
      <c r="F9744" s="288">
        <v>38.451999999999977</v>
      </c>
      <c r="G9744" t="s">
        <v>76</v>
      </c>
      <c r="H9744" s="289" t="s">
        <v>13434</v>
      </c>
      <c r="I9744" s="289" t="s">
        <v>13412</v>
      </c>
      <c r="J9744" s="289" t="s">
        <v>13416</v>
      </c>
      <c r="K9744" s="281">
        <v>-7.0740216706199996E-2</v>
      </c>
      <c r="L9744" s="279" t="s">
        <v>278</v>
      </c>
    </row>
    <row r="9745" spans="1:12" x14ac:dyDescent="0.25">
      <c r="A9745" s="279" t="s">
        <v>346</v>
      </c>
      <c r="B9745" s="279" t="s">
        <v>345</v>
      </c>
      <c r="C9745" s="279" t="s">
        <v>345</v>
      </c>
      <c r="D9745" s="279" t="s">
        <v>9339</v>
      </c>
      <c r="E9745">
        <v>662313</v>
      </c>
      <c r="F9745" s="288">
        <v>38.451999999999977</v>
      </c>
      <c r="G9745" t="s">
        <v>76</v>
      </c>
      <c r="H9745" s="289" t="s">
        <v>13445</v>
      </c>
      <c r="I9745" s="289" t="s">
        <v>13412</v>
      </c>
      <c r="J9745" s="289" t="s">
        <v>13416</v>
      </c>
      <c r="K9745" s="281">
        <v>-0.25979649046800002</v>
      </c>
      <c r="L9745" s="279" t="s">
        <v>278</v>
      </c>
    </row>
    <row r="9746" spans="1:12" x14ac:dyDescent="0.25">
      <c r="A9746" s="279" t="s">
        <v>346</v>
      </c>
      <c r="B9746" s="279" t="s">
        <v>345</v>
      </c>
      <c r="C9746" s="279" t="s">
        <v>345</v>
      </c>
      <c r="D9746" s="279" t="s">
        <v>9433</v>
      </c>
      <c r="E9746">
        <v>745383</v>
      </c>
      <c r="F9746" s="288">
        <v>38.451999999999977</v>
      </c>
      <c r="G9746" t="s">
        <v>77</v>
      </c>
      <c r="H9746" s="289" t="s">
        <v>13444</v>
      </c>
      <c r="I9746" s="289" t="s">
        <v>13413</v>
      </c>
      <c r="J9746" s="289" t="s">
        <v>13417</v>
      </c>
      <c r="K9746" s="281">
        <v>0.63866620583900002</v>
      </c>
      <c r="L9746" s="279" t="s">
        <v>293</v>
      </c>
    </row>
    <row r="9747" spans="1:12" x14ac:dyDescent="0.25">
      <c r="A9747" s="279" t="s">
        <v>346</v>
      </c>
      <c r="B9747" s="279" t="s">
        <v>345</v>
      </c>
      <c r="C9747" s="279" t="s">
        <v>345</v>
      </c>
      <c r="D9747" s="279" t="s">
        <v>9579</v>
      </c>
      <c r="E9747">
        <v>662275</v>
      </c>
      <c r="F9747" s="288">
        <v>38.451999999999977</v>
      </c>
      <c r="G9747" t="s">
        <v>76</v>
      </c>
      <c r="H9747" s="289" t="s">
        <v>13411</v>
      </c>
      <c r="I9747" s="289" t="s">
        <v>13414</v>
      </c>
      <c r="J9747" s="289" t="s">
        <v>13416</v>
      </c>
      <c r="K9747" s="281">
        <v>1.0100132608300001</v>
      </c>
      <c r="L9747" s="279" t="s">
        <v>335</v>
      </c>
    </row>
    <row r="9748" spans="1:12" x14ac:dyDescent="0.25">
      <c r="A9748" s="279" t="s">
        <v>346</v>
      </c>
      <c r="B9748" s="279" t="s">
        <v>345</v>
      </c>
      <c r="C9748" s="279" t="s">
        <v>345</v>
      </c>
      <c r="D9748" s="279" t="s">
        <v>9655</v>
      </c>
      <c r="E9748">
        <v>771171</v>
      </c>
      <c r="F9748" s="288">
        <v>38.451999999999977</v>
      </c>
      <c r="G9748" t="s">
        <v>77</v>
      </c>
      <c r="H9748" s="289" t="s">
        <v>13444</v>
      </c>
      <c r="I9748" s="289" t="s">
        <v>13413</v>
      </c>
      <c r="J9748" s="289" t="s">
        <v>13417</v>
      </c>
      <c r="K9748" s="281">
        <v>0.39892482741700003</v>
      </c>
      <c r="L9748" s="279" t="s">
        <v>271</v>
      </c>
    </row>
    <row r="9749" spans="1:12" x14ac:dyDescent="0.25">
      <c r="A9749" s="279" t="s">
        <v>346</v>
      </c>
      <c r="B9749" s="279" t="s">
        <v>345</v>
      </c>
      <c r="C9749" s="279" t="s">
        <v>345</v>
      </c>
      <c r="D9749" s="279" t="s">
        <v>9727</v>
      </c>
      <c r="E9749">
        <v>773794</v>
      </c>
      <c r="F9749" s="288">
        <v>38.451999999999977</v>
      </c>
      <c r="G9749" t="s">
        <v>76</v>
      </c>
      <c r="H9749" s="289" t="s">
        <v>13445</v>
      </c>
      <c r="I9749" s="289" t="s">
        <v>13412</v>
      </c>
      <c r="J9749" s="289" t="s">
        <v>13416</v>
      </c>
      <c r="K9749" s="281">
        <v>0.32834675619999998</v>
      </c>
      <c r="L9749" s="279" t="s">
        <v>271</v>
      </c>
    </row>
    <row r="9750" spans="1:12" x14ac:dyDescent="0.25">
      <c r="A9750" s="279" t="s">
        <v>346</v>
      </c>
      <c r="B9750" s="279" t="s">
        <v>345</v>
      </c>
      <c r="C9750" s="279" t="s">
        <v>345</v>
      </c>
      <c r="D9750" s="279" t="s">
        <v>9744</v>
      </c>
      <c r="E9750">
        <v>631981</v>
      </c>
      <c r="F9750" s="288">
        <v>38.451999999999977</v>
      </c>
      <c r="G9750" t="s">
        <v>77</v>
      </c>
      <c r="H9750" s="289" t="s">
        <v>13444</v>
      </c>
      <c r="I9750" s="289" t="s">
        <v>13412</v>
      </c>
      <c r="J9750" s="289" t="s">
        <v>13416</v>
      </c>
      <c r="K9750" s="281">
        <v>0.60954557684099997</v>
      </c>
      <c r="L9750" s="279" t="s">
        <v>293</v>
      </c>
    </row>
    <row r="9751" spans="1:12" x14ac:dyDescent="0.25">
      <c r="A9751" s="279" t="s">
        <v>346</v>
      </c>
      <c r="B9751" s="279" t="s">
        <v>345</v>
      </c>
      <c r="C9751" s="279" t="s">
        <v>345</v>
      </c>
      <c r="D9751" s="279" t="s">
        <v>9852</v>
      </c>
      <c r="E9751">
        <v>653128</v>
      </c>
      <c r="F9751" s="288">
        <v>38.451999999999977</v>
      </c>
      <c r="G9751" t="s">
        <v>76</v>
      </c>
      <c r="H9751" s="289" t="s">
        <v>13444</v>
      </c>
      <c r="I9751" s="289" t="s">
        <v>13412</v>
      </c>
      <c r="J9751" s="289" t="s">
        <v>13417</v>
      </c>
      <c r="K9751" s="281">
        <v>0.17950307105499999</v>
      </c>
      <c r="L9751" s="279" t="s">
        <v>271</v>
      </c>
    </row>
    <row r="9752" spans="1:12" x14ac:dyDescent="0.25">
      <c r="A9752" s="279" t="s">
        <v>346</v>
      </c>
      <c r="B9752" s="279" t="s">
        <v>345</v>
      </c>
      <c r="C9752" s="279" t="s">
        <v>345</v>
      </c>
      <c r="D9752" s="279" t="s">
        <v>9916</v>
      </c>
      <c r="E9752">
        <v>752894</v>
      </c>
      <c r="F9752" s="288">
        <v>38.451999999999977</v>
      </c>
      <c r="G9752" t="s">
        <v>77</v>
      </c>
      <c r="H9752" s="289" t="s">
        <v>13411</v>
      </c>
      <c r="I9752" s="289" t="s">
        <v>13412</v>
      </c>
      <c r="J9752" s="289" t="s">
        <v>13422</v>
      </c>
      <c r="K9752" s="281">
        <v>0.30837712609899998</v>
      </c>
      <c r="L9752" s="279" t="s">
        <v>271</v>
      </c>
    </row>
    <row r="9753" spans="1:12" x14ac:dyDescent="0.25">
      <c r="A9753" s="279" t="s">
        <v>346</v>
      </c>
      <c r="B9753" s="279" t="s">
        <v>345</v>
      </c>
      <c r="C9753" s="279" t="s">
        <v>345</v>
      </c>
      <c r="D9753" s="279" t="s">
        <v>9936</v>
      </c>
      <c r="E9753">
        <v>751022</v>
      </c>
      <c r="F9753" s="288">
        <v>38.451999999999977</v>
      </c>
      <c r="G9753" t="s">
        <v>76</v>
      </c>
      <c r="H9753" s="289" t="s">
        <v>13434</v>
      </c>
      <c r="I9753" s="289" t="s">
        <v>13413</v>
      </c>
      <c r="J9753" s="289" t="s">
        <v>13417</v>
      </c>
      <c r="K9753" s="281">
        <v>0.64491666363300004</v>
      </c>
      <c r="L9753" s="279" t="s">
        <v>293</v>
      </c>
    </row>
    <row r="9754" spans="1:12" x14ac:dyDescent="0.25">
      <c r="A9754" s="279" t="s">
        <v>346</v>
      </c>
      <c r="B9754" s="279" t="s">
        <v>345</v>
      </c>
      <c r="C9754" s="279" t="s">
        <v>345</v>
      </c>
      <c r="D9754" s="279" t="s">
        <v>10019</v>
      </c>
      <c r="E9754">
        <v>668133</v>
      </c>
      <c r="F9754" s="288">
        <v>38.451999999999977</v>
      </c>
      <c r="G9754" t="s">
        <v>77</v>
      </c>
      <c r="H9754" s="289" t="s">
        <v>13445</v>
      </c>
      <c r="I9754" s="289" t="s">
        <v>13413</v>
      </c>
      <c r="J9754" s="289" t="s">
        <v>13416</v>
      </c>
      <c r="K9754" s="281">
        <v>0.29314968878800002</v>
      </c>
      <c r="L9754" s="279" t="s">
        <v>271</v>
      </c>
    </row>
    <row r="9755" spans="1:12" x14ac:dyDescent="0.25">
      <c r="A9755" s="279" t="s">
        <v>346</v>
      </c>
      <c r="B9755" s="279" t="s">
        <v>345</v>
      </c>
      <c r="C9755" s="279" t="s">
        <v>345</v>
      </c>
      <c r="D9755" s="279" t="s">
        <v>10030</v>
      </c>
      <c r="E9755">
        <v>668125</v>
      </c>
      <c r="F9755" s="288">
        <v>38.451999999999977</v>
      </c>
      <c r="G9755" t="s">
        <v>77</v>
      </c>
      <c r="H9755" s="289" t="s">
        <v>13445</v>
      </c>
      <c r="I9755" s="289" t="s">
        <v>13412</v>
      </c>
      <c r="J9755" s="289" t="s">
        <v>13417</v>
      </c>
      <c r="K9755" s="281">
        <v>-0.100725727714</v>
      </c>
      <c r="L9755" s="279" t="s">
        <v>278</v>
      </c>
    </row>
    <row r="9756" spans="1:12" x14ac:dyDescent="0.25">
      <c r="A9756" s="279" t="s">
        <v>346</v>
      </c>
      <c r="B9756" s="279" t="s">
        <v>345</v>
      </c>
      <c r="C9756" s="279" t="s">
        <v>345</v>
      </c>
      <c r="D9756" s="279" t="s">
        <v>10043</v>
      </c>
      <c r="E9756">
        <v>704377</v>
      </c>
      <c r="F9756" s="288">
        <v>38.451999999999977</v>
      </c>
      <c r="G9756" t="s">
        <v>76</v>
      </c>
      <c r="H9756" s="289" t="s">
        <v>13434</v>
      </c>
      <c r="I9756" s="289" t="s">
        <v>13412</v>
      </c>
      <c r="J9756" s="289" t="s">
        <v>13416</v>
      </c>
      <c r="K9756" s="281">
        <v>-3.4937253081799999E-2</v>
      </c>
      <c r="L9756" s="279" t="s">
        <v>278</v>
      </c>
    </row>
    <row r="9757" spans="1:12" x14ac:dyDescent="0.25">
      <c r="A9757" s="279" t="s">
        <v>346</v>
      </c>
      <c r="B9757" s="279" t="s">
        <v>345</v>
      </c>
      <c r="C9757" s="279" t="s">
        <v>345</v>
      </c>
      <c r="D9757" s="279" t="s">
        <v>10168</v>
      </c>
      <c r="E9757">
        <v>778354</v>
      </c>
      <c r="F9757" s="288">
        <v>38.451999999999977</v>
      </c>
      <c r="G9757" t="s">
        <v>77</v>
      </c>
      <c r="H9757" s="289" t="s">
        <v>13445</v>
      </c>
      <c r="I9757" s="289" t="s">
        <v>13412</v>
      </c>
      <c r="J9757" s="289" t="s">
        <v>13416</v>
      </c>
      <c r="K9757" s="281">
        <v>-0.61006286565300005</v>
      </c>
      <c r="L9757" s="279" t="s">
        <v>278</v>
      </c>
    </row>
    <row r="9758" spans="1:12" x14ac:dyDescent="0.25">
      <c r="A9758" s="279" t="s">
        <v>346</v>
      </c>
      <c r="B9758" s="279" t="s">
        <v>345</v>
      </c>
      <c r="C9758" s="279" t="s">
        <v>345</v>
      </c>
      <c r="D9758" s="279" t="s">
        <v>10293</v>
      </c>
      <c r="E9758">
        <v>742554</v>
      </c>
      <c r="F9758" s="288">
        <v>38.451999999999977</v>
      </c>
      <c r="G9758" t="s">
        <v>77</v>
      </c>
      <c r="H9758" s="289" t="s">
        <v>13434</v>
      </c>
      <c r="I9758" s="289" t="s">
        <v>13412</v>
      </c>
      <c r="J9758" s="289" t="s">
        <v>13416</v>
      </c>
      <c r="K9758" s="281">
        <v>6.58578724294E-2</v>
      </c>
      <c r="L9758" s="279" t="s">
        <v>271</v>
      </c>
    </row>
    <row r="9759" spans="1:12" x14ac:dyDescent="0.25">
      <c r="A9759" s="279" t="s">
        <v>346</v>
      </c>
      <c r="B9759" s="279" t="s">
        <v>345</v>
      </c>
      <c r="C9759" s="279" t="s">
        <v>345</v>
      </c>
      <c r="D9759" s="279" t="s">
        <v>10431</v>
      </c>
      <c r="E9759">
        <v>651451</v>
      </c>
      <c r="F9759" s="288">
        <v>38.451999999999977</v>
      </c>
      <c r="G9759" t="s">
        <v>76</v>
      </c>
      <c r="H9759" s="289" t="s">
        <v>13411</v>
      </c>
      <c r="I9759" s="289" t="s">
        <v>13412</v>
      </c>
      <c r="J9759" s="289" t="s">
        <v>13416</v>
      </c>
      <c r="K9759" s="281">
        <v>-0.14124061521799999</v>
      </c>
      <c r="L9759" s="279" t="s">
        <v>278</v>
      </c>
    </row>
    <row r="9760" spans="1:12" x14ac:dyDescent="0.25">
      <c r="A9760" s="279" t="s">
        <v>346</v>
      </c>
      <c r="B9760" s="279" t="s">
        <v>345</v>
      </c>
      <c r="C9760" s="279" t="s">
        <v>345</v>
      </c>
      <c r="D9760" s="279" t="s">
        <v>10511</v>
      </c>
      <c r="E9760">
        <v>778257</v>
      </c>
      <c r="F9760" s="288">
        <v>38.451999999999977</v>
      </c>
      <c r="G9760" t="s">
        <v>76</v>
      </c>
      <c r="H9760" s="289" t="s">
        <v>13411</v>
      </c>
      <c r="I9760" s="289" t="s">
        <v>13412</v>
      </c>
      <c r="J9760" s="289" t="s">
        <v>13416</v>
      </c>
      <c r="K9760" s="281">
        <v>0.25255845729600002</v>
      </c>
      <c r="L9760" s="279" t="s">
        <v>271</v>
      </c>
    </row>
    <row r="9761" spans="1:12" x14ac:dyDescent="0.25">
      <c r="A9761" s="279" t="s">
        <v>346</v>
      </c>
      <c r="B9761" s="279" t="s">
        <v>345</v>
      </c>
      <c r="C9761" s="279" t="s">
        <v>345</v>
      </c>
      <c r="D9761" s="279" t="s">
        <v>10532</v>
      </c>
      <c r="E9761">
        <v>712078</v>
      </c>
      <c r="F9761" s="288">
        <v>38.451999999999977</v>
      </c>
      <c r="G9761" t="s">
        <v>77</v>
      </c>
      <c r="H9761" s="289" t="s">
        <v>13445</v>
      </c>
      <c r="I9761" s="289" t="s">
        <v>13413</v>
      </c>
      <c r="J9761" s="289" t="s">
        <v>13417</v>
      </c>
      <c r="K9761" s="281">
        <v>0.26143619303499999</v>
      </c>
      <c r="L9761" s="279" t="s">
        <v>271</v>
      </c>
    </row>
    <row r="9762" spans="1:12" x14ac:dyDescent="0.25">
      <c r="A9762" s="279" t="s">
        <v>346</v>
      </c>
      <c r="B9762" s="279" t="s">
        <v>345</v>
      </c>
      <c r="C9762" s="279" t="s">
        <v>345</v>
      </c>
      <c r="D9762" s="279" t="s">
        <v>10551</v>
      </c>
      <c r="E9762">
        <v>656879</v>
      </c>
      <c r="F9762" s="288">
        <v>38.451999999999977</v>
      </c>
      <c r="G9762" t="s">
        <v>77</v>
      </c>
      <c r="H9762" s="289" t="s">
        <v>13444</v>
      </c>
      <c r="I9762" s="289" t="s">
        <v>13414</v>
      </c>
      <c r="J9762" s="289" t="s">
        <v>13417</v>
      </c>
      <c r="K9762" s="281">
        <v>1.0211226708900001</v>
      </c>
      <c r="L9762" s="279" t="s">
        <v>335</v>
      </c>
    </row>
    <row r="9763" spans="1:12" x14ac:dyDescent="0.25">
      <c r="A9763" s="279" t="s">
        <v>346</v>
      </c>
      <c r="B9763" s="279" t="s">
        <v>345</v>
      </c>
      <c r="C9763" s="279" t="s">
        <v>345</v>
      </c>
      <c r="D9763" s="279" t="s">
        <v>10668</v>
      </c>
      <c r="E9763">
        <v>744671</v>
      </c>
      <c r="F9763" s="288">
        <v>38.451999999999977</v>
      </c>
      <c r="G9763" t="s">
        <v>77</v>
      </c>
      <c r="H9763" s="289" t="s">
        <v>13444</v>
      </c>
      <c r="I9763" s="289" t="s">
        <v>13412</v>
      </c>
      <c r="J9763" s="289" t="s">
        <v>13417</v>
      </c>
      <c r="K9763" s="281">
        <v>0.263622681995</v>
      </c>
      <c r="L9763" s="279" t="s">
        <v>271</v>
      </c>
    </row>
    <row r="9764" spans="1:12" x14ac:dyDescent="0.25">
      <c r="A9764" s="279" t="s">
        <v>346</v>
      </c>
      <c r="B9764" s="279" t="s">
        <v>345</v>
      </c>
      <c r="C9764" s="279" t="s">
        <v>345</v>
      </c>
      <c r="D9764" s="279" t="s">
        <v>10672</v>
      </c>
      <c r="E9764">
        <v>693316</v>
      </c>
      <c r="F9764" s="288">
        <v>38.451999999999977</v>
      </c>
      <c r="G9764" t="s">
        <v>76</v>
      </c>
      <c r="H9764" s="289" t="s">
        <v>13434</v>
      </c>
      <c r="I9764" s="289" t="s">
        <v>13412</v>
      </c>
      <c r="J9764" s="289" t="s">
        <v>13417</v>
      </c>
      <c r="K9764" s="281">
        <v>-0.37782454080700001</v>
      </c>
      <c r="L9764" s="279" t="s">
        <v>278</v>
      </c>
    </row>
    <row r="9765" spans="1:12" x14ac:dyDescent="0.25">
      <c r="A9765" s="279" t="s">
        <v>346</v>
      </c>
      <c r="B9765" s="279" t="s">
        <v>345</v>
      </c>
      <c r="C9765" s="279" t="s">
        <v>345</v>
      </c>
      <c r="D9765" s="279" t="s">
        <v>10788</v>
      </c>
      <c r="E9765">
        <v>791245</v>
      </c>
      <c r="F9765" s="288">
        <v>38.451999999999977</v>
      </c>
      <c r="G9765" t="s">
        <v>76</v>
      </c>
      <c r="H9765" s="289" t="s">
        <v>13444</v>
      </c>
      <c r="I9765" s="289" t="s">
        <v>13412</v>
      </c>
      <c r="J9765" s="289" t="s">
        <v>13422</v>
      </c>
      <c r="K9765" s="281">
        <v>0.14960194773499999</v>
      </c>
      <c r="L9765" s="279" t="s">
        <v>271</v>
      </c>
    </row>
    <row r="9766" spans="1:12" x14ac:dyDescent="0.25">
      <c r="A9766" s="279" t="s">
        <v>346</v>
      </c>
      <c r="B9766" s="279" t="s">
        <v>345</v>
      </c>
      <c r="C9766" s="279" t="s">
        <v>345</v>
      </c>
      <c r="D9766" s="279" t="s">
        <v>10925</v>
      </c>
      <c r="E9766">
        <v>736961</v>
      </c>
      <c r="F9766" s="288">
        <v>38.451999999999977</v>
      </c>
      <c r="G9766" t="s">
        <v>76</v>
      </c>
      <c r="H9766" s="289" t="s">
        <v>13434</v>
      </c>
      <c r="I9766" s="289" t="s">
        <v>13412</v>
      </c>
      <c r="J9766" s="289" t="s">
        <v>13417</v>
      </c>
      <c r="K9766" s="281">
        <v>-0.425656645078</v>
      </c>
      <c r="L9766" s="279" t="s">
        <v>278</v>
      </c>
    </row>
    <row r="9767" spans="1:12" x14ac:dyDescent="0.25">
      <c r="A9767" s="279" t="s">
        <v>346</v>
      </c>
      <c r="B9767" s="279" t="s">
        <v>345</v>
      </c>
      <c r="C9767" s="279" t="s">
        <v>345</v>
      </c>
      <c r="D9767" s="279" t="s">
        <v>11034</v>
      </c>
      <c r="E9767">
        <v>795062</v>
      </c>
      <c r="F9767" s="288">
        <v>38.451999999999977</v>
      </c>
      <c r="G9767" t="s">
        <v>77</v>
      </c>
      <c r="H9767" s="289" t="s">
        <v>13445</v>
      </c>
      <c r="I9767" s="289" t="s">
        <v>13412</v>
      </c>
      <c r="J9767" s="289" t="s">
        <v>13422</v>
      </c>
      <c r="K9767" s="281">
        <v>-0.55338250974600001</v>
      </c>
      <c r="L9767" s="279" t="s">
        <v>278</v>
      </c>
    </row>
    <row r="9768" spans="1:12" x14ac:dyDescent="0.25">
      <c r="A9768" s="279" t="s">
        <v>346</v>
      </c>
      <c r="B9768" s="279" t="s">
        <v>345</v>
      </c>
      <c r="C9768" s="279" t="s">
        <v>345</v>
      </c>
      <c r="D9768" s="279" t="s">
        <v>11167</v>
      </c>
      <c r="E9768">
        <v>658693</v>
      </c>
      <c r="F9768" s="288">
        <v>38.451999999999977</v>
      </c>
      <c r="G9768" t="s">
        <v>77</v>
      </c>
      <c r="H9768" s="289" t="s">
        <v>13444</v>
      </c>
      <c r="I9768" s="289" t="s">
        <v>13412</v>
      </c>
      <c r="J9768" s="289" t="s">
        <v>13417</v>
      </c>
      <c r="K9768" s="281">
        <v>0.17649749284300001</v>
      </c>
      <c r="L9768" s="279" t="s">
        <v>271</v>
      </c>
    </row>
    <row r="9769" spans="1:12" x14ac:dyDescent="0.25">
      <c r="A9769" s="279" t="s">
        <v>346</v>
      </c>
      <c r="B9769" s="279" t="s">
        <v>345</v>
      </c>
      <c r="C9769" s="279" t="s">
        <v>345</v>
      </c>
      <c r="D9769" s="279" t="s">
        <v>11175</v>
      </c>
      <c r="E9769">
        <v>671894</v>
      </c>
      <c r="F9769" s="288">
        <v>38.451999999999977</v>
      </c>
      <c r="G9769" t="s">
        <v>76</v>
      </c>
      <c r="H9769" s="289" t="s">
        <v>13434</v>
      </c>
      <c r="I9769" s="289" t="s">
        <v>13412</v>
      </c>
      <c r="J9769" s="289" t="s">
        <v>13422</v>
      </c>
      <c r="K9769" s="281">
        <v>0.30791875640900002</v>
      </c>
      <c r="L9769" s="279" t="s">
        <v>271</v>
      </c>
    </row>
    <row r="9770" spans="1:12" x14ac:dyDescent="0.25">
      <c r="A9770" s="279" t="s">
        <v>346</v>
      </c>
      <c r="B9770" s="279" t="s">
        <v>345</v>
      </c>
      <c r="C9770" s="279" t="s">
        <v>345</v>
      </c>
      <c r="D9770" s="279" t="s">
        <v>11338</v>
      </c>
      <c r="E9770">
        <v>791377</v>
      </c>
      <c r="F9770" s="288">
        <v>38.451999999999977</v>
      </c>
      <c r="G9770" t="s">
        <v>76</v>
      </c>
      <c r="H9770" s="289" t="s">
        <v>13445</v>
      </c>
      <c r="I9770" s="289" t="s">
        <v>13412</v>
      </c>
      <c r="J9770" s="289" t="s">
        <v>13416</v>
      </c>
      <c r="K9770" s="281">
        <v>-0.339520061988</v>
      </c>
      <c r="L9770" s="279" t="s">
        <v>278</v>
      </c>
    </row>
    <row r="9771" spans="1:12" x14ac:dyDescent="0.25">
      <c r="A9771" s="279" t="s">
        <v>346</v>
      </c>
      <c r="B9771" s="279" t="s">
        <v>345</v>
      </c>
      <c r="C9771" s="279" t="s">
        <v>345</v>
      </c>
      <c r="D9771" s="279" t="s">
        <v>11537</v>
      </c>
      <c r="E9771">
        <v>700410</v>
      </c>
      <c r="F9771" s="288">
        <v>38.451999999999977</v>
      </c>
      <c r="G9771" t="s">
        <v>76</v>
      </c>
      <c r="H9771" s="289" t="s">
        <v>13434</v>
      </c>
      <c r="I9771" s="289" t="s">
        <v>13414</v>
      </c>
      <c r="J9771" s="289" t="s">
        <v>13422</v>
      </c>
      <c r="K9771" s="281">
        <v>0.15969942680800001</v>
      </c>
      <c r="L9771" s="279" t="s">
        <v>271</v>
      </c>
    </row>
    <row r="9772" spans="1:12" x14ac:dyDescent="0.25">
      <c r="A9772" s="279" t="s">
        <v>346</v>
      </c>
      <c r="B9772" s="279" t="s">
        <v>345</v>
      </c>
      <c r="C9772" s="279" t="s">
        <v>345</v>
      </c>
      <c r="D9772" s="279" t="s">
        <v>11594</v>
      </c>
      <c r="E9772">
        <v>668087</v>
      </c>
      <c r="F9772" s="288">
        <v>38.451999999999977</v>
      </c>
      <c r="G9772" t="s">
        <v>76</v>
      </c>
      <c r="H9772" s="289" t="s">
        <v>13444</v>
      </c>
      <c r="I9772" s="289" t="s">
        <v>13412</v>
      </c>
      <c r="J9772" s="289" t="s">
        <v>13417</v>
      </c>
      <c r="K9772" s="281">
        <v>1.01298123513</v>
      </c>
      <c r="L9772" s="279" t="s">
        <v>335</v>
      </c>
    </row>
    <row r="9773" spans="1:12" x14ac:dyDescent="0.25">
      <c r="A9773" s="279" t="s">
        <v>346</v>
      </c>
      <c r="B9773" s="279" t="s">
        <v>345</v>
      </c>
      <c r="C9773" s="279" t="s">
        <v>345</v>
      </c>
      <c r="D9773" s="279" t="s">
        <v>11616</v>
      </c>
      <c r="E9773">
        <v>675067</v>
      </c>
      <c r="F9773" s="288">
        <v>38.451999999999977</v>
      </c>
      <c r="G9773" t="s">
        <v>76</v>
      </c>
      <c r="H9773" s="289" t="s">
        <v>13434</v>
      </c>
      <c r="I9773" s="289" t="s">
        <v>13412</v>
      </c>
      <c r="J9773" s="289" t="s">
        <v>13422</v>
      </c>
      <c r="K9773" s="281">
        <v>0.35671558948799997</v>
      </c>
      <c r="L9773" s="279" t="s">
        <v>271</v>
      </c>
    </row>
    <row r="9774" spans="1:12" x14ac:dyDescent="0.25">
      <c r="A9774" s="279" t="s">
        <v>346</v>
      </c>
      <c r="B9774" s="279" t="s">
        <v>345</v>
      </c>
      <c r="C9774" s="279" t="s">
        <v>345</v>
      </c>
      <c r="D9774" s="279" t="s">
        <v>11706</v>
      </c>
      <c r="E9774">
        <v>735051</v>
      </c>
      <c r="F9774" s="288">
        <v>38.451999999999977</v>
      </c>
      <c r="G9774" t="s">
        <v>76</v>
      </c>
      <c r="H9774" s="289" t="s">
        <v>13411</v>
      </c>
      <c r="I9774" s="289" t="s">
        <v>13415</v>
      </c>
      <c r="J9774" s="289" t="s">
        <v>13416</v>
      </c>
      <c r="K9774" s="281">
        <v>1.2395943338199999</v>
      </c>
      <c r="L9774" s="279" t="s">
        <v>335</v>
      </c>
    </row>
    <row r="9775" spans="1:12" x14ac:dyDescent="0.25">
      <c r="A9775" s="279" t="s">
        <v>346</v>
      </c>
      <c r="B9775" s="279" t="s">
        <v>345</v>
      </c>
      <c r="C9775" s="279" t="s">
        <v>345</v>
      </c>
      <c r="D9775" s="279" t="s">
        <v>11735</v>
      </c>
      <c r="E9775">
        <v>724955</v>
      </c>
      <c r="F9775" s="288">
        <v>38.451999999999977</v>
      </c>
      <c r="G9775" t="s">
        <v>76</v>
      </c>
      <c r="H9775" s="289" t="s">
        <v>13411</v>
      </c>
      <c r="I9775" s="289" t="s">
        <v>13414</v>
      </c>
      <c r="J9775" s="289" t="s">
        <v>13422</v>
      </c>
      <c r="K9775" s="281">
        <v>0.50120888809599995</v>
      </c>
      <c r="L9775" s="279" t="s">
        <v>293</v>
      </c>
    </row>
    <row r="9776" spans="1:12" x14ac:dyDescent="0.25">
      <c r="A9776" s="279" t="s">
        <v>346</v>
      </c>
      <c r="B9776" s="279" t="s">
        <v>345</v>
      </c>
      <c r="C9776" s="279" t="s">
        <v>345</v>
      </c>
      <c r="D9776" s="279" t="s">
        <v>11818</v>
      </c>
      <c r="E9776">
        <v>645486</v>
      </c>
      <c r="F9776" s="288">
        <v>38.451999999999977</v>
      </c>
      <c r="G9776" t="s">
        <v>76</v>
      </c>
      <c r="H9776" s="289" t="s">
        <v>13444</v>
      </c>
      <c r="I9776" s="289" t="s">
        <v>13413</v>
      </c>
      <c r="J9776" s="289" t="s">
        <v>13417</v>
      </c>
      <c r="K9776" s="281">
        <v>-0.247204316294</v>
      </c>
      <c r="L9776" s="279" t="s">
        <v>278</v>
      </c>
    </row>
    <row r="9777" spans="1:12" x14ac:dyDescent="0.25">
      <c r="A9777" s="279" t="s">
        <v>346</v>
      </c>
      <c r="B9777" s="279" t="s">
        <v>345</v>
      </c>
      <c r="C9777" s="279" t="s">
        <v>345</v>
      </c>
      <c r="D9777" s="279" t="s">
        <v>12069</v>
      </c>
      <c r="E9777">
        <v>647594</v>
      </c>
      <c r="F9777" s="288">
        <v>38.451999999999977</v>
      </c>
      <c r="G9777" t="s">
        <v>77</v>
      </c>
      <c r="H9777" s="289" t="s">
        <v>13434</v>
      </c>
      <c r="I9777" s="289" t="s">
        <v>13412</v>
      </c>
      <c r="J9777" s="289" t="s">
        <v>13416</v>
      </c>
      <c r="K9777" s="281">
        <v>-0.13144619612899999</v>
      </c>
      <c r="L9777" s="279" t="s">
        <v>278</v>
      </c>
    </row>
    <row r="9778" spans="1:12" x14ac:dyDescent="0.25">
      <c r="A9778" s="279" t="s">
        <v>346</v>
      </c>
      <c r="B9778" s="279" t="s">
        <v>345</v>
      </c>
      <c r="C9778" s="279" t="s">
        <v>345</v>
      </c>
      <c r="D9778" s="279" t="s">
        <v>12093</v>
      </c>
      <c r="E9778">
        <v>654027</v>
      </c>
      <c r="F9778" s="288">
        <v>38.451999999999977</v>
      </c>
      <c r="G9778" t="s">
        <v>77</v>
      </c>
      <c r="H9778" s="289" t="s">
        <v>13445</v>
      </c>
      <c r="I9778" s="289" t="s">
        <v>13413</v>
      </c>
      <c r="J9778" s="289" t="s">
        <v>13417</v>
      </c>
      <c r="K9778" s="281">
        <v>0.52682780971900001</v>
      </c>
      <c r="L9778" s="279" t="s">
        <v>293</v>
      </c>
    </row>
    <row r="9779" spans="1:12" x14ac:dyDescent="0.25">
      <c r="A9779" s="279" t="s">
        <v>346</v>
      </c>
      <c r="B9779" s="279" t="s">
        <v>345</v>
      </c>
      <c r="C9779" s="279" t="s">
        <v>345</v>
      </c>
      <c r="D9779" s="279" t="s">
        <v>12335</v>
      </c>
      <c r="E9779">
        <v>695122</v>
      </c>
      <c r="F9779" s="288">
        <v>38.451999999999977</v>
      </c>
      <c r="G9779" t="s">
        <v>77</v>
      </c>
      <c r="H9779" s="289" t="s">
        <v>13444</v>
      </c>
      <c r="I9779" s="289" t="s">
        <v>13412</v>
      </c>
      <c r="J9779" s="289" t="s">
        <v>13417</v>
      </c>
      <c r="K9779" s="281">
        <v>0.82257773916099997</v>
      </c>
      <c r="L9779" s="279" t="s">
        <v>293</v>
      </c>
    </row>
    <row r="9780" spans="1:12" x14ac:dyDescent="0.25">
      <c r="A9780" s="279" t="s">
        <v>346</v>
      </c>
      <c r="B9780" s="279" t="s">
        <v>345</v>
      </c>
      <c r="C9780" s="279" t="s">
        <v>345</v>
      </c>
      <c r="D9780" s="279" t="s">
        <v>12415</v>
      </c>
      <c r="E9780">
        <v>676390</v>
      </c>
      <c r="F9780" s="288">
        <v>38.451999999999977</v>
      </c>
      <c r="G9780" t="s">
        <v>76</v>
      </c>
      <c r="H9780" s="289" t="s">
        <v>13445</v>
      </c>
      <c r="I9780" s="289" t="s">
        <v>13412</v>
      </c>
      <c r="J9780" s="289" t="s">
        <v>13416</v>
      </c>
      <c r="K9780" s="281">
        <v>-0.15409582573899999</v>
      </c>
      <c r="L9780" s="279" t="s">
        <v>278</v>
      </c>
    </row>
    <row r="9781" spans="1:12" x14ac:dyDescent="0.25">
      <c r="A9781" s="279" t="s">
        <v>346</v>
      </c>
      <c r="B9781" s="279" t="s">
        <v>345</v>
      </c>
      <c r="C9781" s="279" t="s">
        <v>345</v>
      </c>
      <c r="D9781" s="279" t="s">
        <v>12427</v>
      </c>
      <c r="E9781">
        <v>658707</v>
      </c>
      <c r="F9781" s="288">
        <v>38.451999999999977</v>
      </c>
      <c r="G9781" t="s">
        <v>77</v>
      </c>
      <c r="H9781" s="289" t="s">
        <v>13434</v>
      </c>
      <c r="I9781" s="289" t="s">
        <v>13412</v>
      </c>
      <c r="J9781" s="289" t="s">
        <v>13416</v>
      </c>
      <c r="K9781" s="281">
        <v>-0.15118481501700001</v>
      </c>
      <c r="L9781" s="279" t="s">
        <v>278</v>
      </c>
    </row>
    <row r="9782" spans="1:12" x14ac:dyDescent="0.25">
      <c r="A9782" s="279" t="s">
        <v>346</v>
      </c>
      <c r="B9782" s="279" t="s">
        <v>345</v>
      </c>
      <c r="C9782" s="279" t="s">
        <v>345</v>
      </c>
      <c r="D9782" s="279" t="s">
        <v>12545</v>
      </c>
      <c r="E9782">
        <v>645109</v>
      </c>
      <c r="F9782" s="288">
        <v>38.451999999999977</v>
      </c>
      <c r="G9782" t="s">
        <v>77</v>
      </c>
      <c r="H9782" s="289" t="s">
        <v>13445</v>
      </c>
      <c r="I9782" s="289" t="s">
        <v>13412</v>
      </c>
      <c r="J9782" s="289" t="s">
        <v>13417</v>
      </c>
      <c r="K9782" s="281">
        <v>0.239127189208</v>
      </c>
      <c r="L9782" s="279" t="s">
        <v>271</v>
      </c>
    </row>
    <row r="9783" spans="1:12" x14ac:dyDescent="0.25">
      <c r="A9783" s="279" t="s">
        <v>346</v>
      </c>
      <c r="B9783" s="279" t="s">
        <v>345</v>
      </c>
      <c r="C9783" s="279" t="s">
        <v>345</v>
      </c>
      <c r="D9783" s="279" t="s">
        <v>12588</v>
      </c>
      <c r="E9783">
        <v>666866</v>
      </c>
      <c r="F9783" s="288">
        <v>38.451999999999977</v>
      </c>
      <c r="G9783" t="s">
        <v>77</v>
      </c>
      <c r="H9783" s="289" t="s">
        <v>13445</v>
      </c>
      <c r="I9783" s="289" t="s">
        <v>13412</v>
      </c>
      <c r="J9783" s="289" t="s">
        <v>13417</v>
      </c>
      <c r="K9783" s="281">
        <v>-0.32446903645699998</v>
      </c>
      <c r="L9783" s="279" t="s">
        <v>278</v>
      </c>
    </row>
    <row r="9784" spans="1:12" x14ac:dyDescent="0.25">
      <c r="A9784" s="279" t="s">
        <v>346</v>
      </c>
      <c r="B9784" s="279" t="s">
        <v>345</v>
      </c>
      <c r="C9784" s="279" t="s">
        <v>345</v>
      </c>
      <c r="D9784" s="279" t="s">
        <v>12589</v>
      </c>
      <c r="E9784">
        <v>764566</v>
      </c>
      <c r="F9784" s="288">
        <v>38.451999999999977</v>
      </c>
      <c r="G9784" t="s">
        <v>77</v>
      </c>
      <c r="H9784" s="289" t="s">
        <v>13445</v>
      </c>
      <c r="I9784" s="289" t="s">
        <v>13414</v>
      </c>
      <c r="J9784" s="289" t="s">
        <v>13417</v>
      </c>
      <c r="K9784" s="281">
        <v>0.26935036357600001</v>
      </c>
      <c r="L9784" s="279" t="s">
        <v>271</v>
      </c>
    </row>
    <row r="9785" spans="1:12" x14ac:dyDescent="0.25">
      <c r="A9785" s="279" t="s">
        <v>346</v>
      </c>
      <c r="B9785" s="279" t="s">
        <v>345</v>
      </c>
      <c r="C9785" s="279" t="s">
        <v>345</v>
      </c>
      <c r="D9785" s="279" t="s">
        <v>12619</v>
      </c>
      <c r="E9785">
        <v>736554</v>
      </c>
      <c r="F9785" s="288">
        <v>38.451999999999977</v>
      </c>
      <c r="G9785" t="s">
        <v>76</v>
      </c>
      <c r="H9785" s="289" t="s">
        <v>13444</v>
      </c>
      <c r="I9785" s="289" t="s">
        <v>13414</v>
      </c>
      <c r="J9785" s="289" t="s">
        <v>13417</v>
      </c>
      <c r="K9785" s="281">
        <v>0.42461346531100003</v>
      </c>
      <c r="L9785" s="279" t="s">
        <v>271</v>
      </c>
    </row>
    <row r="9786" spans="1:12" x14ac:dyDescent="0.25">
      <c r="A9786" s="279" t="s">
        <v>346</v>
      </c>
      <c r="B9786" s="279" t="s">
        <v>345</v>
      </c>
      <c r="C9786" s="279" t="s">
        <v>345</v>
      </c>
      <c r="D9786" s="279" t="s">
        <v>12677</v>
      </c>
      <c r="E9786">
        <v>671151</v>
      </c>
      <c r="F9786" s="288">
        <v>38.451999999999977</v>
      </c>
      <c r="G9786" t="s">
        <v>77</v>
      </c>
      <c r="H9786" s="289" t="s">
        <v>13444</v>
      </c>
      <c r="I9786" s="289" t="s">
        <v>13414</v>
      </c>
      <c r="J9786" s="289" t="s">
        <v>13417</v>
      </c>
      <c r="K9786" s="281">
        <v>0.66583024122900003</v>
      </c>
      <c r="L9786" s="279" t="s">
        <v>293</v>
      </c>
    </row>
    <row r="9787" spans="1:12" x14ac:dyDescent="0.25">
      <c r="A9787" s="279" t="s">
        <v>346</v>
      </c>
      <c r="B9787" s="279" t="s">
        <v>345</v>
      </c>
      <c r="C9787" s="279" t="s">
        <v>345</v>
      </c>
      <c r="D9787" s="279" t="s">
        <v>12709</v>
      </c>
      <c r="E9787">
        <v>672335</v>
      </c>
      <c r="F9787" s="288">
        <v>38.451999999999977</v>
      </c>
      <c r="G9787" t="s">
        <v>77</v>
      </c>
      <c r="H9787" s="289" t="s">
        <v>13434</v>
      </c>
      <c r="I9787" s="289" t="s">
        <v>13412</v>
      </c>
      <c r="J9787" s="289" t="s">
        <v>13417</v>
      </c>
      <c r="K9787" s="281">
        <v>1.0719255196399999</v>
      </c>
      <c r="L9787" s="279" t="s">
        <v>335</v>
      </c>
    </row>
    <row r="9788" spans="1:12" x14ac:dyDescent="0.25">
      <c r="A9788" s="279" t="s">
        <v>346</v>
      </c>
      <c r="B9788" s="279" t="s">
        <v>345</v>
      </c>
      <c r="C9788" s="279" t="s">
        <v>345</v>
      </c>
      <c r="D9788" s="279" t="s">
        <v>12821</v>
      </c>
      <c r="E9788">
        <v>651443</v>
      </c>
      <c r="F9788" s="288">
        <v>38.451999999999977</v>
      </c>
      <c r="G9788" t="s">
        <v>76</v>
      </c>
      <c r="H9788" s="289" t="s">
        <v>13411</v>
      </c>
      <c r="I9788" s="289" t="s">
        <v>13412</v>
      </c>
      <c r="J9788" s="289" t="s">
        <v>13417</v>
      </c>
      <c r="K9788" s="281">
        <v>0.11517496448300001</v>
      </c>
      <c r="L9788" s="279" t="s">
        <v>271</v>
      </c>
    </row>
    <row r="9789" spans="1:12" x14ac:dyDescent="0.25">
      <c r="A9789" s="279" t="s">
        <v>346</v>
      </c>
      <c r="B9789" s="279" t="s">
        <v>345</v>
      </c>
      <c r="C9789" s="279" t="s">
        <v>345</v>
      </c>
      <c r="D9789" s="279" t="s">
        <v>12864</v>
      </c>
      <c r="E9789">
        <v>761184</v>
      </c>
      <c r="F9789" s="288">
        <v>38.451999999999977</v>
      </c>
      <c r="G9789" t="s">
        <v>77</v>
      </c>
      <c r="H9789" s="289" t="s">
        <v>13444</v>
      </c>
      <c r="I9789" s="289" t="s">
        <v>13414</v>
      </c>
      <c r="J9789" s="289" t="s">
        <v>13417</v>
      </c>
      <c r="K9789" s="281">
        <v>0.68569797450900005</v>
      </c>
      <c r="L9789" s="279" t="s">
        <v>293</v>
      </c>
    </row>
    <row r="9790" spans="1:12" x14ac:dyDescent="0.25">
      <c r="A9790" s="279" t="s">
        <v>346</v>
      </c>
      <c r="B9790" s="279" t="s">
        <v>345</v>
      </c>
      <c r="C9790" s="279" t="s">
        <v>345</v>
      </c>
      <c r="D9790" s="279" t="s">
        <v>13000</v>
      </c>
      <c r="E9790">
        <v>700428</v>
      </c>
      <c r="F9790" s="288">
        <v>38.451999999999977</v>
      </c>
      <c r="G9790" t="s">
        <v>77</v>
      </c>
      <c r="H9790" s="289" t="s">
        <v>13444</v>
      </c>
      <c r="I9790" s="289" t="s">
        <v>13414</v>
      </c>
      <c r="J9790" s="289" t="s">
        <v>13417</v>
      </c>
      <c r="K9790" s="281">
        <v>0.27377694978700001</v>
      </c>
      <c r="L9790" s="279" t="s">
        <v>271</v>
      </c>
    </row>
    <row r="9791" spans="1:12" x14ac:dyDescent="0.25">
      <c r="A9791" s="279" t="s">
        <v>346</v>
      </c>
      <c r="B9791" s="279" t="s">
        <v>345</v>
      </c>
      <c r="C9791" s="279" t="s">
        <v>345</v>
      </c>
      <c r="D9791" s="279" t="s">
        <v>13091</v>
      </c>
      <c r="E9791">
        <v>736040</v>
      </c>
      <c r="F9791" s="288">
        <v>38.451999999999977</v>
      </c>
      <c r="G9791" t="s">
        <v>77</v>
      </c>
      <c r="H9791" s="289" t="s">
        <v>13444</v>
      </c>
      <c r="I9791" s="289" t="s">
        <v>13412</v>
      </c>
      <c r="J9791" s="289" t="s">
        <v>13417</v>
      </c>
      <c r="K9791" s="281">
        <v>0.24924610018599999</v>
      </c>
      <c r="L9791" s="279" t="s">
        <v>271</v>
      </c>
    </row>
    <row r="9792" spans="1:12" x14ac:dyDescent="0.25">
      <c r="A9792" s="279" t="s">
        <v>346</v>
      </c>
      <c r="B9792" s="279" t="s">
        <v>345</v>
      </c>
      <c r="C9792" s="279" t="s">
        <v>345</v>
      </c>
      <c r="D9792" s="279" t="s">
        <v>13137</v>
      </c>
      <c r="E9792">
        <v>745316</v>
      </c>
      <c r="F9792" s="288">
        <v>38.451999999999977</v>
      </c>
      <c r="G9792" t="s">
        <v>76</v>
      </c>
      <c r="H9792" s="289" t="s">
        <v>13445</v>
      </c>
      <c r="I9792" s="289" t="s">
        <v>13413</v>
      </c>
      <c r="J9792" s="289" t="s">
        <v>13416</v>
      </c>
      <c r="K9792" s="281">
        <v>0.81445220318099998</v>
      </c>
      <c r="L9792" s="279" t="s">
        <v>293</v>
      </c>
    </row>
    <row r="9793" spans="1:12" x14ac:dyDescent="0.25">
      <c r="A9793" s="279" t="s">
        <v>346</v>
      </c>
      <c r="B9793" s="279" t="s">
        <v>345</v>
      </c>
      <c r="C9793" s="279" t="s">
        <v>345</v>
      </c>
      <c r="D9793" s="279" t="s">
        <v>13290</v>
      </c>
      <c r="E9793">
        <v>601225</v>
      </c>
      <c r="F9793" s="288">
        <v>38.451999999999977</v>
      </c>
      <c r="G9793" t="s">
        <v>76</v>
      </c>
      <c r="H9793" s="289" t="s">
        <v>13411</v>
      </c>
      <c r="I9793" s="289" t="s">
        <v>13413</v>
      </c>
      <c r="J9793" s="289" t="s">
        <v>13423</v>
      </c>
      <c r="K9793" s="281">
        <v>0.64003256457900004</v>
      </c>
      <c r="L9793" s="279" t="s">
        <v>293</v>
      </c>
    </row>
    <row r="9794" spans="1:12" x14ac:dyDescent="0.25">
      <c r="A9794" s="279" t="s">
        <v>292</v>
      </c>
      <c r="B9794" s="279" t="s">
        <v>467</v>
      </c>
      <c r="C9794" s="279" t="s">
        <v>320</v>
      </c>
      <c r="D9794" s="279" t="s">
        <v>466</v>
      </c>
      <c r="E9794">
        <v>662402</v>
      </c>
      <c r="F9794" s="288">
        <v>39.163999999999973</v>
      </c>
      <c r="G9794" t="s">
        <v>76</v>
      </c>
      <c r="H9794" s="289" t="s">
        <v>13445</v>
      </c>
      <c r="I9794" s="289" t="s">
        <v>13412</v>
      </c>
      <c r="J9794" s="289" t="s">
        <v>13416</v>
      </c>
      <c r="K9794" s="281">
        <v>-0.70048698824300004</v>
      </c>
      <c r="L9794" s="279" t="s">
        <v>278</v>
      </c>
    </row>
    <row r="9795" spans="1:12" x14ac:dyDescent="0.25">
      <c r="A9795" s="279" t="s">
        <v>292</v>
      </c>
      <c r="B9795" s="279" t="s">
        <v>467</v>
      </c>
      <c r="C9795" s="279" t="s">
        <v>320</v>
      </c>
      <c r="D9795" s="279" t="s">
        <v>639</v>
      </c>
      <c r="E9795">
        <v>740829</v>
      </c>
      <c r="F9795" s="288">
        <v>39.163999999999973</v>
      </c>
      <c r="G9795" t="s">
        <v>76</v>
      </c>
      <c r="H9795" s="289" t="s">
        <v>13444</v>
      </c>
      <c r="I9795" s="289" t="s">
        <v>13412</v>
      </c>
      <c r="J9795" s="289" t="s">
        <v>13416</v>
      </c>
      <c r="K9795" s="281">
        <v>-0.43427848511599998</v>
      </c>
      <c r="L9795" s="279" t="s">
        <v>278</v>
      </c>
    </row>
    <row r="9796" spans="1:12" x14ac:dyDescent="0.25">
      <c r="A9796" s="279" t="s">
        <v>292</v>
      </c>
      <c r="B9796" s="279" t="s">
        <v>467</v>
      </c>
      <c r="C9796" s="279" t="s">
        <v>320</v>
      </c>
      <c r="D9796" s="279" t="s">
        <v>699</v>
      </c>
      <c r="E9796">
        <v>631787</v>
      </c>
      <c r="F9796" s="288">
        <v>39.163999999999973</v>
      </c>
      <c r="G9796" t="s">
        <v>76</v>
      </c>
      <c r="H9796" s="289" t="s">
        <v>13445</v>
      </c>
      <c r="I9796" s="289" t="s">
        <v>13412</v>
      </c>
      <c r="J9796" s="289" t="s">
        <v>13422</v>
      </c>
      <c r="K9796" s="281">
        <v>-0.536894177847</v>
      </c>
      <c r="L9796" s="279" t="s">
        <v>278</v>
      </c>
    </row>
    <row r="9797" spans="1:12" x14ac:dyDescent="0.25">
      <c r="A9797" s="279" t="s">
        <v>292</v>
      </c>
      <c r="B9797" s="279" t="s">
        <v>467</v>
      </c>
      <c r="C9797" s="279" t="s">
        <v>320</v>
      </c>
      <c r="D9797" s="279" t="s">
        <v>717</v>
      </c>
      <c r="E9797">
        <v>736341</v>
      </c>
      <c r="F9797" s="288">
        <v>39.163999999999973</v>
      </c>
      <c r="G9797" t="s">
        <v>76</v>
      </c>
      <c r="H9797" s="289" t="s">
        <v>13434</v>
      </c>
      <c r="I9797" s="289" t="s">
        <v>13412</v>
      </c>
      <c r="J9797" s="289" t="s">
        <v>13422</v>
      </c>
      <c r="K9797" s="281">
        <v>0.33815304056200002</v>
      </c>
      <c r="L9797" s="279" t="s">
        <v>271</v>
      </c>
    </row>
    <row r="9798" spans="1:12" x14ac:dyDescent="0.25">
      <c r="A9798" s="279" t="s">
        <v>292</v>
      </c>
      <c r="B9798" s="279" t="s">
        <v>467</v>
      </c>
      <c r="C9798" s="279" t="s">
        <v>320</v>
      </c>
      <c r="D9798" s="279" t="s">
        <v>926</v>
      </c>
      <c r="E9798">
        <v>712949</v>
      </c>
      <c r="F9798" s="288">
        <v>39.163999999999973</v>
      </c>
      <c r="G9798" t="s">
        <v>77</v>
      </c>
      <c r="H9798" s="289" t="s">
        <v>13434</v>
      </c>
      <c r="I9798" s="289" t="s">
        <v>13412</v>
      </c>
      <c r="J9798" s="289" t="s">
        <v>13417</v>
      </c>
      <c r="K9798" s="281">
        <v>0.21589157471699999</v>
      </c>
      <c r="L9798" s="279" t="s">
        <v>271</v>
      </c>
    </row>
    <row r="9799" spans="1:12" x14ac:dyDescent="0.25">
      <c r="A9799" s="279" t="s">
        <v>292</v>
      </c>
      <c r="B9799" s="279" t="s">
        <v>467</v>
      </c>
      <c r="C9799" s="279" t="s">
        <v>320</v>
      </c>
      <c r="D9799" s="279" t="s">
        <v>1103</v>
      </c>
      <c r="E9799">
        <v>664235</v>
      </c>
      <c r="F9799" s="288">
        <v>39.163999999999973</v>
      </c>
      <c r="G9799" t="s">
        <v>76</v>
      </c>
      <c r="H9799" s="289" t="s">
        <v>13444</v>
      </c>
      <c r="I9799" s="289" t="s">
        <v>13412</v>
      </c>
      <c r="J9799" s="289" t="s">
        <v>13417</v>
      </c>
      <c r="K9799" s="281">
        <v>-0.225827191239</v>
      </c>
      <c r="L9799" s="279" t="s">
        <v>278</v>
      </c>
    </row>
    <row r="9800" spans="1:12" x14ac:dyDescent="0.25">
      <c r="A9800" s="279" t="s">
        <v>292</v>
      </c>
      <c r="B9800" s="279" t="s">
        <v>467</v>
      </c>
      <c r="C9800" s="279" t="s">
        <v>320</v>
      </c>
      <c r="D9800" s="279" t="s">
        <v>1141</v>
      </c>
      <c r="E9800">
        <v>791491</v>
      </c>
      <c r="F9800" s="288">
        <v>39.163999999999973</v>
      </c>
      <c r="G9800" t="s">
        <v>77</v>
      </c>
      <c r="H9800" s="289" t="s">
        <v>13444</v>
      </c>
      <c r="I9800" s="289" t="s">
        <v>13412</v>
      </c>
      <c r="J9800" s="289" t="s">
        <v>13417</v>
      </c>
      <c r="K9800" s="281">
        <v>0.81954439067999996</v>
      </c>
      <c r="L9800" s="279" t="s">
        <v>293</v>
      </c>
    </row>
    <row r="9801" spans="1:12" x14ac:dyDescent="0.25">
      <c r="A9801" s="279" t="s">
        <v>292</v>
      </c>
      <c r="B9801" s="279" t="s">
        <v>467</v>
      </c>
      <c r="C9801" s="279" t="s">
        <v>320</v>
      </c>
      <c r="D9801" s="279" t="s">
        <v>1216</v>
      </c>
      <c r="E9801">
        <v>746355</v>
      </c>
      <c r="F9801" s="288">
        <v>39.163999999999973</v>
      </c>
      <c r="G9801" t="s">
        <v>76</v>
      </c>
      <c r="H9801" s="289" t="s">
        <v>13411</v>
      </c>
      <c r="I9801" s="289" t="s">
        <v>13412</v>
      </c>
      <c r="J9801" s="289" t="s">
        <v>13417</v>
      </c>
      <c r="K9801" s="281">
        <v>0.99201954135799997</v>
      </c>
      <c r="L9801" s="279" t="s">
        <v>293</v>
      </c>
    </row>
    <row r="9802" spans="1:12" x14ac:dyDescent="0.25">
      <c r="A9802" s="279" t="s">
        <v>292</v>
      </c>
      <c r="B9802" s="279" t="s">
        <v>467</v>
      </c>
      <c r="C9802" s="279" t="s">
        <v>320</v>
      </c>
      <c r="D9802" s="279" t="s">
        <v>1269</v>
      </c>
      <c r="E9802">
        <v>693529</v>
      </c>
      <c r="F9802" s="288">
        <v>39.163999999999973</v>
      </c>
      <c r="G9802" t="s">
        <v>76</v>
      </c>
      <c r="H9802" s="289" t="s">
        <v>13434</v>
      </c>
      <c r="I9802" s="289" t="s">
        <v>13412</v>
      </c>
      <c r="J9802" s="289" t="s">
        <v>13417</v>
      </c>
      <c r="K9802" s="281">
        <v>4.6932485830000002E-2</v>
      </c>
      <c r="L9802" s="279" t="s">
        <v>271</v>
      </c>
    </row>
    <row r="9803" spans="1:12" x14ac:dyDescent="0.25">
      <c r="A9803" s="279" t="s">
        <v>292</v>
      </c>
      <c r="B9803" s="279" t="s">
        <v>467</v>
      </c>
      <c r="C9803" s="279" t="s">
        <v>320</v>
      </c>
      <c r="D9803" s="279" t="s">
        <v>1710</v>
      </c>
      <c r="E9803">
        <v>651133</v>
      </c>
      <c r="F9803" s="288">
        <v>39.163999999999973</v>
      </c>
      <c r="G9803" t="s">
        <v>77</v>
      </c>
      <c r="H9803" s="289" t="s">
        <v>13444</v>
      </c>
      <c r="I9803" s="289" t="s">
        <v>13412</v>
      </c>
      <c r="J9803" s="289" t="s">
        <v>13417</v>
      </c>
      <c r="K9803" s="281">
        <v>-0.127255072292</v>
      </c>
      <c r="L9803" s="279" t="s">
        <v>278</v>
      </c>
    </row>
    <row r="9804" spans="1:12" x14ac:dyDescent="0.25">
      <c r="A9804" s="279" t="s">
        <v>292</v>
      </c>
      <c r="B9804" s="279" t="s">
        <v>467</v>
      </c>
      <c r="C9804" s="279" t="s">
        <v>320</v>
      </c>
      <c r="D9804" s="279" t="s">
        <v>2276</v>
      </c>
      <c r="E9804">
        <v>746347</v>
      </c>
      <c r="F9804" s="288">
        <v>39.163999999999973</v>
      </c>
      <c r="G9804" t="s">
        <v>77</v>
      </c>
      <c r="H9804" s="289" t="s">
        <v>13434</v>
      </c>
      <c r="I9804" s="289" t="s">
        <v>13412</v>
      </c>
      <c r="J9804" s="289" t="s">
        <v>13422</v>
      </c>
      <c r="K9804" s="281">
        <v>1.33317669888</v>
      </c>
      <c r="L9804" s="279" t="s">
        <v>335</v>
      </c>
    </row>
    <row r="9805" spans="1:12" x14ac:dyDescent="0.25">
      <c r="A9805" s="279" t="s">
        <v>292</v>
      </c>
      <c r="B9805" s="279" t="s">
        <v>467</v>
      </c>
      <c r="C9805" s="279" t="s">
        <v>320</v>
      </c>
      <c r="D9805" s="279" t="s">
        <v>2444</v>
      </c>
      <c r="E9805">
        <v>616371</v>
      </c>
      <c r="F9805" s="288">
        <v>39.163999999999973</v>
      </c>
      <c r="G9805" t="s">
        <v>76</v>
      </c>
      <c r="H9805" s="289" t="s">
        <v>13411</v>
      </c>
      <c r="I9805" s="289" t="s">
        <v>13412</v>
      </c>
      <c r="J9805" s="289" t="s">
        <v>13417</v>
      </c>
      <c r="K9805" s="281">
        <v>-0.37656100761400002</v>
      </c>
      <c r="L9805" s="279" t="s">
        <v>278</v>
      </c>
    </row>
    <row r="9806" spans="1:12" x14ac:dyDescent="0.25">
      <c r="A9806" s="279" t="s">
        <v>292</v>
      </c>
      <c r="B9806" s="279" t="s">
        <v>467</v>
      </c>
      <c r="C9806" s="279" t="s">
        <v>320</v>
      </c>
      <c r="D9806" s="279" t="s">
        <v>2480</v>
      </c>
      <c r="E9806">
        <v>655881</v>
      </c>
      <c r="F9806" s="288">
        <v>39.163999999999973</v>
      </c>
      <c r="G9806" t="s">
        <v>76</v>
      </c>
      <c r="H9806" s="289" t="s">
        <v>13445</v>
      </c>
      <c r="I9806" s="289" t="s">
        <v>13412</v>
      </c>
      <c r="J9806" s="289" t="s">
        <v>13416</v>
      </c>
      <c r="K9806" s="281">
        <v>-0.63003454830700001</v>
      </c>
      <c r="L9806" s="279" t="s">
        <v>278</v>
      </c>
    </row>
    <row r="9807" spans="1:12" x14ac:dyDescent="0.25">
      <c r="A9807" s="279" t="s">
        <v>292</v>
      </c>
      <c r="B9807" s="279" t="s">
        <v>467</v>
      </c>
      <c r="C9807" s="279" t="s">
        <v>320</v>
      </c>
      <c r="D9807" s="279" t="s">
        <v>2526</v>
      </c>
      <c r="E9807">
        <v>930156</v>
      </c>
      <c r="F9807" s="288">
        <v>39.163999999999973</v>
      </c>
      <c r="G9807" t="s">
        <v>76</v>
      </c>
      <c r="H9807" s="289" t="s">
        <v>13445</v>
      </c>
      <c r="I9807" s="289" t="s">
        <v>13412</v>
      </c>
      <c r="J9807" s="289" t="s">
        <v>13416</v>
      </c>
      <c r="K9807" s="281">
        <v>-0.71557764180799999</v>
      </c>
      <c r="L9807" s="279" t="s">
        <v>278</v>
      </c>
    </row>
    <row r="9808" spans="1:12" x14ac:dyDescent="0.25">
      <c r="A9808" s="279" t="s">
        <v>292</v>
      </c>
      <c r="B9808" s="279" t="s">
        <v>467</v>
      </c>
      <c r="C9808" s="279" t="s">
        <v>320</v>
      </c>
      <c r="D9808" s="279" t="s">
        <v>2558</v>
      </c>
      <c r="E9808">
        <v>665347</v>
      </c>
      <c r="F9808" s="288">
        <v>39.163999999999973</v>
      </c>
      <c r="G9808" t="s">
        <v>77</v>
      </c>
      <c r="H9808" s="289" t="s">
        <v>13411</v>
      </c>
      <c r="I9808" s="289" t="s">
        <v>13412</v>
      </c>
      <c r="J9808" s="289" t="s">
        <v>13417</v>
      </c>
      <c r="K9808" s="281">
        <v>-6.5161008343699997E-3</v>
      </c>
      <c r="L9808" s="279" t="s">
        <v>278</v>
      </c>
    </row>
    <row r="9809" spans="1:12" x14ac:dyDescent="0.25">
      <c r="A9809" s="279" t="s">
        <v>292</v>
      </c>
      <c r="B9809" s="279" t="s">
        <v>467</v>
      </c>
      <c r="C9809" s="279" t="s">
        <v>320</v>
      </c>
      <c r="D9809" s="279" t="s">
        <v>2586</v>
      </c>
      <c r="E9809">
        <v>681130</v>
      </c>
      <c r="F9809" s="288">
        <v>39.163999999999973</v>
      </c>
      <c r="G9809" t="s">
        <v>77</v>
      </c>
      <c r="H9809" s="289" t="s">
        <v>13434</v>
      </c>
      <c r="I9809" s="289" t="s">
        <v>13412</v>
      </c>
      <c r="J9809" s="289" t="s">
        <v>13422</v>
      </c>
      <c r="K9809" s="281">
        <v>0.99431073823399996</v>
      </c>
      <c r="L9809" s="279" t="s">
        <v>293</v>
      </c>
    </row>
    <row r="9810" spans="1:12" x14ac:dyDescent="0.25">
      <c r="A9810" s="279" t="s">
        <v>292</v>
      </c>
      <c r="B9810" s="279" t="s">
        <v>467</v>
      </c>
      <c r="C9810" s="279" t="s">
        <v>320</v>
      </c>
      <c r="D9810" s="279" t="s">
        <v>2739</v>
      </c>
      <c r="E9810">
        <v>641316</v>
      </c>
      <c r="F9810" s="288">
        <v>39.163999999999973</v>
      </c>
      <c r="G9810" t="s">
        <v>76</v>
      </c>
      <c r="H9810" s="289" t="s">
        <v>13445</v>
      </c>
      <c r="I9810" s="289" t="s">
        <v>13412</v>
      </c>
      <c r="J9810" s="289" t="s">
        <v>13416</v>
      </c>
      <c r="K9810" s="281">
        <v>-0.63324868386300004</v>
      </c>
      <c r="L9810" s="279" t="s">
        <v>278</v>
      </c>
    </row>
    <row r="9811" spans="1:12" x14ac:dyDescent="0.25">
      <c r="A9811" s="279" t="s">
        <v>292</v>
      </c>
      <c r="B9811" s="279" t="s">
        <v>467</v>
      </c>
      <c r="C9811" s="279" t="s">
        <v>320</v>
      </c>
      <c r="D9811" s="279" t="s">
        <v>2768</v>
      </c>
      <c r="E9811">
        <v>685011</v>
      </c>
      <c r="F9811" s="288">
        <v>39.163999999999973</v>
      </c>
      <c r="G9811" t="s">
        <v>76</v>
      </c>
      <c r="H9811" s="289" t="s">
        <v>13434</v>
      </c>
      <c r="I9811" s="289" t="s">
        <v>13412</v>
      </c>
      <c r="J9811" s="289" t="s">
        <v>13416</v>
      </c>
      <c r="K9811" s="281">
        <v>-0.55282551330399998</v>
      </c>
      <c r="L9811" s="279" t="s">
        <v>278</v>
      </c>
    </row>
    <row r="9812" spans="1:12" x14ac:dyDescent="0.25">
      <c r="A9812" s="279" t="s">
        <v>292</v>
      </c>
      <c r="B9812" s="279" t="s">
        <v>467</v>
      </c>
      <c r="C9812" s="279" t="s">
        <v>320</v>
      </c>
      <c r="D9812" s="279" t="s">
        <v>2828</v>
      </c>
      <c r="E9812">
        <v>631779</v>
      </c>
      <c r="F9812" s="288">
        <v>39.163999999999973</v>
      </c>
      <c r="G9812" t="s">
        <v>76</v>
      </c>
      <c r="H9812" s="289" t="s">
        <v>13434</v>
      </c>
      <c r="I9812" s="289" t="s">
        <v>13412</v>
      </c>
      <c r="J9812" s="289" t="s">
        <v>13416</v>
      </c>
      <c r="K9812" s="281">
        <v>-7.6690895587799998E-2</v>
      </c>
      <c r="L9812" s="279" t="s">
        <v>278</v>
      </c>
    </row>
    <row r="9813" spans="1:12" x14ac:dyDescent="0.25">
      <c r="A9813" s="279" t="s">
        <v>292</v>
      </c>
      <c r="B9813" s="279" t="s">
        <v>467</v>
      </c>
      <c r="C9813" s="279" t="s">
        <v>320</v>
      </c>
      <c r="D9813" s="279" t="s">
        <v>2888</v>
      </c>
      <c r="E9813">
        <v>724068</v>
      </c>
      <c r="F9813" s="288">
        <v>39.163999999999973</v>
      </c>
      <c r="G9813" t="s">
        <v>76</v>
      </c>
      <c r="H9813" s="289" t="s">
        <v>13411</v>
      </c>
      <c r="I9813" s="289" t="s">
        <v>13412</v>
      </c>
      <c r="J9813" s="289" t="s">
        <v>13422</v>
      </c>
      <c r="K9813" s="281">
        <v>0.60335904920600003</v>
      </c>
      <c r="L9813" s="279" t="s">
        <v>293</v>
      </c>
    </row>
    <row r="9814" spans="1:12" x14ac:dyDescent="0.25">
      <c r="A9814" s="279" t="s">
        <v>292</v>
      </c>
      <c r="B9814" s="279" t="s">
        <v>467</v>
      </c>
      <c r="C9814" s="279" t="s">
        <v>320</v>
      </c>
      <c r="D9814" s="279" t="s">
        <v>2930</v>
      </c>
      <c r="E9814">
        <v>736023</v>
      </c>
      <c r="F9814" s="288">
        <v>39.163999999999973</v>
      </c>
      <c r="G9814" t="s">
        <v>76</v>
      </c>
      <c r="H9814" s="289" t="s">
        <v>13434</v>
      </c>
      <c r="I9814" s="289" t="s">
        <v>13412</v>
      </c>
      <c r="J9814" s="289" t="s">
        <v>13423</v>
      </c>
      <c r="K9814" s="281">
        <v>-5.9692623242699999E-2</v>
      </c>
      <c r="L9814" s="279" t="s">
        <v>278</v>
      </c>
    </row>
    <row r="9815" spans="1:12" x14ac:dyDescent="0.25">
      <c r="A9815" s="279" t="s">
        <v>292</v>
      </c>
      <c r="B9815" s="279" t="s">
        <v>467</v>
      </c>
      <c r="C9815" s="279" t="s">
        <v>320</v>
      </c>
      <c r="D9815" s="279" t="s">
        <v>3049</v>
      </c>
      <c r="E9815">
        <v>739065</v>
      </c>
      <c r="F9815" s="288">
        <v>39.163999999999973</v>
      </c>
      <c r="G9815" t="s">
        <v>77</v>
      </c>
      <c r="H9815" s="289" t="s">
        <v>13444</v>
      </c>
      <c r="I9815" s="289" t="s">
        <v>13412</v>
      </c>
      <c r="J9815" s="289" t="s">
        <v>13416</v>
      </c>
      <c r="K9815" s="281">
        <v>-0.21277931067299999</v>
      </c>
      <c r="L9815" s="279" t="s">
        <v>278</v>
      </c>
    </row>
    <row r="9816" spans="1:12" x14ac:dyDescent="0.25">
      <c r="A9816" s="279" t="s">
        <v>292</v>
      </c>
      <c r="B9816" s="279" t="s">
        <v>467</v>
      </c>
      <c r="C9816" s="279" t="s">
        <v>320</v>
      </c>
      <c r="D9816" s="279" t="s">
        <v>3383</v>
      </c>
      <c r="E9816">
        <v>628000</v>
      </c>
      <c r="F9816" s="288">
        <v>39.163999999999973</v>
      </c>
      <c r="G9816" t="s">
        <v>77</v>
      </c>
      <c r="H9816" s="289" t="s">
        <v>13434</v>
      </c>
      <c r="I9816" s="289" t="s">
        <v>13412</v>
      </c>
      <c r="J9816" s="289" t="s">
        <v>13416</v>
      </c>
      <c r="K9816" s="281">
        <v>-0.504454425609</v>
      </c>
      <c r="L9816" s="279" t="s">
        <v>278</v>
      </c>
    </row>
    <row r="9817" spans="1:12" x14ac:dyDescent="0.25">
      <c r="A9817" s="279" t="s">
        <v>292</v>
      </c>
      <c r="B9817" s="279" t="s">
        <v>467</v>
      </c>
      <c r="C9817" s="279" t="s">
        <v>320</v>
      </c>
      <c r="D9817" s="279" t="s">
        <v>3523</v>
      </c>
      <c r="E9817">
        <v>639460</v>
      </c>
      <c r="F9817" s="288">
        <v>39.163999999999973</v>
      </c>
      <c r="G9817" t="s">
        <v>77</v>
      </c>
      <c r="H9817" s="289" t="s">
        <v>13411</v>
      </c>
      <c r="I9817" s="289" t="s">
        <v>13412</v>
      </c>
      <c r="J9817" s="289" t="s">
        <v>13422</v>
      </c>
      <c r="K9817" s="281">
        <v>6.8453911169000001E-2</v>
      </c>
      <c r="L9817" s="279" t="s">
        <v>271</v>
      </c>
    </row>
    <row r="9818" spans="1:12" x14ac:dyDescent="0.25">
      <c r="A9818" s="279" t="s">
        <v>292</v>
      </c>
      <c r="B9818" s="279" t="s">
        <v>467</v>
      </c>
      <c r="C9818" s="279" t="s">
        <v>320</v>
      </c>
      <c r="D9818" s="279" t="s">
        <v>3714</v>
      </c>
      <c r="E9818">
        <v>647306</v>
      </c>
      <c r="F9818" s="288">
        <v>39.163999999999973</v>
      </c>
      <c r="G9818" t="s">
        <v>76</v>
      </c>
      <c r="H9818" s="289" t="s">
        <v>13445</v>
      </c>
      <c r="I9818" s="289" t="s">
        <v>13412</v>
      </c>
      <c r="J9818" s="289" t="s">
        <v>13416</v>
      </c>
      <c r="K9818" s="281">
        <v>-0.53284400528700004</v>
      </c>
      <c r="L9818" s="279" t="s">
        <v>278</v>
      </c>
    </row>
    <row r="9819" spans="1:12" x14ac:dyDescent="0.25">
      <c r="A9819" s="279" t="s">
        <v>292</v>
      </c>
      <c r="B9819" s="279" t="s">
        <v>467</v>
      </c>
      <c r="C9819" s="279" t="s">
        <v>320</v>
      </c>
      <c r="D9819" s="279" t="s">
        <v>3773</v>
      </c>
      <c r="E9819">
        <v>704326</v>
      </c>
      <c r="F9819" s="288">
        <v>39.163999999999973</v>
      </c>
      <c r="G9819" t="s">
        <v>77</v>
      </c>
      <c r="H9819" s="289" t="s">
        <v>13434</v>
      </c>
      <c r="I9819" s="289" t="s">
        <v>13412</v>
      </c>
      <c r="J9819" s="289" t="s">
        <v>13416</v>
      </c>
      <c r="K9819" s="281">
        <v>-0.101559189563</v>
      </c>
      <c r="L9819" s="279" t="s">
        <v>278</v>
      </c>
    </row>
    <row r="9820" spans="1:12" x14ac:dyDescent="0.25">
      <c r="A9820" s="279" t="s">
        <v>292</v>
      </c>
      <c r="B9820" s="279" t="s">
        <v>467</v>
      </c>
      <c r="C9820" s="279" t="s">
        <v>320</v>
      </c>
      <c r="D9820" s="279" t="s">
        <v>3881</v>
      </c>
      <c r="E9820">
        <v>793973</v>
      </c>
      <c r="F9820" s="288">
        <v>39.163999999999973</v>
      </c>
      <c r="G9820" t="s">
        <v>77</v>
      </c>
      <c r="H9820" s="289" t="s">
        <v>13434</v>
      </c>
      <c r="I9820" s="289" t="s">
        <v>13412</v>
      </c>
      <c r="J9820" s="289" t="s">
        <v>13416</v>
      </c>
      <c r="K9820" s="281">
        <v>0.644382804207</v>
      </c>
      <c r="L9820" s="279" t="s">
        <v>293</v>
      </c>
    </row>
    <row r="9821" spans="1:12" x14ac:dyDescent="0.25">
      <c r="A9821" s="279" t="s">
        <v>292</v>
      </c>
      <c r="B9821" s="279" t="s">
        <v>467</v>
      </c>
      <c r="C9821" s="279" t="s">
        <v>320</v>
      </c>
      <c r="D9821" s="279" t="s">
        <v>4025</v>
      </c>
      <c r="E9821">
        <v>628026</v>
      </c>
      <c r="F9821" s="288">
        <v>39.163999999999973</v>
      </c>
      <c r="G9821" t="s">
        <v>76</v>
      </c>
      <c r="H9821" s="289" t="s">
        <v>13445</v>
      </c>
      <c r="I9821" s="289" t="s">
        <v>13412</v>
      </c>
      <c r="J9821" s="289" t="s">
        <v>13416</v>
      </c>
      <c r="K9821" s="281">
        <v>-0.328719608</v>
      </c>
      <c r="L9821" s="279" t="s">
        <v>278</v>
      </c>
    </row>
    <row r="9822" spans="1:12" x14ac:dyDescent="0.25">
      <c r="A9822" s="279" t="s">
        <v>292</v>
      </c>
      <c r="B9822" s="279" t="s">
        <v>467</v>
      </c>
      <c r="C9822" s="279" t="s">
        <v>320</v>
      </c>
      <c r="D9822" s="279" t="s">
        <v>4160</v>
      </c>
      <c r="E9822">
        <v>791504</v>
      </c>
      <c r="F9822" s="288">
        <v>39.163999999999973</v>
      </c>
      <c r="G9822" t="s">
        <v>77</v>
      </c>
      <c r="H9822" s="289" t="s">
        <v>13411</v>
      </c>
      <c r="I9822" s="289" t="s">
        <v>13412</v>
      </c>
      <c r="J9822" s="289" t="s">
        <v>13417</v>
      </c>
      <c r="K9822" s="281">
        <v>0.49176507731199998</v>
      </c>
      <c r="L9822" s="279" t="s">
        <v>271</v>
      </c>
    </row>
    <row r="9823" spans="1:12" x14ac:dyDescent="0.25">
      <c r="A9823" s="279" t="s">
        <v>292</v>
      </c>
      <c r="B9823" s="279" t="s">
        <v>467</v>
      </c>
      <c r="C9823" s="279" t="s">
        <v>320</v>
      </c>
      <c r="D9823" s="279" t="s">
        <v>4222</v>
      </c>
      <c r="E9823">
        <v>616354</v>
      </c>
      <c r="F9823" s="288">
        <v>39.163999999999973</v>
      </c>
      <c r="G9823" t="s">
        <v>77</v>
      </c>
      <c r="H9823" s="289" t="s">
        <v>13434</v>
      </c>
      <c r="I9823" s="289" t="s">
        <v>13412</v>
      </c>
      <c r="J9823" s="289" t="s">
        <v>13417</v>
      </c>
      <c r="K9823" s="281">
        <v>-0.32519152357300002</v>
      </c>
      <c r="L9823" s="279" t="s">
        <v>278</v>
      </c>
    </row>
    <row r="9824" spans="1:12" x14ac:dyDescent="0.25">
      <c r="A9824" s="279" t="s">
        <v>292</v>
      </c>
      <c r="B9824" s="279" t="s">
        <v>467</v>
      </c>
      <c r="C9824" s="279" t="s">
        <v>320</v>
      </c>
      <c r="D9824" s="279" t="s">
        <v>4323</v>
      </c>
      <c r="E9824">
        <v>662968</v>
      </c>
      <c r="F9824" s="288">
        <v>39.163999999999973</v>
      </c>
      <c r="G9824" t="s">
        <v>77</v>
      </c>
      <c r="H9824" s="289" t="s">
        <v>13444</v>
      </c>
      <c r="I9824" s="289" t="s">
        <v>13412</v>
      </c>
      <c r="J9824" s="289" t="s">
        <v>13417</v>
      </c>
      <c r="K9824" s="281">
        <v>-0.40030207497600001</v>
      </c>
      <c r="L9824" s="279" t="s">
        <v>278</v>
      </c>
    </row>
    <row r="9825" spans="1:12" x14ac:dyDescent="0.25">
      <c r="A9825" s="279" t="s">
        <v>292</v>
      </c>
      <c r="B9825" s="279" t="s">
        <v>467</v>
      </c>
      <c r="C9825" s="279" t="s">
        <v>320</v>
      </c>
      <c r="D9825" s="279" t="s">
        <v>4501</v>
      </c>
      <c r="E9825">
        <v>724050</v>
      </c>
      <c r="F9825" s="288">
        <v>39.163999999999973</v>
      </c>
      <c r="G9825" t="s">
        <v>76</v>
      </c>
      <c r="H9825" s="289" t="s">
        <v>13445</v>
      </c>
      <c r="I9825" s="289" t="s">
        <v>13412</v>
      </c>
      <c r="J9825" s="289" t="s">
        <v>13416</v>
      </c>
      <c r="K9825" s="281">
        <v>-0.44419386873900002</v>
      </c>
      <c r="L9825" s="279" t="s">
        <v>278</v>
      </c>
    </row>
    <row r="9826" spans="1:12" x14ac:dyDescent="0.25">
      <c r="A9826" s="279" t="s">
        <v>292</v>
      </c>
      <c r="B9826" s="279" t="s">
        <v>467</v>
      </c>
      <c r="C9826" s="279" t="s">
        <v>320</v>
      </c>
      <c r="D9826" s="279" t="s">
        <v>4616</v>
      </c>
      <c r="E9826">
        <v>736350</v>
      </c>
      <c r="F9826" s="288">
        <v>39.163999999999973</v>
      </c>
      <c r="G9826" t="s">
        <v>77</v>
      </c>
      <c r="H9826" s="289" t="s">
        <v>13434</v>
      </c>
      <c r="I9826" s="289" t="s">
        <v>13412</v>
      </c>
      <c r="J9826" s="289" t="s">
        <v>13422</v>
      </c>
      <c r="K9826" s="281">
        <v>-0.16796453770700001</v>
      </c>
      <c r="L9826" s="279" t="s">
        <v>278</v>
      </c>
    </row>
    <row r="9827" spans="1:12" x14ac:dyDescent="0.25">
      <c r="A9827" s="279" t="s">
        <v>292</v>
      </c>
      <c r="B9827" s="279" t="s">
        <v>467</v>
      </c>
      <c r="C9827" s="279" t="s">
        <v>320</v>
      </c>
      <c r="D9827" s="279" t="s">
        <v>4617</v>
      </c>
      <c r="E9827">
        <v>736368</v>
      </c>
      <c r="F9827" s="288">
        <v>39.163999999999973</v>
      </c>
      <c r="G9827" t="s">
        <v>76</v>
      </c>
      <c r="H9827" s="289" t="s">
        <v>13445</v>
      </c>
      <c r="I9827" s="289" t="s">
        <v>13412</v>
      </c>
      <c r="J9827" s="289" t="s">
        <v>13416</v>
      </c>
      <c r="K9827" s="281">
        <v>-0.68035383381100001</v>
      </c>
      <c r="L9827" s="279" t="s">
        <v>278</v>
      </c>
    </row>
    <row r="9828" spans="1:12" x14ac:dyDescent="0.25">
      <c r="A9828" s="279" t="s">
        <v>292</v>
      </c>
      <c r="B9828" s="279" t="s">
        <v>467</v>
      </c>
      <c r="C9828" s="279" t="s">
        <v>320</v>
      </c>
      <c r="D9828" s="279" t="s">
        <v>4627</v>
      </c>
      <c r="E9828">
        <v>693511</v>
      </c>
      <c r="F9828" s="288">
        <v>39.163999999999973</v>
      </c>
      <c r="G9828" t="s">
        <v>76</v>
      </c>
      <c r="H9828" s="289" t="s">
        <v>13434</v>
      </c>
      <c r="I9828" s="289" t="s">
        <v>13412</v>
      </c>
      <c r="J9828" s="289" t="s">
        <v>13417</v>
      </c>
      <c r="K9828" s="281">
        <v>0.29148175219</v>
      </c>
      <c r="L9828" s="279" t="s">
        <v>271</v>
      </c>
    </row>
    <row r="9829" spans="1:12" x14ac:dyDescent="0.25">
      <c r="A9829" s="279" t="s">
        <v>292</v>
      </c>
      <c r="B9829" s="279" t="s">
        <v>467</v>
      </c>
      <c r="C9829" s="279" t="s">
        <v>320</v>
      </c>
      <c r="D9829" s="279" t="s">
        <v>4649</v>
      </c>
      <c r="E9829">
        <v>738115</v>
      </c>
      <c r="F9829" s="288">
        <v>39.163999999999973</v>
      </c>
      <c r="G9829" t="s">
        <v>77</v>
      </c>
      <c r="H9829" s="289" t="s">
        <v>13434</v>
      </c>
      <c r="I9829" s="289" t="s">
        <v>13412</v>
      </c>
      <c r="J9829" s="289" t="s">
        <v>13417</v>
      </c>
      <c r="K9829" s="281">
        <v>0.15637853766900001</v>
      </c>
      <c r="L9829" s="279" t="s">
        <v>271</v>
      </c>
    </row>
    <row r="9830" spans="1:12" x14ac:dyDescent="0.25">
      <c r="A9830" s="279" t="s">
        <v>292</v>
      </c>
      <c r="B9830" s="279" t="s">
        <v>467</v>
      </c>
      <c r="C9830" s="279" t="s">
        <v>320</v>
      </c>
      <c r="D9830" s="279" t="s">
        <v>4770</v>
      </c>
      <c r="E9830">
        <v>716154</v>
      </c>
      <c r="F9830" s="288">
        <v>39.163999999999973</v>
      </c>
      <c r="G9830" t="s">
        <v>76</v>
      </c>
      <c r="H9830" s="289" t="s">
        <v>13411</v>
      </c>
      <c r="I9830" s="289" t="s">
        <v>13412</v>
      </c>
      <c r="J9830" s="289" t="s">
        <v>13416</v>
      </c>
      <c r="K9830" s="281">
        <v>-0.27512994278000003</v>
      </c>
      <c r="L9830" s="279" t="s">
        <v>278</v>
      </c>
    </row>
    <row r="9831" spans="1:12" x14ac:dyDescent="0.25">
      <c r="A9831" s="279" t="s">
        <v>292</v>
      </c>
      <c r="B9831" s="279" t="s">
        <v>467</v>
      </c>
      <c r="C9831" s="279" t="s">
        <v>320</v>
      </c>
      <c r="D9831" s="279" t="s">
        <v>4771</v>
      </c>
      <c r="E9831">
        <v>716162</v>
      </c>
      <c r="F9831" s="288">
        <v>39.163999999999973</v>
      </c>
      <c r="G9831" t="s">
        <v>76</v>
      </c>
      <c r="H9831" s="289" t="s">
        <v>13434</v>
      </c>
      <c r="I9831" s="289" t="s">
        <v>13412</v>
      </c>
      <c r="J9831" s="289" t="s">
        <v>13416</v>
      </c>
      <c r="K9831" s="281">
        <v>-0.71972739093899996</v>
      </c>
      <c r="L9831" s="279" t="s">
        <v>278</v>
      </c>
    </row>
    <row r="9832" spans="1:12" x14ac:dyDescent="0.25">
      <c r="A9832" s="279" t="s">
        <v>292</v>
      </c>
      <c r="B9832" s="279" t="s">
        <v>467</v>
      </c>
      <c r="C9832" s="279" t="s">
        <v>320</v>
      </c>
      <c r="D9832" s="279" t="s">
        <v>4848</v>
      </c>
      <c r="E9832">
        <v>631795</v>
      </c>
      <c r="F9832" s="288">
        <v>39.163999999999973</v>
      </c>
      <c r="G9832" t="s">
        <v>76</v>
      </c>
      <c r="H9832" s="289" t="s">
        <v>13411</v>
      </c>
      <c r="I9832" s="289" t="s">
        <v>13412</v>
      </c>
      <c r="J9832" s="289" t="s">
        <v>13422</v>
      </c>
      <c r="K9832" s="281">
        <v>-0.53778986763500003</v>
      </c>
      <c r="L9832" s="279" t="s">
        <v>278</v>
      </c>
    </row>
    <row r="9833" spans="1:12" x14ac:dyDescent="0.25">
      <c r="A9833" s="279" t="s">
        <v>292</v>
      </c>
      <c r="B9833" s="279" t="s">
        <v>467</v>
      </c>
      <c r="C9833" s="279" t="s">
        <v>320</v>
      </c>
      <c r="D9833" s="279" t="s">
        <v>4869</v>
      </c>
      <c r="E9833">
        <v>685364</v>
      </c>
      <c r="F9833" s="288">
        <v>39.163999999999973</v>
      </c>
      <c r="G9833" t="s">
        <v>77</v>
      </c>
      <c r="H9833" s="289" t="s">
        <v>13434</v>
      </c>
      <c r="I9833" s="289" t="s">
        <v>13412</v>
      </c>
      <c r="J9833" s="289" t="s">
        <v>13417</v>
      </c>
      <c r="K9833" s="281">
        <v>0.28016308999700001</v>
      </c>
      <c r="L9833" s="279" t="s">
        <v>271</v>
      </c>
    </row>
    <row r="9834" spans="1:12" x14ac:dyDescent="0.25">
      <c r="A9834" s="279" t="s">
        <v>292</v>
      </c>
      <c r="B9834" s="279" t="s">
        <v>467</v>
      </c>
      <c r="C9834" s="279" t="s">
        <v>320</v>
      </c>
      <c r="D9834" s="279" t="s">
        <v>5047</v>
      </c>
      <c r="E9834">
        <v>780529</v>
      </c>
      <c r="F9834" s="288">
        <v>39.163999999999973</v>
      </c>
      <c r="G9834" t="s">
        <v>77</v>
      </c>
      <c r="H9834" s="289" t="s">
        <v>13434</v>
      </c>
      <c r="I9834" s="289" t="s">
        <v>13412</v>
      </c>
      <c r="J9834" s="289" t="s">
        <v>13417</v>
      </c>
      <c r="K9834" s="281">
        <v>6.4171248256699995E-2</v>
      </c>
      <c r="L9834" s="279" t="s">
        <v>271</v>
      </c>
    </row>
    <row r="9835" spans="1:12" x14ac:dyDescent="0.25">
      <c r="A9835" s="279" t="s">
        <v>292</v>
      </c>
      <c r="B9835" s="279" t="s">
        <v>467</v>
      </c>
      <c r="C9835" s="279" t="s">
        <v>320</v>
      </c>
      <c r="D9835" s="279" t="s">
        <v>5086</v>
      </c>
      <c r="E9835">
        <v>782939</v>
      </c>
      <c r="F9835" s="288">
        <v>39.163999999999973</v>
      </c>
      <c r="G9835" t="s">
        <v>77</v>
      </c>
      <c r="H9835" s="289" t="s">
        <v>13434</v>
      </c>
      <c r="I9835" s="289" t="s">
        <v>13412</v>
      </c>
      <c r="J9835" s="289" t="s">
        <v>13416</v>
      </c>
      <c r="K9835" s="281">
        <v>0.23192392918800001</v>
      </c>
      <c r="L9835" s="279" t="s">
        <v>271</v>
      </c>
    </row>
    <row r="9836" spans="1:12" x14ac:dyDescent="0.25">
      <c r="A9836" s="279" t="s">
        <v>292</v>
      </c>
      <c r="B9836" s="279" t="s">
        <v>467</v>
      </c>
      <c r="C9836" s="279" t="s">
        <v>320</v>
      </c>
      <c r="D9836" s="279" t="s">
        <v>5236</v>
      </c>
      <c r="E9836">
        <v>648973</v>
      </c>
      <c r="F9836" s="288">
        <v>39.163999999999973</v>
      </c>
      <c r="G9836" t="s">
        <v>76</v>
      </c>
      <c r="H9836" s="289" t="s">
        <v>13411</v>
      </c>
      <c r="I9836" s="289" t="s">
        <v>13412</v>
      </c>
      <c r="J9836" s="289" t="s">
        <v>13417</v>
      </c>
      <c r="K9836" s="281">
        <v>-0.126049640233</v>
      </c>
      <c r="L9836" s="279" t="s">
        <v>278</v>
      </c>
    </row>
    <row r="9837" spans="1:12" x14ac:dyDescent="0.25">
      <c r="A9837" s="279" t="s">
        <v>292</v>
      </c>
      <c r="B9837" s="279" t="s">
        <v>467</v>
      </c>
      <c r="C9837" s="279" t="s">
        <v>320</v>
      </c>
      <c r="D9837" s="279" t="s">
        <v>5314</v>
      </c>
      <c r="E9837">
        <v>681351</v>
      </c>
      <c r="F9837" s="288">
        <v>39.163999999999973</v>
      </c>
      <c r="G9837" t="s">
        <v>76</v>
      </c>
      <c r="H9837" s="289" t="s">
        <v>13434</v>
      </c>
      <c r="I9837" s="289" t="s">
        <v>13412</v>
      </c>
      <c r="J9837" s="289" t="s">
        <v>13417</v>
      </c>
      <c r="K9837" s="281">
        <v>3.0169524746200001E-2</v>
      </c>
      <c r="L9837" s="279" t="s">
        <v>271</v>
      </c>
    </row>
    <row r="9838" spans="1:12" x14ac:dyDescent="0.25">
      <c r="A9838" s="279" t="s">
        <v>292</v>
      </c>
      <c r="B9838" s="279" t="s">
        <v>467</v>
      </c>
      <c r="C9838" s="279" t="s">
        <v>320</v>
      </c>
      <c r="D9838" s="279" t="s">
        <v>5349</v>
      </c>
      <c r="E9838">
        <v>930113</v>
      </c>
      <c r="F9838" s="288">
        <v>39.163999999999973</v>
      </c>
      <c r="G9838" t="s">
        <v>76</v>
      </c>
      <c r="H9838" s="289" t="s">
        <v>13445</v>
      </c>
      <c r="I9838" s="289" t="s">
        <v>13412</v>
      </c>
      <c r="J9838" s="289" t="s">
        <v>13416</v>
      </c>
      <c r="K9838" s="281">
        <v>-0.85693856368400001</v>
      </c>
      <c r="L9838" s="279" t="s">
        <v>278</v>
      </c>
    </row>
    <row r="9839" spans="1:12" x14ac:dyDescent="0.25">
      <c r="A9839" s="279" t="s">
        <v>292</v>
      </c>
      <c r="B9839" s="279" t="s">
        <v>467</v>
      </c>
      <c r="C9839" s="279" t="s">
        <v>320</v>
      </c>
      <c r="D9839" s="279" t="s">
        <v>5416</v>
      </c>
      <c r="E9839">
        <v>647314</v>
      </c>
      <c r="F9839" s="288">
        <v>39.163999999999973</v>
      </c>
      <c r="G9839" t="s">
        <v>77</v>
      </c>
      <c r="H9839" s="289" t="s">
        <v>13444</v>
      </c>
      <c r="I9839" s="289" t="s">
        <v>13412</v>
      </c>
      <c r="J9839" s="289" t="s">
        <v>13422</v>
      </c>
      <c r="K9839" s="281">
        <v>-0.151454085998</v>
      </c>
      <c r="L9839" s="279" t="s">
        <v>278</v>
      </c>
    </row>
    <row r="9840" spans="1:12" x14ac:dyDescent="0.25">
      <c r="A9840" s="279" t="s">
        <v>292</v>
      </c>
      <c r="B9840" s="279" t="s">
        <v>467</v>
      </c>
      <c r="C9840" s="279" t="s">
        <v>320</v>
      </c>
      <c r="D9840" s="279" t="s">
        <v>5433</v>
      </c>
      <c r="E9840">
        <v>768545</v>
      </c>
      <c r="F9840" s="288">
        <v>39.163999999999973</v>
      </c>
      <c r="G9840" t="s">
        <v>76</v>
      </c>
      <c r="H9840" s="289" t="s">
        <v>13444</v>
      </c>
      <c r="I9840" s="289" t="s">
        <v>13412</v>
      </c>
      <c r="J9840" s="289" t="s">
        <v>13422</v>
      </c>
      <c r="K9840" s="281">
        <v>2.7488641626799998E-2</v>
      </c>
      <c r="L9840" s="279" t="s">
        <v>271</v>
      </c>
    </row>
    <row r="9841" spans="1:12" x14ac:dyDescent="0.25">
      <c r="A9841" s="279" t="s">
        <v>292</v>
      </c>
      <c r="B9841" s="279" t="s">
        <v>467</v>
      </c>
      <c r="C9841" s="279" t="s">
        <v>320</v>
      </c>
      <c r="D9841" s="279" t="s">
        <v>5438</v>
      </c>
      <c r="E9841">
        <v>655872</v>
      </c>
      <c r="F9841" s="288">
        <v>39.163999999999973</v>
      </c>
      <c r="G9841" t="s">
        <v>76</v>
      </c>
      <c r="H9841" s="289" t="s">
        <v>13411</v>
      </c>
      <c r="I9841" s="289" t="s">
        <v>13412</v>
      </c>
      <c r="J9841" s="289" t="s">
        <v>13416</v>
      </c>
      <c r="K9841" s="281">
        <v>-0.31852445141399999</v>
      </c>
      <c r="L9841" s="279" t="s">
        <v>278</v>
      </c>
    </row>
    <row r="9842" spans="1:12" x14ac:dyDescent="0.25">
      <c r="A9842" s="279" t="s">
        <v>292</v>
      </c>
      <c r="B9842" s="279" t="s">
        <v>467</v>
      </c>
      <c r="C9842" s="279" t="s">
        <v>320</v>
      </c>
      <c r="D9842" s="279" t="s">
        <v>5606</v>
      </c>
      <c r="E9842">
        <v>768537</v>
      </c>
      <c r="F9842" s="288">
        <v>39.163999999999973</v>
      </c>
      <c r="G9842" t="s">
        <v>77</v>
      </c>
      <c r="H9842" s="289" t="s">
        <v>13444</v>
      </c>
      <c r="I9842" s="289" t="s">
        <v>13412</v>
      </c>
      <c r="J9842" s="289" t="s">
        <v>13417</v>
      </c>
      <c r="K9842" s="281">
        <v>-0.297637781165</v>
      </c>
      <c r="L9842" s="279" t="s">
        <v>278</v>
      </c>
    </row>
    <row r="9843" spans="1:12" x14ac:dyDescent="0.25">
      <c r="A9843" s="279" t="s">
        <v>292</v>
      </c>
      <c r="B9843" s="279" t="s">
        <v>467</v>
      </c>
      <c r="C9843" s="279" t="s">
        <v>320</v>
      </c>
      <c r="D9843" s="279" t="s">
        <v>5687</v>
      </c>
      <c r="E9843">
        <v>615722</v>
      </c>
      <c r="F9843" s="288">
        <v>39.163999999999973</v>
      </c>
      <c r="G9843" t="s">
        <v>77</v>
      </c>
      <c r="H9843" s="289" t="s">
        <v>13434</v>
      </c>
      <c r="I9843" s="289" t="s">
        <v>13412</v>
      </c>
      <c r="J9843" s="289" t="s">
        <v>13416</v>
      </c>
      <c r="K9843" s="281">
        <v>0.107011557849</v>
      </c>
      <c r="L9843" s="279" t="s">
        <v>271</v>
      </c>
    </row>
    <row r="9844" spans="1:12" x14ac:dyDescent="0.25">
      <c r="A9844" s="279" t="s">
        <v>292</v>
      </c>
      <c r="B9844" s="279" t="s">
        <v>467</v>
      </c>
      <c r="C9844" s="279" t="s">
        <v>320</v>
      </c>
      <c r="D9844" s="279" t="s">
        <v>5838</v>
      </c>
      <c r="E9844">
        <v>700924</v>
      </c>
      <c r="F9844" s="288">
        <v>39.163999999999973</v>
      </c>
      <c r="G9844" t="s">
        <v>76</v>
      </c>
      <c r="H9844" s="289" t="s">
        <v>13434</v>
      </c>
      <c r="I9844" s="289" t="s">
        <v>13412</v>
      </c>
      <c r="J9844" s="289" t="s">
        <v>13417</v>
      </c>
      <c r="K9844" s="281">
        <v>-0.13525863970099999</v>
      </c>
      <c r="L9844" s="279" t="s">
        <v>278</v>
      </c>
    </row>
    <row r="9845" spans="1:12" x14ac:dyDescent="0.25">
      <c r="A9845" s="279" t="s">
        <v>292</v>
      </c>
      <c r="B9845" s="279" t="s">
        <v>467</v>
      </c>
      <c r="C9845" s="279" t="s">
        <v>320</v>
      </c>
      <c r="D9845" s="279" t="s">
        <v>6476</v>
      </c>
      <c r="E9845">
        <v>732958</v>
      </c>
      <c r="F9845" s="288">
        <v>39.163999999999973</v>
      </c>
      <c r="G9845" t="s">
        <v>77</v>
      </c>
      <c r="H9845" s="289" t="s">
        <v>13434</v>
      </c>
      <c r="I9845" s="289" t="s">
        <v>13412</v>
      </c>
      <c r="J9845" s="289" t="s">
        <v>13417</v>
      </c>
      <c r="K9845" s="281">
        <v>0.22473394027999999</v>
      </c>
      <c r="L9845" s="279" t="s">
        <v>271</v>
      </c>
    </row>
    <row r="9846" spans="1:12" x14ac:dyDescent="0.25">
      <c r="A9846" s="279" t="s">
        <v>292</v>
      </c>
      <c r="B9846" s="279" t="s">
        <v>467</v>
      </c>
      <c r="C9846" s="279" t="s">
        <v>320</v>
      </c>
      <c r="D9846" s="279" t="s">
        <v>6502</v>
      </c>
      <c r="E9846">
        <v>613550</v>
      </c>
      <c r="F9846" s="288">
        <v>39.163999999999973</v>
      </c>
      <c r="G9846" t="s">
        <v>76</v>
      </c>
      <c r="H9846" s="289" t="s">
        <v>13434</v>
      </c>
      <c r="I9846" s="289" t="s">
        <v>13412</v>
      </c>
      <c r="J9846" s="289" t="s">
        <v>13417</v>
      </c>
      <c r="K9846" s="281">
        <v>-0.24481659879600001</v>
      </c>
      <c r="L9846" s="279" t="s">
        <v>278</v>
      </c>
    </row>
    <row r="9847" spans="1:12" x14ac:dyDescent="0.25">
      <c r="A9847" s="279" t="s">
        <v>292</v>
      </c>
      <c r="B9847" s="279" t="s">
        <v>467</v>
      </c>
      <c r="C9847" s="279" t="s">
        <v>320</v>
      </c>
      <c r="D9847" s="279" t="s">
        <v>6547</v>
      </c>
      <c r="E9847">
        <v>617440</v>
      </c>
      <c r="F9847" s="288">
        <v>39.163999999999973</v>
      </c>
      <c r="G9847" t="s">
        <v>76</v>
      </c>
      <c r="H9847" s="289" t="s">
        <v>13444</v>
      </c>
      <c r="I9847" s="289" t="s">
        <v>13412</v>
      </c>
      <c r="J9847" s="289" t="s">
        <v>13417</v>
      </c>
      <c r="K9847" s="281">
        <v>-0.35727471191299998</v>
      </c>
      <c r="L9847" s="279" t="s">
        <v>278</v>
      </c>
    </row>
    <row r="9848" spans="1:12" x14ac:dyDescent="0.25">
      <c r="A9848" s="279" t="s">
        <v>292</v>
      </c>
      <c r="B9848" s="279" t="s">
        <v>467</v>
      </c>
      <c r="C9848" s="279" t="s">
        <v>320</v>
      </c>
      <c r="D9848" s="279" t="s">
        <v>6607</v>
      </c>
      <c r="E9848">
        <v>664880</v>
      </c>
      <c r="F9848" s="288">
        <v>39.163999999999973</v>
      </c>
      <c r="G9848" t="s">
        <v>76</v>
      </c>
      <c r="H9848" s="289" t="s">
        <v>13445</v>
      </c>
      <c r="I9848" s="289" t="s">
        <v>13412</v>
      </c>
      <c r="J9848" s="289" t="s">
        <v>13416</v>
      </c>
      <c r="K9848" s="281">
        <v>-0.341256406751</v>
      </c>
      <c r="L9848" s="279" t="s">
        <v>278</v>
      </c>
    </row>
    <row r="9849" spans="1:12" x14ac:dyDescent="0.25">
      <c r="A9849" s="279" t="s">
        <v>292</v>
      </c>
      <c r="B9849" s="279" t="s">
        <v>467</v>
      </c>
      <c r="C9849" s="279" t="s">
        <v>320</v>
      </c>
      <c r="D9849" s="279" t="s">
        <v>6740</v>
      </c>
      <c r="E9849">
        <v>721867</v>
      </c>
      <c r="F9849" s="288">
        <v>39.163999999999973</v>
      </c>
      <c r="G9849" t="s">
        <v>76</v>
      </c>
      <c r="H9849" s="289" t="s">
        <v>13434</v>
      </c>
      <c r="I9849" s="289" t="s">
        <v>13412</v>
      </c>
      <c r="J9849" s="289" t="s">
        <v>13422</v>
      </c>
      <c r="K9849" s="281">
        <v>1.7927532791000001E-2</v>
      </c>
      <c r="L9849" s="279" t="s">
        <v>271</v>
      </c>
    </row>
    <row r="9850" spans="1:12" x14ac:dyDescent="0.25">
      <c r="A9850" s="279" t="s">
        <v>292</v>
      </c>
      <c r="B9850" s="279" t="s">
        <v>467</v>
      </c>
      <c r="C9850" s="279" t="s">
        <v>320</v>
      </c>
      <c r="D9850" s="279" t="s">
        <v>6989</v>
      </c>
      <c r="E9850">
        <v>930091</v>
      </c>
      <c r="F9850" s="288">
        <v>39.163999999999973</v>
      </c>
      <c r="G9850" t="s">
        <v>76</v>
      </c>
      <c r="H9850" s="289" t="s">
        <v>13445</v>
      </c>
      <c r="I9850" s="289" t="s">
        <v>13412</v>
      </c>
      <c r="J9850" s="289" t="s">
        <v>13416</v>
      </c>
      <c r="K9850" s="281">
        <v>-0.79096624025700002</v>
      </c>
      <c r="L9850" s="279" t="s">
        <v>278</v>
      </c>
    </row>
    <row r="9851" spans="1:12" x14ac:dyDescent="0.25">
      <c r="A9851" s="279" t="s">
        <v>292</v>
      </c>
      <c r="B9851" s="279" t="s">
        <v>467</v>
      </c>
      <c r="C9851" s="279" t="s">
        <v>320</v>
      </c>
      <c r="D9851" s="279" t="s">
        <v>7227</v>
      </c>
      <c r="E9851">
        <v>639451</v>
      </c>
      <c r="F9851" s="288">
        <v>39.163999999999973</v>
      </c>
      <c r="G9851" t="s">
        <v>77</v>
      </c>
      <c r="H9851" s="289" t="s">
        <v>13434</v>
      </c>
      <c r="I9851" s="289" t="s">
        <v>13412</v>
      </c>
      <c r="J9851" s="289" t="s">
        <v>13422</v>
      </c>
      <c r="K9851" s="281">
        <v>0.77988356577600004</v>
      </c>
      <c r="L9851" s="279" t="s">
        <v>293</v>
      </c>
    </row>
    <row r="9852" spans="1:12" x14ac:dyDescent="0.25">
      <c r="A9852" s="279" t="s">
        <v>292</v>
      </c>
      <c r="B9852" s="279" t="s">
        <v>467</v>
      </c>
      <c r="C9852" s="279" t="s">
        <v>320</v>
      </c>
      <c r="D9852" s="279" t="s">
        <v>7319</v>
      </c>
      <c r="E9852">
        <v>639443</v>
      </c>
      <c r="F9852" s="288">
        <v>39.163999999999973</v>
      </c>
      <c r="G9852" t="s">
        <v>77</v>
      </c>
      <c r="H9852" s="289" t="s">
        <v>13434</v>
      </c>
      <c r="I9852" s="289" t="s">
        <v>13412</v>
      </c>
      <c r="J9852" s="289" t="s">
        <v>13417</v>
      </c>
      <c r="K9852" s="281">
        <v>0.62949845263000004</v>
      </c>
      <c r="L9852" s="279" t="s">
        <v>293</v>
      </c>
    </row>
    <row r="9853" spans="1:12" x14ac:dyDescent="0.25">
      <c r="A9853" s="279" t="s">
        <v>292</v>
      </c>
      <c r="B9853" s="279" t="s">
        <v>467</v>
      </c>
      <c r="C9853" s="279" t="s">
        <v>320</v>
      </c>
      <c r="D9853" s="279" t="s">
        <v>7325</v>
      </c>
      <c r="E9853">
        <v>639478</v>
      </c>
      <c r="F9853" s="288">
        <v>39.163999999999973</v>
      </c>
      <c r="G9853" t="s">
        <v>77</v>
      </c>
      <c r="H9853" s="289" t="s">
        <v>13411</v>
      </c>
      <c r="I9853" s="289" t="s">
        <v>13412</v>
      </c>
      <c r="J9853" s="289" t="s">
        <v>13417</v>
      </c>
      <c r="K9853" s="281">
        <v>-0.128308879096</v>
      </c>
      <c r="L9853" s="279" t="s">
        <v>278</v>
      </c>
    </row>
    <row r="9854" spans="1:12" x14ac:dyDescent="0.25">
      <c r="A9854" s="279" t="s">
        <v>292</v>
      </c>
      <c r="B9854" s="279" t="s">
        <v>467</v>
      </c>
      <c r="C9854" s="279" t="s">
        <v>320</v>
      </c>
      <c r="D9854" s="279" t="s">
        <v>7358</v>
      </c>
      <c r="E9854">
        <v>641324</v>
      </c>
      <c r="F9854" s="288">
        <v>39.163999999999973</v>
      </c>
      <c r="G9854" t="s">
        <v>77</v>
      </c>
      <c r="H9854" s="289" t="s">
        <v>13444</v>
      </c>
      <c r="I9854" s="289" t="s">
        <v>13412</v>
      </c>
      <c r="J9854" s="289" t="s">
        <v>13422</v>
      </c>
      <c r="K9854" s="281">
        <v>0.14599872591800001</v>
      </c>
      <c r="L9854" s="279" t="s">
        <v>271</v>
      </c>
    </row>
    <row r="9855" spans="1:12" x14ac:dyDescent="0.25">
      <c r="A9855" s="279" t="s">
        <v>292</v>
      </c>
      <c r="B9855" s="279" t="s">
        <v>467</v>
      </c>
      <c r="C9855" s="279" t="s">
        <v>320</v>
      </c>
      <c r="D9855" s="279" t="s">
        <v>7484</v>
      </c>
      <c r="E9855">
        <v>664227</v>
      </c>
      <c r="F9855" s="288">
        <v>39.163999999999973</v>
      </c>
      <c r="G9855" t="s">
        <v>77</v>
      </c>
      <c r="H9855" s="289" t="s">
        <v>13444</v>
      </c>
      <c r="I9855" s="289" t="s">
        <v>13412</v>
      </c>
      <c r="J9855" s="289" t="s">
        <v>13417</v>
      </c>
      <c r="K9855" s="281">
        <v>-0.17475942855500001</v>
      </c>
      <c r="L9855" s="279" t="s">
        <v>278</v>
      </c>
    </row>
    <row r="9856" spans="1:12" x14ac:dyDescent="0.25">
      <c r="A9856" s="279" t="s">
        <v>292</v>
      </c>
      <c r="B9856" s="279" t="s">
        <v>467</v>
      </c>
      <c r="C9856" s="279" t="s">
        <v>320</v>
      </c>
      <c r="D9856" s="279" t="s">
        <v>7508</v>
      </c>
      <c r="E9856">
        <v>613576</v>
      </c>
      <c r="F9856" s="288">
        <v>39.163999999999973</v>
      </c>
      <c r="G9856" t="s">
        <v>77</v>
      </c>
      <c r="H9856" s="289" t="s">
        <v>13411</v>
      </c>
      <c r="I9856" s="289" t="s">
        <v>13412</v>
      </c>
      <c r="J9856" s="289" t="s">
        <v>13416</v>
      </c>
      <c r="K9856" s="281">
        <v>-0.194338700768</v>
      </c>
      <c r="L9856" s="279" t="s">
        <v>278</v>
      </c>
    </row>
    <row r="9857" spans="1:12" x14ac:dyDescent="0.25">
      <c r="A9857" s="279" t="s">
        <v>292</v>
      </c>
      <c r="B9857" s="279" t="s">
        <v>467</v>
      </c>
      <c r="C9857" s="279" t="s">
        <v>320</v>
      </c>
      <c r="D9857" s="279" t="s">
        <v>7599</v>
      </c>
      <c r="E9857">
        <v>682993</v>
      </c>
      <c r="F9857" s="288">
        <v>39.163999999999973</v>
      </c>
      <c r="G9857" t="s">
        <v>76</v>
      </c>
      <c r="H9857" s="289" t="s">
        <v>13444</v>
      </c>
      <c r="I9857" s="289" t="s">
        <v>13413</v>
      </c>
      <c r="J9857" s="289" t="s">
        <v>13417</v>
      </c>
      <c r="K9857" s="281">
        <v>0.30892667666599999</v>
      </c>
      <c r="L9857" s="279" t="s">
        <v>271</v>
      </c>
    </row>
    <row r="9858" spans="1:12" x14ac:dyDescent="0.25">
      <c r="A9858" s="279" t="s">
        <v>292</v>
      </c>
      <c r="B9858" s="279" t="s">
        <v>467</v>
      </c>
      <c r="C9858" s="279" t="s">
        <v>320</v>
      </c>
      <c r="D9858" s="279" t="s">
        <v>7662</v>
      </c>
      <c r="E9858">
        <v>761222</v>
      </c>
      <c r="F9858" s="288">
        <v>39.163999999999973</v>
      </c>
      <c r="G9858" t="s">
        <v>76</v>
      </c>
      <c r="H9858" s="289" t="s">
        <v>13445</v>
      </c>
      <c r="I9858" s="289" t="s">
        <v>13412</v>
      </c>
      <c r="J9858" s="289" t="s">
        <v>13416</v>
      </c>
      <c r="K9858" s="281">
        <v>-0.735000258894</v>
      </c>
      <c r="L9858" s="279" t="s">
        <v>278</v>
      </c>
    </row>
    <row r="9859" spans="1:12" x14ac:dyDescent="0.25">
      <c r="A9859" s="279" t="s">
        <v>292</v>
      </c>
      <c r="B9859" s="279" t="s">
        <v>467</v>
      </c>
      <c r="C9859" s="279" t="s">
        <v>320</v>
      </c>
      <c r="D9859" s="279" t="s">
        <v>7702</v>
      </c>
      <c r="E9859">
        <v>697290</v>
      </c>
      <c r="F9859" s="288">
        <v>39.163999999999973</v>
      </c>
      <c r="G9859" t="s">
        <v>76</v>
      </c>
      <c r="H9859" s="289" t="s">
        <v>13434</v>
      </c>
      <c r="I9859" s="289" t="s">
        <v>13412</v>
      </c>
      <c r="J9859" s="289" t="s">
        <v>13416</v>
      </c>
      <c r="K9859" s="281">
        <v>6.4730881554699998E-2</v>
      </c>
      <c r="L9859" s="279" t="s">
        <v>271</v>
      </c>
    </row>
    <row r="9860" spans="1:12" x14ac:dyDescent="0.25">
      <c r="A9860" s="279" t="s">
        <v>292</v>
      </c>
      <c r="B9860" s="279" t="s">
        <v>467</v>
      </c>
      <c r="C9860" s="279" t="s">
        <v>320</v>
      </c>
      <c r="D9860" s="279" t="s">
        <v>467</v>
      </c>
      <c r="E9860">
        <v>740691</v>
      </c>
      <c r="F9860" s="288">
        <v>39.163999999999973</v>
      </c>
      <c r="G9860" t="s">
        <v>77</v>
      </c>
      <c r="H9860" s="289" t="s">
        <v>13444</v>
      </c>
      <c r="I9860" s="289" t="s">
        <v>13412</v>
      </c>
      <c r="J9860" s="289" t="s">
        <v>13417</v>
      </c>
      <c r="K9860" s="281">
        <v>-0.31491201754199999</v>
      </c>
      <c r="L9860" s="279" t="s">
        <v>278</v>
      </c>
    </row>
    <row r="9861" spans="1:12" x14ac:dyDescent="0.25">
      <c r="A9861" s="279" t="s">
        <v>292</v>
      </c>
      <c r="B9861" s="279" t="s">
        <v>467</v>
      </c>
      <c r="C9861" s="279" t="s">
        <v>320</v>
      </c>
      <c r="D9861" s="279" t="s">
        <v>7856</v>
      </c>
      <c r="E9861">
        <v>681369</v>
      </c>
      <c r="F9861" s="288">
        <v>39.163999999999973</v>
      </c>
      <c r="G9861" t="s">
        <v>77</v>
      </c>
      <c r="H9861" s="289" t="s">
        <v>13434</v>
      </c>
      <c r="I9861" s="289" t="s">
        <v>13412</v>
      </c>
      <c r="J9861" s="289" t="s">
        <v>13416</v>
      </c>
      <c r="K9861" s="281">
        <v>-0.17629346223600001</v>
      </c>
      <c r="L9861" s="279" t="s">
        <v>278</v>
      </c>
    </row>
    <row r="9862" spans="1:12" x14ac:dyDescent="0.25">
      <c r="A9862" s="279" t="s">
        <v>292</v>
      </c>
      <c r="B9862" s="279" t="s">
        <v>467</v>
      </c>
      <c r="C9862" s="279" t="s">
        <v>320</v>
      </c>
      <c r="D9862" s="279" t="s">
        <v>8144</v>
      </c>
      <c r="E9862">
        <v>703087</v>
      </c>
      <c r="F9862" s="288">
        <v>39.163999999999973</v>
      </c>
      <c r="G9862" t="s">
        <v>77</v>
      </c>
      <c r="H9862" s="289" t="s">
        <v>13434</v>
      </c>
      <c r="I9862" s="289" t="s">
        <v>13412</v>
      </c>
      <c r="J9862" s="289" t="s">
        <v>13416</v>
      </c>
      <c r="K9862" s="281">
        <v>2.8060324782999999E-2</v>
      </c>
      <c r="L9862" s="279" t="s">
        <v>271</v>
      </c>
    </row>
    <row r="9863" spans="1:12" x14ac:dyDescent="0.25">
      <c r="A9863" s="279" t="s">
        <v>292</v>
      </c>
      <c r="B9863" s="279" t="s">
        <v>467</v>
      </c>
      <c r="C9863" s="279" t="s">
        <v>320</v>
      </c>
      <c r="D9863" s="279" t="s">
        <v>8165</v>
      </c>
      <c r="E9863">
        <v>710253</v>
      </c>
      <c r="F9863" s="288">
        <v>39.163999999999973</v>
      </c>
      <c r="G9863" t="s">
        <v>77</v>
      </c>
      <c r="H9863" s="289" t="s">
        <v>13434</v>
      </c>
      <c r="I9863" s="289" t="s">
        <v>13412</v>
      </c>
      <c r="J9863" s="289" t="s">
        <v>13417</v>
      </c>
      <c r="K9863" s="281">
        <v>1.6358058673400001E-2</v>
      </c>
      <c r="L9863" s="279" t="s">
        <v>271</v>
      </c>
    </row>
    <row r="9864" spans="1:12" x14ac:dyDescent="0.25">
      <c r="A9864" s="279" t="s">
        <v>292</v>
      </c>
      <c r="B9864" s="279" t="s">
        <v>467</v>
      </c>
      <c r="C9864" s="279" t="s">
        <v>320</v>
      </c>
      <c r="D9864" s="279" t="s">
        <v>8254</v>
      </c>
      <c r="E9864">
        <v>748544</v>
      </c>
      <c r="F9864" s="288">
        <v>39.163999999999973</v>
      </c>
      <c r="G9864" t="s">
        <v>76</v>
      </c>
      <c r="H9864" s="289" t="s">
        <v>13434</v>
      </c>
      <c r="I9864" s="289" t="s">
        <v>13412</v>
      </c>
      <c r="J9864" s="289" t="s">
        <v>13417</v>
      </c>
      <c r="K9864" s="281">
        <v>-0.182602547792</v>
      </c>
      <c r="L9864" s="279" t="s">
        <v>278</v>
      </c>
    </row>
    <row r="9865" spans="1:12" x14ac:dyDescent="0.25">
      <c r="A9865" s="279" t="s">
        <v>292</v>
      </c>
      <c r="B9865" s="279" t="s">
        <v>467</v>
      </c>
      <c r="C9865" s="279" t="s">
        <v>320</v>
      </c>
      <c r="D9865" s="279" t="s">
        <v>8561</v>
      </c>
      <c r="E9865">
        <v>613517</v>
      </c>
      <c r="F9865" s="288">
        <v>39.163999999999973</v>
      </c>
      <c r="G9865" t="s">
        <v>77</v>
      </c>
      <c r="H9865" s="289" t="s">
        <v>13444</v>
      </c>
      <c r="I9865" s="289" t="s">
        <v>13412</v>
      </c>
      <c r="J9865" s="289" t="s">
        <v>13417</v>
      </c>
      <c r="K9865" s="281">
        <v>-0.22545024824599999</v>
      </c>
      <c r="L9865" s="279" t="s">
        <v>278</v>
      </c>
    </row>
    <row r="9866" spans="1:12" x14ac:dyDescent="0.25">
      <c r="A9866" s="279" t="s">
        <v>292</v>
      </c>
      <c r="B9866" s="279" t="s">
        <v>467</v>
      </c>
      <c r="C9866" s="279" t="s">
        <v>320</v>
      </c>
      <c r="D9866" s="279" t="s">
        <v>8618</v>
      </c>
      <c r="E9866">
        <v>736015</v>
      </c>
      <c r="F9866" s="288">
        <v>39.163999999999973</v>
      </c>
      <c r="G9866" t="s">
        <v>77</v>
      </c>
      <c r="H9866" s="289" t="s">
        <v>13434</v>
      </c>
      <c r="I9866" s="289" t="s">
        <v>13412</v>
      </c>
      <c r="J9866" s="289" t="s">
        <v>13417</v>
      </c>
      <c r="K9866" s="281">
        <v>0.240682192791</v>
      </c>
      <c r="L9866" s="279" t="s">
        <v>271</v>
      </c>
    </row>
    <row r="9867" spans="1:12" x14ac:dyDescent="0.25">
      <c r="A9867" s="279" t="s">
        <v>292</v>
      </c>
      <c r="B9867" s="279" t="s">
        <v>467</v>
      </c>
      <c r="C9867" s="279" t="s">
        <v>320</v>
      </c>
      <c r="D9867" s="279" t="s">
        <v>8727</v>
      </c>
      <c r="E9867">
        <v>738123</v>
      </c>
      <c r="F9867" s="288">
        <v>39.163999999999973</v>
      </c>
      <c r="G9867" t="s">
        <v>76</v>
      </c>
      <c r="H9867" s="289" t="s">
        <v>13444</v>
      </c>
      <c r="I9867" s="289" t="s">
        <v>13412</v>
      </c>
      <c r="J9867" s="289" t="s">
        <v>13416</v>
      </c>
      <c r="K9867" s="281">
        <v>-0.18620460045500001</v>
      </c>
      <c r="L9867" s="279" t="s">
        <v>278</v>
      </c>
    </row>
    <row r="9868" spans="1:12" x14ac:dyDescent="0.25">
      <c r="A9868" s="279" t="s">
        <v>292</v>
      </c>
      <c r="B9868" s="279" t="s">
        <v>467</v>
      </c>
      <c r="C9868" s="279" t="s">
        <v>320</v>
      </c>
      <c r="D9868" s="279" t="s">
        <v>9282</v>
      </c>
      <c r="E9868">
        <v>614068</v>
      </c>
      <c r="F9868" s="288">
        <v>39.163999999999973</v>
      </c>
      <c r="G9868" t="s">
        <v>77</v>
      </c>
      <c r="H9868" s="289" t="s">
        <v>13411</v>
      </c>
      <c r="I9868" s="289" t="s">
        <v>13412</v>
      </c>
      <c r="J9868" s="289" t="s">
        <v>13417</v>
      </c>
      <c r="K9868" s="281">
        <v>-4.3172688384799998E-2</v>
      </c>
      <c r="L9868" s="279" t="s">
        <v>278</v>
      </c>
    </row>
    <row r="9869" spans="1:12" x14ac:dyDescent="0.25">
      <c r="A9869" s="279" t="s">
        <v>292</v>
      </c>
      <c r="B9869" s="279" t="s">
        <v>467</v>
      </c>
      <c r="C9869" s="279" t="s">
        <v>320</v>
      </c>
      <c r="D9869" s="279" t="s">
        <v>9479</v>
      </c>
      <c r="E9869">
        <v>770884</v>
      </c>
      <c r="F9869" s="288">
        <v>39.163999999999973</v>
      </c>
      <c r="G9869" t="s">
        <v>77</v>
      </c>
      <c r="H9869" s="289" t="s">
        <v>13434</v>
      </c>
      <c r="I9869" s="289" t="s">
        <v>13412</v>
      </c>
      <c r="J9869" s="289" t="s">
        <v>13417</v>
      </c>
      <c r="K9869" s="281">
        <v>0.71950693834699997</v>
      </c>
      <c r="L9869" s="279" t="s">
        <v>293</v>
      </c>
    </row>
    <row r="9870" spans="1:12" x14ac:dyDescent="0.25">
      <c r="A9870" s="279" t="s">
        <v>292</v>
      </c>
      <c r="B9870" s="279" t="s">
        <v>467</v>
      </c>
      <c r="C9870" s="279" t="s">
        <v>320</v>
      </c>
      <c r="D9870" s="279" t="s">
        <v>9706</v>
      </c>
      <c r="E9870">
        <v>738107</v>
      </c>
      <c r="F9870" s="288">
        <v>39.163999999999973</v>
      </c>
      <c r="G9870" t="s">
        <v>76</v>
      </c>
      <c r="H9870" s="289" t="s">
        <v>13434</v>
      </c>
      <c r="I9870" s="289" t="s">
        <v>13412</v>
      </c>
      <c r="J9870" s="289" t="s">
        <v>13417</v>
      </c>
      <c r="K9870" s="281">
        <v>-3.8579672586099997E-2</v>
      </c>
      <c r="L9870" s="279" t="s">
        <v>278</v>
      </c>
    </row>
    <row r="9871" spans="1:12" x14ac:dyDescent="0.25">
      <c r="A9871" s="279" t="s">
        <v>292</v>
      </c>
      <c r="B9871" s="279" t="s">
        <v>467</v>
      </c>
      <c r="C9871" s="279" t="s">
        <v>320</v>
      </c>
      <c r="D9871" s="279" t="s">
        <v>9938</v>
      </c>
      <c r="E9871">
        <v>613533</v>
      </c>
      <c r="F9871" s="288">
        <v>39.163999999999973</v>
      </c>
      <c r="G9871" t="s">
        <v>77</v>
      </c>
      <c r="H9871" s="289" t="s">
        <v>13411</v>
      </c>
      <c r="I9871" s="289" t="s">
        <v>13412</v>
      </c>
      <c r="J9871" s="289" t="s">
        <v>13417</v>
      </c>
      <c r="K9871" s="281">
        <v>0.18390310243499999</v>
      </c>
      <c r="L9871" s="279" t="s">
        <v>271</v>
      </c>
    </row>
    <row r="9872" spans="1:12" x14ac:dyDescent="0.25">
      <c r="A9872" s="279" t="s">
        <v>292</v>
      </c>
      <c r="B9872" s="279" t="s">
        <v>467</v>
      </c>
      <c r="C9872" s="279" t="s">
        <v>320</v>
      </c>
      <c r="D9872" s="279" t="s">
        <v>9944</v>
      </c>
      <c r="E9872">
        <v>651524</v>
      </c>
      <c r="F9872" s="288">
        <v>39.163999999999973</v>
      </c>
      <c r="G9872" t="s">
        <v>77</v>
      </c>
      <c r="H9872" s="289" t="s">
        <v>13434</v>
      </c>
      <c r="I9872" s="289" t="s">
        <v>13412</v>
      </c>
      <c r="J9872" s="289" t="s">
        <v>13416</v>
      </c>
      <c r="K9872" s="281">
        <v>3.6915539491899997E-2</v>
      </c>
      <c r="L9872" s="279" t="s">
        <v>271</v>
      </c>
    </row>
    <row r="9873" spans="1:12" x14ac:dyDescent="0.25">
      <c r="A9873" s="279" t="s">
        <v>292</v>
      </c>
      <c r="B9873" s="279" t="s">
        <v>467</v>
      </c>
      <c r="C9873" s="279" t="s">
        <v>320</v>
      </c>
      <c r="D9873" s="279" t="s">
        <v>10006</v>
      </c>
      <c r="E9873">
        <v>616362</v>
      </c>
      <c r="F9873" s="288">
        <v>39.163999999999973</v>
      </c>
      <c r="G9873" t="s">
        <v>76</v>
      </c>
      <c r="H9873" s="289" t="s">
        <v>13434</v>
      </c>
      <c r="I9873" s="289" t="s">
        <v>13412</v>
      </c>
      <c r="J9873" s="289" t="s">
        <v>13422</v>
      </c>
      <c r="K9873" s="281">
        <v>0.303499105489</v>
      </c>
      <c r="L9873" s="279" t="s">
        <v>271</v>
      </c>
    </row>
    <row r="9874" spans="1:12" x14ac:dyDescent="0.25">
      <c r="A9874" s="279" t="s">
        <v>292</v>
      </c>
      <c r="B9874" s="279" t="s">
        <v>467</v>
      </c>
      <c r="C9874" s="279" t="s">
        <v>320</v>
      </c>
      <c r="D9874" s="279" t="s">
        <v>10205</v>
      </c>
      <c r="E9874">
        <v>634344</v>
      </c>
      <c r="F9874" s="288">
        <v>39.163999999999973</v>
      </c>
      <c r="G9874" t="s">
        <v>77</v>
      </c>
      <c r="H9874" s="289" t="s">
        <v>13411</v>
      </c>
      <c r="I9874" s="289" t="s">
        <v>13412</v>
      </c>
      <c r="J9874" s="289" t="s">
        <v>13417</v>
      </c>
      <c r="K9874" s="281">
        <v>-1.38440017933E-2</v>
      </c>
      <c r="L9874" s="279" t="s">
        <v>278</v>
      </c>
    </row>
    <row r="9875" spans="1:12" x14ac:dyDescent="0.25">
      <c r="A9875" s="279" t="s">
        <v>292</v>
      </c>
      <c r="B9875" s="279" t="s">
        <v>467</v>
      </c>
      <c r="C9875" s="279" t="s">
        <v>320</v>
      </c>
      <c r="D9875" s="279" t="s">
        <v>10284</v>
      </c>
      <c r="E9875">
        <v>693502</v>
      </c>
      <c r="F9875" s="288">
        <v>39.163999999999973</v>
      </c>
      <c r="G9875" t="s">
        <v>76</v>
      </c>
      <c r="H9875" s="289" t="s">
        <v>13434</v>
      </c>
      <c r="I9875" s="289" t="s">
        <v>13412</v>
      </c>
      <c r="J9875" s="289" t="s">
        <v>13417</v>
      </c>
      <c r="K9875" s="281">
        <v>0.78331402125500005</v>
      </c>
      <c r="L9875" s="279" t="s">
        <v>293</v>
      </c>
    </row>
    <row r="9876" spans="1:12" x14ac:dyDescent="0.25">
      <c r="A9876" s="279" t="s">
        <v>292</v>
      </c>
      <c r="B9876" s="279" t="s">
        <v>467</v>
      </c>
      <c r="C9876" s="279" t="s">
        <v>320</v>
      </c>
      <c r="D9876" s="279" t="s">
        <v>10288</v>
      </c>
      <c r="E9876">
        <v>616338</v>
      </c>
      <c r="F9876" s="288">
        <v>39.163999999999973</v>
      </c>
      <c r="G9876" t="s">
        <v>77</v>
      </c>
      <c r="H9876" s="289" t="s">
        <v>13411</v>
      </c>
      <c r="I9876" s="289" t="s">
        <v>13412</v>
      </c>
      <c r="J9876" s="289" t="s">
        <v>13417</v>
      </c>
      <c r="K9876" s="281">
        <v>0.32949782288000001</v>
      </c>
      <c r="L9876" s="279" t="s">
        <v>271</v>
      </c>
    </row>
    <row r="9877" spans="1:12" x14ac:dyDescent="0.25">
      <c r="A9877" s="279" t="s">
        <v>292</v>
      </c>
      <c r="B9877" s="279" t="s">
        <v>467</v>
      </c>
      <c r="C9877" s="279" t="s">
        <v>320</v>
      </c>
      <c r="D9877" s="279" t="s">
        <v>10787</v>
      </c>
      <c r="E9877">
        <v>649643</v>
      </c>
      <c r="F9877" s="288">
        <v>39.163999999999973</v>
      </c>
      <c r="G9877" t="s">
        <v>77</v>
      </c>
      <c r="H9877" s="289" t="s">
        <v>13445</v>
      </c>
      <c r="I9877" s="289" t="s">
        <v>13412</v>
      </c>
      <c r="J9877" s="289" t="s">
        <v>13423</v>
      </c>
      <c r="K9877" s="281">
        <v>-0.62376349565</v>
      </c>
      <c r="L9877" s="279" t="s">
        <v>278</v>
      </c>
    </row>
    <row r="9878" spans="1:12" x14ac:dyDescent="0.25">
      <c r="A9878" s="279" t="s">
        <v>292</v>
      </c>
      <c r="B9878" s="279" t="s">
        <v>467</v>
      </c>
      <c r="C9878" s="279" t="s">
        <v>320</v>
      </c>
      <c r="D9878" s="279" t="s">
        <v>10994</v>
      </c>
      <c r="E9878">
        <v>724076</v>
      </c>
      <c r="F9878" s="288">
        <v>39.163999999999973</v>
      </c>
      <c r="G9878" t="s">
        <v>76</v>
      </c>
      <c r="H9878" s="289" t="s">
        <v>13434</v>
      </c>
      <c r="I9878" s="289" t="s">
        <v>13412</v>
      </c>
      <c r="J9878" s="289" t="s">
        <v>13422</v>
      </c>
      <c r="K9878" s="281">
        <v>0.71116025774900005</v>
      </c>
      <c r="L9878" s="279" t="s">
        <v>293</v>
      </c>
    </row>
    <row r="9879" spans="1:12" x14ac:dyDescent="0.25">
      <c r="A9879" s="279" t="s">
        <v>292</v>
      </c>
      <c r="B9879" s="279" t="s">
        <v>467</v>
      </c>
      <c r="C9879" s="279" t="s">
        <v>320</v>
      </c>
      <c r="D9879" s="279" t="s">
        <v>11192</v>
      </c>
      <c r="E9879">
        <v>766453</v>
      </c>
      <c r="F9879" s="288">
        <v>39.163999999999973</v>
      </c>
      <c r="G9879" t="s">
        <v>77</v>
      </c>
      <c r="H9879" s="289" t="s">
        <v>13434</v>
      </c>
      <c r="I9879" s="289" t="s">
        <v>13412</v>
      </c>
      <c r="J9879" s="289" t="s">
        <v>13417</v>
      </c>
      <c r="K9879" s="281">
        <v>1.1327720426000001</v>
      </c>
      <c r="L9879" s="279" t="s">
        <v>335</v>
      </c>
    </row>
    <row r="9880" spans="1:12" x14ac:dyDescent="0.25">
      <c r="A9880" s="279" t="s">
        <v>292</v>
      </c>
      <c r="B9880" s="279" t="s">
        <v>467</v>
      </c>
      <c r="C9880" s="279" t="s">
        <v>320</v>
      </c>
      <c r="D9880" s="279" t="s">
        <v>11198</v>
      </c>
      <c r="E9880">
        <v>617458</v>
      </c>
      <c r="F9880" s="288">
        <v>39.163999999999973</v>
      </c>
      <c r="G9880" t="s">
        <v>76</v>
      </c>
      <c r="H9880" s="289" t="s">
        <v>13444</v>
      </c>
      <c r="I9880" s="289" t="s">
        <v>13412</v>
      </c>
      <c r="J9880" s="289" t="s">
        <v>13416</v>
      </c>
      <c r="K9880" s="281">
        <v>-0.46926177642599998</v>
      </c>
      <c r="L9880" s="279" t="s">
        <v>278</v>
      </c>
    </row>
    <row r="9881" spans="1:12" x14ac:dyDescent="0.25">
      <c r="A9881" s="279" t="s">
        <v>292</v>
      </c>
      <c r="B9881" s="279" t="s">
        <v>467</v>
      </c>
      <c r="C9881" s="279" t="s">
        <v>320</v>
      </c>
      <c r="D9881" s="279" t="s">
        <v>11543</v>
      </c>
      <c r="E9881">
        <v>616346</v>
      </c>
      <c r="F9881" s="288">
        <v>39.163999999999973</v>
      </c>
      <c r="G9881" t="s">
        <v>76</v>
      </c>
      <c r="H9881" s="289" t="s">
        <v>13444</v>
      </c>
      <c r="I9881" s="289" t="s">
        <v>13412</v>
      </c>
      <c r="J9881" s="289" t="s">
        <v>13417</v>
      </c>
      <c r="K9881" s="281">
        <v>-0.32519199999999998</v>
      </c>
      <c r="L9881" s="279" t="s">
        <v>278</v>
      </c>
    </row>
    <row r="9882" spans="1:12" x14ac:dyDescent="0.25">
      <c r="A9882" s="279" t="s">
        <v>292</v>
      </c>
      <c r="B9882" s="279" t="s">
        <v>467</v>
      </c>
      <c r="C9882" s="279" t="s">
        <v>320</v>
      </c>
      <c r="D9882" s="279" t="s">
        <v>11778</v>
      </c>
      <c r="E9882">
        <v>695424</v>
      </c>
      <c r="F9882" s="288">
        <v>39.163999999999973</v>
      </c>
      <c r="G9882" t="s">
        <v>77</v>
      </c>
      <c r="H9882" s="289" t="s">
        <v>13444</v>
      </c>
      <c r="I9882" s="289" t="s">
        <v>13412</v>
      </c>
      <c r="J9882" s="289" t="s">
        <v>13417</v>
      </c>
      <c r="K9882" s="281">
        <v>-0.11569063413199999</v>
      </c>
      <c r="L9882" s="279" t="s">
        <v>278</v>
      </c>
    </row>
    <row r="9883" spans="1:12" x14ac:dyDescent="0.25">
      <c r="A9883" s="279" t="s">
        <v>292</v>
      </c>
      <c r="B9883" s="279" t="s">
        <v>467</v>
      </c>
      <c r="C9883" s="279" t="s">
        <v>320</v>
      </c>
      <c r="D9883" s="279" t="s">
        <v>11793</v>
      </c>
      <c r="E9883">
        <v>930121</v>
      </c>
      <c r="F9883" s="288">
        <v>39.163999999999973</v>
      </c>
      <c r="G9883" t="s">
        <v>76</v>
      </c>
      <c r="H9883" s="289" t="s">
        <v>13445</v>
      </c>
      <c r="I9883" s="289" t="s">
        <v>13412</v>
      </c>
      <c r="J9883" s="289" t="s">
        <v>13416</v>
      </c>
      <c r="K9883" s="281">
        <v>-0.89931046449100005</v>
      </c>
      <c r="L9883" s="279" t="s">
        <v>278</v>
      </c>
    </row>
    <row r="9884" spans="1:12" x14ac:dyDescent="0.25">
      <c r="A9884" s="279" t="s">
        <v>292</v>
      </c>
      <c r="B9884" s="279" t="s">
        <v>467</v>
      </c>
      <c r="C9884" s="279" t="s">
        <v>320</v>
      </c>
      <c r="D9884" s="279" t="s">
        <v>11899</v>
      </c>
      <c r="E9884">
        <v>930105</v>
      </c>
      <c r="F9884" s="288">
        <v>39.163999999999973</v>
      </c>
      <c r="G9884" t="s">
        <v>76</v>
      </c>
      <c r="H9884" s="289" t="s">
        <v>13445</v>
      </c>
      <c r="I9884" s="289" t="s">
        <v>13412</v>
      </c>
      <c r="J9884" s="289" t="s">
        <v>13416</v>
      </c>
      <c r="K9884" s="281">
        <v>-1.06978372235</v>
      </c>
      <c r="L9884" s="279" t="s">
        <v>278</v>
      </c>
    </row>
    <row r="9885" spans="1:12" x14ac:dyDescent="0.25">
      <c r="A9885" s="279" t="s">
        <v>292</v>
      </c>
      <c r="B9885" s="279" t="s">
        <v>467</v>
      </c>
      <c r="C9885" s="279" t="s">
        <v>320</v>
      </c>
      <c r="D9885" s="279" t="s">
        <v>12012</v>
      </c>
      <c r="E9885">
        <v>930130</v>
      </c>
      <c r="F9885" s="288">
        <v>39.163999999999973</v>
      </c>
      <c r="G9885" t="s">
        <v>76</v>
      </c>
      <c r="H9885" s="289" t="s">
        <v>13445</v>
      </c>
      <c r="I9885" s="289" t="s">
        <v>13412</v>
      </c>
      <c r="J9885" s="289" t="s">
        <v>13416</v>
      </c>
      <c r="K9885" s="281">
        <v>-0.75320695361300005</v>
      </c>
      <c r="L9885" s="279" t="s">
        <v>278</v>
      </c>
    </row>
    <row r="9886" spans="1:12" x14ac:dyDescent="0.25">
      <c r="A9886" s="279" t="s">
        <v>292</v>
      </c>
      <c r="B9886" s="279" t="s">
        <v>467</v>
      </c>
      <c r="C9886" s="279" t="s">
        <v>320</v>
      </c>
      <c r="D9886" s="279" t="s">
        <v>12086</v>
      </c>
      <c r="E9886">
        <v>930148</v>
      </c>
      <c r="F9886" s="288">
        <v>39.163999999999973</v>
      </c>
      <c r="G9886" t="s">
        <v>76</v>
      </c>
      <c r="H9886" s="289" t="s">
        <v>13445</v>
      </c>
      <c r="I9886" s="289" t="s">
        <v>13412</v>
      </c>
      <c r="J9886" s="289" t="s">
        <v>13416</v>
      </c>
      <c r="K9886" s="281">
        <v>-0.88792353581100003</v>
      </c>
      <c r="L9886" s="279" t="s">
        <v>278</v>
      </c>
    </row>
    <row r="9887" spans="1:12" x14ac:dyDescent="0.25">
      <c r="A9887" s="279" t="s">
        <v>292</v>
      </c>
      <c r="B9887" s="279" t="s">
        <v>467</v>
      </c>
      <c r="C9887" s="279" t="s">
        <v>320</v>
      </c>
      <c r="D9887" s="279" t="s">
        <v>12191</v>
      </c>
      <c r="E9887">
        <v>777609</v>
      </c>
      <c r="F9887" s="288">
        <v>39.163999999999973</v>
      </c>
      <c r="G9887" t="s">
        <v>77</v>
      </c>
      <c r="H9887" s="289" t="s">
        <v>13444</v>
      </c>
      <c r="I9887" s="289" t="s">
        <v>13412</v>
      </c>
      <c r="J9887" s="289" t="s">
        <v>13417</v>
      </c>
      <c r="K9887" s="281">
        <v>0.37037320916799998</v>
      </c>
      <c r="L9887" s="279" t="s">
        <v>271</v>
      </c>
    </row>
    <row r="9888" spans="1:12" x14ac:dyDescent="0.25">
      <c r="A9888" s="279" t="s">
        <v>292</v>
      </c>
      <c r="B9888" s="279" t="s">
        <v>467</v>
      </c>
      <c r="C9888" s="279" t="s">
        <v>320</v>
      </c>
      <c r="D9888" s="279" t="s">
        <v>12447</v>
      </c>
      <c r="E9888">
        <v>777587</v>
      </c>
      <c r="F9888" s="288">
        <v>39.163999999999973</v>
      </c>
      <c r="G9888" t="s">
        <v>77</v>
      </c>
      <c r="H9888" s="289" t="s">
        <v>13434</v>
      </c>
      <c r="I9888" s="289" t="s">
        <v>13412</v>
      </c>
      <c r="J9888" s="289" t="s">
        <v>13417</v>
      </c>
      <c r="K9888" s="281">
        <v>0.53410454590500001</v>
      </c>
      <c r="L9888" s="279" t="s">
        <v>293</v>
      </c>
    </row>
    <row r="9889" spans="1:12" x14ac:dyDescent="0.25">
      <c r="A9889" s="279" t="s">
        <v>292</v>
      </c>
      <c r="B9889" s="279" t="s">
        <v>467</v>
      </c>
      <c r="C9889" s="279" t="s">
        <v>320</v>
      </c>
      <c r="D9889" s="279" t="s">
        <v>12699</v>
      </c>
      <c r="E9889">
        <v>765899</v>
      </c>
      <c r="F9889" s="288">
        <v>39.163999999999973</v>
      </c>
      <c r="G9889" t="s">
        <v>77</v>
      </c>
      <c r="H9889" s="289" t="s">
        <v>13444</v>
      </c>
      <c r="I9889" s="289" t="s">
        <v>13412</v>
      </c>
      <c r="J9889" s="289" t="s">
        <v>13417</v>
      </c>
      <c r="K9889" s="281">
        <v>0.31569299315100002</v>
      </c>
      <c r="L9889" s="279" t="s">
        <v>271</v>
      </c>
    </row>
    <row r="9890" spans="1:12" x14ac:dyDescent="0.25">
      <c r="A9890" s="279" t="s">
        <v>292</v>
      </c>
      <c r="B9890" s="279" t="s">
        <v>467</v>
      </c>
      <c r="C9890" s="279" t="s">
        <v>320</v>
      </c>
      <c r="D9890" s="279" t="s">
        <v>12849</v>
      </c>
      <c r="E9890">
        <v>756229</v>
      </c>
      <c r="F9890" s="288">
        <v>39.163999999999973</v>
      </c>
      <c r="G9890" t="s">
        <v>76</v>
      </c>
      <c r="H9890" s="289" t="s">
        <v>13444</v>
      </c>
      <c r="I9890" s="289" t="s">
        <v>13412</v>
      </c>
      <c r="J9890" s="289" t="s">
        <v>13417</v>
      </c>
      <c r="K9890" s="281">
        <v>-0.65882869477799999</v>
      </c>
      <c r="L9890" s="279" t="s">
        <v>278</v>
      </c>
    </row>
    <row r="9891" spans="1:12" x14ac:dyDescent="0.25">
      <c r="A9891" s="279" t="s">
        <v>292</v>
      </c>
      <c r="B9891" s="279" t="s">
        <v>467</v>
      </c>
      <c r="C9891" s="279" t="s">
        <v>320</v>
      </c>
      <c r="D9891" s="279" t="s">
        <v>12880</v>
      </c>
      <c r="E9891">
        <v>784770</v>
      </c>
      <c r="F9891" s="288">
        <v>39.163999999999973</v>
      </c>
      <c r="G9891" t="s">
        <v>77</v>
      </c>
      <c r="H9891" s="289" t="s">
        <v>13444</v>
      </c>
      <c r="I9891" s="289" t="s">
        <v>13412</v>
      </c>
      <c r="J9891" s="289" t="s">
        <v>13417</v>
      </c>
      <c r="K9891" s="281">
        <v>-0.50249073094300001</v>
      </c>
      <c r="L9891" s="279" t="s">
        <v>278</v>
      </c>
    </row>
    <row r="9892" spans="1:12" x14ac:dyDescent="0.25">
      <c r="A9892" s="279" t="s">
        <v>292</v>
      </c>
      <c r="B9892" s="279" t="s">
        <v>467</v>
      </c>
      <c r="C9892" s="279" t="s">
        <v>320</v>
      </c>
      <c r="D9892" s="279" t="s">
        <v>13244</v>
      </c>
      <c r="E9892">
        <v>700932</v>
      </c>
      <c r="F9892" s="288">
        <v>39.163999999999973</v>
      </c>
      <c r="G9892" t="s">
        <v>77</v>
      </c>
      <c r="H9892" s="289" t="s">
        <v>13434</v>
      </c>
      <c r="I9892" s="289" t="s">
        <v>13412</v>
      </c>
      <c r="J9892" s="289" t="s">
        <v>13422</v>
      </c>
      <c r="K9892" s="281">
        <v>0.289645631096</v>
      </c>
      <c r="L9892" s="279" t="s">
        <v>271</v>
      </c>
    </row>
    <row r="9893" spans="1:12" x14ac:dyDescent="0.25">
      <c r="A9893" s="279" t="s">
        <v>274</v>
      </c>
      <c r="B9893" s="279" t="s">
        <v>353</v>
      </c>
      <c r="C9893" s="279" t="s">
        <v>353</v>
      </c>
      <c r="D9893" s="279" t="s">
        <v>352</v>
      </c>
      <c r="E9893">
        <v>623539</v>
      </c>
      <c r="F9893" s="288">
        <v>34.19</v>
      </c>
      <c r="G9893" t="s">
        <v>76</v>
      </c>
      <c r="H9893" s="289" t="s">
        <v>13445</v>
      </c>
      <c r="I9893" s="289" t="s">
        <v>13412</v>
      </c>
      <c r="J9893" s="289" t="s">
        <v>13416</v>
      </c>
      <c r="K9893" s="281">
        <v>-0.41530118325499998</v>
      </c>
      <c r="L9893" s="279" t="s">
        <v>278</v>
      </c>
    </row>
    <row r="9894" spans="1:12" x14ac:dyDescent="0.25">
      <c r="A9894" s="279" t="s">
        <v>274</v>
      </c>
      <c r="B9894" s="279" t="s">
        <v>353</v>
      </c>
      <c r="C9894" s="279" t="s">
        <v>353</v>
      </c>
      <c r="D9894" s="279" t="s">
        <v>384</v>
      </c>
      <c r="E9894">
        <v>626597</v>
      </c>
      <c r="F9894" s="288">
        <v>34.19</v>
      </c>
      <c r="G9894" t="s">
        <v>76</v>
      </c>
      <c r="H9894" s="289" t="s">
        <v>13445</v>
      </c>
      <c r="I9894" s="289" t="s">
        <v>13412</v>
      </c>
      <c r="J9894" s="289" t="s">
        <v>13416</v>
      </c>
      <c r="K9894" s="281">
        <v>-0.28798228898700001</v>
      </c>
      <c r="L9894" s="279" t="s">
        <v>278</v>
      </c>
    </row>
    <row r="9895" spans="1:12" x14ac:dyDescent="0.25">
      <c r="A9895" s="279" t="s">
        <v>274</v>
      </c>
      <c r="B9895" s="279" t="s">
        <v>353</v>
      </c>
      <c r="C9895" s="279" t="s">
        <v>353</v>
      </c>
      <c r="D9895" s="279" t="s">
        <v>498</v>
      </c>
      <c r="E9895">
        <v>672611</v>
      </c>
      <c r="F9895" s="288">
        <v>34.19</v>
      </c>
      <c r="G9895" t="s">
        <v>77</v>
      </c>
      <c r="H9895" s="289" t="s">
        <v>13445</v>
      </c>
      <c r="I9895" s="289" t="s">
        <v>13412</v>
      </c>
      <c r="J9895" s="289" t="s">
        <v>13417</v>
      </c>
      <c r="K9895" s="281">
        <v>0.69236878041700001</v>
      </c>
      <c r="L9895" s="279" t="s">
        <v>293</v>
      </c>
    </row>
    <row r="9896" spans="1:12" x14ac:dyDescent="0.25">
      <c r="A9896" s="279" t="s">
        <v>274</v>
      </c>
      <c r="B9896" s="279" t="s">
        <v>353</v>
      </c>
      <c r="C9896" s="279" t="s">
        <v>353</v>
      </c>
      <c r="D9896" s="279" t="s">
        <v>692</v>
      </c>
      <c r="E9896">
        <v>734705</v>
      </c>
      <c r="F9896" s="288">
        <v>34.19</v>
      </c>
      <c r="G9896" t="s">
        <v>77</v>
      </c>
      <c r="H9896" s="289" t="s">
        <v>13444</v>
      </c>
      <c r="I9896" s="289" t="s">
        <v>13412</v>
      </c>
      <c r="J9896" s="289" t="s">
        <v>13423</v>
      </c>
      <c r="K9896" s="281">
        <v>1.04515071323</v>
      </c>
      <c r="L9896" s="279" t="s">
        <v>335</v>
      </c>
    </row>
    <row r="9897" spans="1:12" x14ac:dyDescent="0.25">
      <c r="A9897" s="279" t="s">
        <v>274</v>
      </c>
      <c r="B9897" s="279" t="s">
        <v>353</v>
      </c>
      <c r="C9897" s="279" t="s">
        <v>353</v>
      </c>
      <c r="D9897" s="279" t="s">
        <v>1084</v>
      </c>
      <c r="E9897">
        <v>741051</v>
      </c>
      <c r="F9897" s="288">
        <v>34.19</v>
      </c>
      <c r="G9897" t="s">
        <v>76</v>
      </c>
      <c r="H9897" s="289" t="s">
        <v>13445</v>
      </c>
      <c r="I9897" s="289" t="s">
        <v>13412</v>
      </c>
      <c r="J9897" s="289" t="s">
        <v>13416</v>
      </c>
      <c r="K9897" s="281">
        <v>-0.57406377704800005</v>
      </c>
      <c r="L9897" s="279" t="s">
        <v>278</v>
      </c>
    </row>
    <row r="9898" spans="1:12" x14ac:dyDescent="0.25">
      <c r="A9898" s="279" t="s">
        <v>274</v>
      </c>
      <c r="B9898" s="279" t="s">
        <v>353</v>
      </c>
      <c r="C9898" s="279" t="s">
        <v>353</v>
      </c>
      <c r="D9898" s="279" t="s">
        <v>1085</v>
      </c>
      <c r="E9898">
        <v>752410</v>
      </c>
      <c r="F9898" s="288">
        <v>34.19</v>
      </c>
      <c r="G9898" t="s">
        <v>77</v>
      </c>
      <c r="H9898" s="289" t="s">
        <v>13444</v>
      </c>
      <c r="I9898" s="289" t="s">
        <v>13412</v>
      </c>
      <c r="J9898" s="289" t="s">
        <v>13417</v>
      </c>
      <c r="K9898" s="281">
        <v>0.46717439163300001</v>
      </c>
      <c r="L9898" s="279" t="s">
        <v>271</v>
      </c>
    </row>
    <row r="9899" spans="1:12" x14ac:dyDescent="0.25">
      <c r="A9899" s="279" t="s">
        <v>274</v>
      </c>
      <c r="B9899" s="279" t="s">
        <v>353</v>
      </c>
      <c r="C9899" s="279" t="s">
        <v>353</v>
      </c>
      <c r="D9899" s="279" t="s">
        <v>1190</v>
      </c>
      <c r="E9899">
        <v>693201</v>
      </c>
      <c r="F9899" s="288">
        <v>34.19</v>
      </c>
      <c r="G9899" t="s">
        <v>76</v>
      </c>
      <c r="H9899" s="289" t="s">
        <v>13411</v>
      </c>
      <c r="I9899" s="289" t="s">
        <v>13412</v>
      </c>
      <c r="J9899" s="289" t="s">
        <v>13417</v>
      </c>
      <c r="K9899" s="281">
        <v>0.34077949195599999</v>
      </c>
      <c r="L9899" s="279" t="s">
        <v>271</v>
      </c>
    </row>
    <row r="9900" spans="1:12" x14ac:dyDescent="0.25">
      <c r="A9900" s="279" t="s">
        <v>274</v>
      </c>
      <c r="B9900" s="279" t="s">
        <v>353</v>
      </c>
      <c r="C9900" s="279" t="s">
        <v>353</v>
      </c>
      <c r="D9900" s="279" t="s">
        <v>1345</v>
      </c>
      <c r="E9900">
        <v>681539</v>
      </c>
      <c r="F9900" s="288">
        <v>34.19</v>
      </c>
      <c r="G9900" t="s">
        <v>76</v>
      </c>
      <c r="H9900" s="289" t="s">
        <v>13411</v>
      </c>
      <c r="I9900" s="289" t="s">
        <v>13412</v>
      </c>
      <c r="J9900" s="289" t="s">
        <v>13416</v>
      </c>
      <c r="K9900" s="281">
        <v>-4.77766797778E-2</v>
      </c>
      <c r="L9900" s="279" t="s">
        <v>278</v>
      </c>
    </row>
    <row r="9901" spans="1:12" x14ac:dyDescent="0.25">
      <c r="A9901" s="279" t="s">
        <v>274</v>
      </c>
      <c r="B9901" s="279" t="s">
        <v>353</v>
      </c>
      <c r="C9901" s="279" t="s">
        <v>353</v>
      </c>
      <c r="D9901" s="279" t="s">
        <v>1379</v>
      </c>
      <c r="E9901">
        <v>607843</v>
      </c>
      <c r="F9901" s="288">
        <v>34.19</v>
      </c>
      <c r="G9901" t="s">
        <v>77</v>
      </c>
      <c r="H9901" s="289" t="s">
        <v>13444</v>
      </c>
      <c r="I9901" s="289" t="s">
        <v>13412</v>
      </c>
      <c r="J9901" s="289" t="s">
        <v>13417</v>
      </c>
      <c r="K9901" s="281">
        <v>-0.26407577878900002</v>
      </c>
      <c r="L9901" s="279" t="s">
        <v>278</v>
      </c>
    </row>
    <row r="9902" spans="1:12" x14ac:dyDescent="0.25">
      <c r="A9902" s="279" t="s">
        <v>274</v>
      </c>
      <c r="B9902" s="279" t="s">
        <v>353</v>
      </c>
      <c r="C9902" s="279" t="s">
        <v>353</v>
      </c>
      <c r="D9902" s="279" t="s">
        <v>1674</v>
      </c>
      <c r="E9902">
        <v>723380</v>
      </c>
      <c r="F9902" s="288">
        <v>34.19</v>
      </c>
      <c r="G9902" t="s">
        <v>76</v>
      </c>
      <c r="H9902" s="289" t="s">
        <v>13444</v>
      </c>
      <c r="I9902" s="289" t="s">
        <v>13412</v>
      </c>
      <c r="J9902" s="289" t="s">
        <v>13422</v>
      </c>
      <c r="K9902" s="281">
        <v>-0.67521794344999997</v>
      </c>
      <c r="L9902" s="279" t="s">
        <v>278</v>
      </c>
    </row>
    <row r="9903" spans="1:12" x14ac:dyDescent="0.25">
      <c r="A9903" s="279" t="s">
        <v>274</v>
      </c>
      <c r="B9903" s="279" t="s">
        <v>353</v>
      </c>
      <c r="C9903" s="279" t="s">
        <v>353</v>
      </c>
      <c r="D9903" s="279" t="s">
        <v>1779</v>
      </c>
      <c r="E9903">
        <v>627631</v>
      </c>
      <c r="F9903" s="288">
        <v>34.19</v>
      </c>
      <c r="G9903" t="s">
        <v>76</v>
      </c>
      <c r="H9903" s="289" t="s">
        <v>13445</v>
      </c>
      <c r="I9903" s="289" t="s">
        <v>13412</v>
      </c>
      <c r="J9903" s="289" t="s">
        <v>13416</v>
      </c>
      <c r="K9903" s="281">
        <v>-0.91618666781199998</v>
      </c>
      <c r="L9903" s="279" t="s">
        <v>278</v>
      </c>
    </row>
    <row r="9904" spans="1:12" x14ac:dyDescent="0.25">
      <c r="A9904" s="279" t="s">
        <v>274</v>
      </c>
      <c r="B9904" s="279" t="s">
        <v>353</v>
      </c>
      <c r="C9904" s="279" t="s">
        <v>353</v>
      </c>
      <c r="D9904" s="279" t="s">
        <v>1797</v>
      </c>
      <c r="E9904">
        <v>776149</v>
      </c>
      <c r="F9904" s="288">
        <v>34.19</v>
      </c>
      <c r="G9904" t="s">
        <v>76</v>
      </c>
      <c r="H9904" s="289" t="s">
        <v>13434</v>
      </c>
      <c r="I9904" s="289" t="s">
        <v>13412</v>
      </c>
      <c r="J9904" s="289" t="s">
        <v>13422</v>
      </c>
      <c r="K9904" s="281">
        <v>0.45358475780399998</v>
      </c>
      <c r="L9904" s="279" t="s">
        <v>271</v>
      </c>
    </row>
    <row r="9905" spans="1:12" x14ac:dyDescent="0.25">
      <c r="A9905" s="279" t="s">
        <v>274</v>
      </c>
      <c r="B9905" s="279" t="s">
        <v>353</v>
      </c>
      <c r="C9905" s="279" t="s">
        <v>353</v>
      </c>
      <c r="D9905" s="279" t="s">
        <v>1949</v>
      </c>
      <c r="E9905">
        <v>726508</v>
      </c>
      <c r="F9905" s="288">
        <v>34.19</v>
      </c>
      <c r="G9905" t="s">
        <v>76</v>
      </c>
      <c r="H9905" s="289" t="s">
        <v>13445</v>
      </c>
      <c r="I9905" s="289" t="s">
        <v>13412</v>
      </c>
      <c r="J9905" s="289" t="s">
        <v>13416</v>
      </c>
      <c r="K9905" s="281">
        <v>-0.30047025896200003</v>
      </c>
      <c r="L9905" s="279" t="s">
        <v>278</v>
      </c>
    </row>
    <row r="9906" spans="1:12" x14ac:dyDescent="0.25">
      <c r="A9906" s="279" t="s">
        <v>274</v>
      </c>
      <c r="B9906" s="279" t="s">
        <v>353</v>
      </c>
      <c r="C9906" s="279" t="s">
        <v>353</v>
      </c>
      <c r="D9906" s="279" t="s">
        <v>1989</v>
      </c>
      <c r="E9906">
        <v>607045</v>
      </c>
      <c r="F9906" s="288">
        <v>34.19</v>
      </c>
      <c r="G9906" t="s">
        <v>77</v>
      </c>
      <c r="H9906" s="289" t="s">
        <v>13445</v>
      </c>
      <c r="I9906" s="289" t="s">
        <v>13412</v>
      </c>
      <c r="J9906" s="289" t="s">
        <v>13422</v>
      </c>
      <c r="K9906" s="281">
        <v>-5.4407546631500001E-3</v>
      </c>
      <c r="L9906" s="279" t="s">
        <v>278</v>
      </c>
    </row>
    <row r="9907" spans="1:12" x14ac:dyDescent="0.25">
      <c r="A9907" s="279" t="s">
        <v>274</v>
      </c>
      <c r="B9907" s="279" t="s">
        <v>353</v>
      </c>
      <c r="C9907" s="279" t="s">
        <v>353</v>
      </c>
      <c r="D9907" s="279" t="s">
        <v>1990</v>
      </c>
      <c r="E9907">
        <v>607819</v>
      </c>
      <c r="F9907" s="288">
        <v>34.19</v>
      </c>
      <c r="G9907" t="s">
        <v>77</v>
      </c>
      <c r="H9907" s="289" t="s">
        <v>13444</v>
      </c>
      <c r="I9907" s="289" t="s">
        <v>13412</v>
      </c>
      <c r="J9907" s="289" t="s">
        <v>13417</v>
      </c>
      <c r="K9907" s="281">
        <v>0.132136595015</v>
      </c>
      <c r="L9907" s="279" t="s">
        <v>271</v>
      </c>
    </row>
    <row r="9908" spans="1:12" x14ac:dyDescent="0.25">
      <c r="A9908" s="279" t="s">
        <v>274</v>
      </c>
      <c r="B9908" s="279" t="s">
        <v>353</v>
      </c>
      <c r="C9908" s="279" t="s">
        <v>353</v>
      </c>
      <c r="D9908" s="279" t="s">
        <v>2047</v>
      </c>
      <c r="E9908">
        <v>627241</v>
      </c>
      <c r="F9908" s="288">
        <v>34.19</v>
      </c>
      <c r="G9908" t="s">
        <v>76</v>
      </c>
      <c r="H9908" s="289" t="s">
        <v>13445</v>
      </c>
      <c r="I9908" s="289" t="s">
        <v>13412</v>
      </c>
      <c r="J9908" s="289" t="s">
        <v>13422</v>
      </c>
      <c r="K9908" s="281">
        <v>-0.419485322376</v>
      </c>
      <c r="L9908" s="279" t="s">
        <v>278</v>
      </c>
    </row>
    <row r="9909" spans="1:12" x14ac:dyDescent="0.25">
      <c r="A9909" s="279" t="s">
        <v>274</v>
      </c>
      <c r="B9909" s="279" t="s">
        <v>353</v>
      </c>
      <c r="C9909" s="279" t="s">
        <v>353</v>
      </c>
      <c r="D9909" s="279" t="s">
        <v>2122</v>
      </c>
      <c r="E9909">
        <v>601004</v>
      </c>
      <c r="F9909" s="288">
        <v>34.19</v>
      </c>
      <c r="G9909" t="s">
        <v>76</v>
      </c>
      <c r="H9909" s="289" t="s">
        <v>13445</v>
      </c>
      <c r="I9909" s="289" t="s">
        <v>13412</v>
      </c>
      <c r="J9909" s="289" t="s">
        <v>13416</v>
      </c>
      <c r="K9909" s="281">
        <v>-0.85294126207099996</v>
      </c>
      <c r="L9909" s="279" t="s">
        <v>278</v>
      </c>
    </row>
    <row r="9910" spans="1:12" x14ac:dyDescent="0.25">
      <c r="A9910" s="279" t="s">
        <v>274</v>
      </c>
      <c r="B9910" s="279" t="s">
        <v>353</v>
      </c>
      <c r="C9910" s="279" t="s">
        <v>353</v>
      </c>
      <c r="D9910" s="279" t="s">
        <v>2123</v>
      </c>
      <c r="E9910">
        <v>671185</v>
      </c>
      <c r="F9910" s="288">
        <v>34.19</v>
      </c>
      <c r="G9910" t="s">
        <v>76</v>
      </c>
      <c r="H9910" s="289" t="s">
        <v>13434</v>
      </c>
      <c r="I9910" s="289" t="s">
        <v>13412</v>
      </c>
      <c r="J9910" s="289" t="s">
        <v>13416</v>
      </c>
      <c r="K9910" s="281">
        <v>-0.66687825093599995</v>
      </c>
      <c r="L9910" s="279" t="s">
        <v>278</v>
      </c>
    </row>
    <row r="9911" spans="1:12" x14ac:dyDescent="0.25">
      <c r="A9911" s="279" t="s">
        <v>274</v>
      </c>
      <c r="B9911" s="279" t="s">
        <v>353</v>
      </c>
      <c r="C9911" s="279" t="s">
        <v>353</v>
      </c>
      <c r="D9911" s="279" t="s">
        <v>2374</v>
      </c>
      <c r="E9911">
        <v>676365</v>
      </c>
      <c r="F9911" s="288">
        <v>34.19</v>
      </c>
      <c r="G9911" t="s">
        <v>77</v>
      </c>
      <c r="H9911" s="289" t="s">
        <v>13445</v>
      </c>
      <c r="I9911" s="289" t="s">
        <v>13412</v>
      </c>
      <c r="J9911" s="289" t="s">
        <v>13417</v>
      </c>
      <c r="K9911" s="281">
        <v>0.31852136056300001</v>
      </c>
      <c r="L9911" s="279" t="s">
        <v>271</v>
      </c>
    </row>
    <row r="9912" spans="1:12" x14ac:dyDescent="0.25">
      <c r="A9912" s="279" t="s">
        <v>274</v>
      </c>
      <c r="B9912" s="279" t="s">
        <v>353</v>
      </c>
      <c r="C9912" s="279" t="s">
        <v>353</v>
      </c>
      <c r="D9912" s="279" t="s">
        <v>2522</v>
      </c>
      <c r="E9912">
        <v>627208</v>
      </c>
      <c r="F9912" s="288">
        <v>34.19</v>
      </c>
      <c r="G9912" t="s">
        <v>76</v>
      </c>
      <c r="H9912" s="289" t="s">
        <v>13434</v>
      </c>
      <c r="I9912" s="289" t="s">
        <v>13412</v>
      </c>
      <c r="J9912" s="289" t="s">
        <v>13422</v>
      </c>
      <c r="K9912" s="281">
        <v>-0.50803131917400002</v>
      </c>
      <c r="L9912" s="279" t="s">
        <v>278</v>
      </c>
    </row>
    <row r="9913" spans="1:12" x14ac:dyDescent="0.25">
      <c r="A9913" s="279" t="s">
        <v>274</v>
      </c>
      <c r="B9913" s="279" t="s">
        <v>353</v>
      </c>
      <c r="C9913" s="279" t="s">
        <v>353</v>
      </c>
      <c r="D9913" s="279" t="s">
        <v>2523</v>
      </c>
      <c r="E9913">
        <v>612626</v>
      </c>
      <c r="F9913" s="288">
        <v>34.19</v>
      </c>
      <c r="G9913" t="s">
        <v>77</v>
      </c>
      <c r="H9913" s="289" t="s">
        <v>13411</v>
      </c>
      <c r="I9913" s="289" t="s">
        <v>13412</v>
      </c>
      <c r="J9913" s="289" t="s">
        <v>13416</v>
      </c>
      <c r="K9913" s="281">
        <v>-8.1751830882200005E-2</v>
      </c>
      <c r="L9913" s="279" t="s">
        <v>278</v>
      </c>
    </row>
    <row r="9914" spans="1:12" x14ac:dyDescent="0.25">
      <c r="A9914" s="279" t="s">
        <v>274</v>
      </c>
      <c r="B9914" s="279" t="s">
        <v>353</v>
      </c>
      <c r="C9914" s="279" t="s">
        <v>353</v>
      </c>
      <c r="D9914" s="279" t="s">
        <v>2616</v>
      </c>
      <c r="E9914">
        <v>684732</v>
      </c>
      <c r="F9914" s="288">
        <v>34.19</v>
      </c>
      <c r="G9914" t="s">
        <v>76</v>
      </c>
      <c r="H9914" s="289" t="s">
        <v>13444</v>
      </c>
      <c r="I9914" s="289" t="s">
        <v>13412</v>
      </c>
      <c r="J9914" s="289" t="s">
        <v>13416</v>
      </c>
      <c r="K9914" s="281">
        <v>3.7141270183000001E-2</v>
      </c>
      <c r="L9914" s="279" t="s">
        <v>271</v>
      </c>
    </row>
    <row r="9915" spans="1:12" x14ac:dyDescent="0.25">
      <c r="A9915" s="279" t="s">
        <v>274</v>
      </c>
      <c r="B9915" s="279" t="s">
        <v>353</v>
      </c>
      <c r="C9915" s="279" t="s">
        <v>353</v>
      </c>
      <c r="D9915" s="279" t="s">
        <v>2640</v>
      </c>
      <c r="E9915">
        <v>682527</v>
      </c>
      <c r="F9915" s="288">
        <v>34.19</v>
      </c>
      <c r="G9915" t="s">
        <v>76</v>
      </c>
      <c r="H9915" s="289" t="s">
        <v>13434</v>
      </c>
      <c r="I9915" s="289" t="s">
        <v>13412</v>
      </c>
      <c r="J9915" s="289" t="s">
        <v>13417</v>
      </c>
      <c r="K9915" s="281">
        <v>-0.52991211852300002</v>
      </c>
      <c r="L9915" s="279" t="s">
        <v>278</v>
      </c>
    </row>
    <row r="9916" spans="1:12" x14ac:dyDescent="0.25">
      <c r="A9916" s="279" t="s">
        <v>274</v>
      </c>
      <c r="B9916" s="279" t="s">
        <v>353</v>
      </c>
      <c r="C9916" s="279" t="s">
        <v>353</v>
      </c>
      <c r="D9916" s="279" t="s">
        <v>2687</v>
      </c>
      <c r="E9916">
        <v>659479</v>
      </c>
      <c r="F9916" s="288">
        <v>34.19</v>
      </c>
      <c r="G9916" t="s">
        <v>76</v>
      </c>
      <c r="H9916" s="289" t="s">
        <v>13444</v>
      </c>
      <c r="I9916" s="289" t="s">
        <v>13412</v>
      </c>
      <c r="J9916" s="289" t="s">
        <v>13417</v>
      </c>
      <c r="K9916" s="281">
        <v>0.61734542225199995</v>
      </c>
      <c r="L9916" s="279" t="s">
        <v>293</v>
      </c>
    </row>
    <row r="9917" spans="1:12" x14ac:dyDescent="0.25">
      <c r="A9917" s="279" t="s">
        <v>274</v>
      </c>
      <c r="B9917" s="279" t="s">
        <v>353</v>
      </c>
      <c r="C9917" s="279" t="s">
        <v>353</v>
      </c>
      <c r="D9917" s="279" t="s">
        <v>2830</v>
      </c>
      <c r="E9917">
        <v>683604</v>
      </c>
      <c r="F9917" s="288">
        <v>34.19</v>
      </c>
      <c r="G9917" t="s">
        <v>76</v>
      </c>
      <c r="H9917" s="289" t="s">
        <v>13434</v>
      </c>
      <c r="I9917" s="289" t="s">
        <v>13412</v>
      </c>
      <c r="J9917" s="289" t="s">
        <v>13417</v>
      </c>
      <c r="K9917" s="281">
        <v>-0.14680783115900001</v>
      </c>
      <c r="L9917" s="279" t="s">
        <v>278</v>
      </c>
    </row>
    <row r="9918" spans="1:12" x14ac:dyDescent="0.25">
      <c r="A9918" s="279" t="s">
        <v>274</v>
      </c>
      <c r="B9918" s="279" t="s">
        <v>353</v>
      </c>
      <c r="C9918" s="279" t="s">
        <v>353</v>
      </c>
      <c r="D9918" s="279" t="s">
        <v>2847</v>
      </c>
      <c r="E9918">
        <v>688851</v>
      </c>
      <c r="F9918" s="288">
        <v>34.19</v>
      </c>
      <c r="G9918" t="s">
        <v>77</v>
      </c>
      <c r="H9918" s="289" t="s">
        <v>13444</v>
      </c>
      <c r="I9918" s="289" t="s">
        <v>13412</v>
      </c>
      <c r="J9918" s="289" t="s">
        <v>13417</v>
      </c>
      <c r="K9918" s="281">
        <v>-3.7171179004E-2</v>
      </c>
      <c r="L9918" s="279" t="s">
        <v>278</v>
      </c>
    </row>
    <row r="9919" spans="1:12" x14ac:dyDescent="0.25">
      <c r="A9919" s="279" t="s">
        <v>274</v>
      </c>
      <c r="B9919" s="279" t="s">
        <v>353</v>
      </c>
      <c r="C9919" s="279" t="s">
        <v>353</v>
      </c>
      <c r="D9919" s="279" t="s">
        <v>2877</v>
      </c>
      <c r="E9919">
        <v>619787</v>
      </c>
      <c r="F9919" s="288">
        <v>34.19</v>
      </c>
      <c r="G9919" t="s">
        <v>76</v>
      </c>
      <c r="H9919" s="289" t="s">
        <v>13445</v>
      </c>
      <c r="I9919" s="289" t="s">
        <v>13412</v>
      </c>
      <c r="J9919" s="289" t="s">
        <v>13416</v>
      </c>
      <c r="K9919" s="281">
        <v>-0.652365316694</v>
      </c>
      <c r="L9919" s="279" t="s">
        <v>278</v>
      </c>
    </row>
    <row r="9920" spans="1:12" x14ac:dyDescent="0.25">
      <c r="A9920" s="279" t="s">
        <v>274</v>
      </c>
      <c r="B9920" s="279" t="s">
        <v>353</v>
      </c>
      <c r="C9920" s="279" t="s">
        <v>353</v>
      </c>
      <c r="D9920" s="279" t="s">
        <v>2943</v>
      </c>
      <c r="E9920">
        <v>710377</v>
      </c>
      <c r="F9920" s="288">
        <v>34.19</v>
      </c>
      <c r="G9920" t="s">
        <v>76</v>
      </c>
      <c r="H9920" s="289" t="s">
        <v>13445</v>
      </c>
      <c r="I9920" s="289" t="s">
        <v>13412</v>
      </c>
      <c r="J9920" s="289" t="s">
        <v>13423</v>
      </c>
      <c r="K9920" s="281">
        <v>-6.9105574118699997E-2</v>
      </c>
      <c r="L9920" s="279" t="s">
        <v>278</v>
      </c>
    </row>
    <row r="9921" spans="1:12" x14ac:dyDescent="0.25">
      <c r="A9921" s="279" t="s">
        <v>274</v>
      </c>
      <c r="B9921" s="279" t="s">
        <v>353</v>
      </c>
      <c r="C9921" s="279" t="s">
        <v>353</v>
      </c>
      <c r="D9921" s="279" t="s">
        <v>3036</v>
      </c>
      <c r="E9921">
        <v>742040</v>
      </c>
      <c r="F9921" s="288">
        <v>34.19</v>
      </c>
      <c r="G9921" t="s">
        <v>77</v>
      </c>
      <c r="H9921" s="289" t="s">
        <v>13434</v>
      </c>
      <c r="I9921" s="289" t="s">
        <v>13412</v>
      </c>
      <c r="J9921" s="289" t="s">
        <v>13417</v>
      </c>
      <c r="K9921" s="281">
        <v>0.41892503491400002</v>
      </c>
      <c r="L9921" s="279" t="s">
        <v>271</v>
      </c>
    </row>
    <row r="9922" spans="1:12" x14ac:dyDescent="0.25">
      <c r="A9922" s="279" t="s">
        <v>274</v>
      </c>
      <c r="B9922" s="279" t="s">
        <v>353</v>
      </c>
      <c r="C9922" s="279" t="s">
        <v>353</v>
      </c>
      <c r="D9922" s="279" t="s">
        <v>3055</v>
      </c>
      <c r="E9922">
        <v>741035</v>
      </c>
      <c r="F9922" s="288">
        <v>34.19</v>
      </c>
      <c r="G9922" t="s">
        <v>76</v>
      </c>
      <c r="H9922" s="289" t="s">
        <v>13445</v>
      </c>
      <c r="I9922" s="289" t="s">
        <v>13412</v>
      </c>
      <c r="J9922" s="289" t="s">
        <v>13416</v>
      </c>
      <c r="K9922" s="281">
        <v>-0.25548956223399999</v>
      </c>
      <c r="L9922" s="279" t="s">
        <v>278</v>
      </c>
    </row>
    <row r="9923" spans="1:12" x14ac:dyDescent="0.25">
      <c r="A9923" s="279" t="s">
        <v>274</v>
      </c>
      <c r="B9923" s="279" t="s">
        <v>353</v>
      </c>
      <c r="C9923" s="279" t="s">
        <v>353</v>
      </c>
      <c r="D9923" s="279" t="s">
        <v>3072</v>
      </c>
      <c r="E9923">
        <v>748668</v>
      </c>
      <c r="F9923" s="288">
        <v>34.19</v>
      </c>
      <c r="G9923" t="s">
        <v>77</v>
      </c>
      <c r="H9923" s="289" t="s">
        <v>13444</v>
      </c>
      <c r="I9923" s="289" t="s">
        <v>13412</v>
      </c>
      <c r="J9923" s="289" t="s">
        <v>13423</v>
      </c>
      <c r="K9923" s="281">
        <v>0.52243488729700005</v>
      </c>
      <c r="L9923" s="279" t="s">
        <v>293</v>
      </c>
    </row>
    <row r="9924" spans="1:12" x14ac:dyDescent="0.25">
      <c r="A9924" s="279" t="s">
        <v>274</v>
      </c>
      <c r="B9924" s="279" t="s">
        <v>353</v>
      </c>
      <c r="C9924" s="279" t="s">
        <v>353</v>
      </c>
      <c r="D9924" s="279" t="s">
        <v>3088</v>
      </c>
      <c r="E9924">
        <v>742031</v>
      </c>
      <c r="F9924" s="288">
        <v>34.19</v>
      </c>
      <c r="G9924" t="s">
        <v>76</v>
      </c>
      <c r="H9924" s="289" t="s">
        <v>13445</v>
      </c>
      <c r="I9924" s="289" t="s">
        <v>13412</v>
      </c>
      <c r="J9924" s="289" t="s">
        <v>13423</v>
      </c>
      <c r="K9924" s="281">
        <v>0.118298351249</v>
      </c>
      <c r="L9924" s="279" t="s">
        <v>271</v>
      </c>
    </row>
    <row r="9925" spans="1:12" x14ac:dyDescent="0.25">
      <c r="A9925" s="279" t="s">
        <v>274</v>
      </c>
      <c r="B9925" s="279" t="s">
        <v>353</v>
      </c>
      <c r="C9925" s="279" t="s">
        <v>353</v>
      </c>
      <c r="D9925" s="279" t="s">
        <v>3121</v>
      </c>
      <c r="E9925">
        <v>724939</v>
      </c>
      <c r="F9925" s="288">
        <v>34.19</v>
      </c>
      <c r="G9925" t="s">
        <v>77</v>
      </c>
      <c r="H9925" s="289" t="s">
        <v>13445</v>
      </c>
      <c r="I9925" s="289" t="s">
        <v>13412</v>
      </c>
      <c r="J9925" s="289" t="s">
        <v>13417</v>
      </c>
      <c r="K9925" s="281">
        <v>-0.73389033527400005</v>
      </c>
      <c r="L9925" s="279" t="s">
        <v>278</v>
      </c>
    </row>
    <row r="9926" spans="1:12" x14ac:dyDescent="0.25">
      <c r="A9926" s="279" t="s">
        <v>274</v>
      </c>
      <c r="B9926" s="279" t="s">
        <v>353</v>
      </c>
      <c r="C9926" s="279" t="s">
        <v>353</v>
      </c>
      <c r="D9926" s="279" t="s">
        <v>3251</v>
      </c>
      <c r="E9926">
        <v>744191</v>
      </c>
      <c r="F9926" s="288">
        <v>34.19</v>
      </c>
      <c r="G9926" t="s">
        <v>77</v>
      </c>
      <c r="H9926" s="289" t="s">
        <v>13434</v>
      </c>
      <c r="I9926" s="289" t="s">
        <v>13412</v>
      </c>
      <c r="J9926" s="289" t="s">
        <v>13417</v>
      </c>
      <c r="K9926" s="281">
        <v>-0.426958289243</v>
      </c>
      <c r="L9926" s="279" t="s">
        <v>278</v>
      </c>
    </row>
    <row r="9927" spans="1:12" x14ac:dyDescent="0.25">
      <c r="A9927" s="279" t="s">
        <v>274</v>
      </c>
      <c r="B9927" s="279" t="s">
        <v>353</v>
      </c>
      <c r="C9927" s="279" t="s">
        <v>353</v>
      </c>
      <c r="D9927" s="279" t="s">
        <v>3384</v>
      </c>
      <c r="E9927">
        <v>622699</v>
      </c>
      <c r="F9927" s="288">
        <v>34.19</v>
      </c>
      <c r="G9927" t="s">
        <v>76</v>
      </c>
      <c r="H9927" s="289" t="s">
        <v>13444</v>
      </c>
      <c r="I9927" s="289" t="s">
        <v>13412</v>
      </c>
      <c r="J9927" s="289" t="s">
        <v>13422</v>
      </c>
      <c r="K9927" s="281">
        <v>0.203552027213</v>
      </c>
      <c r="L9927" s="279" t="s">
        <v>271</v>
      </c>
    </row>
    <row r="9928" spans="1:12" x14ac:dyDescent="0.25">
      <c r="A9928" s="279" t="s">
        <v>274</v>
      </c>
      <c r="B9928" s="279" t="s">
        <v>353</v>
      </c>
      <c r="C9928" s="279" t="s">
        <v>353</v>
      </c>
      <c r="D9928" s="279" t="s">
        <v>3388</v>
      </c>
      <c r="E9928">
        <v>607622</v>
      </c>
      <c r="F9928" s="288">
        <v>34.19</v>
      </c>
      <c r="G9928" t="s">
        <v>76</v>
      </c>
      <c r="H9928" s="289" t="s">
        <v>13445</v>
      </c>
      <c r="I9928" s="289" t="s">
        <v>13412</v>
      </c>
      <c r="J9928" s="289" t="s">
        <v>13416</v>
      </c>
      <c r="K9928" s="281">
        <v>-0.52876164378500001</v>
      </c>
      <c r="L9928" s="279" t="s">
        <v>278</v>
      </c>
    </row>
    <row r="9929" spans="1:12" x14ac:dyDescent="0.25">
      <c r="A9929" s="279" t="s">
        <v>274</v>
      </c>
      <c r="B9929" s="279" t="s">
        <v>353</v>
      </c>
      <c r="C9929" s="279" t="s">
        <v>353</v>
      </c>
      <c r="D9929" s="279" t="s">
        <v>3617</v>
      </c>
      <c r="E9929">
        <v>698211</v>
      </c>
      <c r="F9929" s="288">
        <v>34.19</v>
      </c>
      <c r="G9929" t="s">
        <v>77</v>
      </c>
      <c r="H9929" s="289" t="s">
        <v>13445</v>
      </c>
      <c r="I9929" s="289" t="s">
        <v>13412</v>
      </c>
      <c r="J9929" s="289" t="s">
        <v>13417</v>
      </c>
      <c r="K9929" s="281">
        <v>-0.30974432717200001</v>
      </c>
      <c r="L9929" s="279" t="s">
        <v>278</v>
      </c>
    </row>
    <row r="9930" spans="1:12" x14ac:dyDescent="0.25">
      <c r="A9930" s="279" t="s">
        <v>274</v>
      </c>
      <c r="B9930" s="279" t="s">
        <v>353</v>
      </c>
      <c r="C9930" s="279" t="s">
        <v>353</v>
      </c>
      <c r="D9930" s="279" t="s">
        <v>3792</v>
      </c>
      <c r="E9930">
        <v>705624</v>
      </c>
      <c r="F9930" s="288">
        <v>34.19</v>
      </c>
      <c r="G9930" t="s">
        <v>76</v>
      </c>
      <c r="H9930" s="289" t="s">
        <v>13444</v>
      </c>
      <c r="I9930" s="289" t="s">
        <v>13412</v>
      </c>
      <c r="J9930" s="289" t="s">
        <v>13417</v>
      </c>
      <c r="K9930" s="281">
        <v>0.78888795788599997</v>
      </c>
      <c r="L9930" s="279" t="s">
        <v>293</v>
      </c>
    </row>
    <row r="9931" spans="1:12" x14ac:dyDescent="0.25">
      <c r="A9931" s="279" t="s">
        <v>274</v>
      </c>
      <c r="B9931" s="279" t="s">
        <v>353</v>
      </c>
      <c r="C9931" s="279" t="s">
        <v>353</v>
      </c>
      <c r="D9931" s="279" t="s">
        <v>3822</v>
      </c>
      <c r="E9931">
        <v>792624</v>
      </c>
      <c r="F9931" s="288">
        <v>34.19</v>
      </c>
      <c r="G9931" t="s">
        <v>76</v>
      </c>
      <c r="H9931" s="289" t="s">
        <v>13445</v>
      </c>
      <c r="I9931" s="289" t="s">
        <v>13412</v>
      </c>
      <c r="J9931" s="289" t="s">
        <v>13416</v>
      </c>
      <c r="K9931" s="281">
        <v>-1.00282444658</v>
      </c>
      <c r="L9931" s="279" t="s">
        <v>278</v>
      </c>
    </row>
    <row r="9932" spans="1:12" x14ac:dyDescent="0.25">
      <c r="A9932" s="279" t="s">
        <v>274</v>
      </c>
      <c r="B9932" s="279" t="s">
        <v>353</v>
      </c>
      <c r="C9932" s="279" t="s">
        <v>353</v>
      </c>
      <c r="D9932" s="279" t="s">
        <v>3984</v>
      </c>
      <c r="E9932">
        <v>784214</v>
      </c>
      <c r="F9932" s="288">
        <v>34.19</v>
      </c>
      <c r="G9932" t="s">
        <v>76</v>
      </c>
      <c r="H9932" s="289" t="s">
        <v>13434</v>
      </c>
      <c r="I9932" s="289" t="s">
        <v>13412</v>
      </c>
      <c r="J9932" s="289" t="s">
        <v>13423</v>
      </c>
      <c r="K9932" s="281">
        <v>0.194661848566</v>
      </c>
      <c r="L9932" s="279" t="s">
        <v>271</v>
      </c>
    </row>
    <row r="9933" spans="1:12" x14ac:dyDescent="0.25">
      <c r="A9933" s="279" t="s">
        <v>274</v>
      </c>
      <c r="B9933" s="279" t="s">
        <v>353</v>
      </c>
      <c r="C9933" s="279" t="s">
        <v>353</v>
      </c>
      <c r="D9933" s="279" t="s">
        <v>4018</v>
      </c>
      <c r="E9933">
        <v>705632</v>
      </c>
      <c r="F9933" s="288">
        <v>34.19</v>
      </c>
      <c r="G9933" t="s">
        <v>76</v>
      </c>
      <c r="H9933" s="289" t="s">
        <v>13434</v>
      </c>
      <c r="I9933" s="289" t="s">
        <v>13412</v>
      </c>
      <c r="J9933" s="289" t="s">
        <v>13422</v>
      </c>
      <c r="K9933" s="281">
        <v>0.551457574058</v>
      </c>
      <c r="L9933" s="279" t="s">
        <v>293</v>
      </c>
    </row>
    <row r="9934" spans="1:12" x14ac:dyDescent="0.25">
      <c r="A9934" s="279" t="s">
        <v>274</v>
      </c>
      <c r="B9934" s="279" t="s">
        <v>353</v>
      </c>
      <c r="C9934" s="279" t="s">
        <v>353</v>
      </c>
      <c r="D9934" s="279" t="s">
        <v>4092</v>
      </c>
      <c r="E9934">
        <v>741001</v>
      </c>
      <c r="F9934" s="288">
        <v>34.19</v>
      </c>
      <c r="G9934" t="s">
        <v>76</v>
      </c>
      <c r="H9934" s="289" t="s">
        <v>13445</v>
      </c>
      <c r="I9934" s="289" t="s">
        <v>13412</v>
      </c>
      <c r="J9934" s="289" t="s">
        <v>13416</v>
      </c>
      <c r="K9934" s="281">
        <v>-0.68806135759300002</v>
      </c>
      <c r="L9934" s="279" t="s">
        <v>278</v>
      </c>
    </row>
    <row r="9935" spans="1:12" x14ac:dyDescent="0.25">
      <c r="A9935" s="279" t="s">
        <v>274</v>
      </c>
      <c r="B9935" s="279" t="s">
        <v>353</v>
      </c>
      <c r="C9935" s="279" t="s">
        <v>353</v>
      </c>
      <c r="D9935" s="279" t="s">
        <v>4216</v>
      </c>
      <c r="E9935">
        <v>712167</v>
      </c>
      <c r="F9935" s="288">
        <v>34.19</v>
      </c>
      <c r="G9935" t="s">
        <v>76</v>
      </c>
      <c r="H9935" s="289" t="s">
        <v>13445</v>
      </c>
      <c r="I9935" s="289" t="s">
        <v>13412</v>
      </c>
      <c r="J9935" s="289" t="s">
        <v>13416</v>
      </c>
      <c r="K9935" s="281">
        <v>-1.0192839282799999</v>
      </c>
      <c r="L9935" s="279" t="s">
        <v>278</v>
      </c>
    </row>
    <row r="9936" spans="1:12" x14ac:dyDescent="0.25">
      <c r="A9936" s="279" t="s">
        <v>274</v>
      </c>
      <c r="B9936" s="279" t="s">
        <v>353</v>
      </c>
      <c r="C9936" s="279" t="s">
        <v>353</v>
      </c>
      <c r="D9936" s="279" t="s">
        <v>4224</v>
      </c>
      <c r="E9936">
        <v>710466</v>
      </c>
      <c r="F9936" s="288">
        <v>34.19</v>
      </c>
      <c r="G9936" t="s">
        <v>76</v>
      </c>
      <c r="H9936" s="289" t="s">
        <v>13445</v>
      </c>
      <c r="I9936" s="289" t="s">
        <v>13412</v>
      </c>
      <c r="J9936" s="289" t="s">
        <v>13416</v>
      </c>
      <c r="K9936" s="281">
        <v>-8.7580625992000005E-2</v>
      </c>
      <c r="L9936" s="279" t="s">
        <v>278</v>
      </c>
    </row>
    <row r="9937" spans="1:12" x14ac:dyDescent="0.25">
      <c r="A9937" s="279" t="s">
        <v>274</v>
      </c>
      <c r="B9937" s="279" t="s">
        <v>353</v>
      </c>
      <c r="C9937" s="279" t="s">
        <v>353</v>
      </c>
      <c r="D9937" s="279" t="s">
        <v>4262</v>
      </c>
      <c r="E9937">
        <v>749770</v>
      </c>
      <c r="F9937" s="288">
        <v>34.19</v>
      </c>
      <c r="G9937" t="s">
        <v>77</v>
      </c>
      <c r="H9937" s="289" t="s">
        <v>13434</v>
      </c>
      <c r="I9937" s="289" t="s">
        <v>13412</v>
      </c>
      <c r="J9937" s="289" t="s">
        <v>13417</v>
      </c>
      <c r="K9937" s="281">
        <v>0.37296950287399999</v>
      </c>
      <c r="L9937" s="279" t="s">
        <v>271</v>
      </c>
    </row>
    <row r="9938" spans="1:12" x14ac:dyDescent="0.25">
      <c r="A9938" s="279" t="s">
        <v>274</v>
      </c>
      <c r="B9938" s="279" t="s">
        <v>353</v>
      </c>
      <c r="C9938" s="279" t="s">
        <v>353</v>
      </c>
      <c r="D9938" s="279" t="s">
        <v>4302</v>
      </c>
      <c r="E9938">
        <v>708909</v>
      </c>
      <c r="F9938" s="288">
        <v>34.19</v>
      </c>
      <c r="G9938" t="s">
        <v>76</v>
      </c>
      <c r="H9938" s="289" t="s">
        <v>13444</v>
      </c>
      <c r="I9938" s="289" t="s">
        <v>13412</v>
      </c>
      <c r="J9938" s="289" t="s">
        <v>13422</v>
      </c>
      <c r="K9938" s="281">
        <v>1.4387070181600001E-2</v>
      </c>
      <c r="L9938" s="279" t="s">
        <v>271</v>
      </c>
    </row>
    <row r="9939" spans="1:12" x14ac:dyDescent="0.25">
      <c r="A9939" s="279" t="s">
        <v>274</v>
      </c>
      <c r="B9939" s="279" t="s">
        <v>353</v>
      </c>
      <c r="C9939" s="279" t="s">
        <v>353</v>
      </c>
      <c r="D9939" s="279" t="s">
        <v>4329</v>
      </c>
      <c r="E9939">
        <v>768375</v>
      </c>
      <c r="F9939" s="288">
        <v>34.19</v>
      </c>
      <c r="G9939" t="s">
        <v>77</v>
      </c>
      <c r="H9939" s="289" t="s">
        <v>13434</v>
      </c>
      <c r="I9939" s="289" t="s">
        <v>13412</v>
      </c>
      <c r="J9939" s="289" t="s">
        <v>13417</v>
      </c>
      <c r="K9939" s="281">
        <v>0.60114923377200002</v>
      </c>
      <c r="L9939" s="279" t="s">
        <v>293</v>
      </c>
    </row>
    <row r="9940" spans="1:12" x14ac:dyDescent="0.25">
      <c r="A9940" s="279" t="s">
        <v>274</v>
      </c>
      <c r="B9940" s="279" t="s">
        <v>353</v>
      </c>
      <c r="C9940" s="279" t="s">
        <v>353</v>
      </c>
      <c r="D9940" s="279" t="s">
        <v>4357</v>
      </c>
      <c r="E9940">
        <v>708895</v>
      </c>
      <c r="F9940" s="288">
        <v>34.19</v>
      </c>
      <c r="G9940" t="s">
        <v>77</v>
      </c>
      <c r="H9940" s="289" t="s">
        <v>13444</v>
      </c>
      <c r="I9940" s="289" t="s">
        <v>13412</v>
      </c>
      <c r="J9940" s="289" t="s">
        <v>13423</v>
      </c>
      <c r="K9940" s="281">
        <v>-8.2681820903299993E-3</v>
      </c>
      <c r="L9940" s="279" t="s">
        <v>278</v>
      </c>
    </row>
    <row r="9941" spans="1:12" x14ac:dyDescent="0.25">
      <c r="A9941" s="279" t="s">
        <v>274</v>
      </c>
      <c r="B9941" s="279" t="s">
        <v>353</v>
      </c>
      <c r="C9941" s="279" t="s">
        <v>353</v>
      </c>
      <c r="D9941" s="279" t="s">
        <v>4406</v>
      </c>
      <c r="E9941">
        <v>600750</v>
      </c>
      <c r="F9941" s="288">
        <v>34.19</v>
      </c>
      <c r="G9941" t="s">
        <v>77</v>
      </c>
      <c r="H9941" s="289" t="s">
        <v>13444</v>
      </c>
      <c r="I9941" s="289" t="s">
        <v>13412</v>
      </c>
      <c r="J9941" s="289" t="s">
        <v>13423</v>
      </c>
      <c r="K9941" s="281">
        <v>-0.43889169460100003</v>
      </c>
      <c r="L9941" s="279" t="s">
        <v>278</v>
      </c>
    </row>
    <row r="9942" spans="1:12" x14ac:dyDescent="0.25">
      <c r="A9942" s="279" t="s">
        <v>274</v>
      </c>
      <c r="B9942" s="279" t="s">
        <v>353</v>
      </c>
      <c r="C9942" s="279" t="s">
        <v>353</v>
      </c>
      <c r="D9942" s="279" t="s">
        <v>4452</v>
      </c>
      <c r="E9942">
        <v>606197</v>
      </c>
      <c r="F9942" s="288">
        <v>34.19</v>
      </c>
      <c r="G9942" t="s">
        <v>77</v>
      </c>
      <c r="H9942" s="289" t="s">
        <v>13444</v>
      </c>
      <c r="I9942" s="289" t="s">
        <v>13412</v>
      </c>
      <c r="J9942" s="289" t="s">
        <v>13417</v>
      </c>
      <c r="K9942" s="281">
        <v>0.58987280029199995</v>
      </c>
      <c r="L9942" s="279" t="s">
        <v>293</v>
      </c>
    </row>
    <row r="9943" spans="1:12" x14ac:dyDescent="0.25">
      <c r="A9943" s="279" t="s">
        <v>274</v>
      </c>
      <c r="B9943" s="279" t="s">
        <v>353</v>
      </c>
      <c r="C9943" s="279" t="s">
        <v>353</v>
      </c>
      <c r="D9943" s="279" t="s">
        <v>4453</v>
      </c>
      <c r="E9943">
        <v>776157</v>
      </c>
      <c r="F9943" s="288">
        <v>34.19</v>
      </c>
      <c r="G9943" t="s">
        <v>76</v>
      </c>
      <c r="H9943" s="289" t="s">
        <v>13444</v>
      </c>
      <c r="I9943" s="289" t="s">
        <v>13412</v>
      </c>
      <c r="J9943" s="289" t="s">
        <v>13416</v>
      </c>
      <c r="K9943" s="281">
        <v>-0.15796061844000001</v>
      </c>
      <c r="L9943" s="279" t="s">
        <v>278</v>
      </c>
    </row>
    <row r="9944" spans="1:12" x14ac:dyDescent="0.25">
      <c r="A9944" s="279" t="s">
        <v>274</v>
      </c>
      <c r="B9944" s="279" t="s">
        <v>353</v>
      </c>
      <c r="C9944" s="279" t="s">
        <v>353</v>
      </c>
      <c r="D9944" s="279" t="s">
        <v>4475</v>
      </c>
      <c r="E9944">
        <v>612600</v>
      </c>
      <c r="F9944" s="288">
        <v>34.19</v>
      </c>
      <c r="G9944" t="s">
        <v>77</v>
      </c>
      <c r="H9944" s="289" t="s">
        <v>13434</v>
      </c>
      <c r="I9944" s="289" t="s">
        <v>13412</v>
      </c>
      <c r="J9944" s="289" t="s">
        <v>13417</v>
      </c>
      <c r="K9944" s="281">
        <v>0.819731907988</v>
      </c>
      <c r="L9944" s="279" t="s">
        <v>293</v>
      </c>
    </row>
    <row r="9945" spans="1:12" x14ac:dyDescent="0.25">
      <c r="A9945" s="279" t="s">
        <v>274</v>
      </c>
      <c r="B9945" s="279" t="s">
        <v>353</v>
      </c>
      <c r="C9945" s="279" t="s">
        <v>353</v>
      </c>
      <c r="D9945" s="279" t="s">
        <v>4497</v>
      </c>
      <c r="E9945">
        <v>601039</v>
      </c>
      <c r="F9945" s="288">
        <v>34.19</v>
      </c>
      <c r="G9945" t="s">
        <v>76</v>
      </c>
      <c r="H9945" s="289" t="s">
        <v>13445</v>
      </c>
      <c r="I9945" s="289" t="s">
        <v>13412</v>
      </c>
      <c r="J9945" s="289" t="s">
        <v>13416</v>
      </c>
      <c r="K9945" s="281">
        <v>-1.01323816559</v>
      </c>
      <c r="L9945" s="279" t="s">
        <v>278</v>
      </c>
    </row>
    <row r="9946" spans="1:12" x14ac:dyDescent="0.25">
      <c r="A9946" s="279" t="s">
        <v>274</v>
      </c>
      <c r="B9946" s="279" t="s">
        <v>353</v>
      </c>
      <c r="C9946" s="279" t="s">
        <v>353</v>
      </c>
      <c r="D9946" s="279" t="s">
        <v>4505</v>
      </c>
      <c r="E9946">
        <v>651222</v>
      </c>
      <c r="F9946" s="288">
        <v>34.19</v>
      </c>
      <c r="G9946" t="s">
        <v>77</v>
      </c>
      <c r="H9946" s="289" t="s">
        <v>13434</v>
      </c>
      <c r="I9946" s="289" t="s">
        <v>13412</v>
      </c>
      <c r="J9946" s="289" t="s">
        <v>13417</v>
      </c>
      <c r="K9946" s="281">
        <v>-0.54142501663599996</v>
      </c>
      <c r="L9946" s="279" t="s">
        <v>278</v>
      </c>
    </row>
    <row r="9947" spans="1:12" x14ac:dyDescent="0.25">
      <c r="A9947" s="279" t="s">
        <v>274</v>
      </c>
      <c r="B9947" s="279" t="s">
        <v>353</v>
      </c>
      <c r="C9947" s="279" t="s">
        <v>353</v>
      </c>
      <c r="D9947" s="279" t="s">
        <v>4562</v>
      </c>
      <c r="E9947">
        <v>761818</v>
      </c>
      <c r="F9947" s="288">
        <v>34.19</v>
      </c>
      <c r="G9947" t="s">
        <v>76</v>
      </c>
      <c r="H9947" s="289" t="s">
        <v>13444</v>
      </c>
      <c r="I9947" s="289" t="s">
        <v>13412</v>
      </c>
      <c r="J9947" s="289" t="s">
        <v>13416</v>
      </c>
      <c r="K9947" s="281">
        <v>-0.114109413735</v>
      </c>
      <c r="L9947" s="279" t="s">
        <v>278</v>
      </c>
    </row>
    <row r="9948" spans="1:12" x14ac:dyDescent="0.25">
      <c r="A9948" s="279" t="s">
        <v>274</v>
      </c>
      <c r="B9948" s="279" t="s">
        <v>353</v>
      </c>
      <c r="C9948" s="279" t="s">
        <v>353</v>
      </c>
      <c r="D9948" s="279" t="s">
        <v>4569</v>
      </c>
      <c r="E9948">
        <v>618632</v>
      </c>
      <c r="F9948" s="288">
        <v>34.19</v>
      </c>
      <c r="G9948" t="s">
        <v>76</v>
      </c>
      <c r="H9948" s="289" t="s">
        <v>13445</v>
      </c>
      <c r="I9948" s="289" t="s">
        <v>13412</v>
      </c>
      <c r="J9948" s="289" t="s">
        <v>13416</v>
      </c>
      <c r="K9948" s="281">
        <v>-0.17384700897300001</v>
      </c>
      <c r="L9948" s="279" t="s">
        <v>278</v>
      </c>
    </row>
    <row r="9949" spans="1:12" x14ac:dyDescent="0.25">
      <c r="A9949" s="279" t="s">
        <v>274</v>
      </c>
      <c r="B9949" s="279" t="s">
        <v>353</v>
      </c>
      <c r="C9949" s="279" t="s">
        <v>353</v>
      </c>
      <c r="D9949" s="279" t="s">
        <v>4701</v>
      </c>
      <c r="E9949">
        <v>709271</v>
      </c>
      <c r="F9949" s="288">
        <v>34.19</v>
      </c>
      <c r="G9949" t="s">
        <v>76</v>
      </c>
      <c r="H9949" s="289" t="s">
        <v>13444</v>
      </c>
      <c r="I9949" s="289" t="s">
        <v>13412</v>
      </c>
      <c r="J9949" s="289" t="s">
        <v>13417</v>
      </c>
      <c r="K9949" s="281">
        <v>0.17322033199600001</v>
      </c>
      <c r="L9949" s="279" t="s">
        <v>271</v>
      </c>
    </row>
    <row r="9950" spans="1:12" x14ac:dyDescent="0.25">
      <c r="A9950" s="279" t="s">
        <v>274</v>
      </c>
      <c r="B9950" s="279" t="s">
        <v>353</v>
      </c>
      <c r="C9950" s="279" t="s">
        <v>353</v>
      </c>
      <c r="D9950" s="279" t="s">
        <v>4752</v>
      </c>
      <c r="E9950">
        <v>743879</v>
      </c>
      <c r="F9950" s="288">
        <v>34.19</v>
      </c>
      <c r="G9950" t="s">
        <v>77</v>
      </c>
      <c r="H9950" s="289" t="s">
        <v>13434</v>
      </c>
      <c r="I9950" s="289" t="s">
        <v>13412</v>
      </c>
      <c r="J9950" s="289" t="s">
        <v>13417</v>
      </c>
      <c r="K9950" s="281">
        <v>0.70717233051299999</v>
      </c>
      <c r="L9950" s="279" t="s">
        <v>293</v>
      </c>
    </row>
    <row r="9951" spans="1:12" x14ac:dyDescent="0.25">
      <c r="A9951" s="279" t="s">
        <v>274</v>
      </c>
      <c r="B9951" s="279" t="s">
        <v>353</v>
      </c>
      <c r="C9951" s="279" t="s">
        <v>353</v>
      </c>
      <c r="D9951" s="279" t="s">
        <v>4796</v>
      </c>
      <c r="E9951">
        <v>718874</v>
      </c>
      <c r="F9951" s="288">
        <v>34.19</v>
      </c>
      <c r="G9951" t="s">
        <v>77</v>
      </c>
      <c r="H9951" s="289" t="s">
        <v>13411</v>
      </c>
      <c r="I9951" s="289" t="s">
        <v>13412</v>
      </c>
      <c r="J9951" s="289" t="s">
        <v>13417</v>
      </c>
      <c r="K9951" s="281">
        <v>-0.17473881171200001</v>
      </c>
      <c r="L9951" s="279" t="s">
        <v>278</v>
      </c>
    </row>
    <row r="9952" spans="1:12" x14ac:dyDescent="0.25">
      <c r="A9952" s="279" t="s">
        <v>274</v>
      </c>
      <c r="B9952" s="279" t="s">
        <v>353</v>
      </c>
      <c r="C9952" s="279" t="s">
        <v>353</v>
      </c>
      <c r="D9952" s="279" t="s">
        <v>4826</v>
      </c>
      <c r="E9952">
        <v>682519</v>
      </c>
      <c r="F9952" s="288">
        <v>34.19</v>
      </c>
      <c r="G9952" t="s">
        <v>77</v>
      </c>
      <c r="H9952" s="289" t="s">
        <v>13434</v>
      </c>
      <c r="I9952" s="289" t="s">
        <v>13412</v>
      </c>
      <c r="J9952" s="289" t="s">
        <v>13417</v>
      </c>
      <c r="K9952" s="281">
        <v>0.19215597677499999</v>
      </c>
      <c r="L9952" s="279" t="s">
        <v>271</v>
      </c>
    </row>
    <row r="9953" spans="1:12" x14ac:dyDescent="0.25">
      <c r="A9953" s="279" t="s">
        <v>274</v>
      </c>
      <c r="B9953" s="279" t="s">
        <v>353</v>
      </c>
      <c r="C9953" s="279" t="s">
        <v>353</v>
      </c>
      <c r="D9953" s="279" t="s">
        <v>5301</v>
      </c>
      <c r="E9953">
        <v>670359</v>
      </c>
      <c r="F9953" s="288">
        <v>34.19</v>
      </c>
      <c r="G9953" t="s">
        <v>76</v>
      </c>
      <c r="H9953" s="289" t="s">
        <v>13445</v>
      </c>
      <c r="I9953" s="289" t="s">
        <v>13412</v>
      </c>
      <c r="J9953" s="289" t="s">
        <v>13416</v>
      </c>
      <c r="K9953" s="281">
        <v>-0.83017561318199995</v>
      </c>
      <c r="L9953" s="279" t="s">
        <v>278</v>
      </c>
    </row>
    <row r="9954" spans="1:12" x14ac:dyDescent="0.25">
      <c r="A9954" s="279" t="s">
        <v>274</v>
      </c>
      <c r="B9954" s="279" t="s">
        <v>353</v>
      </c>
      <c r="C9954" s="279" t="s">
        <v>353</v>
      </c>
      <c r="D9954" s="279" t="s">
        <v>5362</v>
      </c>
      <c r="E9954">
        <v>627542</v>
      </c>
      <c r="F9954" s="288">
        <v>34.19</v>
      </c>
      <c r="G9954" t="s">
        <v>77</v>
      </c>
      <c r="H9954" s="289" t="s">
        <v>13434</v>
      </c>
      <c r="I9954" s="289" t="s">
        <v>13412</v>
      </c>
      <c r="J9954" s="289" t="s">
        <v>13417</v>
      </c>
      <c r="K9954" s="281">
        <v>0.32436358361000001</v>
      </c>
      <c r="L9954" s="279" t="s">
        <v>271</v>
      </c>
    </row>
    <row r="9955" spans="1:12" x14ac:dyDescent="0.25">
      <c r="A9955" s="279" t="s">
        <v>274</v>
      </c>
      <c r="B9955" s="279" t="s">
        <v>353</v>
      </c>
      <c r="C9955" s="279" t="s">
        <v>353</v>
      </c>
      <c r="D9955" s="279" t="s">
        <v>5450</v>
      </c>
      <c r="E9955">
        <v>751413</v>
      </c>
      <c r="F9955" s="288">
        <v>34.19</v>
      </c>
      <c r="G9955" t="s">
        <v>76</v>
      </c>
      <c r="H9955" s="289" t="s">
        <v>13445</v>
      </c>
      <c r="I9955" s="289" t="s">
        <v>13412</v>
      </c>
      <c r="J9955" s="289" t="s">
        <v>13422</v>
      </c>
      <c r="K9955" s="281">
        <v>-0.73935401566400005</v>
      </c>
      <c r="L9955" s="279" t="s">
        <v>278</v>
      </c>
    </row>
    <row r="9956" spans="1:12" x14ac:dyDescent="0.25">
      <c r="A9956" s="279" t="s">
        <v>274</v>
      </c>
      <c r="B9956" s="279" t="s">
        <v>353</v>
      </c>
      <c r="C9956" s="279" t="s">
        <v>353</v>
      </c>
      <c r="D9956" s="279" t="s">
        <v>5552</v>
      </c>
      <c r="E9956">
        <v>616648</v>
      </c>
      <c r="F9956" s="288">
        <v>34.19</v>
      </c>
      <c r="G9956" t="s">
        <v>76</v>
      </c>
      <c r="H9956" s="289" t="s">
        <v>13445</v>
      </c>
      <c r="I9956" s="289" t="s">
        <v>13412</v>
      </c>
      <c r="J9956" s="289" t="s">
        <v>13416</v>
      </c>
      <c r="K9956" s="281">
        <v>-0.48562905391099997</v>
      </c>
      <c r="L9956" s="279" t="s">
        <v>278</v>
      </c>
    </row>
    <row r="9957" spans="1:12" x14ac:dyDescent="0.25">
      <c r="A9957" s="279" t="s">
        <v>274</v>
      </c>
      <c r="B9957" s="279" t="s">
        <v>353</v>
      </c>
      <c r="C9957" s="279" t="s">
        <v>353</v>
      </c>
      <c r="D9957" s="279" t="s">
        <v>5756</v>
      </c>
      <c r="E9957">
        <v>601021</v>
      </c>
      <c r="F9957" s="288">
        <v>34.19</v>
      </c>
      <c r="G9957" t="s">
        <v>76</v>
      </c>
      <c r="H9957" s="289" t="s">
        <v>13445</v>
      </c>
      <c r="I9957" s="289" t="s">
        <v>13412</v>
      </c>
      <c r="J9957" s="289" t="s">
        <v>13416</v>
      </c>
      <c r="K9957" s="281">
        <v>-0.69955014408600003</v>
      </c>
      <c r="L9957" s="279" t="s">
        <v>278</v>
      </c>
    </row>
    <row r="9958" spans="1:12" x14ac:dyDescent="0.25">
      <c r="A9958" s="279" t="s">
        <v>274</v>
      </c>
      <c r="B9958" s="279" t="s">
        <v>353</v>
      </c>
      <c r="C9958" s="279" t="s">
        <v>353</v>
      </c>
      <c r="D9958" s="279" t="s">
        <v>5758</v>
      </c>
      <c r="E9958">
        <v>625817</v>
      </c>
      <c r="F9958" s="288">
        <v>34.19</v>
      </c>
      <c r="G9958" t="s">
        <v>76</v>
      </c>
      <c r="H9958" s="289" t="s">
        <v>13445</v>
      </c>
      <c r="I9958" s="289" t="s">
        <v>13412</v>
      </c>
      <c r="J9958" s="289" t="s">
        <v>13416</v>
      </c>
      <c r="K9958" s="281">
        <v>-0.90340775169700005</v>
      </c>
      <c r="L9958" s="279" t="s">
        <v>278</v>
      </c>
    </row>
    <row r="9959" spans="1:12" x14ac:dyDescent="0.25">
      <c r="A9959" s="279" t="s">
        <v>274</v>
      </c>
      <c r="B9959" s="279" t="s">
        <v>353</v>
      </c>
      <c r="C9959" s="279" t="s">
        <v>353</v>
      </c>
      <c r="D9959" s="279" t="s">
        <v>5849</v>
      </c>
      <c r="E9959">
        <v>752428</v>
      </c>
      <c r="F9959" s="288">
        <v>34.19</v>
      </c>
      <c r="G9959" t="s">
        <v>77</v>
      </c>
      <c r="H9959" s="289" t="s">
        <v>13444</v>
      </c>
      <c r="I9959" s="289" t="s">
        <v>13412</v>
      </c>
      <c r="J9959" s="289" t="s">
        <v>13417</v>
      </c>
      <c r="K9959" s="281">
        <v>0.1483265701</v>
      </c>
      <c r="L9959" s="279" t="s">
        <v>271</v>
      </c>
    </row>
    <row r="9960" spans="1:12" x14ac:dyDescent="0.25">
      <c r="A9960" s="279" t="s">
        <v>274</v>
      </c>
      <c r="B9960" s="279" t="s">
        <v>353</v>
      </c>
      <c r="C9960" s="279" t="s">
        <v>353</v>
      </c>
      <c r="D9960" s="279" t="s">
        <v>5912</v>
      </c>
      <c r="E9960">
        <v>627224</v>
      </c>
      <c r="F9960" s="288">
        <v>34.19</v>
      </c>
      <c r="G9960" t="s">
        <v>76</v>
      </c>
      <c r="H9960" s="289" t="s">
        <v>13434</v>
      </c>
      <c r="I9960" s="289" t="s">
        <v>13412</v>
      </c>
      <c r="J9960" s="289" t="s">
        <v>13417</v>
      </c>
      <c r="K9960" s="281">
        <v>-0.27361895110000001</v>
      </c>
      <c r="L9960" s="279" t="s">
        <v>278</v>
      </c>
    </row>
    <row r="9961" spans="1:12" x14ac:dyDescent="0.25">
      <c r="A9961" s="279" t="s">
        <v>274</v>
      </c>
      <c r="B9961" s="279" t="s">
        <v>353</v>
      </c>
      <c r="C9961" s="279" t="s">
        <v>353</v>
      </c>
      <c r="D9961" s="279" t="s">
        <v>5954</v>
      </c>
      <c r="E9961">
        <v>627534</v>
      </c>
      <c r="F9961" s="288">
        <v>34.19</v>
      </c>
      <c r="G9961" t="s">
        <v>77</v>
      </c>
      <c r="H9961" s="289" t="s">
        <v>13445</v>
      </c>
      <c r="I9961" s="289" t="s">
        <v>13412</v>
      </c>
      <c r="J9961" s="289" t="s">
        <v>13423</v>
      </c>
      <c r="K9961" s="281">
        <v>6.7276118092699996E-2</v>
      </c>
      <c r="L9961" s="279" t="s">
        <v>271</v>
      </c>
    </row>
    <row r="9962" spans="1:12" x14ac:dyDescent="0.25">
      <c r="A9962" s="279" t="s">
        <v>274</v>
      </c>
      <c r="B9962" s="279" t="s">
        <v>353</v>
      </c>
      <c r="C9962" s="279" t="s">
        <v>353</v>
      </c>
      <c r="D9962" s="279" t="s">
        <v>5968</v>
      </c>
      <c r="E9962">
        <v>683949</v>
      </c>
      <c r="F9962" s="288">
        <v>34.19</v>
      </c>
      <c r="G9962" t="s">
        <v>76</v>
      </c>
      <c r="H9962" s="289" t="s">
        <v>13445</v>
      </c>
      <c r="I9962" s="289" t="s">
        <v>13412</v>
      </c>
      <c r="J9962" s="289" t="s">
        <v>13416</v>
      </c>
      <c r="K9962" s="281">
        <v>-0.64526249507800004</v>
      </c>
      <c r="L9962" s="279" t="s">
        <v>278</v>
      </c>
    </row>
    <row r="9963" spans="1:12" x14ac:dyDescent="0.25">
      <c r="A9963" s="279" t="s">
        <v>274</v>
      </c>
      <c r="B9963" s="279" t="s">
        <v>353</v>
      </c>
      <c r="C9963" s="279" t="s">
        <v>353</v>
      </c>
      <c r="D9963" s="279" t="s">
        <v>5982</v>
      </c>
      <c r="E9963">
        <v>711951</v>
      </c>
      <c r="F9963" s="288">
        <v>34.19</v>
      </c>
      <c r="G9963" t="s">
        <v>77</v>
      </c>
      <c r="H9963" s="289" t="s">
        <v>13445</v>
      </c>
      <c r="I9963" s="289" t="s">
        <v>13412</v>
      </c>
      <c r="J9963" s="289" t="s">
        <v>13417</v>
      </c>
      <c r="K9963" s="281">
        <v>-7.0208306258300004E-2</v>
      </c>
      <c r="L9963" s="279" t="s">
        <v>278</v>
      </c>
    </row>
    <row r="9964" spans="1:12" x14ac:dyDescent="0.25">
      <c r="A9964" s="279" t="s">
        <v>274</v>
      </c>
      <c r="B9964" s="279" t="s">
        <v>353</v>
      </c>
      <c r="C9964" s="279" t="s">
        <v>353</v>
      </c>
      <c r="D9964" s="279" t="s">
        <v>5991</v>
      </c>
      <c r="E9964">
        <v>741043</v>
      </c>
      <c r="F9964" s="288">
        <v>34.19</v>
      </c>
      <c r="G9964" t="s">
        <v>76</v>
      </c>
      <c r="H9964" s="289" t="s">
        <v>13445</v>
      </c>
      <c r="I9964" s="289" t="s">
        <v>13412</v>
      </c>
      <c r="J9964" s="289" t="s">
        <v>13416</v>
      </c>
      <c r="K9964" s="281">
        <v>-0.869668433661</v>
      </c>
      <c r="L9964" s="279" t="s">
        <v>278</v>
      </c>
    </row>
    <row r="9965" spans="1:12" x14ac:dyDescent="0.25">
      <c r="A9965" s="279" t="s">
        <v>274</v>
      </c>
      <c r="B9965" s="279" t="s">
        <v>353</v>
      </c>
      <c r="C9965" s="279" t="s">
        <v>353</v>
      </c>
      <c r="D9965" s="279" t="s">
        <v>6006</v>
      </c>
      <c r="E9965">
        <v>711934</v>
      </c>
      <c r="F9965" s="288">
        <v>34.19</v>
      </c>
      <c r="G9965" t="s">
        <v>77</v>
      </c>
      <c r="H9965" s="289" t="s">
        <v>13445</v>
      </c>
      <c r="I9965" s="289" t="s">
        <v>13412</v>
      </c>
      <c r="J9965" s="289" t="s">
        <v>13422</v>
      </c>
      <c r="K9965" s="281">
        <v>-0.124112270838</v>
      </c>
      <c r="L9965" s="279" t="s">
        <v>278</v>
      </c>
    </row>
    <row r="9966" spans="1:12" x14ac:dyDescent="0.25">
      <c r="A9966" s="279" t="s">
        <v>274</v>
      </c>
      <c r="B9966" s="279" t="s">
        <v>353</v>
      </c>
      <c r="C9966" s="279" t="s">
        <v>353</v>
      </c>
      <c r="D9966" s="279" t="s">
        <v>6062</v>
      </c>
      <c r="E9966">
        <v>626589</v>
      </c>
      <c r="F9966" s="288">
        <v>34.19</v>
      </c>
      <c r="G9966" t="s">
        <v>77</v>
      </c>
      <c r="H9966" s="289" t="s">
        <v>13434</v>
      </c>
      <c r="I9966" s="289" t="s">
        <v>13412</v>
      </c>
      <c r="J9966" s="289" t="s">
        <v>13417</v>
      </c>
      <c r="K9966" s="281">
        <v>0.361548222699</v>
      </c>
      <c r="L9966" s="279" t="s">
        <v>271</v>
      </c>
    </row>
    <row r="9967" spans="1:12" x14ac:dyDescent="0.25">
      <c r="A9967" s="279" t="s">
        <v>274</v>
      </c>
      <c r="B9967" s="279" t="s">
        <v>353</v>
      </c>
      <c r="C9967" s="279" t="s">
        <v>353</v>
      </c>
      <c r="D9967" s="279" t="s">
        <v>6306</v>
      </c>
      <c r="E9967">
        <v>681547</v>
      </c>
      <c r="F9967" s="288">
        <v>34.19</v>
      </c>
      <c r="G9967" t="s">
        <v>76</v>
      </c>
      <c r="H9967" s="289" t="s">
        <v>13411</v>
      </c>
      <c r="I9967" s="289" t="s">
        <v>13412</v>
      </c>
      <c r="J9967" s="289" t="s">
        <v>13416</v>
      </c>
      <c r="K9967" s="281">
        <v>0.48159199321599999</v>
      </c>
      <c r="L9967" s="279" t="s">
        <v>271</v>
      </c>
    </row>
    <row r="9968" spans="1:12" x14ac:dyDescent="0.25">
      <c r="A9968" s="279" t="s">
        <v>274</v>
      </c>
      <c r="B9968" s="279" t="s">
        <v>353</v>
      </c>
      <c r="C9968" s="279" t="s">
        <v>353</v>
      </c>
      <c r="D9968" s="279" t="s">
        <v>6621</v>
      </c>
      <c r="E9968">
        <v>619795</v>
      </c>
      <c r="F9968" s="288">
        <v>34.19</v>
      </c>
      <c r="G9968" t="s">
        <v>77</v>
      </c>
      <c r="H9968" s="289" t="s">
        <v>13445</v>
      </c>
      <c r="I9968" s="289" t="s">
        <v>13412</v>
      </c>
      <c r="J9968" s="289" t="s">
        <v>13416</v>
      </c>
      <c r="K9968" s="281">
        <v>-0.88918566236300001</v>
      </c>
      <c r="L9968" s="279" t="s">
        <v>278</v>
      </c>
    </row>
    <row r="9969" spans="1:12" x14ac:dyDescent="0.25">
      <c r="A9969" s="279" t="s">
        <v>274</v>
      </c>
      <c r="B9969" s="279" t="s">
        <v>353</v>
      </c>
      <c r="C9969" s="279" t="s">
        <v>353</v>
      </c>
      <c r="D9969" s="279" t="s">
        <v>6838</v>
      </c>
      <c r="E9969">
        <v>787540</v>
      </c>
      <c r="F9969" s="288">
        <v>34.19</v>
      </c>
      <c r="G9969" t="s">
        <v>77</v>
      </c>
      <c r="H9969" s="289" t="s">
        <v>13444</v>
      </c>
      <c r="I9969" s="289" t="s">
        <v>13412</v>
      </c>
      <c r="J9969" s="289" t="s">
        <v>13417</v>
      </c>
      <c r="K9969" s="281">
        <v>0.51306175323000003</v>
      </c>
      <c r="L9969" s="279" t="s">
        <v>293</v>
      </c>
    </row>
    <row r="9970" spans="1:12" x14ac:dyDescent="0.25">
      <c r="A9970" s="279" t="s">
        <v>274</v>
      </c>
      <c r="B9970" s="279" t="s">
        <v>353</v>
      </c>
      <c r="C9970" s="279" t="s">
        <v>353</v>
      </c>
      <c r="D9970" s="279" t="s">
        <v>6861</v>
      </c>
      <c r="E9970">
        <v>773484</v>
      </c>
      <c r="F9970" s="288">
        <v>34.19</v>
      </c>
      <c r="G9970" t="s">
        <v>77</v>
      </c>
      <c r="H9970" s="289" t="s">
        <v>13445</v>
      </c>
      <c r="I9970" s="289" t="s">
        <v>13412</v>
      </c>
      <c r="J9970" s="289" t="s">
        <v>13417</v>
      </c>
      <c r="K9970" s="281">
        <v>-0.93844837277299997</v>
      </c>
      <c r="L9970" s="279" t="s">
        <v>278</v>
      </c>
    </row>
    <row r="9971" spans="1:12" x14ac:dyDescent="0.25">
      <c r="A9971" s="279" t="s">
        <v>274</v>
      </c>
      <c r="B9971" s="279" t="s">
        <v>353</v>
      </c>
      <c r="C9971" s="279" t="s">
        <v>353</v>
      </c>
      <c r="D9971" s="279" t="s">
        <v>6863</v>
      </c>
      <c r="E9971">
        <v>712809</v>
      </c>
      <c r="F9971" s="288">
        <v>34.19</v>
      </c>
      <c r="G9971" t="s">
        <v>76</v>
      </c>
      <c r="H9971" s="289" t="s">
        <v>13445</v>
      </c>
      <c r="I9971" s="289" t="s">
        <v>13412</v>
      </c>
      <c r="J9971" s="289" t="s">
        <v>13416</v>
      </c>
      <c r="K9971" s="281">
        <v>-0.82601778710999996</v>
      </c>
      <c r="L9971" s="279" t="s">
        <v>278</v>
      </c>
    </row>
    <row r="9972" spans="1:12" x14ac:dyDescent="0.25">
      <c r="A9972" s="279" t="s">
        <v>274</v>
      </c>
      <c r="B9972" s="279" t="s">
        <v>353</v>
      </c>
      <c r="C9972" s="279" t="s">
        <v>353</v>
      </c>
      <c r="D9972" s="279" t="s">
        <v>7017</v>
      </c>
      <c r="E9972">
        <v>600989</v>
      </c>
      <c r="F9972" s="288">
        <v>34.19</v>
      </c>
      <c r="G9972" t="s">
        <v>76</v>
      </c>
      <c r="H9972" s="289" t="s">
        <v>13445</v>
      </c>
      <c r="I9972" s="289" t="s">
        <v>13412</v>
      </c>
      <c r="J9972" s="289" t="s">
        <v>13416</v>
      </c>
      <c r="K9972" s="281">
        <v>-0.47509714897999999</v>
      </c>
      <c r="L9972" s="279" t="s">
        <v>278</v>
      </c>
    </row>
    <row r="9973" spans="1:12" x14ac:dyDescent="0.25">
      <c r="A9973" s="279" t="s">
        <v>274</v>
      </c>
      <c r="B9973" s="279" t="s">
        <v>353</v>
      </c>
      <c r="C9973" s="279" t="s">
        <v>353</v>
      </c>
      <c r="D9973" s="279" t="s">
        <v>7108</v>
      </c>
      <c r="E9973">
        <v>651257</v>
      </c>
      <c r="F9973" s="288">
        <v>34.19</v>
      </c>
      <c r="G9973" t="s">
        <v>76</v>
      </c>
      <c r="H9973" s="289" t="s">
        <v>13434</v>
      </c>
      <c r="I9973" s="289" t="s">
        <v>13412</v>
      </c>
      <c r="J9973" s="289" t="s">
        <v>13416</v>
      </c>
      <c r="K9973" s="281">
        <v>0.32582400950599999</v>
      </c>
      <c r="L9973" s="279" t="s">
        <v>271</v>
      </c>
    </row>
    <row r="9974" spans="1:12" x14ac:dyDescent="0.25">
      <c r="A9974" s="279" t="s">
        <v>274</v>
      </c>
      <c r="B9974" s="279" t="s">
        <v>353</v>
      </c>
      <c r="C9974" s="279" t="s">
        <v>353</v>
      </c>
      <c r="D9974" s="279" t="s">
        <v>7148</v>
      </c>
      <c r="E9974">
        <v>790915</v>
      </c>
      <c r="F9974" s="288">
        <v>34.19</v>
      </c>
      <c r="G9974" t="s">
        <v>77</v>
      </c>
      <c r="H9974" s="289" t="s">
        <v>13434</v>
      </c>
      <c r="I9974" s="289" t="s">
        <v>13412</v>
      </c>
      <c r="J9974" s="289" t="s">
        <v>13417</v>
      </c>
      <c r="K9974" s="281">
        <v>0.347237105371</v>
      </c>
      <c r="L9974" s="279" t="s">
        <v>271</v>
      </c>
    </row>
    <row r="9975" spans="1:12" x14ac:dyDescent="0.25">
      <c r="A9975" s="279" t="s">
        <v>274</v>
      </c>
      <c r="B9975" s="279" t="s">
        <v>353</v>
      </c>
      <c r="C9975" s="279" t="s">
        <v>353</v>
      </c>
      <c r="D9975" s="279" t="s">
        <v>7244</v>
      </c>
      <c r="E9975">
        <v>745553</v>
      </c>
      <c r="F9975" s="288">
        <v>34.19</v>
      </c>
      <c r="G9975" t="s">
        <v>76</v>
      </c>
      <c r="H9975" s="289" t="s">
        <v>13445</v>
      </c>
      <c r="I9975" s="289" t="s">
        <v>13412</v>
      </c>
      <c r="J9975" s="289" t="s">
        <v>13416</v>
      </c>
      <c r="K9975" s="281">
        <v>-0.14510543511499999</v>
      </c>
      <c r="L9975" s="279" t="s">
        <v>278</v>
      </c>
    </row>
    <row r="9976" spans="1:12" x14ac:dyDescent="0.25">
      <c r="A9976" s="279" t="s">
        <v>274</v>
      </c>
      <c r="B9976" s="279" t="s">
        <v>353</v>
      </c>
      <c r="C9976" s="279" t="s">
        <v>353</v>
      </c>
      <c r="D9976" s="279" t="s">
        <v>7906</v>
      </c>
      <c r="E9976">
        <v>739553</v>
      </c>
      <c r="F9976" s="288">
        <v>34.19</v>
      </c>
      <c r="G9976" t="s">
        <v>76</v>
      </c>
      <c r="H9976" s="289" t="s">
        <v>13445</v>
      </c>
      <c r="I9976" s="289" t="s">
        <v>13412</v>
      </c>
      <c r="J9976" s="289" t="s">
        <v>13423</v>
      </c>
      <c r="K9976" s="281">
        <v>-0.80799507744900001</v>
      </c>
      <c r="L9976" s="279" t="s">
        <v>278</v>
      </c>
    </row>
    <row r="9977" spans="1:12" x14ac:dyDescent="0.25">
      <c r="A9977" s="279" t="s">
        <v>274</v>
      </c>
      <c r="B9977" s="279" t="s">
        <v>353</v>
      </c>
      <c r="C9977" s="279" t="s">
        <v>353</v>
      </c>
      <c r="D9977" s="279" t="s">
        <v>7908</v>
      </c>
      <c r="E9977">
        <v>720135</v>
      </c>
      <c r="F9977" s="288">
        <v>34.19</v>
      </c>
      <c r="G9977" t="s">
        <v>76</v>
      </c>
      <c r="H9977" s="289" t="s">
        <v>13445</v>
      </c>
      <c r="I9977" s="289" t="s">
        <v>13412</v>
      </c>
      <c r="J9977" s="289" t="s">
        <v>13416</v>
      </c>
      <c r="K9977" s="281">
        <v>-0.65572203444699995</v>
      </c>
      <c r="L9977" s="279" t="s">
        <v>278</v>
      </c>
    </row>
    <row r="9978" spans="1:12" x14ac:dyDescent="0.25">
      <c r="A9978" s="279" t="s">
        <v>274</v>
      </c>
      <c r="B9978" s="279" t="s">
        <v>353</v>
      </c>
      <c r="C9978" s="279" t="s">
        <v>353</v>
      </c>
      <c r="D9978" s="279" t="s">
        <v>7937</v>
      </c>
      <c r="E9978">
        <v>623351</v>
      </c>
      <c r="F9978" s="288">
        <v>34.19</v>
      </c>
      <c r="G9978" t="s">
        <v>76</v>
      </c>
      <c r="H9978" s="289" t="s">
        <v>13445</v>
      </c>
      <c r="I9978" s="289" t="s">
        <v>13412</v>
      </c>
      <c r="J9978" s="289" t="s">
        <v>13416</v>
      </c>
      <c r="K9978" s="281">
        <v>-0.84431333693900001</v>
      </c>
      <c r="L9978" s="279" t="s">
        <v>278</v>
      </c>
    </row>
    <row r="9979" spans="1:12" x14ac:dyDescent="0.25">
      <c r="A9979" s="279" t="s">
        <v>274</v>
      </c>
      <c r="B9979" s="279" t="s">
        <v>353</v>
      </c>
      <c r="C9979" s="279" t="s">
        <v>353</v>
      </c>
      <c r="D9979" s="279" t="s">
        <v>8199</v>
      </c>
      <c r="E9979">
        <v>776785</v>
      </c>
      <c r="F9979" s="288">
        <v>34.19</v>
      </c>
      <c r="G9979" t="s">
        <v>77</v>
      </c>
      <c r="H9979" s="289" t="s">
        <v>13444</v>
      </c>
      <c r="I9979" s="289" t="s">
        <v>13412</v>
      </c>
      <c r="J9979" s="289" t="s">
        <v>13416</v>
      </c>
      <c r="K9979" s="281">
        <v>0.119567829445</v>
      </c>
      <c r="L9979" s="279" t="s">
        <v>271</v>
      </c>
    </row>
    <row r="9980" spans="1:12" x14ac:dyDescent="0.25">
      <c r="A9980" s="279" t="s">
        <v>274</v>
      </c>
      <c r="B9980" s="279" t="s">
        <v>353</v>
      </c>
      <c r="C9980" s="279" t="s">
        <v>353</v>
      </c>
      <c r="D9980" s="279" t="s">
        <v>8276</v>
      </c>
      <c r="E9980">
        <v>631442</v>
      </c>
      <c r="F9980" s="288">
        <v>34.19</v>
      </c>
      <c r="G9980" t="s">
        <v>76</v>
      </c>
      <c r="H9980" s="289" t="s">
        <v>13434</v>
      </c>
      <c r="I9980" s="289" t="s">
        <v>13412</v>
      </c>
      <c r="J9980" s="289" t="s">
        <v>13417</v>
      </c>
      <c r="K9980" s="281">
        <v>-0.24887040092900001</v>
      </c>
      <c r="L9980" s="279" t="s">
        <v>278</v>
      </c>
    </row>
    <row r="9981" spans="1:12" x14ac:dyDescent="0.25">
      <c r="A9981" s="279" t="s">
        <v>274</v>
      </c>
      <c r="B9981" s="279" t="s">
        <v>353</v>
      </c>
      <c r="C9981" s="279" t="s">
        <v>353</v>
      </c>
      <c r="D9981" s="279" t="s">
        <v>8334</v>
      </c>
      <c r="E9981">
        <v>792268</v>
      </c>
      <c r="F9981" s="288">
        <v>34.19</v>
      </c>
      <c r="G9981" t="s">
        <v>76</v>
      </c>
      <c r="H9981" s="289" t="s">
        <v>13445</v>
      </c>
      <c r="I9981" s="289" t="s">
        <v>13412</v>
      </c>
      <c r="J9981" s="289" t="s">
        <v>13416</v>
      </c>
      <c r="K9981" s="281">
        <v>-0.46438105184799999</v>
      </c>
      <c r="L9981" s="279" t="s">
        <v>278</v>
      </c>
    </row>
    <row r="9982" spans="1:12" x14ac:dyDescent="0.25">
      <c r="A9982" s="279" t="s">
        <v>274</v>
      </c>
      <c r="B9982" s="279" t="s">
        <v>353</v>
      </c>
      <c r="C9982" s="279" t="s">
        <v>353</v>
      </c>
      <c r="D9982" s="279" t="s">
        <v>8365</v>
      </c>
      <c r="E9982">
        <v>768332</v>
      </c>
      <c r="F9982" s="288">
        <v>34.19</v>
      </c>
      <c r="G9982" t="s">
        <v>77</v>
      </c>
      <c r="H9982" s="289" t="s">
        <v>13444</v>
      </c>
      <c r="I9982" s="289" t="s">
        <v>13412</v>
      </c>
      <c r="J9982" s="289" t="s">
        <v>13422</v>
      </c>
      <c r="K9982" s="281">
        <v>0.15236536067000001</v>
      </c>
      <c r="L9982" s="279" t="s">
        <v>271</v>
      </c>
    </row>
    <row r="9983" spans="1:12" x14ac:dyDescent="0.25">
      <c r="A9983" s="279" t="s">
        <v>274</v>
      </c>
      <c r="B9983" s="279" t="s">
        <v>353</v>
      </c>
      <c r="C9983" s="279" t="s">
        <v>353</v>
      </c>
      <c r="D9983" s="279" t="s">
        <v>8371</v>
      </c>
      <c r="E9983">
        <v>768359</v>
      </c>
      <c r="F9983" s="288">
        <v>34.19</v>
      </c>
      <c r="G9983" t="s">
        <v>77</v>
      </c>
      <c r="H9983" s="289" t="s">
        <v>13444</v>
      </c>
      <c r="I9983" s="289" t="s">
        <v>13412</v>
      </c>
      <c r="J9983" s="289" t="s">
        <v>13422</v>
      </c>
      <c r="K9983" s="281">
        <v>-0.36173685588900001</v>
      </c>
      <c r="L9983" s="279" t="s">
        <v>278</v>
      </c>
    </row>
    <row r="9984" spans="1:12" x14ac:dyDescent="0.25">
      <c r="A9984" s="279" t="s">
        <v>274</v>
      </c>
      <c r="B9984" s="279" t="s">
        <v>353</v>
      </c>
      <c r="C9984" s="279" t="s">
        <v>353</v>
      </c>
      <c r="D9984" s="279" t="s">
        <v>8406</v>
      </c>
      <c r="E9984">
        <v>657816</v>
      </c>
      <c r="F9984" s="288">
        <v>34.19</v>
      </c>
      <c r="G9984" t="s">
        <v>77</v>
      </c>
      <c r="H9984" s="289" t="s">
        <v>13434</v>
      </c>
      <c r="I9984" s="289" t="s">
        <v>13412</v>
      </c>
      <c r="J9984" s="289" t="s">
        <v>13417</v>
      </c>
      <c r="K9984" s="281">
        <v>0.37643019248600001</v>
      </c>
      <c r="L9984" s="279" t="s">
        <v>271</v>
      </c>
    </row>
    <row r="9985" spans="1:12" x14ac:dyDescent="0.25">
      <c r="A9985" s="279" t="s">
        <v>274</v>
      </c>
      <c r="B9985" s="279" t="s">
        <v>353</v>
      </c>
      <c r="C9985" s="279" t="s">
        <v>353</v>
      </c>
      <c r="D9985" s="279" t="s">
        <v>8423</v>
      </c>
      <c r="E9985">
        <v>678198</v>
      </c>
      <c r="F9985" s="288">
        <v>34.19</v>
      </c>
      <c r="G9985" t="s">
        <v>76</v>
      </c>
      <c r="H9985" s="289" t="s">
        <v>13444</v>
      </c>
      <c r="I9985" s="289" t="s">
        <v>13412</v>
      </c>
      <c r="J9985" s="289" t="s">
        <v>13417</v>
      </c>
      <c r="K9985" s="281">
        <v>0.50739355217600002</v>
      </c>
      <c r="L9985" s="279" t="s">
        <v>293</v>
      </c>
    </row>
    <row r="9986" spans="1:12" x14ac:dyDescent="0.25">
      <c r="A9986" s="279" t="s">
        <v>274</v>
      </c>
      <c r="B9986" s="279" t="s">
        <v>353</v>
      </c>
      <c r="C9986" s="279" t="s">
        <v>353</v>
      </c>
      <c r="D9986" s="279" t="s">
        <v>8430</v>
      </c>
      <c r="E9986">
        <v>683591</v>
      </c>
      <c r="F9986" s="288">
        <v>34.19</v>
      </c>
      <c r="G9986" t="s">
        <v>76</v>
      </c>
      <c r="H9986" s="289" t="s">
        <v>13434</v>
      </c>
      <c r="I9986" s="289" t="s">
        <v>13412</v>
      </c>
      <c r="J9986" s="289" t="s">
        <v>13417</v>
      </c>
      <c r="K9986" s="281">
        <v>-0.32100569021600001</v>
      </c>
      <c r="L9986" s="279" t="s">
        <v>278</v>
      </c>
    </row>
    <row r="9987" spans="1:12" x14ac:dyDescent="0.25">
      <c r="A9987" s="279" t="s">
        <v>274</v>
      </c>
      <c r="B9987" s="279" t="s">
        <v>353</v>
      </c>
      <c r="C9987" s="279" t="s">
        <v>353</v>
      </c>
      <c r="D9987" s="279" t="s">
        <v>8442</v>
      </c>
      <c r="E9987">
        <v>795224</v>
      </c>
      <c r="F9987" s="288">
        <v>34.19</v>
      </c>
      <c r="G9987" t="s">
        <v>76</v>
      </c>
      <c r="H9987" s="289" t="s">
        <v>13445</v>
      </c>
      <c r="I9987" s="289" t="s">
        <v>13412</v>
      </c>
      <c r="J9987" s="289" t="s">
        <v>13417</v>
      </c>
      <c r="K9987" s="281">
        <v>-0.53935865415700002</v>
      </c>
      <c r="L9987" s="279" t="s">
        <v>278</v>
      </c>
    </row>
    <row r="9988" spans="1:12" x14ac:dyDescent="0.25">
      <c r="A9988" s="279" t="s">
        <v>274</v>
      </c>
      <c r="B9988" s="279" t="s">
        <v>353</v>
      </c>
      <c r="C9988" s="279" t="s">
        <v>353</v>
      </c>
      <c r="D9988" s="279" t="s">
        <v>8523</v>
      </c>
      <c r="E9988">
        <v>769673</v>
      </c>
      <c r="F9988" s="288">
        <v>34.19</v>
      </c>
      <c r="G9988" t="s">
        <v>77</v>
      </c>
      <c r="H9988" s="289" t="s">
        <v>13444</v>
      </c>
      <c r="I9988" s="289" t="s">
        <v>13412</v>
      </c>
      <c r="J9988" s="289" t="s">
        <v>13422</v>
      </c>
      <c r="K9988" s="281">
        <v>-0.37100509907899998</v>
      </c>
      <c r="L9988" s="279" t="s">
        <v>278</v>
      </c>
    </row>
    <row r="9989" spans="1:12" x14ac:dyDescent="0.25">
      <c r="A9989" s="279" t="s">
        <v>274</v>
      </c>
      <c r="B9989" s="279" t="s">
        <v>353</v>
      </c>
      <c r="C9989" s="279" t="s">
        <v>353</v>
      </c>
      <c r="D9989" s="279" t="s">
        <v>8529</v>
      </c>
      <c r="E9989">
        <v>769665</v>
      </c>
      <c r="F9989" s="288">
        <v>34.19</v>
      </c>
      <c r="G9989" t="s">
        <v>77</v>
      </c>
      <c r="H9989" s="289" t="s">
        <v>13434</v>
      </c>
      <c r="I9989" s="289" t="s">
        <v>13412</v>
      </c>
      <c r="J9989" s="289" t="s">
        <v>13417</v>
      </c>
      <c r="K9989" s="281">
        <v>-0.42462876413099998</v>
      </c>
      <c r="L9989" s="279" t="s">
        <v>278</v>
      </c>
    </row>
    <row r="9990" spans="1:12" x14ac:dyDescent="0.25">
      <c r="A9990" s="279" t="s">
        <v>274</v>
      </c>
      <c r="B9990" s="279" t="s">
        <v>353</v>
      </c>
      <c r="C9990" s="279" t="s">
        <v>353</v>
      </c>
      <c r="D9990" s="279" t="s">
        <v>8547</v>
      </c>
      <c r="E9990">
        <v>772429</v>
      </c>
      <c r="F9990" s="288">
        <v>34.19</v>
      </c>
      <c r="G9990" t="s">
        <v>76</v>
      </c>
      <c r="H9990" s="289" t="s">
        <v>13445</v>
      </c>
      <c r="I9990" s="289" t="s">
        <v>13412</v>
      </c>
      <c r="J9990" s="289" t="s">
        <v>13417</v>
      </c>
      <c r="K9990" s="281">
        <v>-0.82214500484700004</v>
      </c>
      <c r="L9990" s="279" t="s">
        <v>278</v>
      </c>
    </row>
    <row r="9991" spans="1:12" x14ac:dyDescent="0.25">
      <c r="A9991" s="279" t="s">
        <v>274</v>
      </c>
      <c r="B9991" s="279" t="s">
        <v>353</v>
      </c>
      <c r="C9991" s="279" t="s">
        <v>353</v>
      </c>
      <c r="D9991" s="279" t="s">
        <v>8581</v>
      </c>
      <c r="E9991">
        <v>604739</v>
      </c>
      <c r="F9991" s="288">
        <v>34.19</v>
      </c>
      <c r="G9991" t="s">
        <v>76</v>
      </c>
      <c r="H9991" s="289" t="s">
        <v>13445</v>
      </c>
      <c r="I9991" s="289" t="s">
        <v>13412</v>
      </c>
      <c r="J9991" s="289" t="s">
        <v>13422</v>
      </c>
      <c r="K9991" s="281">
        <v>-0.532030559445</v>
      </c>
      <c r="L9991" s="279" t="s">
        <v>278</v>
      </c>
    </row>
    <row r="9992" spans="1:12" x14ac:dyDescent="0.25">
      <c r="A9992" s="279" t="s">
        <v>274</v>
      </c>
      <c r="B9992" s="279" t="s">
        <v>353</v>
      </c>
      <c r="C9992" s="279" t="s">
        <v>353</v>
      </c>
      <c r="D9992" s="279" t="s">
        <v>8635</v>
      </c>
      <c r="E9992">
        <v>670332</v>
      </c>
      <c r="F9992" s="288">
        <v>34.19</v>
      </c>
      <c r="G9992" t="s">
        <v>77</v>
      </c>
      <c r="H9992" s="289" t="s">
        <v>13444</v>
      </c>
      <c r="I9992" s="289" t="s">
        <v>13412</v>
      </c>
      <c r="J9992" s="289" t="s">
        <v>13416</v>
      </c>
      <c r="K9992" s="281">
        <v>0.233103756597</v>
      </c>
      <c r="L9992" s="279" t="s">
        <v>271</v>
      </c>
    </row>
    <row r="9993" spans="1:12" x14ac:dyDescent="0.25">
      <c r="A9993" s="279" t="s">
        <v>274</v>
      </c>
      <c r="B9993" s="279" t="s">
        <v>353</v>
      </c>
      <c r="C9993" s="279" t="s">
        <v>353</v>
      </c>
      <c r="D9993" s="279" t="s">
        <v>8841</v>
      </c>
      <c r="E9993">
        <v>651249</v>
      </c>
      <c r="F9993" s="288">
        <v>34.19</v>
      </c>
      <c r="G9993" t="s">
        <v>77</v>
      </c>
      <c r="H9993" s="289" t="s">
        <v>13434</v>
      </c>
      <c r="I9993" s="289" t="s">
        <v>13412</v>
      </c>
      <c r="J9993" s="289" t="s">
        <v>13416</v>
      </c>
      <c r="K9993" s="281">
        <v>0.13408717254399999</v>
      </c>
      <c r="L9993" s="279" t="s">
        <v>271</v>
      </c>
    </row>
    <row r="9994" spans="1:12" x14ac:dyDescent="0.25">
      <c r="A9994" s="279" t="s">
        <v>274</v>
      </c>
      <c r="B9994" s="279" t="s">
        <v>353</v>
      </c>
      <c r="C9994" s="279" t="s">
        <v>353</v>
      </c>
      <c r="D9994" s="279" t="s">
        <v>8961</v>
      </c>
      <c r="E9994">
        <v>630748</v>
      </c>
      <c r="F9994" s="288">
        <v>34.19</v>
      </c>
      <c r="G9994" t="s">
        <v>76</v>
      </c>
      <c r="H9994" s="289" t="s">
        <v>13444</v>
      </c>
      <c r="I9994" s="289" t="s">
        <v>13412</v>
      </c>
      <c r="J9994" s="289" t="s">
        <v>13417</v>
      </c>
      <c r="K9994" s="281">
        <v>-3.4166388667099999E-2</v>
      </c>
      <c r="L9994" s="279" t="s">
        <v>278</v>
      </c>
    </row>
    <row r="9995" spans="1:12" x14ac:dyDescent="0.25">
      <c r="A9995" s="279" t="s">
        <v>274</v>
      </c>
      <c r="B9995" s="279" t="s">
        <v>353</v>
      </c>
      <c r="C9995" s="279" t="s">
        <v>353</v>
      </c>
      <c r="D9995" s="279" t="s">
        <v>9008</v>
      </c>
      <c r="E9995">
        <v>627194</v>
      </c>
      <c r="F9995" s="288">
        <v>34.19</v>
      </c>
      <c r="G9995" t="s">
        <v>76</v>
      </c>
      <c r="H9995" s="289" t="s">
        <v>13434</v>
      </c>
      <c r="I9995" s="289" t="s">
        <v>13412</v>
      </c>
      <c r="J9995" s="289" t="s">
        <v>13417</v>
      </c>
      <c r="K9995" s="281">
        <v>0.12314322409300001</v>
      </c>
      <c r="L9995" s="279" t="s">
        <v>271</v>
      </c>
    </row>
    <row r="9996" spans="1:12" x14ac:dyDescent="0.25">
      <c r="A9996" s="279" t="s">
        <v>274</v>
      </c>
      <c r="B9996" s="279" t="s">
        <v>353</v>
      </c>
      <c r="C9996" s="279" t="s">
        <v>353</v>
      </c>
      <c r="D9996" s="279" t="s">
        <v>9076</v>
      </c>
      <c r="E9996">
        <v>710385</v>
      </c>
      <c r="F9996" s="288">
        <v>34.19</v>
      </c>
      <c r="G9996" t="s">
        <v>76</v>
      </c>
      <c r="H9996" s="289" t="s">
        <v>13434</v>
      </c>
      <c r="I9996" s="289" t="s">
        <v>13412</v>
      </c>
      <c r="J9996" s="289" t="s">
        <v>13422</v>
      </c>
      <c r="K9996" s="281">
        <v>-0.49949937659100002</v>
      </c>
      <c r="L9996" s="279" t="s">
        <v>278</v>
      </c>
    </row>
    <row r="9997" spans="1:12" x14ac:dyDescent="0.25">
      <c r="A9997" s="279" t="s">
        <v>274</v>
      </c>
      <c r="B9997" s="279" t="s">
        <v>353</v>
      </c>
      <c r="C9997" s="279" t="s">
        <v>353</v>
      </c>
      <c r="D9997" s="279" t="s">
        <v>9105</v>
      </c>
      <c r="E9997">
        <v>784222</v>
      </c>
      <c r="F9997" s="288">
        <v>34.19</v>
      </c>
      <c r="G9997" t="s">
        <v>77</v>
      </c>
      <c r="H9997" s="289" t="s">
        <v>13434</v>
      </c>
      <c r="I9997" s="289" t="s">
        <v>13412</v>
      </c>
      <c r="J9997" s="289" t="s">
        <v>13417</v>
      </c>
      <c r="K9997" s="281">
        <v>0.31589602230399999</v>
      </c>
      <c r="L9997" s="279" t="s">
        <v>271</v>
      </c>
    </row>
    <row r="9998" spans="1:12" x14ac:dyDescent="0.25">
      <c r="A9998" s="279" t="s">
        <v>274</v>
      </c>
      <c r="B9998" s="279" t="s">
        <v>353</v>
      </c>
      <c r="C9998" s="279" t="s">
        <v>353</v>
      </c>
      <c r="D9998" s="279" t="s">
        <v>9273</v>
      </c>
      <c r="E9998">
        <v>682543</v>
      </c>
      <c r="F9998" s="288">
        <v>34.19</v>
      </c>
      <c r="G9998" t="s">
        <v>76</v>
      </c>
      <c r="H9998" s="289" t="s">
        <v>13445</v>
      </c>
      <c r="I9998" s="289" t="s">
        <v>13412</v>
      </c>
      <c r="J9998" s="289" t="s">
        <v>13416</v>
      </c>
      <c r="K9998" s="281">
        <v>-0.96474997528899997</v>
      </c>
      <c r="L9998" s="279" t="s">
        <v>278</v>
      </c>
    </row>
    <row r="9999" spans="1:12" x14ac:dyDescent="0.25">
      <c r="A9999" s="279" t="s">
        <v>274</v>
      </c>
      <c r="B9999" s="279" t="s">
        <v>353</v>
      </c>
      <c r="C9999" s="279" t="s">
        <v>353</v>
      </c>
      <c r="D9999" s="279" t="s">
        <v>9299</v>
      </c>
      <c r="E9999">
        <v>630781</v>
      </c>
      <c r="F9999" s="288">
        <v>34.19</v>
      </c>
      <c r="G9999" t="s">
        <v>76</v>
      </c>
      <c r="H9999" s="289" t="s">
        <v>13444</v>
      </c>
      <c r="I9999" s="289" t="s">
        <v>13412</v>
      </c>
      <c r="J9999" s="289" t="s">
        <v>13417</v>
      </c>
      <c r="K9999" s="281">
        <v>-0.28129732490999998</v>
      </c>
      <c r="L9999" s="279" t="s">
        <v>278</v>
      </c>
    </row>
    <row r="10000" spans="1:12" x14ac:dyDescent="0.25">
      <c r="A10000" s="279" t="s">
        <v>274</v>
      </c>
      <c r="B10000" s="279" t="s">
        <v>353</v>
      </c>
      <c r="C10000" s="279" t="s">
        <v>353</v>
      </c>
      <c r="D10000" s="279" t="s">
        <v>9318</v>
      </c>
      <c r="E10000">
        <v>656933</v>
      </c>
      <c r="F10000" s="288">
        <v>34.19</v>
      </c>
      <c r="G10000" t="s">
        <v>76</v>
      </c>
      <c r="H10000" s="289" t="s">
        <v>13445</v>
      </c>
      <c r="I10000" s="289" t="s">
        <v>13412</v>
      </c>
      <c r="J10000" s="289" t="s">
        <v>13417</v>
      </c>
      <c r="K10000" s="281">
        <v>-0.105034018213</v>
      </c>
      <c r="L10000" s="279" t="s">
        <v>278</v>
      </c>
    </row>
    <row r="10001" spans="1:12" x14ac:dyDescent="0.25">
      <c r="A10001" s="279" t="s">
        <v>274</v>
      </c>
      <c r="B10001" s="279" t="s">
        <v>353</v>
      </c>
      <c r="C10001" s="279" t="s">
        <v>353</v>
      </c>
      <c r="D10001" s="279" t="s">
        <v>9352</v>
      </c>
      <c r="E10001">
        <v>620211</v>
      </c>
      <c r="F10001" s="288">
        <v>34.19</v>
      </c>
      <c r="G10001" t="s">
        <v>76</v>
      </c>
      <c r="H10001" s="289" t="s">
        <v>13444</v>
      </c>
      <c r="I10001" s="289" t="s">
        <v>13412</v>
      </c>
      <c r="J10001" s="289" t="s">
        <v>13417</v>
      </c>
      <c r="K10001" s="281">
        <v>5.3667023067199997E-2</v>
      </c>
      <c r="L10001" s="279" t="s">
        <v>271</v>
      </c>
    </row>
    <row r="10002" spans="1:12" x14ac:dyDescent="0.25">
      <c r="A10002" s="279" t="s">
        <v>274</v>
      </c>
      <c r="B10002" s="279" t="s">
        <v>353</v>
      </c>
      <c r="C10002" s="279" t="s">
        <v>353</v>
      </c>
      <c r="D10002" s="279" t="s">
        <v>9368</v>
      </c>
      <c r="E10002">
        <v>618667</v>
      </c>
      <c r="F10002" s="288">
        <v>34.19</v>
      </c>
      <c r="G10002" t="s">
        <v>77</v>
      </c>
      <c r="H10002" s="289" t="s">
        <v>13444</v>
      </c>
      <c r="I10002" s="289" t="s">
        <v>13412</v>
      </c>
      <c r="J10002" s="289" t="s">
        <v>13417</v>
      </c>
      <c r="K10002" s="281">
        <v>-0.19167045580700001</v>
      </c>
      <c r="L10002" s="279" t="s">
        <v>278</v>
      </c>
    </row>
    <row r="10003" spans="1:12" x14ac:dyDescent="0.25">
      <c r="A10003" s="279" t="s">
        <v>274</v>
      </c>
      <c r="B10003" s="279" t="s">
        <v>353</v>
      </c>
      <c r="C10003" s="279" t="s">
        <v>353</v>
      </c>
      <c r="D10003" s="279" t="s">
        <v>9375</v>
      </c>
      <c r="E10003">
        <v>625833</v>
      </c>
      <c r="F10003" s="288">
        <v>34.19</v>
      </c>
      <c r="G10003" t="s">
        <v>76</v>
      </c>
      <c r="H10003" s="289" t="s">
        <v>13445</v>
      </c>
      <c r="I10003" s="289" t="s">
        <v>13412</v>
      </c>
      <c r="J10003" s="289" t="s">
        <v>13416</v>
      </c>
      <c r="K10003" s="281">
        <v>-0.91682612370500005</v>
      </c>
      <c r="L10003" s="279" t="s">
        <v>278</v>
      </c>
    </row>
    <row r="10004" spans="1:12" x14ac:dyDescent="0.25">
      <c r="A10004" s="279" t="s">
        <v>274</v>
      </c>
      <c r="B10004" s="279" t="s">
        <v>353</v>
      </c>
      <c r="C10004" s="279" t="s">
        <v>353</v>
      </c>
      <c r="D10004" s="279" t="s">
        <v>9413</v>
      </c>
      <c r="E10004">
        <v>747084</v>
      </c>
      <c r="F10004" s="288">
        <v>34.19</v>
      </c>
      <c r="G10004" t="s">
        <v>76</v>
      </c>
      <c r="H10004" s="289" t="s">
        <v>13445</v>
      </c>
      <c r="I10004" s="289" t="s">
        <v>13412</v>
      </c>
      <c r="J10004" s="289" t="s">
        <v>13416</v>
      </c>
      <c r="K10004" s="281">
        <v>-0.32002749259899999</v>
      </c>
      <c r="L10004" s="279" t="s">
        <v>278</v>
      </c>
    </row>
    <row r="10005" spans="1:12" x14ac:dyDescent="0.25">
      <c r="A10005" s="279" t="s">
        <v>274</v>
      </c>
      <c r="B10005" s="279" t="s">
        <v>353</v>
      </c>
      <c r="C10005" s="279" t="s">
        <v>353</v>
      </c>
      <c r="D10005" s="279" t="s">
        <v>9436</v>
      </c>
      <c r="E10005">
        <v>600741</v>
      </c>
      <c r="F10005" s="288">
        <v>34.19</v>
      </c>
      <c r="G10005" t="s">
        <v>76</v>
      </c>
      <c r="H10005" s="289" t="s">
        <v>13444</v>
      </c>
      <c r="I10005" s="289" t="s">
        <v>13412</v>
      </c>
      <c r="J10005" s="289" t="s">
        <v>13417</v>
      </c>
      <c r="K10005" s="281">
        <v>-0.42648915329100001</v>
      </c>
      <c r="L10005" s="279" t="s">
        <v>278</v>
      </c>
    </row>
    <row r="10006" spans="1:12" x14ac:dyDescent="0.25">
      <c r="A10006" s="279" t="s">
        <v>274</v>
      </c>
      <c r="B10006" s="279" t="s">
        <v>353</v>
      </c>
      <c r="C10006" s="279" t="s">
        <v>353</v>
      </c>
      <c r="D10006" s="279" t="s">
        <v>9465</v>
      </c>
      <c r="E10006">
        <v>604721</v>
      </c>
      <c r="F10006" s="288">
        <v>34.19</v>
      </c>
      <c r="G10006" t="s">
        <v>77</v>
      </c>
      <c r="H10006" s="289" t="s">
        <v>13444</v>
      </c>
      <c r="I10006" s="289" t="s">
        <v>13412</v>
      </c>
      <c r="J10006" s="289" t="s">
        <v>13422</v>
      </c>
      <c r="K10006" s="281">
        <v>0.27469557864900002</v>
      </c>
      <c r="L10006" s="279" t="s">
        <v>271</v>
      </c>
    </row>
    <row r="10007" spans="1:12" x14ac:dyDescent="0.25">
      <c r="A10007" s="279" t="s">
        <v>274</v>
      </c>
      <c r="B10007" s="279" t="s">
        <v>353</v>
      </c>
      <c r="C10007" s="279" t="s">
        <v>353</v>
      </c>
      <c r="D10007" s="279" t="s">
        <v>9561</v>
      </c>
      <c r="E10007">
        <v>701777</v>
      </c>
      <c r="F10007" s="288">
        <v>34.19</v>
      </c>
      <c r="G10007" t="s">
        <v>76</v>
      </c>
      <c r="H10007" s="289" t="s">
        <v>13445</v>
      </c>
      <c r="I10007" s="289" t="s">
        <v>13412</v>
      </c>
      <c r="J10007" s="289" t="s">
        <v>13416</v>
      </c>
      <c r="K10007" s="281">
        <v>-0.88582706020599999</v>
      </c>
      <c r="L10007" s="279" t="s">
        <v>278</v>
      </c>
    </row>
    <row r="10008" spans="1:12" x14ac:dyDescent="0.25">
      <c r="A10008" s="279" t="s">
        <v>274</v>
      </c>
      <c r="B10008" s="279" t="s">
        <v>353</v>
      </c>
      <c r="C10008" s="279" t="s">
        <v>353</v>
      </c>
      <c r="D10008" s="279" t="s">
        <v>9874</v>
      </c>
      <c r="E10008">
        <v>747076</v>
      </c>
      <c r="F10008" s="288">
        <v>34.19</v>
      </c>
      <c r="G10008" t="s">
        <v>76</v>
      </c>
      <c r="H10008" s="289" t="s">
        <v>13445</v>
      </c>
      <c r="I10008" s="289" t="s">
        <v>13412</v>
      </c>
      <c r="J10008" s="289" t="s">
        <v>13416</v>
      </c>
      <c r="K10008" s="281">
        <v>-3.8474014789199998E-2</v>
      </c>
      <c r="L10008" s="279" t="s">
        <v>278</v>
      </c>
    </row>
    <row r="10009" spans="1:12" x14ac:dyDescent="0.25">
      <c r="A10009" s="279" t="s">
        <v>274</v>
      </c>
      <c r="B10009" s="279" t="s">
        <v>353</v>
      </c>
      <c r="C10009" s="279" t="s">
        <v>353</v>
      </c>
      <c r="D10009" s="279" t="s">
        <v>9924</v>
      </c>
      <c r="E10009">
        <v>681555</v>
      </c>
      <c r="F10009" s="288">
        <v>34.19</v>
      </c>
      <c r="G10009" t="s">
        <v>76</v>
      </c>
      <c r="H10009" s="289" t="s">
        <v>13445</v>
      </c>
      <c r="I10009" s="289" t="s">
        <v>13412</v>
      </c>
      <c r="J10009" s="289" t="s">
        <v>13416</v>
      </c>
      <c r="K10009" s="281">
        <v>-0.64271362548400002</v>
      </c>
      <c r="L10009" s="279" t="s">
        <v>278</v>
      </c>
    </row>
    <row r="10010" spans="1:12" x14ac:dyDescent="0.25">
      <c r="A10010" s="279" t="s">
        <v>274</v>
      </c>
      <c r="B10010" s="279" t="s">
        <v>353</v>
      </c>
      <c r="C10010" s="279" t="s">
        <v>353</v>
      </c>
      <c r="D10010" s="279" t="s">
        <v>9933</v>
      </c>
      <c r="E10010">
        <v>684724</v>
      </c>
      <c r="F10010" s="288">
        <v>34.19</v>
      </c>
      <c r="G10010" t="s">
        <v>77</v>
      </c>
      <c r="H10010" s="289" t="s">
        <v>13434</v>
      </c>
      <c r="I10010" s="289" t="s">
        <v>13412</v>
      </c>
      <c r="J10010" s="289" t="s">
        <v>13417</v>
      </c>
      <c r="K10010" s="281">
        <v>-5.8360239221800003E-2</v>
      </c>
      <c r="L10010" s="279" t="s">
        <v>278</v>
      </c>
    </row>
    <row r="10011" spans="1:12" x14ac:dyDescent="0.25">
      <c r="A10011" s="279" t="s">
        <v>274</v>
      </c>
      <c r="B10011" s="279" t="s">
        <v>353</v>
      </c>
      <c r="C10011" s="279" t="s">
        <v>353</v>
      </c>
      <c r="D10011" s="279" t="s">
        <v>10152</v>
      </c>
      <c r="E10011">
        <v>671177</v>
      </c>
      <c r="F10011" s="288">
        <v>34.19</v>
      </c>
      <c r="G10011" t="s">
        <v>76</v>
      </c>
      <c r="H10011" s="289" t="s">
        <v>13445</v>
      </c>
      <c r="I10011" s="289" t="s">
        <v>13412</v>
      </c>
      <c r="J10011" s="289" t="s">
        <v>13422</v>
      </c>
      <c r="K10011" s="281">
        <v>-0.76999351945600003</v>
      </c>
      <c r="L10011" s="279" t="s">
        <v>278</v>
      </c>
    </row>
    <row r="10012" spans="1:12" x14ac:dyDescent="0.25">
      <c r="A10012" s="279" t="s">
        <v>274</v>
      </c>
      <c r="B10012" s="279" t="s">
        <v>353</v>
      </c>
      <c r="C10012" s="279" t="s">
        <v>353</v>
      </c>
      <c r="D10012" s="279" t="s">
        <v>10160</v>
      </c>
      <c r="E10012">
        <v>601012</v>
      </c>
      <c r="F10012" s="288">
        <v>34.19</v>
      </c>
      <c r="G10012" t="s">
        <v>76</v>
      </c>
      <c r="H10012" s="289" t="s">
        <v>13445</v>
      </c>
      <c r="I10012" s="289" t="s">
        <v>13412</v>
      </c>
      <c r="J10012" s="289" t="s">
        <v>13416</v>
      </c>
      <c r="K10012" s="281">
        <v>-0.86246631999400003</v>
      </c>
      <c r="L10012" s="279" t="s">
        <v>278</v>
      </c>
    </row>
    <row r="10013" spans="1:12" x14ac:dyDescent="0.25">
      <c r="A10013" s="279" t="s">
        <v>274</v>
      </c>
      <c r="B10013" s="279" t="s">
        <v>353</v>
      </c>
      <c r="C10013" s="279" t="s">
        <v>353</v>
      </c>
      <c r="D10013" s="279" t="s">
        <v>10239</v>
      </c>
      <c r="E10013">
        <v>627496</v>
      </c>
      <c r="F10013" s="288">
        <v>34.19</v>
      </c>
      <c r="G10013" t="s">
        <v>77</v>
      </c>
      <c r="H10013" s="289" t="s">
        <v>13444</v>
      </c>
      <c r="I10013" s="289" t="s">
        <v>13412</v>
      </c>
      <c r="J10013" s="289" t="s">
        <v>13422</v>
      </c>
      <c r="K10013" s="281">
        <v>0.28497154741500003</v>
      </c>
      <c r="L10013" s="279" t="s">
        <v>271</v>
      </c>
    </row>
    <row r="10014" spans="1:12" x14ac:dyDescent="0.25">
      <c r="A10014" s="279" t="s">
        <v>274</v>
      </c>
      <c r="B10014" s="279" t="s">
        <v>353</v>
      </c>
      <c r="C10014" s="279" t="s">
        <v>353</v>
      </c>
      <c r="D10014" s="279" t="s">
        <v>10270</v>
      </c>
      <c r="E10014">
        <v>683612</v>
      </c>
      <c r="F10014" s="288">
        <v>34.19</v>
      </c>
      <c r="G10014" t="s">
        <v>76</v>
      </c>
      <c r="H10014" s="289" t="s">
        <v>13411</v>
      </c>
      <c r="I10014" s="289" t="s">
        <v>13412</v>
      </c>
      <c r="J10014" s="289" t="s">
        <v>13416</v>
      </c>
      <c r="K10014" s="281">
        <v>0.56610817306399996</v>
      </c>
      <c r="L10014" s="279" t="s">
        <v>293</v>
      </c>
    </row>
    <row r="10015" spans="1:12" x14ac:dyDescent="0.25">
      <c r="A10015" s="279" t="s">
        <v>274</v>
      </c>
      <c r="B10015" s="279" t="s">
        <v>353</v>
      </c>
      <c r="C10015" s="279" t="s">
        <v>353</v>
      </c>
      <c r="D10015" s="279" t="s">
        <v>10444</v>
      </c>
      <c r="E10015">
        <v>627577</v>
      </c>
      <c r="F10015" s="288">
        <v>34.19</v>
      </c>
      <c r="G10015" t="s">
        <v>77</v>
      </c>
      <c r="H10015" s="289" t="s">
        <v>13444</v>
      </c>
      <c r="I10015" s="289" t="s">
        <v>13412</v>
      </c>
      <c r="J10015" s="289" t="s">
        <v>13417</v>
      </c>
      <c r="K10015" s="281">
        <v>0.28586717329900002</v>
      </c>
      <c r="L10015" s="279" t="s">
        <v>271</v>
      </c>
    </row>
    <row r="10016" spans="1:12" x14ac:dyDescent="0.25">
      <c r="A10016" s="279" t="s">
        <v>274</v>
      </c>
      <c r="B10016" s="279" t="s">
        <v>353</v>
      </c>
      <c r="C10016" s="279" t="s">
        <v>353</v>
      </c>
      <c r="D10016" s="279" t="s">
        <v>10515</v>
      </c>
      <c r="E10016">
        <v>620203</v>
      </c>
      <c r="F10016" s="288">
        <v>34.19</v>
      </c>
      <c r="G10016" t="s">
        <v>77</v>
      </c>
      <c r="H10016" s="289" t="s">
        <v>13444</v>
      </c>
      <c r="I10016" s="289" t="s">
        <v>13412</v>
      </c>
      <c r="J10016" s="289" t="s">
        <v>13422</v>
      </c>
      <c r="K10016" s="281">
        <v>-0.28055317403699997</v>
      </c>
      <c r="L10016" s="279" t="s">
        <v>278</v>
      </c>
    </row>
    <row r="10017" spans="1:12" x14ac:dyDescent="0.25">
      <c r="A10017" s="279" t="s">
        <v>274</v>
      </c>
      <c r="B10017" s="279" t="s">
        <v>353</v>
      </c>
      <c r="C10017" s="279" t="s">
        <v>353</v>
      </c>
      <c r="D10017" s="279" t="s">
        <v>10563</v>
      </c>
      <c r="E10017">
        <v>607614</v>
      </c>
      <c r="F10017" s="288">
        <v>34.19</v>
      </c>
      <c r="G10017" t="s">
        <v>76</v>
      </c>
      <c r="H10017" s="289" t="s">
        <v>13445</v>
      </c>
      <c r="I10017" s="289" t="s">
        <v>13412</v>
      </c>
      <c r="J10017" s="289" t="s">
        <v>13416</v>
      </c>
      <c r="K10017" s="281">
        <v>-0.75467834188000005</v>
      </c>
      <c r="L10017" s="279" t="s">
        <v>278</v>
      </c>
    </row>
    <row r="10018" spans="1:12" x14ac:dyDescent="0.25">
      <c r="A10018" s="279" t="s">
        <v>274</v>
      </c>
      <c r="B10018" s="279" t="s">
        <v>353</v>
      </c>
      <c r="C10018" s="279" t="s">
        <v>353</v>
      </c>
      <c r="D10018" s="279" t="s">
        <v>10648</v>
      </c>
      <c r="E10018">
        <v>741027</v>
      </c>
      <c r="F10018" s="288">
        <v>34.19</v>
      </c>
      <c r="G10018" t="s">
        <v>76</v>
      </c>
      <c r="H10018" s="289" t="s">
        <v>13445</v>
      </c>
      <c r="I10018" s="289" t="s">
        <v>13412</v>
      </c>
      <c r="J10018" s="289" t="s">
        <v>13416</v>
      </c>
      <c r="K10018" s="281">
        <v>-0.92800566363000003</v>
      </c>
      <c r="L10018" s="279" t="s">
        <v>278</v>
      </c>
    </row>
    <row r="10019" spans="1:12" x14ac:dyDescent="0.25">
      <c r="A10019" s="279" t="s">
        <v>274</v>
      </c>
      <c r="B10019" s="279" t="s">
        <v>353</v>
      </c>
      <c r="C10019" s="279" t="s">
        <v>353</v>
      </c>
      <c r="D10019" s="279" t="s">
        <v>10765</v>
      </c>
      <c r="E10019">
        <v>670197</v>
      </c>
      <c r="F10019" s="288">
        <v>34.19</v>
      </c>
      <c r="G10019" t="s">
        <v>77</v>
      </c>
      <c r="H10019" s="289" t="s">
        <v>13444</v>
      </c>
      <c r="I10019" s="289" t="s">
        <v>13412</v>
      </c>
      <c r="J10019" s="289" t="s">
        <v>13417</v>
      </c>
      <c r="K10019" s="281">
        <v>-0.56589351390700005</v>
      </c>
      <c r="L10019" s="279" t="s">
        <v>278</v>
      </c>
    </row>
    <row r="10020" spans="1:12" x14ac:dyDescent="0.25">
      <c r="A10020" s="279" t="s">
        <v>274</v>
      </c>
      <c r="B10020" s="279" t="s">
        <v>353</v>
      </c>
      <c r="C10020" s="279" t="s">
        <v>353</v>
      </c>
      <c r="D10020" s="279" t="s">
        <v>10876</v>
      </c>
      <c r="E10020">
        <v>761800</v>
      </c>
      <c r="F10020" s="288">
        <v>34.19</v>
      </c>
      <c r="G10020" t="s">
        <v>77</v>
      </c>
      <c r="H10020" s="289" t="s">
        <v>13444</v>
      </c>
      <c r="I10020" s="289" t="s">
        <v>13412</v>
      </c>
      <c r="J10020" s="289" t="s">
        <v>13417</v>
      </c>
      <c r="K10020" s="281">
        <v>-0.15596716570499999</v>
      </c>
      <c r="L10020" s="279" t="s">
        <v>278</v>
      </c>
    </row>
    <row r="10021" spans="1:12" x14ac:dyDescent="0.25">
      <c r="A10021" s="279" t="s">
        <v>274</v>
      </c>
      <c r="B10021" s="279" t="s">
        <v>353</v>
      </c>
      <c r="C10021" s="279" t="s">
        <v>353</v>
      </c>
      <c r="D10021" s="279" t="s">
        <v>10892</v>
      </c>
      <c r="E10021">
        <v>600199</v>
      </c>
      <c r="F10021" s="288">
        <v>34.19</v>
      </c>
      <c r="G10021" t="s">
        <v>76</v>
      </c>
      <c r="H10021" s="289" t="s">
        <v>13445</v>
      </c>
      <c r="I10021" s="289" t="s">
        <v>13412</v>
      </c>
      <c r="J10021" s="289" t="s">
        <v>13417</v>
      </c>
      <c r="K10021" s="281">
        <v>-0.25064974965999998</v>
      </c>
      <c r="L10021" s="279" t="s">
        <v>278</v>
      </c>
    </row>
    <row r="10022" spans="1:12" x14ac:dyDescent="0.25">
      <c r="A10022" s="279" t="s">
        <v>274</v>
      </c>
      <c r="B10022" s="279" t="s">
        <v>353</v>
      </c>
      <c r="C10022" s="279" t="s">
        <v>353</v>
      </c>
      <c r="D10022" s="279" t="s">
        <v>10906</v>
      </c>
      <c r="E10022">
        <v>792616</v>
      </c>
      <c r="F10022" s="288">
        <v>34.19</v>
      </c>
      <c r="G10022" t="s">
        <v>76</v>
      </c>
      <c r="H10022" s="289" t="s">
        <v>13444</v>
      </c>
      <c r="I10022" s="289" t="s">
        <v>13412</v>
      </c>
      <c r="J10022" s="289" t="s">
        <v>13416</v>
      </c>
      <c r="K10022" s="281">
        <v>-0.90456646139499997</v>
      </c>
      <c r="L10022" s="279" t="s">
        <v>278</v>
      </c>
    </row>
    <row r="10023" spans="1:12" x14ac:dyDescent="0.25">
      <c r="A10023" s="279" t="s">
        <v>274</v>
      </c>
      <c r="B10023" s="279" t="s">
        <v>353</v>
      </c>
      <c r="C10023" s="279" t="s">
        <v>353</v>
      </c>
      <c r="D10023" s="279" t="s">
        <v>10913</v>
      </c>
      <c r="E10023">
        <v>747181</v>
      </c>
      <c r="F10023" s="288">
        <v>34.19</v>
      </c>
      <c r="G10023" t="s">
        <v>77</v>
      </c>
      <c r="H10023" s="289" t="s">
        <v>13444</v>
      </c>
      <c r="I10023" s="289" t="s">
        <v>13412</v>
      </c>
      <c r="J10023" s="289" t="s">
        <v>13423</v>
      </c>
      <c r="K10023" s="281">
        <v>0.44451039811699999</v>
      </c>
      <c r="L10023" s="279" t="s">
        <v>271</v>
      </c>
    </row>
    <row r="10024" spans="1:12" x14ac:dyDescent="0.25">
      <c r="A10024" s="279" t="s">
        <v>274</v>
      </c>
      <c r="B10024" s="279" t="s">
        <v>353</v>
      </c>
      <c r="C10024" s="279" t="s">
        <v>353</v>
      </c>
      <c r="D10024" s="279" t="s">
        <v>10922</v>
      </c>
      <c r="E10024">
        <v>604712</v>
      </c>
      <c r="F10024" s="288">
        <v>34.19</v>
      </c>
      <c r="G10024" t="s">
        <v>77</v>
      </c>
      <c r="H10024" s="289" t="s">
        <v>13434</v>
      </c>
      <c r="I10024" s="289" t="s">
        <v>13412</v>
      </c>
      <c r="J10024" s="289" t="s">
        <v>13417</v>
      </c>
      <c r="K10024" s="281">
        <v>-0.123368296095</v>
      </c>
      <c r="L10024" s="279" t="s">
        <v>278</v>
      </c>
    </row>
    <row r="10025" spans="1:12" x14ac:dyDescent="0.25">
      <c r="A10025" s="279" t="s">
        <v>274</v>
      </c>
      <c r="B10025" s="279" t="s">
        <v>353</v>
      </c>
      <c r="C10025" s="279" t="s">
        <v>353</v>
      </c>
      <c r="D10025" s="279" t="s">
        <v>10930</v>
      </c>
      <c r="E10025">
        <v>600202</v>
      </c>
      <c r="F10025" s="288">
        <v>34.19</v>
      </c>
      <c r="G10025" t="s">
        <v>76</v>
      </c>
      <c r="H10025" s="289" t="s">
        <v>13445</v>
      </c>
      <c r="I10025" s="289" t="s">
        <v>13412</v>
      </c>
      <c r="J10025" s="289" t="s">
        <v>13416</v>
      </c>
      <c r="K10025" s="281">
        <v>-0.69937592690600003</v>
      </c>
      <c r="L10025" s="279" t="s">
        <v>278</v>
      </c>
    </row>
    <row r="10026" spans="1:12" x14ac:dyDescent="0.25">
      <c r="A10026" s="279" t="s">
        <v>274</v>
      </c>
      <c r="B10026" s="279" t="s">
        <v>353</v>
      </c>
      <c r="C10026" s="279" t="s">
        <v>353</v>
      </c>
      <c r="D10026" s="279" t="s">
        <v>10972</v>
      </c>
      <c r="E10026">
        <v>773476</v>
      </c>
      <c r="F10026" s="288">
        <v>34.19</v>
      </c>
      <c r="G10026" t="s">
        <v>76</v>
      </c>
      <c r="H10026" s="289" t="s">
        <v>13445</v>
      </c>
      <c r="I10026" s="289" t="s">
        <v>13412</v>
      </c>
      <c r="J10026" s="289" t="s">
        <v>13416</v>
      </c>
      <c r="K10026" s="281">
        <v>-0.92709514478599997</v>
      </c>
      <c r="L10026" s="279" t="s">
        <v>278</v>
      </c>
    </row>
    <row r="10027" spans="1:12" x14ac:dyDescent="0.25">
      <c r="A10027" s="279" t="s">
        <v>274</v>
      </c>
      <c r="B10027" s="279" t="s">
        <v>353</v>
      </c>
      <c r="C10027" s="279" t="s">
        <v>353</v>
      </c>
      <c r="D10027" s="279" t="s">
        <v>11054</v>
      </c>
      <c r="E10027">
        <v>682501</v>
      </c>
      <c r="F10027" s="288">
        <v>34.19</v>
      </c>
      <c r="G10027" t="s">
        <v>76</v>
      </c>
      <c r="H10027" s="289" t="s">
        <v>13445</v>
      </c>
      <c r="I10027" s="289" t="s">
        <v>13412</v>
      </c>
      <c r="J10027" s="289" t="s">
        <v>13416</v>
      </c>
      <c r="K10027" s="281">
        <v>-0.14958788899799999</v>
      </c>
      <c r="L10027" s="279" t="s">
        <v>278</v>
      </c>
    </row>
    <row r="10028" spans="1:12" x14ac:dyDescent="0.25">
      <c r="A10028" s="279" t="s">
        <v>274</v>
      </c>
      <c r="B10028" s="279" t="s">
        <v>353</v>
      </c>
      <c r="C10028" s="279" t="s">
        <v>353</v>
      </c>
      <c r="D10028" s="279" t="s">
        <v>11076</v>
      </c>
      <c r="E10028">
        <v>776165</v>
      </c>
      <c r="F10028" s="288">
        <v>34.19</v>
      </c>
      <c r="G10028" t="s">
        <v>77</v>
      </c>
      <c r="H10028" s="289" t="s">
        <v>13434</v>
      </c>
      <c r="I10028" s="289" t="s">
        <v>13412</v>
      </c>
      <c r="J10028" s="289" t="s">
        <v>13423</v>
      </c>
      <c r="K10028" s="281">
        <v>0.78553506557800001</v>
      </c>
      <c r="L10028" s="279" t="s">
        <v>293</v>
      </c>
    </row>
    <row r="10029" spans="1:12" x14ac:dyDescent="0.25">
      <c r="A10029" s="279" t="s">
        <v>274</v>
      </c>
      <c r="B10029" s="279" t="s">
        <v>353</v>
      </c>
      <c r="C10029" s="279" t="s">
        <v>353</v>
      </c>
      <c r="D10029" s="279" t="s">
        <v>11096</v>
      </c>
      <c r="E10029">
        <v>768367</v>
      </c>
      <c r="F10029" s="288">
        <v>34.19</v>
      </c>
      <c r="G10029" t="s">
        <v>77</v>
      </c>
      <c r="H10029" s="289" t="s">
        <v>13444</v>
      </c>
      <c r="I10029" s="289" t="s">
        <v>13412</v>
      </c>
      <c r="J10029" s="289" t="s">
        <v>13423</v>
      </c>
      <c r="K10029" s="281">
        <v>-1.7489365865500001E-2</v>
      </c>
      <c r="L10029" s="279" t="s">
        <v>278</v>
      </c>
    </row>
    <row r="10030" spans="1:12" x14ac:dyDescent="0.25">
      <c r="A10030" s="279" t="s">
        <v>274</v>
      </c>
      <c r="B10030" s="279" t="s">
        <v>353</v>
      </c>
      <c r="C10030" s="279" t="s">
        <v>353</v>
      </c>
      <c r="D10030" s="279" t="s">
        <v>11102</v>
      </c>
      <c r="E10030">
        <v>723398</v>
      </c>
      <c r="F10030" s="288">
        <v>34.19</v>
      </c>
      <c r="G10030" t="s">
        <v>76</v>
      </c>
      <c r="H10030" s="289" t="s">
        <v>13434</v>
      </c>
      <c r="I10030" s="289" t="s">
        <v>13412</v>
      </c>
      <c r="J10030" s="289" t="s">
        <v>13416</v>
      </c>
      <c r="K10030" s="281">
        <v>-0.158084929426</v>
      </c>
      <c r="L10030" s="279" t="s">
        <v>278</v>
      </c>
    </row>
    <row r="10031" spans="1:12" x14ac:dyDescent="0.25">
      <c r="A10031" s="279" t="s">
        <v>274</v>
      </c>
      <c r="B10031" s="279" t="s">
        <v>353</v>
      </c>
      <c r="C10031" s="279" t="s">
        <v>353</v>
      </c>
      <c r="D10031" s="279" t="s">
        <v>11119</v>
      </c>
      <c r="E10031">
        <v>656925</v>
      </c>
      <c r="F10031" s="288">
        <v>34.19</v>
      </c>
      <c r="G10031" t="s">
        <v>76</v>
      </c>
      <c r="H10031" s="289" t="s">
        <v>13445</v>
      </c>
      <c r="I10031" s="289" t="s">
        <v>13412</v>
      </c>
      <c r="J10031" s="289" t="s">
        <v>13417</v>
      </c>
      <c r="K10031" s="281">
        <v>0.43944093668099998</v>
      </c>
      <c r="L10031" s="279" t="s">
        <v>271</v>
      </c>
    </row>
    <row r="10032" spans="1:12" x14ac:dyDescent="0.25">
      <c r="A10032" s="279" t="s">
        <v>274</v>
      </c>
      <c r="B10032" s="279" t="s">
        <v>353</v>
      </c>
      <c r="C10032" s="279" t="s">
        <v>353</v>
      </c>
      <c r="D10032" s="279" t="s">
        <v>11137</v>
      </c>
      <c r="E10032">
        <v>622656</v>
      </c>
      <c r="F10032" s="288">
        <v>34.19</v>
      </c>
      <c r="G10032" t="s">
        <v>77</v>
      </c>
      <c r="H10032" s="289" t="s">
        <v>13445</v>
      </c>
      <c r="I10032" s="289" t="s">
        <v>13412</v>
      </c>
      <c r="J10032" s="289" t="s">
        <v>13417</v>
      </c>
      <c r="K10032" s="281">
        <v>0.181422696813</v>
      </c>
      <c r="L10032" s="279" t="s">
        <v>271</v>
      </c>
    </row>
    <row r="10033" spans="1:12" x14ac:dyDescent="0.25">
      <c r="A10033" s="279" t="s">
        <v>274</v>
      </c>
      <c r="B10033" s="279" t="s">
        <v>353</v>
      </c>
      <c r="C10033" s="279" t="s">
        <v>353</v>
      </c>
      <c r="D10033" s="279" t="s">
        <v>11214</v>
      </c>
      <c r="E10033">
        <v>600172</v>
      </c>
      <c r="F10033" s="288">
        <v>34.19</v>
      </c>
      <c r="G10033" t="s">
        <v>76</v>
      </c>
      <c r="H10033" s="289" t="s">
        <v>13445</v>
      </c>
      <c r="I10033" s="289" t="s">
        <v>13412</v>
      </c>
      <c r="J10033" s="289" t="s">
        <v>13416</v>
      </c>
      <c r="K10033" s="281">
        <v>-0.74287208527799997</v>
      </c>
      <c r="L10033" s="279" t="s">
        <v>278</v>
      </c>
    </row>
    <row r="10034" spans="1:12" x14ac:dyDescent="0.25">
      <c r="A10034" s="279" t="s">
        <v>274</v>
      </c>
      <c r="B10034" s="279" t="s">
        <v>353</v>
      </c>
      <c r="C10034" s="279" t="s">
        <v>353</v>
      </c>
      <c r="D10034" s="279" t="s">
        <v>11295</v>
      </c>
      <c r="E10034">
        <v>617261</v>
      </c>
      <c r="F10034" s="288">
        <v>34.19</v>
      </c>
      <c r="G10034" t="s">
        <v>77</v>
      </c>
      <c r="H10034" s="289" t="s">
        <v>13445</v>
      </c>
      <c r="I10034" s="289" t="s">
        <v>13412</v>
      </c>
      <c r="J10034" s="289" t="s">
        <v>13422</v>
      </c>
      <c r="K10034" s="281">
        <v>-3.1043558948300001E-3</v>
      </c>
      <c r="L10034" s="279" t="s">
        <v>278</v>
      </c>
    </row>
    <row r="10035" spans="1:12" x14ac:dyDescent="0.25">
      <c r="A10035" s="279" t="s">
        <v>274</v>
      </c>
      <c r="B10035" s="279" t="s">
        <v>353</v>
      </c>
      <c r="C10035" s="279" t="s">
        <v>353</v>
      </c>
      <c r="D10035" s="279" t="s">
        <v>11313</v>
      </c>
      <c r="E10035">
        <v>682535</v>
      </c>
      <c r="F10035" s="288">
        <v>34.19</v>
      </c>
      <c r="G10035" t="s">
        <v>76</v>
      </c>
      <c r="H10035" s="289" t="s">
        <v>13434</v>
      </c>
      <c r="I10035" s="289" t="s">
        <v>13412</v>
      </c>
      <c r="J10035" s="289" t="s">
        <v>13416</v>
      </c>
      <c r="K10035" s="281">
        <v>-0.73092943533400001</v>
      </c>
      <c r="L10035" s="279" t="s">
        <v>278</v>
      </c>
    </row>
    <row r="10036" spans="1:12" x14ac:dyDescent="0.25">
      <c r="A10036" s="279" t="s">
        <v>274</v>
      </c>
      <c r="B10036" s="279" t="s">
        <v>353</v>
      </c>
      <c r="C10036" s="279" t="s">
        <v>353</v>
      </c>
      <c r="D10036" s="279" t="s">
        <v>11365</v>
      </c>
      <c r="E10036">
        <v>627551</v>
      </c>
      <c r="F10036" s="288">
        <v>34.19</v>
      </c>
      <c r="G10036" t="s">
        <v>77</v>
      </c>
      <c r="H10036" s="289" t="s">
        <v>13444</v>
      </c>
      <c r="I10036" s="289" t="s">
        <v>13412</v>
      </c>
      <c r="J10036" s="289" t="s">
        <v>13416</v>
      </c>
      <c r="K10036" s="281">
        <v>-0.32895791313400002</v>
      </c>
      <c r="L10036" s="279" t="s">
        <v>278</v>
      </c>
    </row>
    <row r="10037" spans="1:12" x14ac:dyDescent="0.25">
      <c r="A10037" s="279" t="s">
        <v>274</v>
      </c>
      <c r="B10037" s="279" t="s">
        <v>353</v>
      </c>
      <c r="C10037" s="279" t="s">
        <v>353</v>
      </c>
      <c r="D10037" s="279" t="s">
        <v>353</v>
      </c>
      <c r="E10037">
        <v>744107</v>
      </c>
      <c r="F10037" s="288">
        <v>34.19</v>
      </c>
      <c r="G10037" t="s">
        <v>77</v>
      </c>
      <c r="H10037" s="289" t="s">
        <v>13444</v>
      </c>
      <c r="I10037" s="289" t="s">
        <v>13412</v>
      </c>
      <c r="J10037" s="289" t="s">
        <v>13417</v>
      </c>
      <c r="K10037" s="281">
        <v>-3.2978157069099998E-2</v>
      </c>
      <c r="L10037" s="279" t="s">
        <v>278</v>
      </c>
    </row>
    <row r="10038" spans="1:12" x14ac:dyDescent="0.25">
      <c r="A10038" s="279" t="s">
        <v>274</v>
      </c>
      <c r="B10038" s="279" t="s">
        <v>353</v>
      </c>
      <c r="C10038" s="279" t="s">
        <v>353</v>
      </c>
      <c r="D10038" s="279" t="s">
        <v>11389</v>
      </c>
      <c r="E10038">
        <v>712175</v>
      </c>
      <c r="F10038" s="288">
        <v>34.19</v>
      </c>
      <c r="G10038" t="s">
        <v>76</v>
      </c>
      <c r="H10038" s="289" t="s">
        <v>13445</v>
      </c>
      <c r="I10038" s="289" t="s">
        <v>13412</v>
      </c>
      <c r="J10038" s="289" t="s">
        <v>13416</v>
      </c>
      <c r="K10038" s="281">
        <v>-0.85653858539200001</v>
      </c>
      <c r="L10038" s="279" t="s">
        <v>278</v>
      </c>
    </row>
    <row r="10039" spans="1:12" x14ac:dyDescent="0.25">
      <c r="A10039" s="279" t="s">
        <v>274</v>
      </c>
      <c r="B10039" s="279" t="s">
        <v>353</v>
      </c>
      <c r="C10039" s="279" t="s">
        <v>353</v>
      </c>
      <c r="D10039" s="279" t="s">
        <v>11512</v>
      </c>
      <c r="E10039">
        <v>689092</v>
      </c>
      <c r="F10039" s="288">
        <v>34.19</v>
      </c>
      <c r="G10039" t="s">
        <v>77</v>
      </c>
      <c r="H10039" s="289" t="s">
        <v>13444</v>
      </c>
      <c r="I10039" s="289" t="s">
        <v>13412</v>
      </c>
      <c r="J10039" s="289" t="s">
        <v>13417</v>
      </c>
      <c r="K10039" s="281">
        <v>1.53460641956</v>
      </c>
      <c r="L10039" s="279" t="s">
        <v>428</v>
      </c>
    </row>
    <row r="10040" spans="1:12" x14ac:dyDescent="0.25">
      <c r="A10040" s="279" t="s">
        <v>274</v>
      </c>
      <c r="B10040" s="279" t="s">
        <v>353</v>
      </c>
      <c r="C10040" s="279" t="s">
        <v>353</v>
      </c>
      <c r="D10040" s="279" t="s">
        <v>11623</v>
      </c>
      <c r="E10040">
        <v>712183</v>
      </c>
      <c r="F10040" s="288">
        <v>34.19</v>
      </c>
      <c r="G10040" t="s">
        <v>76</v>
      </c>
      <c r="H10040" s="289" t="s">
        <v>13445</v>
      </c>
      <c r="I10040" s="289" t="s">
        <v>13412</v>
      </c>
      <c r="J10040" s="289" t="s">
        <v>13416</v>
      </c>
      <c r="K10040" s="281">
        <v>-0.87667923915299995</v>
      </c>
      <c r="L10040" s="279" t="s">
        <v>278</v>
      </c>
    </row>
    <row r="10041" spans="1:12" x14ac:dyDescent="0.25">
      <c r="A10041" s="279" t="s">
        <v>274</v>
      </c>
      <c r="B10041" s="279" t="s">
        <v>353</v>
      </c>
      <c r="C10041" s="279" t="s">
        <v>353</v>
      </c>
      <c r="D10041" s="279" t="s">
        <v>11624</v>
      </c>
      <c r="E10041">
        <v>712191</v>
      </c>
      <c r="F10041" s="288">
        <v>34.19</v>
      </c>
      <c r="G10041" t="s">
        <v>76</v>
      </c>
      <c r="H10041" s="289" t="s">
        <v>13445</v>
      </c>
      <c r="I10041" s="289" t="s">
        <v>13412</v>
      </c>
      <c r="J10041" s="289" t="s">
        <v>13416</v>
      </c>
      <c r="K10041" s="281">
        <v>-0.57875573547600001</v>
      </c>
      <c r="L10041" s="279" t="s">
        <v>278</v>
      </c>
    </row>
    <row r="10042" spans="1:12" x14ac:dyDescent="0.25">
      <c r="A10042" s="279" t="s">
        <v>274</v>
      </c>
      <c r="B10042" s="279" t="s">
        <v>353</v>
      </c>
      <c r="C10042" s="279" t="s">
        <v>353</v>
      </c>
      <c r="D10042" s="279" t="s">
        <v>11654</v>
      </c>
      <c r="E10042">
        <v>792659</v>
      </c>
      <c r="F10042" s="288">
        <v>34.19</v>
      </c>
      <c r="G10042" t="s">
        <v>76</v>
      </c>
      <c r="H10042" s="289" t="s">
        <v>13445</v>
      </c>
      <c r="I10042" s="289" t="s">
        <v>13412</v>
      </c>
      <c r="J10042" s="289" t="s">
        <v>13416</v>
      </c>
      <c r="K10042" s="281">
        <v>-0.79841009404300001</v>
      </c>
      <c r="L10042" s="279" t="s">
        <v>278</v>
      </c>
    </row>
    <row r="10043" spans="1:12" x14ac:dyDescent="0.25">
      <c r="A10043" s="279" t="s">
        <v>274</v>
      </c>
      <c r="B10043" s="279" t="s">
        <v>353</v>
      </c>
      <c r="C10043" s="279" t="s">
        <v>353</v>
      </c>
      <c r="D10043" s="279" t="s">
        <v>11810</v>
      </c>
      <c r="E10043">
        <v>631426</v>
      </c>
      <c r="F10043" s="288">
        <v>34.19</v>
      </c>
      <c r="G10043" t="s">
        <v>77</v>
      </c>
      <c r="H10043" s="289" t="s">
        <v>13444</v>
      </c>
      <c r="I10043" s="289" t="s">
        <v>13412</v>
      </c>
      <c r="J10043" s="289" t="s">
        <v>13416</v>
      </c>
      <c r="K10043" s="281">
        <v>-0.48017723566499998</v>
      </c>
      <c r="L10043" s="279" t="s">
        <v>278</v>
      </c>
    </row>
    <row r="10044" spans="1:12" x14ac:dyDescent="0.25">
      <c r="A10044" s="279" t="s">
        <v>274</v>
      </c>
      <c r="B10044" s="279" t="s">
        <v>353</v>
      </c>
      <c r="C10044" s="279" t="s">
        <v>353</v>
      </c>
      <c r="D10044" s="279" t="s">
        <v>11827</v>
      </c>
      <c r="E10044">
        <v>712817</v>
      </c>
      <c r="F10044" s="288">
        <v>34.19</v>
      </c>
      <c r="G10044" t="s">
        <v>76</v>
      </c>
      <c r="H10044" s="289" t="s">
        <v>13434</v>
      </c>
      <c r="I10044" s="289" t="s">
        <v>13412</v>
      </c>
      <c r="J10044" s="289" t="s">
        <v>13417</v>
      </c>
      <c r="K10044" s="281">
        <v>-0.13932793808899999</v>
      </c>
      <c r="L10044" s="279" t="s">
        <v>278</v>
      </c>
    </row>
    <row r="10045" spans="1:12" x14ac:dyDescent="0.25">
      <c r="A10045" s="279" t="s">
        <v>274</v>
      </c>
      <c r="B10045" s="279" t="s">
        <v>353</v>
      </c>
      <c r="C10045" s="279" t="s">
        <v>353</v>
      </c>
      <c r="D10045" s="279" t="s">
        <v>11857</v>
      </c>
      <c r="E10045">
        <v>771961</v>
      </c>
      <c r="F10045" s="288">
        <v>34.19</v>
      </c>
      <c r="G10045" t="s">
        <v>77</v>
      </c>
      <c r="H10045" s="289" t="s">
        <v>13444</v>
      </c>
      <c r="I10045" s="289" t="s">
        <v>13412</v>
      </c>
      <c r="J10045" s="289" t="s">
        <v>13417</v>
      </c>
      <c r="K10045" s="281">
        <v>0.66545711944700003</v>
      </c>
      <c r="L10045" s="279" t="s">
        <v>293</v>
      </c>
    </row>
    <row r="10046" spans="1:12" x14ac:dyDescent="0.25">
      <c r="A10046" s="279" t="s">
        <v>274</v>
      </c>
      <c r="B10046" s="279" t="s">
        <v>353</v>
      </c>
      <c r="C10046" s="279" t="s">
        <v>353</v>
      </c>
      <c r="D10046" s="279" t="s">
        <v>12228</v>
      </c>
      <c r="E10046">
        <v>651206</v>
      </c>
      <c r="F10046" s="288">
        <v>34.19</v>
      </c>
      <c r="G10046" t="s">
        <v>77</v>
      </c>
      <c r="H10046" s="289" t="s">
        <v>13411</v>
      </c>
      <c r="I10046" s="289" t="s">
        <v>13412</v>
      </c>
      <c r="J10046" s="289" t="s">
        <v>13417</v>
      </c>
      <c r="K10046" s="281">
        <v>0.377785604838</v>
      </c>
      <c r="L10046" s="279" t="s">
        <v>271</v>
      </c>
    </row>
    <row r="10047" spans="1:12" x14ac:dyDescent="0.25">
      <c r="A10047" s="279" t="s">
        <v>274</v>
      </c>
      <c r="B10047" s="279" t="s">
        <v>353</v>
      </c>
      <c r="C10047" s="279" t="s">
        <v>353</v>
      </c>
      <c r="D10047" s="279" t="s">
        <v>12347</v>
      </c>
      <c r="E10047">
        <v>749109</v>
      </c>
      <c r="F10047" s="288">
        <v>34.19</v>
      </c>
      <c r="G10047" t="s">
        <v>77</v>
      </c>
      <c r="H10047" s="289" t="s">
        <v>13434</v>
      </c>
      <c r="I10047" s="289" t="s">
        <v>13412</v>
      </c>
      <c r="J10047" s="289" t="s">
        <v>13417</v>
      </c>
      <c r="K10047" s="281">
        <v>-0.17415330210400001</v>
      </c>
      <c r="L10047" s="279" t="s">
        <v>278</v>
      </c>
    </row>
    <row r="10048" spans="1:12" x14ac:dyDescent="0.25">
      <c r="A10048" s="279" t="s">
        <v>274</v>
      </c>
      <c r="B10048" s="279" t="s">
        <v>353</v>
      </c>
      <c r="C10048" s="279" t="s">
        <v>353</v>
      </c>
      <c r="D10048" s="279" t="s">
        <v>12408</v>
      </c>
      <c r="E10048">
        <v>792641</v>
      </c>
      <c r="F10048" s="288">
        <v>34.19</v>
      </c>
      <c r="G10048" t="s">
        <v>76</v>
      </c>
      <c r="H10048" s="289" t="s">
        <v>13445</v>
      </c>
      <c r="I10048" s="289" t="s">
        <v>13412</v>
      </c>
      <c r="J10048" s="289" t="s">
        <v>13416</v>
      </c>
      <c r="K10048" s="281">
        <v>-0.43360006114100003</v>
      </c>
      <c r="L10048" s="279" t="s">
        <v>278</v>
      </c>
    </row>
    <row r="10049" spans="1:12" x14ac:dyDescent="0.25">
      <c r="A10049" s="279" t="s">
        <v>274</v>
      </c>
      <c r="B10049" s="279" t="s">
        <v>353</v>
      </c>
      <c r="C10049" s="279" t="s">
        <v>353</v>
      </c>
      <c r="D10049" s="279" t="s">
        <v>12577</v>
      </c>
      <c r="E10049">
        <v>718815</v>
      </c>
      <c r="F10049" s="288">
        <v>34.19</v>
      </c>
      <c r="G10049" t="s">
        <v>77</v>
      </c>
      <c r="H10049" s="289" t="s">
        <v>13444</v>
      </c>
      <c r="I10049" s="289" t="s">
        <v>13412</v>
      </c>
      <c r="J10049" s="289" t="s">
        <v>13417</v>
      </c>
      <c r="K10049" s="281">
        <v>-0.198358975843</v>
      </c>
      <c r="L10049" s="279" t="s">
        <v>278</v>
      </c>
    </row>
    <row r="10050" spans="1:12" x14ac:dyDescent="0.25">
      <c r="A10050" s="279" t="s">
        <v>274</v>
      </c>
      <c r="B10050" s="279" t="s">
        <v>353</v>
      </c>
      <c r="C10050" s="279" t="s">
        <v>353</v>
      </c>
      <c r="D10050" s="279" t="s">
        <v>12582</v>
      </c>
      <c r="E10050">
        <v>671193</v>
      </c>
      <c r="F10050" s="288">
        <v>34.19</v>
      </c>
      <c r="G10050" t="s">
        <v>76</v>
      </c>
      <c r="H10050" s="289" t="s">
        <v>13445</v>
      </c>
      <c r="I10050" s="289" t="s">
        <v>13412</v>
      </c>
      <c r="J10050" s="289" t="s">
        <v>13416</v>
      </c>
      <c r="K10050" s="281">
        <v>-0.97088865430100002</v>
      </c>
      <c r="L10050" s="279" t="s">
        <v>278</v>
      </c>
    </row>
    <row r="10051" spans="1:12" x14ac:dyDescent="0.25">
      <c r="A10051" s="279" t="s">
        <v>274</v>
      </c>
      <c r="B10051" s="279" t="s">
        <v>353</v>
      </c>
      <c r="C10051" s="279" t="s">
        <v>353</v>
      </c>
      <c r="D10051" s="279" t="s">
        <v>12780</v>
      </c>
      <c r="E10051">
        <v>618624</v>
      </c>
      <c r="F10051" s="288">
        <v>34.19</v>
      </c>
      <c r="G10051" t="s">
        <v>76</v>
      </c>
      <c r="H10051" s="289" t="s">
        <v>13445</v>
      </c>
      <c r="I10051" s="289" t="s">
        <v>13412</v>
      </c>
      <c r="J10051" s="289" t="s">
        <v>13417</v>
      </c>
      <c r="K10051" s="281">
        <v>-4.9601659877500003E-2</v>
      </c>
      <c r="L10051" s="279" t="s">
        <v>278</v>
      </c>
    </row>
    <row r="10052" spans="1:12" x14ac:dyDescent="0.25">
      <c r="A10052" s="279" t="s">
        <v>274</v>
      </c>
      <c r="B10052" s="279" t="s">
        <v>353</v>
      </c>
      <c r="C10052" s="279" t="s">
        <v>353</v>
      </c>
      <c r="D10052" s="279" t="s">
        <v>12950</v>
      </c>
      <c r="E10052">
        <v>709263</v>
      </c>
      <c r="F10052" s="288">
        <v>34.19</v>
      </c>
      <c r="G10052" t="s">
        <v>77</v>
      </c>
      <c r="H10052" s="289" t="s">
        <v>13444</v>
      </c>
      <c r="I10052" s="289" t="s">
        <v>13412</v>
      </c>
      <c r="J10052" s="289" t="s">
        <v>13417</v>
      </c>
      <c r="K10052" s="281">
        <v>8.9980533628000001E-2</v>
      </c>
      <c r="L10052" s="279" t="s">
        <v>271</v>
      </c>
    </row>
    <row r="10053" spans="1:12" x14ac:dyDescent="0.25">
      <c r="A10053" s="279" t="s">
        <v>274</v>
      </c>
      <c r="B10053" s="279" t="s">
        <v>353</v>
      </c>
      <c r="C10053" s="279" t="s">
        <v>353</v>
      </c>
      <c r="D10053" s="279" t="s">
        <v>13066</v>
      </c>
      <c r="E10053">
        <v>792632</v>
      </c>
      <c r="F10053" s="288">
        <v>34.19</v>
      </c>
      <c r="G10053" t="s">
        <v>76</v>
      </c>
      <c r="H10053" s="289" t="s">
        <v>13445</v>
      </c>
      <c r="I10053" s="289" t="s">
        <v>13412</v>
      </c>
      <c r="J10053" s="289" t="s">
        <v>13416</v>
      </c>
      <c r="K10053" s="281">
        <v>-0.44422522799500003</v>
      </c>
      <c r="L10053" s="279" t="s">
        <v>278</v>
      </c>
    </row>
    <row r="10054" spans="1:12" x14ac:dyDescent="0.25">
      <c r="A10054" s="279" t="s">
        <v>274</v>
      </c>
      <c r="B10054" s="279" t="s">
        <v>353</v>
      </c>
      <c r="C10054" s="279" t="s">
        <v>353</v>
      </c>
      <c r="D10054" s="279" t="s">
        <v>13136</v>
      </c>
      <c r="E10054">
        <v>600997</v>
      </c>
      <c r="F10054" s="288">
        <v>34.19</v>
      </c>
      <c r="G10054" t="s">
        <v>76</v>
      </c>
      <c r="H10054" s="289" t="s">
        <v>13445</v>
      </c>
      <c r="I10054" s="289" t="s">
        <v>13412</v>
      </c>
      <c r="J10054" s="289" t="s">
        <v>13416</v>
      </c>
      <c r="K10054" s="281">
        <v>-0.53687259038599999</v>
      </c>
      <c r="L10054" s="279" t="s">
        <v>278</v>
      </c>
    </row>
    <row r="10055" spans="1:12" x14ac:dyDescent="0.25">
      <c r="A10055" s="279" t="s">
        <v>274</v>
      </c>
      <c r="B10055" s="279" t="s">
        <v>353</v>
      </c>
      <c r="C10055" s="279" t="s">
        <v>353</v>
      </c>
      <c r="D10055" s="279" t="s">
        <v>13267</v>
      </c>
      <c r="E10055">
        <v>712205</v>
      </c>
      <c r="F10055" s="288">
        <v>34.19</v>
      </c>
      <c r="G10055" t="s">
        <v>76</v>
      </c>
      <c r="H10055" s="289" t="s">
        <v>13445</v>
      </c>
      <c r="I10055" s="289" t="s">
        <v>13412</v>
      </c>
      <c r="J10055" s="289" t="s">
        <v>13416</v>
      </c>
      <c r="K10055" s="281">
        <v>-1.0112695198099999</v>
      </c>
      <c r="L10055" s="279" t="s">
        <v>278</v>
      </c>
    </row>
    <row r="10056" spans="1:12" x14ac:dyDescent="0.25">
      <c r="A10056" s="279" t="s">
        <v>388</v>
      </c>
      <c r="B10056" s="279" t="s">
        <v>387</v>
      </c>
      <c r="C10056" s="279" t="s">
        <v>387</v>
      </c>
      <c r="D10056" s="279" t="s">
        <v>386</v>
      </c>
      <c r="E10056">
        <v>628280</v>
      </c>
      <c r="F10056" s="288">
        <v>22.2</v>
      </c>
      <c r="G10056" t="s">
        <v>77</v>
      </c>
      <c r="H10056" s="289" t="s">
        <v>13444</v>
      </c>
      <c r="I10056" s="289" t="s">
        <v>13412</v>
      </c>
      <c r="J10056" s="289" t="s">
        <v>13417</v>
      </c>
      <c r="K10056" s="281">
        <v>0.27983116916099998</v>
      </c>
      <c r="L10056" s="279" t="s">
        <v>271</v>
      </c>
    </row>
    <row r="10057" spans="1:12" x14ac:dyDescent="0.25">
      <c r="A10057" s="279" t="s">
        <v>388</v>
      </c>
      <c r="B10057" s="279" t="s">
        <v>387</v>
      </c>
      <c r="C10057" s="279" t="s">
        <v>387</v>
      </c>
      <c r="D10057" s="279" t="s">
        <v>665</v>
      </c>
      <c r="E10057">
        <v>761877</v>
      </c>
      <c r="F10057" s="288">
        <v>22.2</v>
      </c>
      <c r="G10057" t="s">
        <v>76</v>
      </c>
      <c r="H10057" s="289" t="s">
        <v>13445</v>
      </c>
      <c r="I10057" s="289" t="s">
        <v>13412</v>
      </c>
      <c r="J10057" s="289" t="s">
        <v>13416</v>
      </c>
      <c r="K10057" s="281">
        <v>0.833163201686</v>
      </c>
      <c r="L10057" s="279" t="s">
        <v>293</v>
      </c>
    </row>
    <row r="10058" spans="1:12" x14ac:dyDescent="0.25">
      <c r="A10058" s="279" t="s">
        <v>388</v>
      </c>
      <c r="B10058" s="279" t="s">
        <v>387</v>
      </c>
      <c r="C10058" s="279" t="s">
        <v>387</v>
      </c>
      <c r="D10058" s="279" t="s">
        <v>804</v>
      </c>
      <c r="E10058">
        <v>748234</v>
      </c>
      <c r="F10058" s="288">
        <v>22.2</v>
      </c>
      <c r="G10058" t="s">
        <v>76</v>
      </c>
      <c r="H10058" s="289" t="s">
        <v>13434</v>
      </c>
      <c r="I10058" s="289" t="s">
        <v>13412</v>
      </c>
      <c r="J10058" s="289" t="s">
        <v>13416</v>
      </c>
      <c r="K10058" s="281">
        <v>-0.77136614244799995</v>
      </c>
      <c r="L10058" s="279" t="s">
        <v>278</v>
      </c>
    </row>
    <row r="10059" spans="1:12" x14ac:dyDescent="0.25">
      <c r="A10059" s="279" t="s">
        <v>388</v>
      </c>
      <c r="B10059" s="279" t="s">
        <v>387</v>
      </c>
      <c r="C10059" s="279" t="s">
        <v>387</v>
      </c>
      <c r="D10059" s="279" t="s">
        <v>877</v>
      </c>
      <c r="E10059">
        <v>659029</v>
      </c>
      <c r="F10059" s="288">
        <v>22.2</v>
      </c>
      <c r="G10059" t="s">
        <v>76</v>
      </c>
      <c r="H10059" s="289" t="s">
        <v>13445</v>
      </c>
      <c r="I10059" s="289" t="s">
        <v>13412</v>
      </c>
      <c r="J10059" s="289" t="s">
        <v>13416</v>
      </c>
      <c r="K10059" s="281">
        <v>-8.0260789245300002E-2</v>
      </c>
      <c r="L10059" s="279" t="s">
        <v>278</v>
      </c>
    </row>
    <row r="10060" spans="1:12" x14ac:dyDescent="0.25">
      <c r="A10060" s="279" t="s">
        <v>388</v>
      </c>
      <c r="B10060" s="279" t="s">
        <v>387</v>
      </c>
      <c r="C10060" s="279" t="s">
        <v>387</v>
      </c>
      <c r="D10060" s="279" t="s">
        <v>1266</v>
      </c>
      <c r="E10060">
        <v>686735</v>
      </c>
      <c r="F10060" s="288">
        <v>22.2</v>
      </c>
      <c r="G10060" t="s">
        <v>76</v>
      </c>
      <c r="H10060" s="289" t="s">
        <v>13445</v>
      </c>
      <c r="I10060" s="289" t="s">
        <v>13412</v>
      </c>
      <c r="J10060" s="289" t="s">
        <v>13416</v>
      </c>
      <c r="K10060" s="281">
        <v>0.31789389494800002</v>
      </c>
      <c r="L10060" s="279" t="s">
        <v>271</v>
      </c>
    </row>
    <row r="10061" spans="1:12" x14ac:dyDescent="0.25">
      <c r="A10061" s="279" t="s">
        <v>388</v>
      </c>
      <c r="B10061" s="279" t="s">
        <v>387</v>
      </c>
      <c r="C10061" s="279" t="s">
        <v>387</v>
      </c>
      <c r="D10061" s="279" t="s">
        <v>1294</v>
      </c>
      <c r="E10061">
        <v>695637</v>
      </c>
      <c r="F10061" s="288">
        <v>22.2</v>
      </c>
      <c r="G10061" t="s">
        <v>76</v>
      </c>
      <c r="H10061" s="289" t="s">
        <v>13445</v>
      </c>
      <c r="I10061" s="289" t="s">
        <v>13412</v>
      </c>
      <c r="J10061" s="289" t="s">
        <v>13416</v>
      </c>
      <c r="K10061" s="281">
        <v>-0.45852015692100001</v>
      </c>
      <c r="L10061" s="279" t="s">
        <v>278</v>
      </c>
    </row>
    <row r="10062" spans="1:12" x14ac:dyDescent="0.25">
      <c r="A10062" s="279" t="s">
        <v>388</v>
      </c>
      <c r="B10062" s="279" t="s">
        <v>387</v>
      </c>
      <c r="C10062" s="279" t="s">
        <v>387</v>
      </c>
      <c r="D10062" s="279" t="s">
        <v>1595</v>
      </c>
      <c r="E10062">
        <v>781789</v>
      </c>
      <c r="F10062" s="288">
        <v>22.2</v>
      </c>
      <c r="G10062" t="s">
        <v>76</v>
      </c>
      <c r="H10062" s="289" t="s">
        <v>13445</v>
      </c>
      <c r="I10062" s="289" t="s">
        <v>13412</v>
      </c>
      <c r="J10062" s="289" t="s">
        <v>13416</v>
      </c>
      <c r="K10062" s="281">
        <v>-0.68180148454699996</v>
      </c>
      <c r="L10062" s="279" t="s">
        <v>278</v>
      </c>
    </row>
    <row r="10063" spans="1:12" x14ac:dyDescent="0.25">
      <c r="A10063" s="279" t="s">
        <v>388</v>
      </c>
      <c r="B10063" s="279" t="s">
        <v>387</v>
      </c>
      <c r="C10063" s="279" t="s">
        <v>387</v>
      </c>
      <c r="D10063" s="279" t="s">
        <v>1687</v>
      </c>
      <c r="E10063">
        <v>758256</v>
      </c>
      <c r="F10063" s="288">
        <v>22.2</v>
      </c>
      <c r="G10063" t="s">
        <v>77</v>
      </c>
      <c r="H10063" s="289" t="s">
        <v>13444</v>
      </c>
      <c r="I10063" s="289" t="s">
        <v>13412</v>
      </c>
      <c r="J10063" s="289" t="s">
        <v>13416</v>
      </c>
      <c r="K10063" s="281">
        <v>-0.313636483691</v>
      </c>
      <c r="L10063" s="279" t="s">
        <v>278</v>
      </c>
    </row>
    <row r="10064" spans="1:12" x14ac:dyDescent="0.25">
      <c r="A10064" s="279" t="s">
        <v>388</v>
      </c>
      <c r="B10064" s="279" t="s">
        <v>387</v>
      </c>
      <c r="C10064" s="279" t="s">
        <v>387</v>
      </c>
      <c r="D10064" s="279" t="s">
        <v>1798</v>
      </c>
      <c r="E10064">
        <v>648574</v>
      </c>
      <c r="F10064" s="288">
        <v>22.2</v>
      </c>
      <c r="G10064" t="s">
        <v>76</v>
      </c>
      <c r="H10064" s="289" t="s">
        <v>13444</v>
      </c>
      <c r="I10064" s="289" t="s">
        <v>13412</v>
      </c>
      <c r="J10064" s="289" t="s">
        <v>13417</v>
      </c>
      <c r="K10064" s="281">
        <v>-0.47928659360600001</v>
      </c>
      <c r="L10064" s="279" t="s">
        <v>278</v>
      </c>
    </row>
    <row r="10065" spans="1:12" x14ac:dyDescent="0.25">
      <c r="A10065" s="279" t="s">
        <v>388</v>
      </c>
      <c r="B10065" s="279" t="s">
        <v>387</v>
      </c>
      <c r="C10065" s="279" t="s">
        <v>387</v>
      </c>
      <c r="D10065" s="279" t="s">
        <v>1799</v>
      </c>
      <c r="E10065">
        <v>663328</v>
      </c>
      <c r="F10065" s="288">
        <v>22.2</v>
      </c>
      <c r="G10065" t="s">
        <v>77</v>
      </c>
      <c r="H10065" s="289" t="s">
        <v>13434</v>
      </c>
      <c r="I10065" s="289" t="s">
        <v>13412</v>
      </c>
      <c r="J10065" s="289" t="s">
        <v>13417</v>
      </c>
      <c r="K10065" s="281">
        <v>0.19101031953399999</v>
      </c>
      <c r="L10065" s="279" t="s">
        <v>271</v>
      </c>
    </row>
    <row r="10066" spans="1:12" x14ac:dyDescent="0.25">
      <c r="A10066" s="279" t="s">
        <v>388</v>
      </c>
      <c r="B10066" s="279" t="s">
        <v>387</v>
      </c>
      <c r="C10066" s="279" t="s">
        <v>387</v>
      </c>
      <c r="D10066" s="279" t="s">
        <v>1800</v>
      </c>
      <c r="E10066">
        <v>608742</v>
      </c>
      <c r="F10066" s="288">
        <v>22.2</v>
      </c>
      <c r="G10066" t="s">
        <v>76</v>
      </c>
      <c r="H10066" s="289" t="s">
        <v>13434</v>
      </c>
      <c r="I10066" s="289" t="s">
        <v>13412</v>
      </c>
      <c r="J10066" s="289" t="s">
        <v>13416</v>
      </c>
      <c r="K10066" s="281">
        <v>-0.73378850049599997</v>
      </c>
      <c r="L10066" s="279" t="s">
        <v>278</v>
      </c>
    </row>
    <row r="10067" spans="1:12" x14ac:dyDescent="0.25">
      <c r="A10067" s="279" t="s">
        <v>388</v>
      </c>
      <c r="B10067" s="279" t="s">
        <v>387</v>
      </c>
      <c r="C10067" s="279" t="s">
        <v>387</v>
      </c>
      <c r="D10067" s="279" t="s">
        <v>1801</v>
      </c>
      <c r="E10067">
        <v>736031</v>
      </c>
      <c r="F10067" s="288">
        <v>22.2</v>
      </c>
      <c r="G10067" t="s">
        <v>77</v>
      </c>
      <c r="H10067" s="289" t="s">
        <v>13411</v>
      </c>
      <c r="I10067" s="289" t="s">
        <v>13412</v>
      </c>
      <c r="J10067" s="289" t="s">
        <v>13416</v>
      </c>
      <c r="K10067" s="281">
        <v>-0.166927986458</v>
      </c>
      <c r="L10067" s="279" t="s">
        <v>278</v>
      </c>
    </row>
    <row r="10068" spans="1:12" x14ac:dyDescent="0.25">
      <c r="A10068" s="279" t="s">
        <v>388</v>
      </c>
      <c r="B10068" s="279" t="s">
        <v>387</v>
      </c>
      <c r="C10068" s="279" t="s">
        <v>387</v>
      </c>
      <c r="D10068" s="279" t="s">
        <v>1870</v>
      </c>
      <c r="E10068">
        <v>790095</v>
      </c>
      <c r="F10068" s="288">
        <v>22.2</v>
      </c>
      <c r="G10068" t="s">
        <v>77</v>
      </c>
      <c r="H10068" s="289" t="s">
        <v>13434</v>
      </c>
      <c r="I10068" s="289" t="s">
        <v>13412</v>
      </c>
      <c r="J10068" s="289" t="s">
        <v>13417</v>
      </c>
      <c r="K10068" s="281">
        <v>-0.20324212553099999</v>
      </c>
      <c r="L10068" s="279" t="s">
        <v>278</v>
      </c>
    </row>
    <row r="10069" spans="1:12" x14ac:dyDescent="0.25">
      <c r="A10069" s="279" t="s">
        <v>388</v>
      </c>
      <c r="B10069" s="279" t="s">
        <v>387</v>
      </c>
      <c r="C10069" s="279" t="s">
        <v>387</v>
      </c>
      <c r="D10069" s="279" t="s">
        <v>2011</v>
      </c>
      <c r="E10069">
        <v>758272</v>
      </c>
      <c r="F10069" s="288">
        <v>22.2</v>
      </c>
      <c r="G10069" t="s">
        <v>77</v>
      </c>
      <c r="H10069" s="289" t="s">
        <v>13444</v>
      </c>
      <c r="I10069" s="289" t="s">
        <v>13412</v>
      </c>
      <c r="J10069" s="289" t="s">
        <v>13416</v>
      </c>
      <c r="K10069" s="281">
        <v>-0.22204962977500001</v>
      </c>
      <c r="L10069" s="279" t="s">
        <v>278</v>
      </c>
    </row>
    <row r="10070" spans="1:12" x14ac:dyDescent="0.25">
      <c r="A10070" s="279" t="s">
        <v>388</v>
      </c>
      <c r="B10070" s="279" t="s">
        <v>387</v>
      </c>
      <c r="C10070" s="279" t="s">
        <v>387</v>
      </c>
      <c r="D10070" s="279" t="s">
        <v>2015</v>
      </c>
      <c r="E10070">
        <v>770876</v>
      </c>
      <c r="F10070" s="288">
        <v>22.2</v>
      </c>
      <c r="G10070" t="s">
        <v>76</v>
      </c>
      <c r="H10070" s="289" t="s">
        <v>13445</v>
      </c>
      <c r="I10070" s="289" t="s">
        <v>13412</v>
      </c>
      <c r="J10070" s="289" t="s">
        <v>13416</v>
      </c>
      <c r="K10070" s="281">
        <v>-0.77711463494900002</v>
      </c>
      <c r="L10070" s="279" t="s">
        <v>278</v>
      </c>
    </row>
    <row r="10071" spans="1:12" x14ac:dyDescent="0.25">
      <c r="A10071" s="279" t="s">
        <v>388</v>
      </c>
      <c r="B10071" s="279" t="s">
        <v>387</v>
      </c>
      <c r="C10071" s="279" t="s">
        <v>387</v>
      </c>
      <c r="D10071" s="279" t="s">
        <v>2105</v>
      </c>
      <c r="E10071">
        <v>787744</v>
      </c>
      <c r="F10071" s="288">
        <v>22.2</v>
      </c>
      <c r="G10071" t="s">
        <v>77</v>
      </c>
      <c r="H10071" s="289" t="s">
        <v>13434</v>
      </c>
      <c r="I10071" s="289" t="s">
        <v>13412</v>
      </c>
      <c r="J10071" s="289" t="s">
        <v>13417</v>
      </c>
      <c r="K10071" s="281">
        <v>-0.17767121511100001</v>
      </c>
      <c r="L10071" s="279" t="s">
        <v>278</v>
      </c>
    </row>
    <row r="10072" spans="1:12" x14ac:dyDescent="0.25">
      <c r="A10072" s="279" t="s">
        <v>388</v>
      </c>
      <c r="B10072" s="279" t="s">
        <v>387</v>
      </c>
      <c r="C10072" s="279" t="s">
        <v>387</v>
      </c>
      <c r="D10072" s="279" t="s">
        <v>2124</v>
      </c>
      <c r="E10072">
        <v>790591</v>
      </c>
      <c r="F10072" s="288">
        <v>22.2</v>
      </c>
      <c r="G10072" t="s">
        <v>77</v>
      </c>
      <c r="H10072" s="289" t="s">
        <v>13434</v>
      </c>
      <c r="I10072" s="289" t="s">
        <v>13412</v>
      </c>
      <c r="J10072" s="289" t="s">
        <v>13422</v>
      </c>
      <c r="K10072" s="281">
        <v>-0.16314721535099999</v>
      </c>
      <c r="L10072" s="279" t="s">
        <v>278</v>
      </c>
    </row>
    <row r="10073" spans="1:12" x14ac:dyDescent="0.25">
      <c r="A10073" s="279" t="s">
        <v>388</v>
      </c>
      <c r="B10073" s="279" t="s">
        <v>387</v>
      </c>
      <c r="C10073" s="279" t="s">
        <v>387</v>
      </c>
      <c r="D10073" s="279" t="s">
        <v>2234</v>
      </c>
      <c r="E10073">
        <v>757233</v>
      </c>
      <c r="F10073" s="288">
        <v>22.2</v>
      </c>
      <c r="G10073" t="s">
        <v>77</v>
      </c>
      <c r="H10073" s="289" t="s">
        <v>13434</v>
      </c>
      <c r="I10073" s="289" t="s">
        <v>13412</v>
      </c>
      <c r="J10073" s="289" t="s">
        <v>13417</v>
      </c>
      <c r="K10073" s="281">
        <v>0.95078206301799995</v>
      </c>
      <c r="L10073" s="279" t="s">
        <v>293</v>
      </c>
    </row>
    <row r="10074" spans="1:12" x14ac:dyDescent="0.25">
      <c r="A10074" s="279" t="s">
        <v>388</v>
      </c>
      <c r="B10074" s="279" t="s">
        <v>387</v>
      </c>
      <c r="C10074" s="279" t="s">
        <v>387</v>
      </c>
      <c r="D10074" s="279" t="s">
        <v>2239</v>
      </c>
      <c r="E10074">
        <v>761150</v>
      </c>
      <c r="F10074" s="288">
        <v>22.2</v>
      </c>
      <c r="G10074" t="s">
        <v>76</v>
      </c>
      <c r="H10074" s="289" t="s">
        <v>13434</v>
      </c>
      <c r="I10074" s="289" t="s">
        <v>13412</v>
      </c>
      <c r="J10074" s="289" t="s">
        <v>13416</v>
      </c>
      <c r="K10074" s="281">
        <v>0.19505954175000001</v>
      </c>
      <c r="L10074" s="279" t="s">
        <v>271</v>
      </c>
    </row>
    <row r="10075" spans="1:12" x14ac:dyDescent="0.25">
      <c r="A10075" s="279" t="s">
        <v>388</v>
      </c>
      <c r="B10075" s="279" t="s">
        <v>387</v>
      </c>
      <c r="C10075" s="279" t="s">
        <v>387</v>
      </c>
      <c r="D10075" s="279" t="s">
        <v>2256</v>
      </c>
      <c r="E10075">
        <v>738417</v>
      </c>
      <c r="F10075" s="288">
        <v>22.2</v>
      </c>
      <c r="G10075" t="s">
        <v>76</v>
      </c>
      <c r="H10075" s="289" t="s">
        <v>13434</v>
      </c>
      <c r="I10075" s="289" t="s">
        <v>13412</v>
      </c>
      <c r="J10075" s="289" t="s">
        <v>13417</v>
      </c>
      <c r="K10075" s="281">
        <v>0.63572610149800002</v>
      </c>
      <c r="L10075" s="279" t="s">
        <v>293</v>
      </c>
    </row>
    <row r="10076" spans="1:12" x14ac:dyDescent="0.25">
      <c r="A10076" s="279" t="s">
        <v>388</v>
      </c>
      <c r="B10076" s="279" t="s">
        <v>387</v>
      </c>
      <c r="C10076" s="279" t="s">
        <v>387</v>
      </c>
      <c r="D10076" s="279" t="s">
        <v>2383</v>
      </c>
      <c r="E10076">
        <v>666491</v>
      </c>
      <c r="F10076" s="288">
        <v>22.2</v>
      </c>
      <c r="G10076" t="s">
        <v>76</v>
      </c>
      <c r="H10076" s="289" t="s">
        <v>13445</v>
      </c>
      <c r="I10076" s="289" t="s">
        <v>13412</v>
      </c>
      <c r="J10076" s="289" t="s">
        <v>13416</v>
      </c>
      <c r="K10076" s="281">
        <v>-0.33626332586899998</v>
      </c>
      <c r="L10076" s="279" t="s">
        <v>278</v>
      </c>
    </row>
    <row r="10077" spans="1:12" x14ac:dyDescent="0.25">
      <c r="A10077" s="279" t="s">
        <v>388</v>
      </c>
      <c r="B10077" s="279" t="s">
        <v>387</v>
      </c>
      <c r="C10077" s="279" t="s">
        <v>387</v>
      </c>
      <c r="D10077" s="279" t="s">
        <v>2481</v>
      </c>
      <c r="E10077">
        <v>740918</v>
      </c>
      <c r="F10077" s="288">
        <v>22.2</v>
      </c>
      <c r="G10077" t="s">
        <v>76</v>
      </c>
      <c r="H10077" s="289" t="s">
        <v>13445</v>
      </c>
      <c r="I10077" s="289" t="s">
        <v>13412</v>
      </c>
      <c r="J10077" s="289" t="s">
        <v>13416</v>
      </c>
      <c r="K10077" s="281">
        <v>-0.82853892285800002</v>
      </c>
      <c r="L10077" s="279" t="s">
        <v>278</v>
      </c>
    </row>
    <row r="10078" spans="1:12" x14ac:dyDescent="0.25">
      <c r="A10078" s="279" t="s">
        <v>388</v>
      </c>
      <c r="B10078" s="279" t="s">
        <v>387</v>
      </c>
      <c r="C10078" s="279" t="s">
        <v>387</v>
      </c>
      <c r="D10078" s="279" t="s">
        <v>3196</v>
      </c>
      <c r="E10078">
        <v>762695</v>
      </c>
      <c r="F10078" s="288">
        <v>22.2</v>
      </c>
      <c r="G10078" t="s">
        <v>77</v>
      </c>
      <c r="H10078" s="289" t="s">
        <v>13434</v>
      </c>
      <c r="I10078" s="289" t="s">
        <v>13412</v>
      </c>
      <c r="J10078" s="289" t="s">
        <v>13417</v>
      </c>
      <c r="K10078" s="281">
        <v>3.2574127213700003E-2</v>
      </c>
      <c r="L10078" s="279" t="s">
        <v>271</v>
      </c>
    </row>
    <row r="10079" spans="1:12" x14ac:dyDescent="0.25">
      <c r="A10079" s="279" t="s">
        <v>388</v>
      </c>
      <c r="B10079" s="279" t="s">
        <v>387</v>
      </c>
      <c r="C10079" s="279" t="s">
        <v>387</v>
      </c>
      <c r="D10079" s="279" t="s">
        <v>3211</v>
      </c>
      <c r="E10079">
        <v>749338</v>
      </c>
      <c r="F10079" s="288">
        <v>22.2</v>
      </c>
      <c r="G10079" t="s">
        <v>76</v>
      </c>
      <c r="H10079" s="289" t="s">
        <v>13445</v>
      </c>
      <c r="I10079" s="289" t="s">
        <v>13412</v>
      </c>
      <c r="J10079" s="289" t="s">
        <v>13417</v>
      </c>
      <c r="K10079" s="281">
        <v>0.44363066225699999</v>
      </c>
      <c r="L10079" s="279" t="s">
        <v>271</v>
      </c>
    </row>
    <row r="10080" spans="1:12" x14ac:dyDescent="0.25">
      <c r="A10080" s="279" t="s">
        <v>388</v>
      </c>
      <c r="B10080" s="279" t="s">
        <v>387</v>
      </c>
      <c r="C10080" s="279" t="s">
        <v>387</v>
      </c>
      <c r="D10080" s="279" t="s">
        <v>3217</v>
      </c>
      <c r="E10080">
        <v>642584</v>
      </c>
      <c r="F10080" s="288">
        <v>22.2</v>
      </c>
      <c r="G10080" t="s">
        <v>77</v>
      </c>
      <c r="H10080" s="289" t="s">
        <v>13434</v>
      </c>
      <c r="I10080" s="289" t="s">
        <v>13412</v>
      </c>
      <c r="J10080" s="289" t="s">
        <v>13417</v>
      </c>
      <c r="K10080" s="281">
        <v>0.144635642185</v>
      </c>
      <c r="L10080" s="279" t="s">
        <v>271</v>
      </c>
    </row>
    <row r="10081" spans="1:12" x14ac:dyDescent="0.25">
      <c r="A10081" s="279" t="s">
        <v>388</v>
      </c>
      <c r="B10081" s="279" t="s">
        <v>387</v>
      </c>
      <c r="C10081" s="279" t="s">
        <v>387</v>
      </c>
      <c r="D10081" s="279" t="s">
        <v>3225</v>
      </c>
      <c r="E10081">
        <v>739049</v>
      </c>
      <c r="F10081" s="288">
        <v>22.2</v>
      </c>
      <c r="G10081" t="s">
        <v>76</v>
      </c>
      <c r="H10081" s="289" t="s">
        <v>13445</v>
      </c>
      <c r="I10081" s="289" t="s">
        <v>13412</v>
      </c>
      <c r="J10081" s="289" t="s">
        <v>13416</v>
      </c>
      <c r="K10081" s="281">
        <v>-0.82265791134599997</v>
      </c>
      <c r="L10081" s="279" t="s">
        <v>278</v>
      </c>
    </row>
    <row r="10082" spans="1:12" x14ac:dyDescent="0.25">
      <c r="A10082" s="279" t="s">
        <v>388</v>
      </c>
      <c r="B10082" s="279" t="s">
        <v>387</v>
      </c>
      <c r="C10082" s="279" t="s">
        <v>387</v>
      </c>
      <c r="D10082" s="279" t="s">
        <v>3336</v>
      </c>
      <c r="E10082">
        <v>747271</v>
      </c>
      <c r="F10082" s="288">
        <v>22.2</v>
      </c>
      <c r="G10082" t="s">
        <v>76</v>
      </c>
      <c r="H10082" s="289" t="s">
        <v>13445</v>
      </c>
      <c r="I10082" s="289" t="s">
        <v>13412</v>
      </c>
      <c r="J10082" s="289" t="s">
        <v>13416</v>
      </c>
      <c r="K10082" s="281">
        <v>-0.38135018409400001</v>
      </c>
      <c r="L10082" s="279" t="s">
        <v>278</v>
      </c>
    </row>
    <row r="10083" spans="1:12" x14ac:dyDescent="0.25">
      <c r="A10083" s="279" t="s">
        <v>388</v>
      </c>
      <c r="B10083" s="279" t="s">
        <v>387</v>
      </c>
      <c r="C10083" s="279" t="s">
        <v>387</v>
      </c>
      <c r="D10083" s="279" t="s">
        <v>3413</v>
      </c>
      <c r="E10083">
        <v>655902</v>
      </c>
      <c r="F10083" s="288">
        <v>22.2</v>
      </c>
      <c r="G10083" t="s">
        <v>76</v>
      </c>
      <c r="H10083" s="289" t="s">
        <v>13445</v>
      </c>
      <c r="I10083" s="289" t="s">
        <v>13412</v>
      </c>
      <c r="J10083" s="289" t="s">
        <v>13416</v>
      </c>
      <c r="K10083" s="281">
        <v>-0.77705435848799997</v>
      </c>
      <c r="L10083" s="279" t="s">
        <v>278</v>
      </c>
    </row>
    <row r="10084" spans="1:12" x14ac:dyDescent="0.25">
      <c r="A10084" s="279" t="s">
        <v>388</v>
      </c>
      <c r="B10084" s="279" t="s">
        <v>387</v>
      </c>
      <c r="C10084" s="279" t="s">
        <v>387</v>
      </c>
      <c r="D10084" s="279" t="s">
        <v>3481</v>
      </c>
      <c r="E10084">
        <v>780545</v>
      </c>
      <c r="F10084" s="288">
        <v>22.2</v>
      </c>
      <c r="G10084" t="s">
        <v>76</v>
      </c>
      <c r="H10084" s="289" t="s">
        <v>13445</v>
      </c>
      <c r="I10084" s="289" t="s">
        <v>13412</v>
      </c>
      <c r="J10084" s="289" t="s">
        <v>13416</v>
      </c>
      <c r="K10084" s="281">
        <v>0.10802720460199999</v>
      </c>
      <c r="L10084" s="279" t="s">
        <v>271</v>
      </c>
    </row>
    <row r="10085" spans="1:12" x14ac:dyDescent="0.25">
      <c r="A10085" s="279" t="s">
        <v>388</v>
      </c>
      <c r="B10085" s="279" t="s">
        <v>387</v>
      </c>
      <c r="C10085" s="279" t="s">
        <v>387</v>
      </c>
      <c r="D10085" s="279" t="s">
        <v>3564</v>
      </c>
      <c r="E10085">
        <v>628255</v>
      </c>
      <c r="F10085" s="288">
        <v>22.2</v>
      </c>
      <c r="G10085" t="s">
        <v>76</v>
      </c>
      <c r="H10085" s="289" t="s">
        <v>13445</v>
      </c>
      <c r="I10085" s="289" t="s">
        <v>13412</v>
      </c>
      <c r="J10085" s="289" t="s">
        <v>13416</v>
      </c>
      <c r="K10085" s="281">
        <v>-0.37007391858499999</v>
      </c>
      <c r="L10085" s="279" t="s">
        <v>278</v>
      </c>
    </row>
    <row r="10086" spans="1:12" x14ac:dyDescent="0.25">
      <c r="A10086" s="279" t="s">
        <v>388</v>
      </c>
      <c r="B10086" s="279" t="s">
        <v>387</v>
      </c>
      <c r="C10086" s="279" t="s">
        <v>387</v>
      </c>
      <c r="D10086" s="279" t="s">
        <v>3711</v>
      </c>
      <c r="E10086">
        <v>780537</v>
      </c>
      <c r="F10086" s="288">
        <v>22.2</v>
      </c>
      <c r="G10086" t="s">
        <v>76</v>
      </c>
      <c r="H10086" s="289" t="s">
        <v>13445</v>
      </c>
      <c r="I10086" s="289" t="s">
        <v>13412</v>
      </c>
      <c r="J10086" s="289" t="s">
        <v>13416</v>
      </c>
      <c r="K10086" s="281">
        <v>-0.61696618771</v>
      </c>
      <c r="L10086" s="279" t="s">
        <v>278</v>
      </c>
    </row>
    <row r="10087" spans="1:12" x14ac:dyDescent="0.25">
      <c r="A10087" s="279" t="s">
        <v>388</v>
      </c>
      <c r="B10087" s="279" t="s">
        <v>387</v>
      </c>
      <c r="C10087" s="279" t="s">
        <v>387</v>
      </c>
      <c r="D10087" s="279" t="s">
        <v>3804</v>
      </c>
      <c r="E10087">
        <v>749320</v>
      </c>
      <c r="F10087" s="288">
        <v>22.2</v>
      </c>
      <c r="G10087" t="s">
        <v>76</v>
      </c>
      <c r="H10087" s="289" t="s">
        <v>13445</v>
      </c>
      <c r="I10087" s="289" t="s">
        <v>13412</v>
      </c>
      <c r="J10087" s="289" t="s">
        <v>13416</v>
      </c>
      <c r="K10087" s="281">
        <v>0.58532394680099997</v>
      </c>
      <c r="L10087" s="279" t="s">
        <v>293</v>
      </c>
    </row>
    <row r="10088" spans="1:12" x14ac:dyDescent="0.25">
      <c r="A10088" s="279" t="s">
        <v>388</v>
      </c>
      <c r="B10088" s="279" t="s">
        <v>387</v>
      </c>
      <c r="C10088" s="279" t="s">
        <v>387</v>
      </c>
      <c r="D10088" s="279" t="s">
        <v>3970</v>
      </c>
      <c r="E10088">
        <v>705802</v>
      </c>
      <c r="F10088" s="288">
        <v>22.2</v>
      </c>
      <c r="G10088" t="s">
        <v>77</v>
      </c>
      <c r="H10088" s="289" t="s">
        <v>13434</v>
      </c>
      <c r="I10088" s="289" t="s">
        <v>13412</v>
      </c>
      <c r="J10088" s="289" t="s">
        <v>13417</v>
      </c>
      <c r="K10088" s="281">
        <v>0.34850618501000002</v>
      </c>
      <c r="L10088" s="279" t="s">
        <v>271</v>
      </c>
    </row>
    <row r="10089" spans="1:12" x14ac:dyDescent="0.25">
      <c r="A10089" s="279" t="s">
        <v>388</v>
      </c>
      <c r="B10089" s="279" t="s">
        <v>387</v>
      </c>
      <c r="C10089" s="279" t="s">
        <v>387</v>
      </c>
      <c r="D10089" s="279" t="s">
        <v>3999</v>
      </c>
      <c r="E10089">
        <v>768588</v>
      </c>
      <c r="F10089" s="288">
        <v>22.2</v>
      </c>
      <c r="G10089" t="s">
        <v>77</v>
      </c>
      <c r="H10089" s="289" t="s">
        <v>13434</v>
      </c>
      <c r="I10089" s="289" t="s">
        <v>13412</v>
      </c>
      <c r="J10089" s="289" t="s">
        <v>13417</v>
      </c>
      <c r="K10089" s="281">
        <v>-0.26668417777100001</v>
      </c>
      <c r="L10089" s="279" t="s">
        <v>278</v>
      </c>
    </row>
    <row r="10090" spans="1:12" x14ac:dyDescent="0.25">
      <c r="A10090" s="279" t="s">
        <v>388</v>
      </c>
      <c r="B10090" s="279" t="s">
        <v>387</v>
      </c>
      <c r="C10090" s="279" t="s">
        <v>387</v>
      </c>
      <c r="D10090" s="279" t="s">
        <v>4012</v>
      </c>
      <c r="E10090">
        <v>686794</v>
      </c>
      <c r="F10090" s="288">
        <v>22.2</v>
      </c>
      <c r="G10090" t="s">
        <v>76</v>
      </c>
      <c r="H10090" s="289" t="s">
        <v>13445</v>
      </c>
      <c r="I10090" s="289" t="s">
        <v>13412</v>
      </c>
      <c r="J10090" s="289" t="s">
        <v>13422</v>
      </c>
      <c r="K10090" s="281">
        <v>-0.452316496713</v>
      </c>
      <c r="L10090" s="279" t="s">
        <v>278</v>
      </c>
    </row>
    <row r="10091" spans="1:12" x14ac:dyDescent="0.25">
      <c r="A10091" s="279" t="s">
        <v>388</v>
      </c>
      <c r="B10091" s="279" t="s">
        <v>387</v>
      </c>
      <c r="C10091" s="279" t="s">
        <v>387</v>
      </c>
      <c r="D10091" s="279" t="s">
        <v>4052</v>
      </c>
      <c r="E10091">
        <v>757225</v>
      </c>
      <c r="F10091" s="288">
        <v>22.2</v>
      </c>
      <c r="G10091" t="s">
        <v>77</v>
      </c>
      <c r="H10091" s="289" t="s">
        <v>13434</v>
      </c>
      <c r="I10091" s="289" t="s">
        <v>13412</v>
      </c>
      <c r="J10091" s="289" t="s">
        <v>13417</v>
      </c>
      <c r="K10091" s="281">
        <v>0.51080970747900001</v>
      </c>
      <c r="L10091" s="279" t="s">
        <v>293</v>
      </c>
    </row>
    <row r="10092" spans="1:12" x14ac:dyDescent="0.25">
      <c r="A10092" s="279" t="s">
        <v>388</v>
      </c>
      <c r="B10092" s="279" t="s">
        <v>387</v>
      </c>
      <c r="C10092" s="279" t="s">
        <v>387</v>
      </c>
      <c r="D10092" s="279" t="s">
        <v>4111</v>
      </c>
      <c r="E10092">
        <v>749354</v>
      </c>
      <c r="F10092" s="288">
        <v>22.2</v>
      </c>
      <c r="G10092" t="s">
        <v>76</v>
      </c>
      <c r="H10092" s="289" t="s">
        <v>13445</v>
      </c>
      <c r="I10092" s="289" t="s">
        <v>13412</v>
      </c>
      <c r="J10092" s="289" t="s">
        <v>13416</v>
      </c>
      <c r="K10092" s="281">
        <v>-6.6464444356599997E-2</v>
      </c>
      <c r="L10092" s="279" t="s">
        <v>278</v>
      </c>
    </row>
    <row r="10093" spans="1:12" x14ac:dyDescent="0.25">
      <c r="A10093" s="279" t="s">
        <v>388</v>
      </c>
      <c r="B10093" s="279" t="s">
        <v>387</v>
      </c>
      <c r="C10093" s="279" t="s">
        <v>387</v>
      </c>
      <c r="D10093" s="279" t="s">
        <v>4266</v>
      </c>
      <c r="E10093">
        <v>781797</v>
      </c>
      <c r="F10093" s="288">
        <v>22.2</v>
      </c>
      <c r="G10093" t="s">
        <v>76</v>
      </c>
      <c r="H10093" s="289" t="s">
        <v>13445</v>
      </c>
      <c r="I10093" s="289" t="s">
        <v>13412</v>
      </c>
      <c r="J10093" s="289" t="s">
        <v>13416</v>
      </c>
      <c r="K10093" s="281">
        <v>0.48648517592000001</v>
      </c>
      <c r="L10093" s="279" t="s">
        <v>271</v>
      </c>
    </row>
    <row r="10094" spans="1:12" x14ac:dyDescent="0.25">
      <c r="A10094" s="279" t="s">
        <v>388</v>
      </c>
      <c r="B10094" s="279" t="s">
        <v>387</v>
      </c>
      <c r="C10094" s="279" t="s">
        <v>387</v>
      </c>
      <c r="D10094" s="279" t="s">
        <v>4425</v>
      </c>
      <c r="E10094">
        <v>602132</v>
      </c>
      <c r="F10094" s="288">
        <v>22.2</v>
      </c>
      <c r="G10094" t="s">
        <v>76</v>
      </c>
      <c r="H10094" s="289" t="s">
        <v>13445</v>
      </c>
      <c r="I10094" s="289" t="s">
        <v>13412</v>
      </c>
      <c r="J10094" s="289" t="s">
        <v>13416</v>
      </c>
      <c r="K10094" s="281">
        <v>-0.23523740460799999</v>
      </c>
      <c r="L10094" s="279" t="s">
        <v>278</v>
      </c>
    </row>
    <row r="10095" spans="1:12" x14ac:dyDescent="0.25">
      <c r="A10095" s="279" t="s">
        <v>388</v>
      </c>
      <c r="B10095" s="279" t="s">
        <v>387</v>
      </c>
      <c r="C10095" s="279" t="s">
        <v>387</v>
      </c>
      <c r="D10095" s="279" t="s">
        <v>387</v>
      </c>
      <c r="E10095">
        <v>747246</v>
      </c>
      <c r="F10095" s="288">
        <v>22.2</v>
      </c>
      <c r="G10095" t="s">
        <v>76</v>
      </c>
      <c r="H10095" s="289" t="s">
        <v>13445</v>
      </c>
      <c r="I10095" s="289" t="s">
        <v>13412</v>
      </c>
      <c r="J10095" s="289" t="s">
        <v>13416</v>
      </c>
      <c r="K10095" s="281">
        <v>-0.176006649007</v>
      </c>
      <c r="L10095" s="279" t="s">
        <v>278</v>
      </c>
    </row>
    <row r="10096" spans="1:12" x14ac:dyDescent="0.25">
      <c r="A10096" s="279" t="s">
        <v>388</v>
      </c>
      <c r="B10096" s="279" t="s">
        <v>387</v>
      </c>
      <c r="C10096" s="279" t="s">
        <v>387</v>
      </c>
      <c r="D10096" s="279" t="s">
        <v>4583</v>
      </c>
      <c r="E10096">
        <v>747289</v>
      </c>
      <c r="F10096" s="288">
        <v>22.2</v>
      </c>
      <c r="G10096" t="s">
        <v>76</v>
      </c>
      <c r="H10096" s="289" t="s">
        <v>13445</v>
      </c>
      <c r="I10096" s="289" t="s">
        <v>13412</v>
      </c>
      <c r="J10096" s="289" t="s">
        <v>13416</v>
      </c>
      <c r="K10096" s="281">
        <v>-0.69469157983499996</v>
      </c>
      <c r="L10096" s="279" t="s">
        <v>278</v>
      </c>
    </row>
    <row r="10097" spans="1:12" x14ac:dyDescent="0.25">
      <c r="A10097" s="279" t="s">
        <v>388</v>
      </c>
      <c r="B10097" s="279" t="s">
        <v>387</v>
      </c>
      <c r="C10097" s="279" t="s">
        <v>387</v>
      </c>
      <c r="D10097" s="279" t="s">
        <v>4656</v>
      </c>
      <c r="E10097">
        <v>642886</v>
      </c>
      <c r="F10097" s="288">
        <v>22.2</v>
      </c>
      <c r="G10097" t="s">
        <v>76</v>
      </c>
      <c r="H10097" s="289" t="s">
        <v>13445</v>
      </c>
      <c r="I10097" s="289" t="s">
        <v>13412</v>
      </c>
      <c r="J10097" s="289" t="s">
        <v>13416</v>
      </c>
      <c r="K10097" s="281">
        <v>-0.41854010890499999</v>
      </c>
      <c r="L10097" s="279" t="s">
        <v>278</v>
      </c>
    </row>
    <row r="10098" spans="1:12" x14ac:dyDescent="0.25">
      <c r="A10098" s="279" t="s">
        <v>388</v>
      </c>
      <c r="B10098" s="279" t="s">
        <v>387</v>
      </c>
      <c r="C10098" s="279" t="s">
        <v>387</v>
      </c>
      <c r="D10098" s="279" t="s">
        <v>4668</v>
      </c>
      <c r="E10098">
        <v>695700</v>
      </c>
      <c r="F10098" s="288">
        <v>22.2</v>
      </c>
      <c r="G10098" t="s">
        <v>76</v>
      </c>
      <c r="H10098" s="289" t="s">
        <v>13445</v>
      </c>
      <c r="I10098" s="289" t="s">
        <v>13412</v>
      </c>
      <c r="J10098" s="289" t="s">
        <v>13416</v>
      </c>
      <c r="K10098" s="281">
        <v>3.7835922647400003E-2</v>
      </c>
      <c r="L10098" s="279" t="s">
        <v>271</v>
      </c>
    </row>
    <row r="10099" spans="1:12" x14ac:dyDescent="0.25">
      <c r="A10099" s="279" t="s">
        <v>388</v>
      </c>
      <c r="B10099" s="279" t="s">
        <v>387</v>
      </c>
      <c r="C10099" s="279" t="s">
        <v>387</v>
      </c>
      <c r="D10099" s="279" t="s">
        <v>4722</v>
      </c>
      <c r="E10099">
        <v>710393</v>
      </c>
      <c r="F10099" s="288">
        <v>22.2</v>
      </c>
      <c r="G10099" t="s">
        <v>76</v>
      </c>
      <c r="H10099" s="289" t="s">
        <v>13434</v>
      </c>
      <c r="I10099" s="289" t="s">
        <v>13412</v>
      </c>
      <c r="J10099" s="289" t="s">
        <v>13417</v>
      </c>
      <c r="K10099" s="281">
        <v>0.20527632863799999</v>
      </c>
      <c r="L10099" s="279" t="s">
        <v>271</v>
      </c>
    </row>
    <row r="10100" spans="1:12" x14ac:dyDescent="0.25">
      <c r="A10100" s="279" t="s">
        <v>388</v>
      </c>
      <c r="B10100" s="279" t="s">
        <v>387</v>
      </c>
      <c r="C10100" s="279" t="s">
        <v>387</v>
      </c>
      <c r="D10100" s="279" t="s">
        <v>4893</v>
      </c>
      <c r="E10100">
        <v>636649</v>
      </c>
      <c r="F10100" s="288">
        <v>22.2</v>
      </c>
      <c r="G10100" t="s">
        <v>76</v>
      </c>
      <c r="H10100" s="289" t="s">
        <v>13411</v>
      </c>
      <c r="I10100" s="289" t="s">
        <v>13412</v>
      </c>
      <c r="J10100" s="289" t="s">
        <v>13416</v>
      </c>
      <c r="K10100" s="281">
        <v>-0.36551455078799999</v>
      </c>
      <c r="L10100" s="279" t="s">
        <v>278</v>
      </c>
    </row>
    <row r="10101" spans="1:12" x14ac:dyDescent="0.25">
      <c r="A10101" s="279" t="s">
        <v>388</v>
      </c>
      <c r="B10101" s="279" t="s">
        <v>387</v>
      </c>
      <c r="C10101" s="279" t="s">
        <v>387</v>
      </c>
      <c r="D10101" s="279" t="s">
        <v>4935</v>
      </c>
      <c r="E10101">
        <v>776661</v>
      </c>
      <c r="F10101" s="288">
        <v>22.2</v>
      </c>
      <c r="G10101" t="s">
        <v>76</v>
      </c>
      <c r="H10101" s="289" t="s">
        <v>13434</v>
      </c>
      <c r="I10101" s="289" t="s">
        <v>13412</v>
      </c>
      <c r="J10101" s="289" t="s">
        <v>13417</v>
      </c>
      <c r="K10101" s="281">
        <v>0.20986968787599999</v>
      </c>
      <c r="L10101" s="279" t="s">
        <v>271</v>
      </c>
    </row>
    <row r="10102" spans="1:12" x14ac:dyDescent="0.25">
      <c r="A10102" s="279" t="s">
        <v>388</v>
      </c>
      <c r="B10102" s="279" t="s">
        <v>387</v>
      </c>
      <c r="C10102" s="279" t="s">
        <v>387</v>
      </c>
      <c r="D10102" s="279" t="s">
        <v>5058</v>
      </c>
      <c r="E10102">
        <v>761168</v>
      </c>
      <c r="F10102" s="288">
        <v>22.2</v>
      </c>
      <c r="G10102" t="s">
        <v>76</v>
      </c>
      <c r="H10102" s="289" t="s">
        <v>13445</v>
      </c>
      <c r="I10102" s="289" t="s">
        <v>13412</v>
      </c>
      <c r="J10102" s="289" t="s">
        <v>13416</v>
      </c>
      <c r="K10102" s="281">
        <v>-0.67866014458299995</v>
      </c>
      <c r="L10102" s="279" t="s">
        <v>278</v>
      </c>
    </row>
    <row r="10103" spans="1:12" x14ac:dyDescent="0.25">
      <c r="A10103" s="279" t="s">
        <v>388</v>
      </c>
      <c r="B10103" s="279" t="s">
        <v>387</v>
      </c>
      <c r="C10103" s="279" t="s">
        <v>387</v>
      </c>
      <c r="D10103" s="279" t="s">
        <v>5125</v>
      </c>
      <c r="E10103">
        <v>654833</v>
      </c>
      <c r="F10103" s="288">
        <v>22.2</v>
      </c>
      <c r="G10103" t="s">
        <v>76</v>
      </c>
      <c r="H10103" s="289" t="s">
        <v>13445</v>
      </c>
      <c r="I10103" s="289" t="s">
        <v>13412</v>
      </c>
      <c r="J10103" s="289" t="s">
        <v>13416</v>
      </c>
      <c r="K10103" s="281">
        <v>-0.32755563692099998</v>
      </c>
      <c r="L10103" s="279" t="s">
        <v>278</v>
      </c>
    </row>
    <row r="10104" spans="1:12" x14ac:dyDescent="0.25">
      <c r="A10104" s="279" t="s">
        <v>388</v>
      </c>
      <c r="B10104" s="279" t="s">
        <v>387</v>
      </c>
      <c r="C10104" s="279" t="s">
        <v>387</v>
      </c>
      <c r="D10104" s="279" t="s">
        <v>5171</v>
      </c>
      <c r="E10104">
        <v>659045</v>
      </c>
      <c r="F10104" s="288">
        <v>22.2</v>
      </c>
      <c r="G10104" t="s">
        <v>76</v>
      </c>
      <c r="H10104" s="289" t="s">
        <v>13445</v>
      </c>
      <c r="I10104" s="289" t="s">
        <v>13412</v>
      </c>
      <c r="J10104" s="289" t="s">
        <v>13416</v>
      </c>
      <c r="K10104" s="281">
        <v>-0.16264347974099999</v>
      </c>
      <c r="L10104" s="279" t="s">
        <v>278</v>
      </c>
    </row>
    <row r="10105" spans="1:12" x14ac:dyDescent="0.25">
      <c r="A10105" s="279" t="s">
        <v>388</v>
      </c>
      <c r="B10105" s="279" t="s">
        <v>387</v>
      </c>
      <c r="C10105" s="279" t="s">
        <v>387</v>
      </c>
      <c r="D10105" s="279" t="s">
        <v>5332</v>
      </c>
      <c r="E10105">
        <v>765228</v>
      </c>
      <c r="F10105" s="288">
        <v>22.2</v>
      </c>
      <c r="G10105" t="s">
        <v>76</v>
      </c>
      <c r="H10105" s="289" t="s">
        <v>13445</v>
      </c>
      <c r="I10105" s="289" t="s">
        <v>13412</v>
      </c>
      <c r="J10105" s="289" t="s">
        <v>13416</v>
      </c>
      <c r="K10105" s="281">
        <v>0.444677692018</v>
      </c>
      <c r="L10105" s="279" t="s">
        <v>271</v>
      </c>
    </row>
    <row r="10106" spans="1:12" x14ac:dyDescent="0.25">
      <c r="A10106" s="279" t="s">
        <v>388</v>
      </c>
      <c r="B10106" s="279" t="s">
        <v>387</v>
      </c>
      <c r="C10106" s="279" t="s">
        <v>387</v>
      </c>
      <c r="D10106" s="279" t="s">
        <v>5378</v>
      </c>
      <c r="E10106">
        <v>718203</v>
      </c>
      <c r="F10106" s="288">
        <v>22.2</v>
      </c>
      <c r="G10106" t="s">
        <v>76</v>
      </c>
      <c r="H10106" s="289" t="s">
        <v>13445</v>
      </c>
      <c r="I10106" s="289" t="s">
        <v>13412</v>
      </c>
      <c r="J10106" s="289" t="s">
        <v>13416</v>
      </c>
      <c r="K10106" s="281">
        <v>-0.60560653073100001</v>
      </c>
      <c r="L10106" s="279" t="s">
        <v>278</v>
      </c>
    </row>
    <row r="10107" spans="1:12" x14ac:dyDescent="0.25">
      <c r="A10107" s="279" t="s">
        <v>388</v>
      </c>
      <c r="B10107" s="279" t="s">
        <v>387</v>
      </c>
      <c r="C10107" s="279" t="s">
        <v>387</v>
      </c>
      <c r="D10107" s="279" t="s">
        <v>5379</v>
      </c>
      <c r="E10107">
        <v>636614</v>
      </c>
      <c r="F10107" s="288">
        <v>22.2</v>
      </c>
      <c r="G10107" t="s">
        <v>76</v>
      </c>
      <c r="H10107" s="289" t="s">
        <v>13411</v>
      </c>
      <c r="I10107" s="289" t="s">
        <v>13412</v>
      </c>
      <c r="J10107" s="289" t="s">
        <v>13416</v>
      </c>
      <c r="K10107" s="281">
        <v>-8.54929749298E-2</v>
      </c>
      <c r="L10107" s="279" t="s">
        <v>278</v>
      </c>
    </row>
    <row r="10108" spans="1:12" x14ac:dyDescent="0.25">
      <c r="A10108" s="279" t="s">
        <v>388</v>
      </c>
      <c r="B10108" s="279" t="s">
        <v>387</v>
      </c>
      <c r="C10108" s="279" t="s">
        <v>387</v>
      </c>
      <c r="D10108" s="279" t="s">
        <v>5447</v>
      </c>
      <c r="E10108">
        <v>670928</v>
      </c>
      <c r="F10108" s="288">
        <v>22.2</v>
      </c>
      <c r="G10108" t="s">
        <v>76</v>
      </c>
      <c r="H10108" s="289" t="s">
        <v>13445</v>
      </c>
      <c r="I10108" s="289" t="s">
        <v>13412</v>
      </c>
      <c r="J10108" s="289" t="s">
        <v>13416</v>
      </c>
      <c r="K10108" s="281">
        <v>-0.39578109979100001</v>
      </c>
      <c r="L10108" s="279" t="s">
        <v>278</v>
      </c>
    </row>
    <row r="10109" spans="1:12" x14ac:dyDescent="0.25">
      <c r="A10109" s="279" t="s">
        <v>388</v>
      </c>
      <c r="B10109" s="279" t="s">
        <v>387</v>
      </c>
      <c r="C10109" s="279" t="s">
        <v>387</v>
      </c>
      <c r="D10109" s="279" t="s">
        <v>5460</v>
      </c>
      <c r="E10109">
        <v>758264</v>
      </c>
      <c r="F10109" s="288">
        <v>22.2</v>
      </c>
      <c r="G10109" t="s">
        <v>77</v>
      </c>
      <c r="H10109" s="289" t="s">
        <v>13445</v>
      </c>
      <c r="I10109" s="289" t="s">
        <v>13412</v>
      </c>
      <c r="J10109" s="289" t="s">
        <v>13422</v>
      </c>
      <c r="K10109" s="281">
        <v>2.7421186532299999E-2</v>
      </c>
      <c r="L10109" s="279" t="s">
        <v>271</v>
      </c>
    </row>
    <row r="10110" spans="1:12" x14ac:dyDescent="0.25">
      <c r="A10110" s="279" t="s">
        <v>388</v>
      </c>
      <c r="B10110" s="279" t="s">
        <v>387</v>
      </c>
      <c r="C10110" s="279" t="s">
        <v>387</v>
      </c>
      <c r="D10110" s="279" t="s">
        <v>5505</v>
      </c>
      <c r="E10110">
        <v>725692</v>
      </c>
      <c r="F10110" s="288">
        <v>22.2</v>
      </c>
      <c r="G10110" t="s">
        <v>76</v>
      </c>
      <c r="H10110" s="289" t="s">
        <v>13445</v>
      </c>
      <c r="I10110" s="289" t="s">
        <v>13412</v>
      </c>
      <c r="J10110" s="289" t="s">
        <v>13416</v>
      </c>
      <c r="K10110" s="281">
        <v>-0.74079774257999997</v>
      </c>
      <c r="L10110" s="279" t="s">
        <v>278</v>
      </c>
    </row>
    <row r="10111" spans="1:12" x14ac:dyDescent="0.25">
      <c r="A10111" s="279" t="s">
        <v>388</v>
      </c>
      <c r="B10111" s="279" t="s">
        <v>387</v>
      </c>
      <c r="C10111" s="279" t="s">
        <v>387</v>
      </c>
      <c r="D10111" s="279" t="s">
        <v>5644</v>
      </c>
      <c r="E10111">
        <v>659975</v>
      </c>
      <c r="F10111" s="288">
        <v>22.2</v>
      </c>
      <c r="G10111" t="s">
        <v>77</v>
      </c>
      <c r="H10111" s="289" t="s">
        <v>13445</v>
      </c>
      <c r="I10111" s="289" t="s">
        <v>13412</v>
      </c>
      <c r="J10111" s="289" t="s">
        <v>13416</v>
      </c>
      <c r="K10111" s="281">
        <v>-0.464717827709</v>
      </c>
      <c r="L10111" s="279" t="s">
        <v>278</v>
      </c>
    </row>
    <row r="10112" spans="1:12" x14ac:dyDescent="0.25">
      <c r="A10112" s="279" t="s">
        <v>388</v>
      </c>
      <c r="B10112" s="279" t="s">
        <v>387</v>
      </c>
      <c r="C10112" s="279" t="s">
        <v>387</v>
      </c>
      <c r="D10112" s="279" t="s">
        <v>5678</v>
      </c>
      <c r="E10112">
        <v>666483</v>
      </c>
      <c r="F10112" s="288">
        <v>22.2</v>
      </c>
      <c r="G10112" t="s">
        <v>76</v>
      </c>
      <c r="H10112" s="289" t="s">
        <v>13445</v>
      </c>
      <c r="I10112" s="289" t="s">
        <v>13412</v>
      </c>
      <c r="J10112" s="289" t="s">
        <v>13416</v>
      </c>
      <c r="K10112" s="281">
        <v>-0.61401031982099996</v>
      </c>
      <c r="L10112" s="279" t="s">
        <v>278</v>
      </c>
    </row>
    <row r="10113" spans="1:12" x14ac:dyDescent="0.25">
      <c r="A10113" s="279" t="s">
        <v>388</v>
      </c>
      <c r="B10113" s="279" t="s">
        <v>387</v>
      </c>
      <c r="C10113" s="279" t="s">
        <v>387</v>
      </c>
      <c r="D10113" s="279" t="s">
        <v>5787</v>
      </c>
      <c r="E10113">
        <v>709336</v>
      </c>
      <c r="F10113" s="288">
        <v>22.2</v>
      </c>
      <c r="G10113" t="s">
        <v>76</v>
      </c>
      <c r="H10113" s="289" t="s">
        <v>13434</v>
      </c>
      <c r="I10113" s="289" t="s">
        <v>13412</v>
      </c>
      <c r="J10113" s="289" t="s">
        <v>13417</v>
      </c>
      <c r="K10113" s="281">
        <v>0.27625015706099998</v>
      </c>
      <c r="L10113" s="279" t="s">
        <v>271</v>
      </c>
    </row>
    <row r="10114" spans="1:12" x14ac:dyDescent="0.25">
      <c r="A10114" s="279" t="s">
        <v>388</v>
      </c>
      <c r="B10114" s="279" t="s">
        <v>387</v>
      </c>
      <c r="C10114" s="279" t="s">
        <v>387</v>
      </c>
      <c r="D10114" s="279" t="s">
        <v>5872</v>
      </c>
      <c r="E10114">
        <v>734683</v>
      </c>
      <c r="F10114" s="288">
        <v>22.2</v>
      </c>
      <c r="G10114" t="s">
        <v>77</v>
      </c>
      <c r="H10114" s="289" t="s">
        <v>13445</v>
      </c>
      <c r="I10114" s="289" t="s">
        <v>13412</v>
      </c>
      <c r="J10114" s="289" t="s">
        <v>13417</v>
      </c>
      <c r="K10114" s="281">
        <v>-0.533305718579</v>
      </c>
      <c r="L10114" s="279" t="s">
        <v>278</v>
      </c>
    </row>
    <row r="10115" spans="1:12" x14ac:dyDescent="0.25">
      <c r="A10115" s="279" t="s">
        <v>388</v>
      </c>
      <c r="B10115" s="279" t="s">
        <v>387</v>
      </c>
      <c r="C10115" s="279" t="s">
        <v>387</v>
      </c>
      <c r="D10115" s="279" t="s">
        <v>5962</v>
      </c>
      <c r="E10115">
        <v>677175</v>
      </c>
      <c r="F10115" s="288">
        <v>22.2</v>
      </c>
      <c r="G10115" t="s">
        <v>76</v>
      </c>
      <c r="H10115" s="289" t="s">
        <v>13444</v>
      </c>
      <c r="I10115" s="289" t="s">
        <v>13412</v>
      </c>
      <c r="J10115" s="289" t="s">
        <v>13422</v>
      </c>
      <c r="K10115" s="281">
        <v>0.49669517720700002</v>
      </c>
      <c r="L10115" s="279" t="s">
        <v>271</v>
      </c>
    </row>
    <row r="10116" spans="1:12" x14ac:dyDescent="0.25">
      <c r="A10116" s="279" t="s">
        <v>388</v>
      </c>
      <c r="B10116" s="279" t="s">
        <v>387</v>
      </c>
      <c r="C10116" s="279" t="s">
        <v>387</v>
      </c>
      <c r="D10116" s="279" t="s">
        <v>6126</v>
      </c>
      <c r="E10116">
        <v>771627</v>
      </c>
      <c r="F10116" s="288">
        <v>22.2</v>
      </c>
      <c r="G10116" t="s">
        <v>76</v>
      </c>
      <c r="H10116" s="289" t="s">
        <v>13445</v>
      </c>
      <c r="I10116" s="289" t="s">
        <v>13412</v>
      </c>
      <c r="J10116" s="289" t="s">
        <v>13416</v>
      </c>
      <c r="K10116" s="281">
        <v>-0.61709071682700001</v>
      </c>
      <c r="L10116" s="279" t="s">
        <v>278</v>
      </c>
    </row>
    <row r="10117" spans="1:12" x14ac:dyDescent="0.25">
      <c r="A10117" s="279" t="s">
        <v>388</v>
      </c>
      <c r="B10117" s="279" t="s">
        <v>387</v>
      </c>
      <c r="C10117" s="279" t="s">
        <v>387</v>
      </c>
      <c r="D10117" s="279" t="s">
        <v>6419</v>
      </c>
      <c r="E10117">
        <v>616630</v>
      </c>
      <c r="F10117" s="288">
        <v>22.2</v>
      </c>
      <c r="G10117" t="s">
        <v>77</v>
      </c>
      <c r="H10117" s="289" t="s">
        <v>13444</v>
      </c>
      <c r="I10117" s="289" t="s">
        <v>13412</v>
      </c>
      <c r="J10117" s="289" t="s">
        <v>13422</v>
      </c>
      <c r="K10117" s="281">
        <v>-0.37002285085800002</v>
      </c>
      <c r="L10117" s="279" t="s">
        <v>278</v>
      </c>
    </row>
    <row r="10118" spans="1:12" x14ac:dyDescent="0.25">
      <c r="A10118" s="279" t="s">
        <v>388</v>
      </c>
      <c r="B10118" s="279" t="s">
        <v>387</v>
      </c>
      <c r="C10118" s="279" t="s">
        <v>387</v>
      </c>
      <c r="D10118" s="279" t="s">
        <v>6723</v>
      </c>
      <c r="E10118">
        <v>609633</v>
      </c>
      <c r="F10118" s="288">
        <v>22.2</v>
      </c>
      <c r="G10118" t="s">
        <v>76</v>
      </c>
      <c r="H10118" s="289" t="s">
        <v>13445</v>
      </c>
      <c r="I10118" s="289" t="s">
        <v>13412</v>
      </c>
      <c r="J10118" s="289" t="s">
        <v>13416</v>
      </c>
      <c r="K10118" s="281">
        <v>-0.81734457840700003</v>
      </c>
      <c r="L10118" s="279" t="s">
        <v>278</v>
      </c>
    </row>
    <row r="10119" spans="1:12" x14ac:dyDescent="0.25">
      <c r="A10119" s="279" t="s">
        <v>388</v>
      </c>
      <c r="B10119" s="279" t="s">
        <v>387</v>
      </c>
      <c r="C10119" s="279" t="s">
        <v>387</v>
      </c>
      <c r="D10119" s="279" t="s">
        <v>6811</v>
      </c>
      <c r="E10119">
        <v>796549</v>
      </c>
      <c r="F10119" s="288">
        <v>22.2</v>
      </c>
      <c r="G10119" t="s">
        <v>77</v>
      </c>
      <c r="H10119" s="289" t="s">
        <v>13444</v>
      </c>
      <c r="I10119" s="289" t="s">
        <v>13412</v>
      </c>
      <c r="J10119" s="289" t="s">
        <v>13422</v>
      </c>
      <c r="K10119" s="281">
        <v>0.19585154612299999</v>
      </c>
      <c r="L10119" s="279" t="s">
        <v>271</v>
      </c>
    </row>
    <row r="10120" spans="1:12" x14ac:dyDescent="0.25">
      <c r="A10120" s="279" t="s">
        <v>388</v>
      </c>
      <c r="B10120" s="279" t="s">
        <v>387</v>
      </c>
      <c r="C10120" s="279" t="s">
        <v>387</v>
      </c>
      <c r="D10120" s="279" t="s">
        <v>6882</v>
      </c>
      <c r="E10120">
        <v>796531</v>
      </c>
      <c r="F10120" s="288">
        <v>22.2</v>
      </c>
      <c r="G10120" t="s">
        <v>76</v>
      </c>
      <c r="H10120" s="289" t="s">
        <v>13444</v>
      </c>
      <c r="I10120" s="289" t="s">
        <v>13412</v>
      </c>
      <c r="J10120" s="289" t="s">
        <v>13416</v>
      </c>
      <c r="K10120" s="281">
        <v>0.33613980896700002</v>
      </c>
      <c r="L10120" s="279" t="s">
        <v>271</v>
      </c>
    </row>
    <row r="10121" spans="1:12" x14ac:dyDescent="0.25">
      <c r="A10121" s="279" t="s">
        <v>388</v>
      </c>
      <c r="B10121" s="279" t="s">
        <v>387</v>
      </c>
      <c r="C10121" s="279" t="s">
        <v>387</v>
      </c>
      <c r="D10121" s="279" t="s">
        <v>6954</v>
      </c>
      <c r="E10121">
        <v>636622</v>
      </c>
      <c r="F10121" s="288">
        <v>22.2</v>
      </c>
      <c r="G10121" t="s">
        <v>76</v>
      </c>
      <c r="H10121" s="289" t="s">
        <v>13445</v>
      </c>
      <c r="I10121" s="289" t="s">
        <v>13412</v>
      </c>
      <c r="J10121" s="289" t="s">
        <v>13416</v>
      </c>
      <c r="K10121" s="281">
        <v>-0.72723663386799997</v>
      </c>
      <c r="L10121" s="279" t="s">
        <v>278</v>
      </c>
    </row>
    <row r="10122" spans="1:12" x14ac:dyDescent="0.25">
      <c r="A10122" s="279" t="s">
        <v>388</v>
      </c>
      <c r="B10122" s="279" t="s">
        <v>387</v>
      </c>
      <c r="C10122" s="279" t="s">
        <v>387</v>
      </c>
      <c r="D10122" s="279" t="s">
        <v>6999</v>
      </c>
      <c r="E10122">
        <v>757241</v>
      </c>
      <c r="F10122" s="288">
        <v>22.2</v>
      </c>
      <c r="G10122" t="s">
        <v>76</v>
      </c>
      <c r="H10122" s="289" t="s">
        <v>13411</v>
      </c>
      <c r="I10122" s="289" t="s">
        <v>13412</v>
      </c>
      <c r="J10122" s="289" t="s">
        <v>13422</v>
      </c>
      <c r="K10122" s="281">
        <v>0.61097454040499999</v>
      </c>
      <c r="L10122" s="279" t="s">
        <v>293</v>
      </c>
    </row>
    <row r="10123" spans="1:12" x14ac:dyDescent="0.25">
      <c r="A10123" s="279" t="s">
        <v>388</v>
      </c>
      <c r="B10123" s="279" t="s">
        <v>387</v>
      </c>
      <c r="C10123" s="279" t="s">
        <v>387</v>
      </c>
      <c r="D10123" s="279" t="s">
        <v>7003</v>
      </c>
      <c r="E10123">
        <v>638234</v>
      </c>
      <c r="F10123" s="288">
        <v>22.2</v>
      </c>
      <c r="G10123" t="s">
        <v>76</v>
      </c>
      <c r="H10123" s="289" t="s">
        <v>13445</v>
      </c>
      <c r="I10123" s="289" t="s">
        <v>13412</v>
      </c>
      <c r="J10123" s="289" t="s">
        <v>13416</v>
      </c>
      <c r="K10123" s="281">
        <v>-0.88295907665600004</v>
      </c>
      <c r="L10123" s="279" t="s">
        <v>278</v>
      </c>
    </row>
    <row r="10124" spans="1:12" x14ac:dyDescent="0.25">
      <c r="A10124" s="279" t="s">
        <v>388</v>
      </c>
      <c r="B10124" s="279" t="s">
        <v>387</v>
      </c>
      <c r="C10124" s="279" t="s">
        <v>387</v>
      </c>
      <c r="D10124" s="279" t="s">
        <v>7328</v>
      </c>
      <c r="E10124">
        <v>741175</v>
      </c>
      <c r="F10124" s="288">
        <v>22.2</v>
      </c>
      <c r="G10124" t="s">
        <v>77</v>
      </c>
      <c r="H10124" s="289" t="s">
        <v>13411</v>
      </c>
      <c r="I10124" s="289" t="s">
        <v>13412</v>
      </c>
      <c r="J10124" s="289" t="s">
        <v>13416</v>
      </c>
      <c r="K10124" s="281">
        <v>-0.32252190950100001</v>
      </c>
      <c r="L10124" s="279" t="s">
        <v>278</v>
      </c>
    </row>
    <row r="10125" spans="1:12" x14ac:dyDescent="0.25">
      <c r="A10125" s="279" t="s">
        <v>388</v>
      </c>
      <c r="B10125" s="279" t="s">
        <v>387</v>
      </c>
      <c r="C10125" s="279" t="s">
        <v>387</v>
      </c>
      <c r="D10125" s="279" t="s">
        <v>7578</v>
      </c>
      <c r="E10125">
        <v>697940</v>
      </c>
      <c r="F10125" s="288">
        <v>22.2</v>
      </c>
      <c r="G10125" t="s">
        <v>77</v>
      </c>
      <c r="H10125" s="289" t="s">
        <v>13445</v>
      </c>
      <c r="I10125" s="289" t="s">
        <v>13412</v>
      </c>
      <c r="J10125" s="289" t="s">
        <v>13416</v>
      </c>
      <c r="K10125" s="281">
        <v>-0.16747069588399999</v>
      </c>
      <c r="L10125" s="279" t="s">
        <v>278</v>
      </c>
    </row>
    <row r="10126" spans="1:12" x14ac:dyDescent="0.25">
      <c r="A10126" s="279" t="s">
        <v>388</v>
      </c>
      <c r="B10126" s="279" t="s">
        <v>387</v>
      </c>
      <c r="C10126" s="279" t="s">
        <v>387</v>
      </c>
      <c r="D10126" s="279" t="s">
        <v>7697</v>
      </c>
      <c r="E10126">
        <v>686751</v>
      </c>
      <c r="F10126" s="288">
        <v>22.2</v>
      </c>
      <c r="G10126" t="s">
        <v>77</v>
      </c>
      <c r="H10126" s="289" t="s">
        <v>13434</v>
      </c>
      <c r="I10126" s="289" t="s">
        <v>13412</v>
      </c>
      <c r="J10126" s="289" t="s">
        <v>13422</v>
      </c>
      <c r="K10126" s="281">
        <v>0.65975227738499997</v>
      </c>
      <c r="L10126" s="279" t="s">
        <v>293</v>
      </c>
    </row>
    <row r="10127" spans="1:12" x14ac:dyDescent="0.25">
      <c r="A10127" s="279" t="s">
        <v>388</v>
      </c>
      <c r="B10127" s="279" t="s">
        <v>387</v>
      </c>
      <c r="C10127" s="279" t="s">
        <v>387</v>
      </c>
      <c r="D10127" s="279" t="s">
        <v>7738</v>
      </c>
      <c r="E10127">
        <v>695670</v>
      </c>
      <c r="F10127" s="288">
        <v>22.2</v>
      </c>
      <c r="G10127" t="s">
        <v>77</v>
      </c>
      <c r="H10127" s="289" t="s">
        <v>13434</v>
      </c>
      <c r="I10127" s="289" t="s">
        <v>13412</v>
      </c>
      <c r="J10127" s="289" t="s">
        <v>13417</v>
      </c>
      <c r="K10127" s="281">
        <v>0.13880167438900001</v>
      </c>
      <c r="L10127" s="279" t="s">
        <v>271</v>
      </c>
    </row>
    <row r="10128" spans="1:12" x14ac:dyDescent="0.25">
      <c r="A10128" s="279" t="s">
        <v>388</v>
      </c>
      <c r="B10128" s="279" t="s">
        <v>387</v>
      </c>
      <c r="C10128" s="279" t="s">
        <v>387</v>
      </c>
      <c r="D10128" s="279" t="s">
        <v>7829</v>
      </c>
      <c r="E10128">
        <v>740934</v>
      </c>
      <c r="F10128" s="288">
        <v>22.2</v>
      </c>
      <c r="G10128" t="s">
        <v>76</v>
      </c>
      <c r="H10128" s="289" t="s">
        <v>13445</v>
      </c>
      <c r="I10128" s="289" t="s">
        <v>13412</v>
      </c>
      <c r="J10128" s="289" t="s">
        <v>13416</v>
      </c>
      <c r="K10128" s="281">
        <v>-0.232597074195</v>
      </c>
      <c r="L10128" s="279" t="s">
        <v>278</v>
      </c>
    </row>
    <row r="10129" spans="1:12" x14ac:dyDescent="0.25">
      <c r="A10129" s="279" t="s">
        <v>388</v>
      </c>
      <c r="B10129" s="279" t="s">
        <v>387</v>
      </c>
      <c r="C10129" s="279" t="s">
        <v>387</v>
      </c>
      <c r="D10129" s="279" t="s">
        <v>7904</v>
      </c>
      <c r="E10129">
        <v>771686</v>
      </c>
      <c r="F10129" s="288">
        <v>22.2</v>
      </c>
      <c r="G10129" t="s">
        <v>77</v>
      </c>
      <c r="H10129" s="289" t="s">
        <v>13444</v>
      </c>
      <c r="I10129" s="289" t="s">
        <v>13412</v>
      </c>
      <c r="J10129" s="289" t="s">
        <v>13422</v>
      </c>
      <c r="K10129" s="281">
        <v>-8.8193015495299995E-2</v>
      </c>
      <c r="L10129" s="279" t="s">
        <v>278</v>
      </c>
    </row>
    <row r="10130" spans="1:12" x14ac:dyDescent="0.25">
      <c r="A10130" s="279" t="s">
        <v>388</v>
      </c>
      <c r="B10130" s="279" t="s">
        <v>387</v>
      </c>
      <c r="C10130" s="279" t="s">
        <v>387</v>
      </c>
      <c r="D10130" s="279" t="s">
        <v>7973</v>
      </c>
      <c r="E10130">
        <v>686743</v>
      </c>
      <c r="F10130" s="288">
        <v>22.2</v>
      </c>
      <c r="G10130" t="s">
        <v>76</v>
      </c>
      <c r="H10130" s="289" t="s">
        <v>13434</v>
      </c>
      <c r="I10130" s="289" t="s">
        <v>13412</v>
      </c>
      <c r="J10130" s="289" t="s">
        <v>13417</v>
      </c>
      <c r="K10130" s="281">
        <v>0.67122544401200002</v>
      </c>
      <c r="L10130" s="279" t="s">
        <v>293</v>
      </c>
    </row>
    <row r="10131" spans="1:12" x14ac:dyDescent="0.25">
      <c r="A10131" s="279" t="s">
        <v>388</v>
      </c>
      <c r="B10131" s="279" t="s">
        <v>387</v>
      </c>
      <c r="C10131" s="279" t="s">
        <v>387</v>
      </c>
      <c r="D10131" s="279" t="s">
        <v>8470</v>
      </c>
      <c r="E10131">
        <v>787256</v>
      </c>
      <c r="F10131" s="288">
        <v>22.2</v>
      </c>
      <c r="G10131" t="s">
        <v>77</v>
      </c>
      <c r="H10131" s="289" t="s">
        <v>13445</v>
      </c>
      <c r="I10131" s="289" t="s">
        <v>13412</v>
      </c>
      <c r="J10131" s="289" t="s">
        <v>13417</v>
      </c>
      <c r="K10131" s="281">
        <v>0.25285026420899998</v>
      </c>
      <c r="L10131" s="279" t="s">
        <v>271</v>
      </c>
    </row>
    <row r="10132" spans="1:12" x14ac:dyDescent="0.25">
      <c r="A10132" s="279" t="s">
        <v>388</v>
      </c>
      <c r="B10132" s="279" t="s">
        <v>387</v>
      </c>
      <c r="C10132" s="279" t="s">
        <v>387</v>
      </c>
      <c r="D10132" s="279" t="s">
        <v>8506</v>
      </c>
      <c r="E10132">
        <v>771601</v>
      </c>
      <c r="F10132" s="288">
        <v>22.2</v>
      </c>
      <c r="G10132" t="s">
        <v>77</v>
      </c>
      <c r="H10132" s="289" t="s">
        <v>13444</v>
      </c>
      <c r="I10132" s="289" t="s">
        <v>13412</v>
      </c>
      <c r="J10132" s="289" t="s">
        <v>13417</v>
      </c>
      <c r="K10132" s="281">
        <v>-0.38710420755800001</v>
      </c>
      <c r="L10132" s="279" t="s">
        <v>278</v>
      </c>
    </row>
    <row r="10133" spans="1:12" x14ac:dyDescent="0.25">
      <c r="A10133" s="279" t="s">
        <v>388</v>
      </c>
      <c r="B10133" s="279" t="s">
        <v>387</v>
      </c>
      <c r="C10133" s="279" t="s">
        <v>387</v>
      </c>
      <c r="D10133" s="279" t="s">
        <v>8799</v>
      </c>
      <c r="E10133">
        <v>675199</v>
      </c>
      <c r="F10133" s="288">
        <v>22.2</v>
      </c>
      <c r="G10133" t="s">
        <v>77</v>
      </c>
      <c r="H10133" s="289" t="s">
        <v>13434</v>
      </c>
      <c r="I10133" s="289" t="s">
        <v>13412</v>
      </c>
      <c r="J10133" s="289" t="s">
        <v>13417</v>
      </c>
      <c r="K10133" s="281">
        <v>0.43231927019100003</v>
      </c>
      <c r="L10133" s="279" t="s">
        <v>271</v>
      </c>
    </row>
    <row r="10134" spans="1:12" x14ac:dyDescent="0.25">
      <c r="A10134" s="279" t="s">
        <v>388</v>
      </c>
      <c r="B10134" s="279" t="s">
        <v>387</v>
      </c>
      <c r="C10134" s="279" t="s">
        <v>387</v>
      </c>
      <c r="D10134" s="279" t="s">
        <v>8886</v>
      </c>
      <c r="E10134">
        <v>659959</v>
      </c>
      <c r="F10134" s="288">
        <v>22.2</v>
      </c>
      <c r="G10134" t="s">
        <v>77</v>
      </c>
      <c r="H10134" s="289" t="s">
        <v>13434</v>
      </c>
      <c r="I10134" s="289" t="s">
        <v>13412</v>
      </c>
      <c r="J10134" s="289" t="s">
        <v>13417</v>
      </c>
      <c r="K10134" s="281">
        <v>-0.277849526076</v>
      </c>
      <c r="L10134" s="279" t="s">
        <v>278</v>
      </c>
    </row>
    <row r="10135" spans="1:12" x14ac:dyDescent="0.25">
      <c r="A10135" s="279" t="s">
        <v>388</v>
      </c>
      <c r="B10135" s="279" t="s">
        <v>387</v>
      </c>
      <c r="C10135" s="279" t="s">
        <v>387</v>
      </c>
      <c r="D10135" s="279" t="s">
        <v>9078</v>
      </c>
      <c r="E10135">
        <v>608998</v>
      </c>
      <c r="F10135" s="288">
        <v>22.2</v>
      </c>
      <c r="G10135" t="s">
        <v>76</v>
      </c>
      <c r="H10135" s="289" t="s">
        <v>13434</v>
      </c>
      <c r="I10135" s="289" t="s">
        <v>13412</v>
      </c>
      <c r="J10135" s="289" t="s">
        <v>13417</v>
      </c>
      <c r="K10135" s="281">
        <v>0.54193327993600005</v>
      </c>
      <c r="L10135" s="279" t="s">
        <v>293</v>
      </c>
    </row>
    <row r="10136" spans="1:12" x14ac:dyDescent="0.25">
      <c r="A10136" s="279" t="s">
        <v>388</v>
      </c>
      <c r="B10136" s="279" t="s">
        <v>387</v>
      </c>
      <c r="C10136" s="279" t="s">
        <v>387</v>
      </c>
      <c r="D10136" s="279" t="s">
        <v>9279</v>
      </c>
      <c r="E10136">
        <v>642878</v>
      </c>
      <c r="F10136" s="288">
        <v>22.2</v>
      </c>
      <c r="G10136" t="s">
        <v>76</v>
      </c>
      <c r="H10136" s="289" t="s">
        <v>13445</v>
      </c>
      <c r="I10136" s="289" t="s">
        <v>13412</v>
      </c>
      <c r="J10136" s="289" t="s">
        <v>13416</v>
      </c>
      <c r="K10136" s="281">
        <v>-0.52481997383000001</v>
      </c>
      <c r="L10136" s="279" t="s">
        <v>278</v>
      </c>
    </row>
    <row r="10137" spans="1:12" x14ac:dyDescent="0.25">
      <c r="A10137" s="279" t="s">
        <v>388</v>
      </c>
      <c r="B10137" s="279" t="s">
        <v>387</v>
      </c>
      <c r="C10137" s="279" t="s">
        <v>387</v>
      </c>
      <c r="D10137" s="279" t="s">
        <v>9298</v>
      </c>
      <c r="E10137">
        <v>753904</v>
      </c>
      <c r="F10137" s="288">
        <v>22.2</v>
      </c>
      <c r="G10137" t="s">
        <v>77</v>
      </c>
      <c r="H10137" s="289" t="s">
        <v>13411</v>
      </c>
      <c r="I10137" s="289" t="s">
        <v>13412</v>
      </c>
      <c r="J10137" s="289" t="s">
        <v>13417</v>
      </c>
      <c r="K10137" s="281">
        <v>-0.57721758194499995</v>
      </c>
      <c r="L10137" s="279" t="s">
        <v>278</v>
      </c>
    </row>
    <row r="10138" spans="1:12" x14ac:dyDescent="0.25">
      <c r="A10138" s="279" t="s">
        <v>388</v>
      </c>
      <c r="B10138" s="279" t="s">
        <v>387</v>
      </c>
      <c r="C10138" s="279" t="s">
        <v>387</v>
      </c>
      <c r="D10138" s="279" t="s">
        <v>9349</v>
      </c>
      <c r="E10138">
        <v>695572</v>
      </c>
      <c r="F10138" s="288">
        <v>22.2</v>
      </c>
      <c r="G10138" t="s">
        <v>76</v>
      </c>
      <c r="H10138" s="289" t="s">
        <v>13434</v>
      </c>
      <c r="I10138" s="289" t="s">
        <v>13412</v>
      </c>
      <c r="J10138" s="289" t="s">
        <v>13417</v>
      </c>
      <c r="K10138" s="281">
        <v>0.109556298936</v>
      </c>
      <c r="L10138" s="279" t="s">
        <v>271</v>
      </c>
    </row>
    <row r="10139" spans="1:12" x14ac:dyDescent="0.25">
      <c r="A10139" s="279" t="s">
        <v>388</v>
      </c>
      <c r="B10139" s="279" t="s">
        <v>387</v>
      </c>
      <c r="C10139" s="279" t="s">
        <v>387</v>
      </c>
      <c r="D10139" s="279" t="s">
        <v>9367</v>
      </c>
      <c r="E10139">
        <v>686786</v>
      </c>
      <c r="F10139" s="288">
        <v>22.2</v>
      </c>
      <c r="G10139" t="s">
        <v>76</v>
      </c>
      <c r="H10139" s="289" t="s">
        <v>13445</v>
      </c>
      <c r="I10139" s="289" t="s">
        <v>13412</v>
      </c>
      <c r="J10139" s="289" t="s">
        <v>13416</v>
      </c>
      <c r="K10139" s="281">
        <v>0.56013744096399998</v>
      </c>
      <c r="L10139" s="279" t="s">
        <v>293</v>
      </c>
    </row>
    <row r="10140" spans="1:12" x14ac:dyDescent="0.25">
      <c r="A10140" s="279" t="s">
        <v>388</v>
      </c>
      <c r="B10140" s="279" t="s">
        <v>387</v>
      </c>
      <c r="C10140" s="279" t="s">
        <v>387</v>
      </c>
      <c r="D10140" s="279" t="s">
        <v>9369</v>
      </c>
      <c r="E10140">
        <v>719536</v>
      </c>
      <c r="F10140" s="288">
        <v>22.2</v>
      </c>
      <c r="G10140" t="s">
        <v>77</v>
      </c>
      <c r="H10140" s="289" t="s">
        <v>13411</v>
      </c>
      <c r="I10140" s="289" t="s">
        <v>13412</v>
      </c>
      <c r="J10140" s="289" t="s">
        <v>13416</v>
      </c>
      <c r="K10140" s="281">
        <v>-0.35073560470100001</v>
      </c>
      <c r="L10140" s="279" t="s">
        <v>278</v>
      </c>
    </row>
    <row r="10141" spans="1:12" x14ac:dyDescent="0.25">
      <c r="A10141" s="279" t="s">
        <v>388</v>
      </c>
      <c r="B10141" s="279" t="s">
        <v>387</v>
      </c>
      <c r="C10141" s="279" t="s">
        <v>387</v>
      </c>
      <c r="D10141" s="279" t="s">
        <v>9455</v>
      </c>
      <c r="E10141">
        <v>676853</v>
      </c>
      <c r="F10141" s="288">
        <v>22.2</v>
      </c>
      <c r="G10141" t="s">
        <v>77</v>
      </c>
      <c r="H10141" s="289" t="s">
        <v>13434</v>
      </c>
      <c r="I10141" s="289" t="s">
        <v>13412</v>
      </c>
      <c r="J10141" s="289" t="s">
        <v>13417</v>
      </c>
      <c r="K10141" s="281">
        <v>-0.20993938360600001</v>
      </c>
      <c r="L10141" s="279" t="s">
        <v>278</v>
      </c>
    </row>
    <row r="10142" spans="1:12" x14ac:dyDescent="0.25">
      <c r="A10142" s="279" t="s">
        <v>388</v>
      </c>
      <c r="B10142" s="279" t="s">
        <v>387</v>
      </c>
      <c r="C10142" s="279" t="s">
        <v>387</v>
      </c>
      <c r="D10142" s="279" t="s">
        <v>9472</v>
      </c>
      <c r="E10142">
        <v>742066</v>
      </c>
      <c r="F10142" s="288">
        <v>22.2</v>
      </c>
      <c r="G10142" t="s">
        <v>76</v>
      </c>
      <c r="H10142" s="289" t="s">
        <v>13445</v>
      </c>
      <c r="I10142" s="289" t="s">
        <v>13412</v>
      </c>
      <c r="J10142" s="289" t="s">
        <v>13416</v>
      </c>
      <c r="K10142" s="281">
        <v>-0.55171115875200005</v>
      </c>
      <c r="L10142" s="279" t="s">
        <v>278</v>
      </c>
    </row>
    <row r="10143" spans="1:12" x14ac:dyDescent="0.25">
      <c r="A10143" s="279" t="s">
        <v>388</v>
      </c>
      <c r="B10143" s="279" t="s">
        <v>387</v>
      </c>
      <c r="C10143" s="279" t="s">
        <v>387</v>
      </c>
      <c r="D10143" s="279" t="s">
        <v>9478</v>
      </c>
      <c r="E10143">
        <v>655929</v>
      </c>
      <c r="F10143" s="288">
        <v>22.2</v>
      </c>
      <c r="G10143" t="s">
        <v>76</v>
      </c>
      <c r="H10143" s="289" t="s">
        <v>13445</v>
      </c>
      <c r="I10143" s="289" t="s">
        <v>13412</v>
      </c>
      <c r="J10143" s="289" t="s">
        <v>13416</v>
      </c>
      <c r="K10143" s="281">
        <v>-0.82790384760500002</v>
      </c>
      <c r="L10143" s="279" t="s">
        <v>278</v>
      </c>
    </row>
    <row r="10144" spans="1:12" x14ac:dyDescent="0.25">
      <c r="A10144" s="279" t="s">
        <v>388</v>
      </c>
      <c r="B10144" s="279" t="s">
        <v>387</v>
      </c>
      <c r="C10144" s="279" t="s">
        <v>387</v>
      </c>
      <c r="D10144" s="279" t="s">
        <v>9839</v>
      </c>
      <c r="E10144">
        <v>602477</v>
      </c>
      <c r="F10144" s="288">
        <v>22.2</v>
      </c>
      <c r="G10144" t="s">
        <v>76</v>
      </c>
      <c r="H10144" s="289" t="s">
        <v>13434</v>
      </c>
      <c r="I10144" s="289" t="s">
        <v>13412</v>
      </c>
      <c r="J10144" s="289" t="s">
        <v>13416</v>
      </c>
      <c r="K10144" s="281">
        <v>-2.3108180258300001E-3</v>
      </c>
      <c r="L10144" s="279" t="s">
        <v>278</v>
      </c>
    </row>
    <row r="10145" spans="1:12" x14ac:dyDescent="0.25">
      <c r="A10145" s="279" t="s">
        <v>388</v>
      </c>
      <c r="B10145" s="279" t="s">
        <v>387</v>
      </c>
      <c r="C10145" s="279" t="s">
        <v>387</v>
      </c>
      <c r="D10145" s="279" t="s">
        <v>10101</v>
      </c>
      <c r="E10145">
        <v>601608</v>
      </c>
      <c r="F10145" s="288">
        <v>22.2</v>
      </c>
      <c r="G10145" t="s">
        <v>76</v>
      </c>
      <c r="H10145" s="289" t="s">
        <v>13434</v>
      </c>
      <c r="I10145" s="289" t="s">
        <v>13412</v>
      </c>
      <c r="J10145" s="289" t="s">
        <v>13416</v>
      </c>
      <c r="K10145" s="281">
        <v>-0.68738411318100001</v>
      </c>
      <c r="L10145" s="279" t="s">
        <v>278</v>
      </c>
    </row>
    <row r="10146" spans="1:12" x14ac:dyDescent="0.25">
      <c r="A10146" s="279" t="s">
        <v>388</v>
      </c>
      <c r="B10146" s="279" t="s">
        <v>387</v>
      </c>
      <c r="C10146" s="279" t="s">
        <v>387</v>
      </c>
      <c r="D10146" s="279" t="s">
        <v>10624</v>
      </c>
      <c r="E10146">
        <v>740900</v>
      </c>
      <c r="F10146" s="288">
        <v>22.2</v>
      </c>
      <c r="G10146" t="s">
        <v>76</v>
      </c>
      <c r="H10146" s="289" t="s">
        <v>13445</v>
      </c>
      <c r="I10146" s="289" t="s">
        <v>13412</v>
      </c>
      <c r="J10146" s="289" t="s">
        <v>13416</v>
      </c>
      <c r="K10146" s="281">
        <v>-0.58461961866099998</v>
      </c>
      <c r="L10146" s="279" t="s">
        <v>278</v>
      </c>
    </row>
    <row r="10147" spans="1:12" x14ac:dyDescent="0.25">
      <c r="A10147" s="279" t="s">
        <v>388</v>
      </c>
      <c r="B10147" s="279" t="s">
        <v>387</v>
      </c>
      <c r="C10147" s="279" t="s">
        <v>387</v>
      </c>
      <c r="D10147" s="279" t="s">
        <v>10757</v>
      </c>
      <c r="E10147">
        <v>637238</v>
      </c>
      <c r="F10147" s="288">
        <v>22.2</v>
      </c>
      <c r="G10147" t="s">
        <v>76</v>
      </c>
      <c r="H10147" s="289" t="s">
        <v>13445</v>
      </c>
      <c r="I10147" s="289" t="s">
        <v>13412</v>
      </c>
      <c r="J10147" s="289" t="s">
        <v>13416</v>
      </c>
      <c r="K10147" s="281">
        <v>-0.449643334718</v>
      </c>
      <c r="L10147" s="279" t="s">
        <v>278</v>
      </c>
    </row>
    <row r="10148" spans="1:12" x14ac:dyDescent="0.25">
      <c r="A10148" s="279" t="s">
        <v>388</v>
      </c>
      <c r="B10148" s="279" t="s">
        <v>387</v>
      </c>
      <c r="C10148" s="279" t="s">
        <v>387</v>
      </c>
      <c r="D10148" s="279" t="s">
        <v>10847</v>
      </c>
      <c r="E10148">
        <v>749311</v>
      </c>
      <c r="F10148" s="288">
        <v>22.2</v>
      </c>
      <c r="G10148" t="s">
        <v>76</v>
      </c>
      <c r="H10148" s="289" t="s">
        <v>13411</v>
      </c>
      <c r="I10148" s="289" t="s">
        <v>13412</v>
      </c>
      <c r="J10148" s="289" t="s">
        <v>13416</v>
      </c>
      <c r="K10148" s="281">
        <v>-0.19255313302099999</v>
      </c>
      <c r="L10148" s="279" t="s">
        <v>278</v>
      </c>
    </row>
    <row r="10149" spans="1:12" x14ac:dyDescent="0.25">
      <c r="A10149" s="279" t="s">
        <v>388</v>
      </c>
      <c r="B10149" s="279" t="s">
        <v>387</v>
      </c>
      <c r="C10149" s="279" t="s">
        <v>387</v>
      </c>
      <c r="D10149" s="279" t="s">
        <v>11047</v>
      </c>
      <c r="E10149">
        <v>742589</v>
      </c>
      <c r="F10149" s="288">
        <v>22.2</v>
      </c>
      <c r="G10149" t="s">
        <v>76</v>
      </c>
      <c r="H10149" s="289" t="s">
        <v>13411</v>
      </c>
      <c r="I10149" s="289" t="s">
        <v>13412</v>
      </c>
      <c r="J10149" s="289" t="s">
        <v>13416</v>
      </c>
      <c r="K10149" s="281">
        <v>-0.72758297478800005</v>
      </c>
      <c r="L10149" s="279" t="s">
        <v>278</v>
      </c>
    </row>
    <row r="10150" spans="1:12" x14ac:dyDescent="0.25">
      <c r="A10150" s="279" t="s">
        <v>388</v>
      </c>
      <c r="B10150" s="279" t="s">
        <v>387</v>
      </c>
      <c r="C10150" s="279" t="s">
        <v>387</v>
      </c>
      <c r="D10150" s="279" t="s">
        <v>11290</v>
      </c>
      <c r="E10150">
        <v>761851</v>
      </c>
      <c r="F10150" s="288">
        <v>22.2</v>
      </c>
      <c r="G10150" t="s">
        <v>77</v>
      </c>
      <c r="H10150" s="289" t="s">
        <v>13434</v>
      </c>
      <c r="I10150" s="289" t="s">
        <v>13412</v>
      </c>
      <c r="J10150" s="289" t="s">
        <v>13416</v>
      </c>
      <c r="K10150" s="281">
        <v>5.9285237775999998E-2</v>
      </c>
      <c r="L10150" s="279" t="s">
        <v>271</v>
      </c>
    </row>
    <row r="10151" spans="1:12" x14ac:dyDescent="0.25">
      <c r="A10151" s="279" t="s">
        <v>388</v>
      </c>
      <c r="B10151" s="279" t="s">
        <v>387</v>
      </c>
      <c r="C10151" s="279" t="s">
        <v>387</v>
      </c>
      <c r="D10151" s="279" t="s">
        <v>11412</v>
      </c>
      <c r="E10151">
        <v>740969</v>
      </c>
      <c r="F10151" s="288">
        <v>22.2</v>
      </c>
      <c r="G10151" t="s">
        <v>76</v>
      </c>
      <c r="H10151" s="289" t="s">
        <v>13445</v>
      </c>
      <c r="I10151" s="289" t="s">
        <v>13412</v>
      </c>
      <c r="J10151" s="289" t="s">
        <v>13416</v>
      </c>
      <c r="K10151" s="281">
        <v>-0.28698438934800002</v>
      </c>
      <c r="L10151" s="279" t="s">
        <v>278</v>
      </c>
    </row>
    <row r="10152" spans="1:12" x14ac:dyDescent="0.25">
      <c r="A10152" s="279" t="s">
        <v>388</v>
      </c>
      <c r="B10152" s="279" t="s">
        <v>387</v>
      </c>
      <c r="C10152" s="279" t="s">
        <v>387</v>
      </c>
      <c r="D10152" s="279" t="s">
        <v>11477</v>
      </c>
      <c r="E10152">
        <v>710431</v>
      </c>
      <c r="F10152" s="288">
        <v>22.2</v>
      </c>
      <c r="G10152" t="s">
        <v>77</v>
      </c>
      <c r="H10152" s="289" t="s">
        <v>13434</v>
      </c>
      <c r="I10152" s="289" t="s">
        <v>13412</v>
      </c>
      <c r="J10152" s="289" t="s">
        <v>13422</v>
      </c>
      <c r="K10152" s="281">
        <v>-0.42099715481900002</v>
      </c>
      <c r="L10152" s="279" t="s">
        <v>278</v>
      </c>
    </row>
    <row r="10153" spans="1:12" x14ac:dyDescent="0.25">
      <c r="A10153" s="279" t="s">
        <v>388</v>
      </c>
      <c r="B10153" s="279" t="s">
        <v>387</v>
      </c>
      <c r="C10153" s="279" t="s">
        <v>387</v>
      </c>
      <c r="D10153" s="279" t="s">
        <v>11525</v>
      </c>
      <c r="E10153">
        <v>640948</v>
      </c>
      <c r="F10153" s="288">
        <v>22.2</v>
      </c>
      <c r="G10153" t="s">
        <v>76</v>
      </c>
      <c r="H10153" s="289" t="s">
        <v>13445</v>
      </c>
      <c r="I10153" s="289" t="s">
        <v>13412</v>
      </c>
      <c r="J10153" s="289" t="s">
        <v>13417</v>
      </c>
      <c r="K10153" s="281">
        <v>-0.26127285184100002</v>
      </c>
      <c r="L10153" s="279" t="s">
        <v>278</v>
      </c>
    </row>
    <row r="10154" spans="1:12" x14ac:dyDescent="0.25">
      <c r="A10154" s="279" t="s">
        <v>388</v>
      </c>
      <c r="B10154" s="279" t="s">
        <v>387</v>
      </c>
      <c r="C10154" s="279" t="s">
        <v>387</v>
      </c>
      <c r="D10154" s="279" t="s">
        <v>11529</v>
      </c>
      <c r="E10154">
        <v>743801</v>
      </c>
      <c r="F10154" s="288">
        <v>22.2</v>
      </c>
      <c r="G10154" t="s">
        <v>76</v>
      </c>
      <c r="H10154" s="289" t="s">
        <v>13434</v>
      </c>
      <c r="I10154" s="289" t="s">
        <v>13412</v>
      </c>
      <c r="J10154" s="289" t="s">
        <v>13416</v>
      </c>
      <c r="K10154" s="281">
        <v>0.37364193057700001</v>
      </c>
      <c r="L10154" s="279" t="s">
        <v>271</v>
      </c>
    </row>
    <row r="10155" spans="1:12" x14ac:dyDescent="0.25">
      <c r="A10155" s="279" t="s">
        <v>388</v>
      </c>
      <c r="B10155" s="279" t="s">
        <v>387</v>
      </c>
      <c r="C10155" s="279" t="s">
        <v>387</v>
      </c>
      <c r="D10155" s="279" t="s">
        <v>11532</v>
      </c>
      <c r="E10155">
        <v>670936</v>
      </c>
      <c r="F10155" s="288">
        <v>22.2</v>
      </c>
      <c r="G10155" t="s">
        <v>76</v>
      </c>
      <c r="H10155" s="289" t="s">
        <v>13434</v>
      </c>
      <c r="I10155" s="289" t="s">
        <v>13412</v>
      </c>
      <c r="J10155" s="289" t="s">
        <v>13416</v>
      </c>
      <c r="K10155" s="281">
        <v>-0.26001459959399997</v>
      </c>
      <c r="L10155" s="279" t="s">
        <v>278</v>
      </c>
    </row>
    <row r="10156" spans="1:12" x14ac:dyDescent="0.25">
      <c r="A10156" s="279" t="s">
        <v>388</v>
      </c>
      <c r="B10156" s="279" t="s">
        <v>387</v>
      </c>
      <c r="C10156" s="279" t="s">
        <v>387</v>
      </c>
      <c r="D10156" s="279" t="s">
        <v>11777</v>
      </c>
      <c r="E10156">
        <v>676560</v>
      </c>
      <c r="F10156" s="288">
        <v>22.2</v>
      </c>
      <c r="G10156" t="s">
        <v>76</v>
      </c>
      <c r="H10156" s="289" t="s">
        <v>13445</v>
      </c>
      <c r="I10156" s="289" t="s">
        <v>13412</v>
      </c>
      <c r="J10156" s="289" t="s">
        <v>13416</v>
      </c>
      <c r="K10156" s="281">
        <v>-0.69635130703000003</v>
      </c>
      <c r="L10156" s="279" t="s">
        <v>278</v>
      </c>
    </row>
    <row r="10157" spans="1:12" x14ac:dyDescent="0.25">
      <c r="A10157" s="279" t="s">
        <v>388</v>
      </c>
      <c r="B10157" s="279" t="s">
        <v>387</v>
      </c>
      <c r="C10157" s="279" t="s">
        <v>387</v>
      </c>
      <c r="D10157" s="279" t="s">
        <v>11881</v>
      </c>
      <c r="E10157">
        <v>790087</v>
      </c>
      <c r="F10157" s="288">
        <v>22.2</v>
      </c>
      <c r="G10157" t="s">
        <v>77</v>
      </c>
      <c r="H10157" s="289" t="s">
        <v>13434</v>
      </c>
      <c r="I10157" s="289" t="s">
        <v>13412</v>
      </c>
      <c r="J10157" s="289" t="s">
        <v>13417</v>
      </c>
      <c r="K10157" s="281">
        <v>-0.42025672347100002</v>
      </c>
      <c r="L10157" s="279" t="s">
        <v>278</v>
      </c>
    </row>
    <row r="10158" spans="1:12" x14ac:dyDescent="0.25">
      <c r="A10158" s="279" t="s">
        <v>388</v>
      </c>
      <c r="B10158" s="279" t="s">
        <v>387</v>
      </c>
      <c r="C10158" s="279" t="s">
        <v>387</v>
      </c>
      <c r="D10158" s="279" t="s">
        <v>11973</v>
      </c>
      <c r="E10158">
        <v>683507</v>
      </c>
      <c r="F10158" s="288">
        <v>22.2</v>
      </c>
      <c r="G10158" t="s">
        <v>77</v>
      </c>
      <c r="H10158" s="289" t="s">
        <v>13434</v>
      </c>
      <c r="I10158" s="289" t="s">
        <v>13412</v>
      </c>
      <c r="J10158" s="289" t="s">
        <v>13416</v>
      </c>
      <c r="K10158" s="281">
        <v>-0.25108394865</v>
      </c>
      <c r="L10158" s="279" t="s">
        <v>278</v>
      </c>
    </row>
    <row r="10159" spans="1:12" x14ac:dyDescent="0.25">
      <c r="A10159" s="279" t="s">
        <v>388</v>
      </c>
      <c r="B10159" s="279" t="s">
        <v>387</v>
      </c>
      <c r="C10159" s="279" t="s">
        <v>387</v>
      </c>
      <c r="D10159" s="279" t="s">
        <v>12006</v>
      </c>
      <c r="E10159">
        <v>639982</v>
      </c>
      <c r="F10159" s="288">
        <v>22.2</v>
      </c>
      <c r="G10159" t="s">
        <v>77</v>
      </c>
      <c r="H10159" s="289" t="s">
        <v>13434</v>
      </c>
      <c r="I10159" s="289" t="s">
        <v>13412</v>
      </c>
      <c r="J10159" s="289" t="s">
        <v>13417</v>
      </c>
      <c r="K10159" s="281">
        <v>-0.35397607632200001</v>
      </c>
      <c r="L10159" s="279" t="s">
        <v>278</v>
      </c>
    </row>
    <row r="10160" spans="1:12" x14ac:dyDescent="0.25">
      <c r="A10160" s="279" t="s">
        <v>388</v>
      </c>
      <c r="B10160" s="279" t="s">
        <v>387</v>
      </c>
      <c r="C10160" s="279" t="s">
        <v>387</v>
      </c>
      <c r="D10160" s="279" t="s">
        <v>12050</v>
      </c>
      <c r="E10160">
        <v>725684</v>
      </c>
      <c r="F10160" s="288">
        <v>22.2</v>
      </c>
      <c r="G10160" t="s">
        <v>76</v>
      </c>
      <c r="H10160" s="289" t="s">
        <v>13434</v>
      </c>
      <c r="I10160" s="289" t="s">
        <v>13412</v>
      </c>
      <c r="J10160" s="289" t="s">
        <v>13416</v>
      </c>
      <c r="K10160" s="281">
        <v>-0.189041977247</v>
      </c>
      <c r="L10160" s="279" t="s">
        <v>278</v>
      </c>
    </row>
    <row r="10161" spans="1:12" x14ac:dyDescent="0.25">
      <c r="A10161" s="279" t="s">
        <v>388</v>
      </c>
      <c r="B10161" s="279" t="s">
        <v>387</v>
      </c>
      <c r="C10161" s="279" t="s">
        <v>387</v>
      </c>
      <c r="D10161" s="279" t="s">
        <v>12055</v>
      </c>
      <c r="E10161">
        <v>788309</v>
      </c>
      <c r="F10161" s="288">
        <v>22.2</v>
      </c>
      <c r="G10161" t="s">
        <v>76</v>
      </c>
      <c r="H10161" s="289" t="s">
        <v>13411</v>
      </c>
      <c r="I10161" s="289" t="s">
        <v>13412</v>
      </c>
      <c r="J10161" s="289" t="s">
        <v>13416</v>
      </c>
      <c r="K10161" s="281">
        <v>-0.63157428939799998</v>
      </c>
      <c r="L10161" s="279" t="s">
        <v>278</v>
      </c>
    </row>
    <row r="10162" spans="1:12" x14ac:dyDescent="0.25">
      <c r="A10162" s="279" t="s">
        <v>388</v>
      </c>
      <c r="B10162" s="279" t="s">
        <v>387</v>
      </c>
      <c r="C10162" s="279" t="s">
        <v>387</v>
      </c>
      <c r="D10162" s="279" t="s">
        <v>12120</v>
      </c>
      <c r="E10162">
        <v>639991</v>
      </c>
      <c r="F10162" s="288">
        <v>22.2</v>
      </c>
      <c r="G10162" t="s">
        <v>77</v>
      </c>
      <c r="H10162" s="289" t="s">
        <v>13434</v>
      </c>
      <c r="I10162" s="289" t="s">
        <v>13412</v>
      </c>
      <c r="J10162" s="289" t="s">
        <v>13417</v>
      </c>
      <c r="K10162" s="281">
        <v>-9.6220907699199998E-2</v>
      </c>
      <c r="L10162" s="279" t="s">
        <v>278</v>
      </c>
    </row>
    <row r="10163" spans="1:12" x14ac:dyDescent="0.25">
      <c r="A10163" s="279" t="s">
        <v>388</v>
      </c>
      <c r="B10163" s="279" t="s">
        <v>387</v>
      </c>
      <c r="C10163" s="279" t="s">
        <v>387</v>
      </c>
      <c r="D10163" s="279" t="s">
        <v>12301</v>
      </c>
      <c r="E10163">
        <v>602167</v>
      </c>
      <c r="F10163" s="288">
        <v>22.2</v>
      </c>
      <c r="G10163" t="s">
        <v>76</v>
      </c>
      <c r="H10163" s="289" t="s">
        <v>13445</v>
      </c>
      <c r="I10163" s="289" t="s">
        <v>13412</v>
      </c>
      <c r="J10163" s="289" t="s">
        <v>13416</v>
      </c>
      <c r="K10163" s="281">
        <v>0.488554751959</v>
      </c>
      <c r="L10163" s="279" t="s">
        <v>271</v>
      </c>
    </row>
    <row r="10164" spans="1:12" x14ac:dyDescent="0.25">
      <c r="A10164" s="279" t="s">
        <v>388</v>
      </c>
      <c r="B10164" s="279" t="s">
        <v>387</v>
      </c>
      <c r="C10164" s="279" t="s">
        <v>387</v>
      </c>
      <c r="D10164" s="279" t="s">
        <v>12367</v>
      </c>
      <c r="E10164">
        <v>742082</v>
      </c>
      <c r="F10164" s="288">
        <v>22.2</v>
      </c>
      <c r="G10164" t="s">
        <v>77</v>
      </c>
      <c r="H10164" s="289" t="s">
        <v>13434</v>
      </c>
      <c r="I10164" s="289" t="s">
        <v>13412</v>
      </c>
      <c r="J10164" s="289" t="s">
        <v>13417</v>
      </c>
      <c r="K10164" s="281">
        <v>0.374995464991</v>
      </c>
      <c r="L10164" s="279" t="s">
        <v>271</v>
      </c>
    </row>
    <row r="10165" spans="1:12" x14ac:dyDescent="0.25">
      <c r="A10165" s="279" t="s">
        <v>388</v>
      </c>
      <c r="B10165" s="279" t="s">
        <v>387</v>
      </c>
      <c r="C10165" s="279" t="s">
        <v>387</v>
      </c>
      <c r="D10165" s="279" t="s">
        <v>12396</v>
      </c>
      <c r="E10165">
        <v>742562</v>
      </c>
      <c r="F10165" s="288">
        <v>22.2</v>
      </c>
      <c r="G10165" t="s">
        <v>77</v>
      </c>
      <c r="H10165" s="289" t="s">
        <v>13434</v>
      </c>
      <c r="I10165" s="289" t="s">
        <v>13412</v>
      </c>
      <c r="J10165" s="289" t="s">
        <v>13417</v>
      </c>
      <c r="K10165" s="281">
        <v>3.0374441115000001E-2</v>
      </c>
      <c r="L10165" s="279" t="s">
        <v>271</v>
      </c>
    </row>
    <row r="10166" spans="1:12" x14ac:dyDescent="0.25">
      <c r="A10166" s="279" t="s">
        <v>388</v>
      </c>
      <c r="B10166" s="279" t="s">
        <v>387</v>
      </c>
      <c r="C10166" s="279" t="s">
        <v>387</v>
      </c>
      <c r="D10166" s="279" t="s">
        <v>12407</v>
      </c>
      <c r="E10166">
        <v>602159</v>
      </c>
      <c r="F10166" s="288">
        <v>22.2</v>
      </c>
      <c r="G10166" t="s">
        <v>76</v>
      </c>
      <c r="H10166" s="289" t="s">
        <v>13445</v>
      </c>
      <c r="I10166" s="289" t="s">
        <v>13412</v>
      </c>
      <c r="J10166" s="289" t="s">
        <v>13416</v>
      </c>
      <c r="K10166" s="281">
        <v>-0.31071179883599997</v>
      </c>
      <c r="L10166" s="279" t="s">
        <v>278</v>
      </c>
    </row>
    <row r="10167" spans="1:12" x14ac:dyDescent="0.25">
      <c r="A10167" s="279" t="s">
        <v>388</v>
      </c>
      <c r="B10167" s="279" t="s">
        <v>387</v>
      </c>
      <c r="C10167" s="279" t="s">
        <v>387</v>
      </c>
      <c r="D10167" s="279" t="s">
        <v>12510</v>
      </c>
      <c r="E10167">
        <v>700207</v>
      </c>
      <c r="F10167" s="288">
        <v>22.2</v>
      </c>
      <c r="G10167" t="s">
        <v>77</v>
      </c>
      <c r="H10167" s="289" t="s">
        <v>13434</v>
      </c>
      <c r="I10167" s="289" t="s">
        <v>13412</v>
      </c>
      <c r="J10167" s="289" t="s">
        <v>13417</v>
      </c>
      <c r="K10167" s="281">
        <v>0.51600836966300001</v>
      </c>
      <c r="L10167" s="279" t="s">
        <v>293</v>
      </c>
    </row>
    <row r="10168" spans="1:12" x14ac:dyDescent="0.25">
      <c r="A10168" s="279" t="s">
        <v>388</v>
      </c>
      <c r="B10168" s="279" t="s">
        <v>387</v>
      </c>
      <c r="C10168" s="279" t="s">
        <v>387</v>
      </c>
      <c r="D10168" s="279" t="s">
        <v>12551</v>
      </c>
      <c r="E10168">
        <v>623989</v>
      </c>
      <c r="F10168" s="288">
        <v>22.2</v>
      </c>
      <c r="G10168" t="s">
        <v>76</v>
      </c>
      <c r="H10168" s="289" t="s">
        <v>13434</v>
      </c>
      <c r="I10168" s="289" t="s">
        <v>13412</v>
      </c>
      <c r="J10168" s="289" t="s">
        <v>13417</v>
      </c>
      <c r="K10168" s="281">
        <v>8.5390415908199999E-2</v>
      </c>
      <c r="L10168" s="279" t="s">
        <v>271</v>
      </c>
    </row>
    <row r="10169" spans="1:12" x14ac:dyDescent="0.25">
      <c r="A10169" s="279" t="s">
        <v>388</v>
      </c>
      <c r="B10169" s="279" t="s">
        <v>387</v>
      </c>
      <c r="C10169" s="279" t="s">
        <v>387</v>
      </c>
      <c r="D10169" s="279" t="s">
        <v>12560</v>
      </c>
      <c r="E10169">
        <v>710440</v>
      </c>
      <c r="F10169" s="288">
        <v>22.2</v>
      </c>
      <c r="G10169" t="s">
        <v>76</v>
      </c>
      <c r="H10169" s="289" t="s">
        <v>13445</v>
      </c>
      <c r="I10169" s="289" t="s">
        <v>13412</v>
      </c>
      <c r="J10169" s="289" t="s">
        <v>13423</v>
      </c>
      <c r="K10169" s="281">
        <v>-0.44914627792599998</v>
      </c>
      <c r="L10169" s="279" t="s">
        <v>278</v>
      </c>
    </row>
    <row r="10170" spans="1:12" x14ac:dyDescent="0.25">
      <c r="A10170" s="279" t="s">
        <v>388</v>
      </c>
      <c r="B10170" s="279" t="s">
        <v>387</v>
      </c>
      <c r="C10170" s="279" t="s">
        <v>387</v>
      </c>
      <c r="D10170" s="279" t="s">
        <v>12690</v>
      </c>
      <c r="E10170">
        <v>738433</v>
      </c>
      <c r="F10170" s="288">
        <v>22.2</v>
      </c>
      <c r="G10170" t="s">
        <v>76</v>
      </c>
      <c r="H10170" s="289" t="s">
        <v>13444</v>
      </c>
      <c r="I10170" s="289" t="s">
        <v>13412</v>
      </c>
      <c r="J10170" s="289" t="s">
        <v>13423</v>
      </c>
      <c r="K10170" s="281">
        <v>0.50598419405200001</v>
      </c>
      <c r="L10170" s="279" t="s">
        <v>293</v>
      </c>
    </row>
    <row r="10171" spans="1:12" x14ac:dyDescent="0.25">
      <c r="A10171" s="279" t="s">
        <v>388</v>
      </c>
      <c r="B10171" s="279" t="s">
        <v>387</v>
      </c>
      <c r="C10171" s="279" t="s">
        <v>387</v>
      </c>
      <c r="D10171" s="279" t="s">
        <v>12735</v>
      </c>
      <c r="E10171">
        <v>710423</v>
      </c>
      <c r="F10171" s="288">
        <v>22.2</v>
      </c>
      <c r="G10171" t="s">
        <v>76</v>
      </c>
      <c r="H10171" s="289" t="s">
        <v>13445</v>
      </c>
      <c r="I10171" s="289" t="s">
        <v>13412</v>
      </c>
      <c r="J10171" s="289" t="s">
        <v>13416</v>
      </c>
      <c r="K10171" s="281">
        <v>0.23647642512200001</v>
      </c>
      <c r="L10171" s="279" t="s">
        <v>271</v>
      </c>
    </row>
    <row r="10172" spans="1:12" x14ac:dyDescent="0.25">
      <c r="A10172" s="279" t="s">
        <v>388</v>
      </c>
      <c r="B10172" s="279" t="s">
        <v>387</v>
      </c>
      <c r="C10172" s="279" t="s">
        <v>387</v>
      </c>
      <c r="D10172" s="279" t="s">
        <v>12765</v>
      </c>
      <c r="E10172">
        <v>616087</v>
      </c>
      <c r="F10172" s="288">
        <v>22.2</v>
      </c>
      <c r="G10172" t="s">
        <v>77</v>
      </c>
      <c r="H10172" s="289" t="s">
        <v>13434</v>
      </c>
      <c r="I10172" s="289" t="s">
        <v>13412</v>
      </c>
      <c r="J10172" s="289" t="s">
        <v>13417</v>
      </c>
      <c r="K10172" s="281">
        <v>-0.129500926583</v>
      </c>
      <c r="L10172" s="279" t="s">
        <v>278</v>
      </c>
    </row>
    <row r="10173" spans="1:12" x14ac:dyDescent="0.25">
      <c r="A10173" s="279" t="s">
        <v>388</v>
      </c>
      <c r="B10173" s="279" t="s">
        <v>387</v>
      </c>
      <c r="C10173" s="279" t="s">
        <v>387</v>
      </c>
      <c r="D10173" s="279" t="s">
        <v>12806</v>
      </c>
      <c r="E10173">
        <v>661571</v>
      </c>
      <c r="F10173" s="288">
        <v>22.2</v>
      </c>
      <c r="G10173" t="s">
        <v>76</v>
      </c>
      <c r="H10173" s="289" t="s">
        <v>13445</v>
      </c>
      <c r="I10173" s="289" t="s">
        <v>13412</v>
      </c>
      <c r="J10173" s="289" t="s">
        <v>13416</v>
      </c>
      <c r="K10173" s="281">
        <v>0.20847894394300001</v>
      </c>
      <c r="L10173" s="279" t="s">
        <v>271</v>
      </c>
    </row>
    <row r="10174" spans="1:12" x14ac:dyDescent="0.25">
      <c r="A10174" s="279" t="s">
        <v>388</v>
      </c>
      <c r="B10174" s="279" t="s">
        <v>387</v>
      </c>
      <c r="C10174" s="279" t="s">
        <v>387</v>
      </c>
      <c r="D10174" s="279" t="s">
        <v>12867</v>
      </c>
      <c r="E10174">
        <v>781771</v>
      </c>
      <c r="F10174" s="288">
        <v>22.2</v>
      </c>
      <c r="G10174" t="s">
        <v>76</v>
      </c>
      <c r="H10174" s="289" t="s">
        <v>13445</v>
      </c>
      <c r="I10174" s="289" t="s">
        <v>13412</v>
      </c>
      <c r="J10174" s="289" t="s">
        <v>13416</v>
      </c>
      <c r="K10174" s="281">
        <v>-0.87715711573900002</v>
      </c>
      <c r="L10174" s="279" t="s">
        <v>278</v>
      </c>
    </row>
    <row r="10175" spans="1:12" x14ac:dyDescent="0.25">
      <c r="A10175" s="279" t="s">
        <v>388</v>
      </c>
      <c r="B10175" s="279" t="s">
        <v>387</v>
      </c>
      <c r="C10175" s="279" t="s">
        <v>387</v>
      </c>
      <c r="D10175" s="279" t="s">
        <v>12988</v>
      </c>
      <c r="E10175">
        <v>765201</v>
      </c>
      <c r="F10175" s="288">
        <v>22.2</v>
      </c>
      <c r="G10175" t="s">
        <v>76</v>
      </c>
      <c r="H10175" s="289" t="s">
        <v>13445</v>
      </c>
      <c r="I10175" s="289" t="s">
        <v>13412</v>
      </c>
      <c r="J10175" s="289" t="s">
        <v>13416</v>
      </c>
      <c r="K10175" s="281">
        <v>0.69270204479899999</v>
      </c>
      <c r="L10175" s="279" t="s">
        <v>293</v>
      </c>
    </row>
    <row r="10176" spans="1:12" x14ac:dyDescent="0.25">
      <c r="A10176" s="279" t="s">
        <v>388</v>
      </c>
      <c r="B10176" s="279" t="s">
        <v>387</v>
      </c>
      <c r="C10176" s="279" t="s">
        <v>387</v>
      </c>
      <c r="D10176" s="279" t="s">
        <v>13138</v>
      </c>
      <c r="E10176">
        <v>783129</v>
      </c>
      <c r="F10176" s="288">
        <v>22.2</v>
      </c>
      <c r="G10176" t="s">
        <v>76</v>
      </c>
      <c r="H10176" s="289" t="s">
        <v>13445</v>
      </c>
      <c r="I10176" s="289" t="s">
        <v>13412</v>
      </c>
      <c r="J10176" s="289" t="s">
        <v>13416</v>
      </c>
      <c r="K10176" s="281">
        <v>-0.77414372718000002</v>
      </c>
      <c r="L10176" s="279" t="s">
        <v>278</v>
      </c>
    </row>
    <row r="10177" spans="1:12" x14ac:dyDescent="0.25">
      <c r="A10177" s="279" t="s">
        <v>388</v>
      </c>
      <c r="B10177" s="279" t="s">
        <v>387</v>
      </c>
      <c r="C10177" s="279" t="s">
        <v>387</v>
      </c>
      <c r="D10177" s="279" t="s">
        <v>13165</v>
      </c>
      <c r="E10177">
        <v>780561</v>
      </c>
      <c r="F10177" s="288">
        <v>22.2</v>
      </c>
      <c r="G10177" t="s">
        <v>76</v>
      </c>
      <c r="H10177" s="289" t="s">
        <v>13445</v>
      </c>
      <c r="I10177" s="289" t="s">
        <v>13412</v>
      </c>
      <c r="J10177" s="289" t="s">
        <v>13416</v>
      </c>
      <c r="K10177" s="281">
        <v>-6.9785618085699996E-2</v>
      </c>
      <c r="L10177" s="279" t="s">
        <v>278</v>
      </c>
    </row>
    <row r="10178" spans="1:12" x14ac:dyDescent="0.25">
      <c r="A10178" s="279" t="s">
        <v>388</v>
      </c>
      <c r="B10178" s="279" t="s">
        <v>387</v>
      </c>
      <c r="C10178" s="279" t="s">
        <v>387</v>
      </c>
      <c r="D10178" s="279" t="s">
        <v>13232</v>
      </c>
      <c r="E10178">
        <v>680974</v>
      </c>
      <c r="F10178" s="288">
        <v>22.2</v>
      </c>
      <c r="G10178" t="s">
        <v>76</v>
      </c>
      <c r="H10178" s="289" t="s">
        <v>13445</v>
      </c>
      <c r="I10178" s="289" t="s">
        <v>13412</v>
      </c>
      <c r="J10178" s="289" t="s">
        <v>13416</v>
      </c>
      <c r="K10178" s="281">
        <v>0.25658328750999998</v>
      </c>
      <c r="L10178" s="279" t="s">
        <v>271</v>
      </c>
    </row>
    <row r="10179" spans="1:12" x14ac:dyDescent="0.25">
      <c r="A10179" s="279" t="s">
        <v>388</v>
      </c>
      <c r="B10179" s="279" t="s">
        <v>387</v>
      </c>
      <c r="C10179" s="279" t="s">
        <v>387</v>
      </c>
      <c r="D10179" s="279" t="s">
        <v>13250</v>
      </c>
      <c r="E10179">
        <v>602141</v>
      </c>
      <c r="F10179" s="288">
        <v>22.2</v>
      </c>
      <c r="G10179" t="s">
        <v>76</v>
      </c>
      <c r="H10179" s="289" t="s">
        <v>13445</v>
      </c>
      <c r="I10179" s="289" t="s">
        <v>13412</v>
      </c>
      <c r="J10179" s="289" t="s">
        <v>13416</v>
      </c>
      <c r="K10179" s="281">
        <v>-0.36106897806600002</v>
      </c>
      <c r="L10179" s="279" t="s">
        <v>278</v>
      </c>
    </row>
    <row r="10180" spans="1:12" x14ac:dyDescent="0.25">
      <c r="A10180" s="279" t="s">
        <v>388</v>
      </c>
      <c r="B10180" s="279" t="s">
        <v>387</v>
      </c>
      <c r="C10180" s="279" t="s">
        <v>387</v>
      </c>
      <c r="D10180" s="279" t="s">
        <v>13369</v>
      </c>
      <c r="E10180">
        <v>658979</v>
      </c>
      <c r="F10180" s="288">
        <v>22.2</v>
      </c>
      <c r="G10180" t="s">
        <v>77</v>
      </c>
      <c r="H10180" s="289" t="s">
        <v>13434</v>
      </c>
      <c r="I10180" s="289" t="s">
        <v>13412</v>
      </c>
      <c r="J10180" s="289" t="s">
        <v>13417</v>
      </c>
      <c r="K10180" s="281">
        <v>-0.49315830792900001</v>
      </c>
      <c r="L10180" s="279" t="s">
        <v>278</v>
      </c>
    </row>
    <row r="10181" spans="1:12" x14ac:dyDescent="0.25">
      <c r="A10181" s="279" t="s">
        <v>388</v>
      </c>
      <c r="B10181" s="279" t="s">
        <v>387</v>
      </c>
      <c r="C10181" s="279" t="s">
        <v>387</v>
      </c>
      <c r="D10181" s="279" t="s">
        <v>13370</v>
      </c>
      <c r="E10181">
        <v>710458</v>
      </c>
      <c r="F10181" s="288">
        <v>22.2</v>
      </c>
      <c r="G10181" t="s">
        <v>76</v>
      </c>
      <c r="H10181" s="289" t="s">
        <v>13444</v>
      </c>
      <c r="I10181" s="289" t="s">
        <v>13412</v>
      </c>
      <c r="J10181" s="289" t="s">
        <v>13422</v>
      </c>
      <c r="K10181" s="281">
        <v>-0.34887094199099999</v>
      </c>
      <c r="L10181" s="279" t="s">
        <v>278</v>
      </c>
    </row>
    <row r="10182" spans="1:12" x14ac:dyDescent="0.25">
      <c r="A10182" s="279" t="s">
        <v>359</v>
      </c>
      <c r="B10182" s="279" t="s">
        <v>357</v>
      </c>
      <c r="C10182" s="279" t="s">
        <v>358</v>
      </c>
      <c r="D10182" s="279" t="s">
        <v>356</v>
      </c>
      <c r="E10182">
        <v>624772</v>
      </c>
      <c r="F10182" s="288">
        <v>44.966999999999992</v>
      </c>
      <c r="G10182" t="s">
        <v>76</v>
      </c>
      <c r="H10182" s="289" t="s">
        <v>13444</v>
      </c>
      <c r="I10182" s="289" t="s">
        <v>13412</v>
      </c>
      <c r="J10182" s="289" t="s">
        <v>13417</v>
      </c>
      <c r="K10182" s="281">
        <v>-0.176164397758</v>
      </c>
      <c r="L10182" s="279" t="s">
        <v>278</v>
      </c>
    </row>
    <row r="10183" spans="1:12" x14ac:dyDescent="0.25">
      <c r="A10183" s="279" t="s">
        <v>359</v>
      </c>
      <c r="B10183" s="279" t="s">
        <v>357</v>
      </c>
      <c r="C10183" s="279" t="s">
        <v>358</v>
      </c>
      <c r="D10183" s="279" t="s">
        <v>449</v>
      </c>
      <c r="E10183">
        <v>653713</v>
      </c>
      <c r="F10183" s="288">
        <v>44.966999999999992</v>
      </c>
      <c r="G10183" t="s">
        <v>76</v>
      </c>
      <c r="H10183" s="289" t="s">
        <v>13444</v>
      </c>
      <c r="I10183" s="289" t="s">
        <v>13412</v>
      </c>
      <c r="J10183" s="289" t="s">
        <v>13417</v>
      </c>
      <c r="K10183" s="281">
        <v>0.51595915298799999</v>
      </c>
      <c r="L10183" s="279" t="s">
        <v>293</v>
      </c>
    </row>
    <row r="10184" spans="1:12" x14ac:dyDescent="0.25">
      <c r="A10184" s="279" t="s">
        <v>359</v>
      </c>
      <c r="B10184" s="279" t="s">
        <v>357</v>
      </c>
      <c r="C10184" s="279" t="s">
        <v>358</v>
      </c>
      <c r="D10184" s="279" t="s">
        <v>485</v>
      </c>
      <c r="E10184">
        <v>678619</v>
      </c>
      <c r="F10184" s="288">
        <v>44.966999999999992</v>
      </c>
      <c r="G10184" t="s">
        <v>76</v>
      </c>
      <c r="H10184" s="289" t="s">
        <v>13445</v>
      </c>
      <c r="I10184" s="289" t="s">
        <v>13412</v>
      </c>
      <c r="J10184" s="289" t="s">
        <v>13416</v>
      </c>
      <c r="K10184" s="281">
        <v>0.63067345805800001</v>
      </c>
      <c r="L10184" s="279" t="s">
        <v>293</v>
      </c>
    </row>
    <row r="10185" spans="1:12" x14ac:dyDescent="0.25">
      <c r="A10185" s="279" t="s">
        <v>359</v>
      </c>
      <c r="B10185" s="279" t="s">
        <v>357</v>
      </c>
      <c r="C10185" s="279" t="s">
        <v>358</v>
      </c>
      <c r="D10185" s="279" t="s">
        <v>503</v>
      </c>
      <c r="E10185">
        <v>678635</v>
      </c>
      <c r="F10185" s="288">
        <v>44.966999999999992</v>
      </c>
      <c r="G10185" t="s">
        <v>76</v>
      </c>
      <c r="H10185" s="289" t="s">
        <v>13445</v>
      </c>
      <c r="I10185" s="289" t="s">
        <v>13412</v>
      </c>
      <c r="J10185" s="289" t="s">
        <v>13416</v>
      </c>
      <c r="K10185" s="281">
        <v>-0.51279169119099999</v>
      </c>
      <c r="L10185" s="279" t="s">
        <v>278</v>
      </c>
    </row>
    <row r="10186" spans="1:12" x14ac:dyDescent="0.25">
      <c r="A10186" s="279" t="s">
        <v>359</v>
      </c>
      <c r="B10186" s="279" t="s">
        <v>357</v>
      </c>
      <c r="C10186" s="279" t="s">
        <v>358</v>
      </c>
      <c r="D10186" s="279" t="s">
        <v>695</v>
      </c>
      <c r="E10186">
        <v>734144</v>
      </c>
      <c r="F10186" s="288">
        <v>44.966999999999992</v>
      </c>
      <c r="G10186" t="s">
        <v>76</v>
      </c>
      <c r="H10186" s="289" t="s">
        <v>13445</v>
      </c>
      <c r="I10186" s="289" t="s">
        <v>13412</v>
      </c>
      <c r="J10186" s="289" t="s">
        <v>13416</v>
      </c>
      <c r="K10186" s="281">
        <v>-1.0276166051</v>
      </c>
      <c r="L10186" s="279" t="s">
        <v>278</v>
      </c>
    </row>
    <row r="10187" spans="1:12" x14ac:dyDescent="0.25">
      <c r="A10187" s="279" t="s">
        <v>359</v>
      </c>
      <c r="B10187" s="279" t="s">
        <v>357</v>
      </c>
      <c r="C10187" s="279" t="s">
        <v>358</v>
      </c>
      <c r="D10187" s="279" t="s">
        <v>746</v>
      </c>
      <c r="E10187">
        <v>741531</v>
      </c>
      <c r="F10187" s="288">
        <v>44.966999999999992</v>
      </c>
      <c r="G10187" t="s">
        <v>76</v>
      </c>
      <c r="H10187" s="289" t="s">
        <v>13445</v>
      </c>
      <c r="I10187" s="289" t="s">
        <v>13412</v>
      </c>
      <c r="J10187" s="289" t="s">
        <v>13416</v>
      </c>
      <c r="K10187" s="281">
        <v>-0.86307520017799999</v>
      </c>
      <c r="L10187" s="279" t="s">
        <v>278</v>
      </c>
    </row>
    <row r="10188" spans="1:12" x14ac:dyDescent="0.25">
      <c r="A10188" s="279" t="s">
        <v>359</v>
      </c>
      <c r="B10188" s="279" t="s">
        <v>357</v>
      </c>
      <c r="C10188" s="279" t="s">
        <v>358</v>
      </c>
      <c r="D10188" s="279" t="s">
        <v>819</v>
      </c>
      <c r="E10188">
        <v>652172</v>
      </c>
      <c r="F10188" s="288">
        <v>44.966999999999992</v>
      </c>
      <c r="G10188" t="s">
        <v>77</v>
      </c>
      <c r="H10188" s="289" t="s">
        <v>13444</v>
      </c>
      <c r="I10188" s="289" t="s">
        <v>13412</v>
      </c>
      <c r="J10188" s="289" t="s">
        <v>13416</v>
      </c>
      <c r="K10188" s="281">
        <v>-0.201077176853</v>
      </c>
      <c r="L10188" s="279" t="s">
        <v>278</v>
      </c>
    </row>
    <row r="10189" spans="1:12" x14ac:dyDescent="0.25">
      <c r="A10189" s="279" t="s">
        <v>359</v>
      </c>
      <c r="B10189" s="279" t="s">
        <v>357</v>
      </c>
      <c r="C10189" s="279" t="s">
        <v>358</v>
      </c>
      <c r="D10189" s="279" t="s">
        <v>1076</v>
      </c>
      <c r="E10189">
        <v>782408</v>
      </c>
      <c r="F10189" s="288">
        <v>44.966999999999992</v>
      </c>
      <c r="G10189" t="s">
        <v>76</v>
      </c>
      <c r="H10189" s="289" t="s">
        <v>13445</v>
      </c>
      <c r="I10189" s="289" t="s">
        <v>13412</v>
      </c>
      <c r="J10189" s="289" t="s">
        <v>13416</v>
      </c>
      <c r="K10189" s="281">
        <v>-0.150984016582</v>
      </c>
      <c r="L10189" s="279" t="s">
        <v>278</v>
      </c>
    </row>
    <row r="10190" spans="1:12" x14ac:dyDescent="0.25">
      <c r="A10190" s="279" t="s">
        <v>359</v>
      </c>
      <c r="B10190" s="279" t="s">
        <v>357</v>
      </c>
      <c r="C10190" s="279" t="s">
        <v>358</v>
      </c>
      <c r="D10190" s="279" t="s">
        <v>1590</v>
      </c>
      <c r="E10190">
        <v>673251</v>
      </c>
      <c r="F10190" s="288">
        <v>44.966999999999992</v>
      </c>
      <c r="G10190" t="s">
        <v>76</v>
      </c>
      <c r="H10190" s="289" t="s">
        <v>13445</v>
      </c>
      <c r="I10190" s="289" t="s">
        <v>13412</v>
      </c>
      <c r="J10190" s="289" t="s">
        <v>13416</v>
      </c>
      <c r="K10190" s="281">
        <v>-0.44740532290700002</v>
      </c>
      <c r="L10190" s="279" t="s">
        <v>278</v>
      </c>
    </row>
    <row r="10191" spans="1:12" x14ac:dyDescent="0.25">
      <c r="A10191" s="279" t="s">
        <v>359</v>
      </c>
      <c r="B10191" s="279" t="s">
        <v>357</v>
      </c>
      <c r="C10191" s="279" t="s">
        <v>358</v>
      </c>
      <c r="D10191" s="279" t="s">
        <v>1591</v>
      </c>
      <c r="E10191">
        <v>673269</v>
      </c>
      <c r="F10191" s="288">
        <v>44.966999999999992</v>
      </c>
      <c r="G10191" t="s">
        <v>76</v>
      </c>
      <c r="H10191" s="289" t="s">
        <v>13445</v>
      </c>
      <c r="I10191" s="289" t="s">
        <v>13412</v>
      </c>
      <c r="J10191" s="289" t="s">
        <v>13416</v>
      </c>
      <c r="K10191" s="281">
        <v>-0.25293183502099997</v>
      </c>
      <c r="L10191" s="279" t="s">
        <v>278</v>
      </c>
    </row>
    <row r="10192" spans="1:12" x14ac:dyDescent="0.25">
      <c r="A10192" s="279" t="s">
        <v>359</v>
      </c>
      <c r="B10192" s="279" t="s">
        <v>357</v>
      </c>
      <c r="C10192" s="279" t="s">
        <v>358</v>
      </c>
      <c r="D10192" s="279" t="s">
        <v>1697</v>
      </c>
      <c r="E10192">
        <v>762580</v>
      </c>
      <c r="F10192" s="288">
        <v>44.966999999999992</v>
      </c>
      <c r="G10192" t="s">
        <v>76</v>
      </c>
      <c r="H10192" s="289" t="s">
        <v>13445</v>
      </c>
      <c r="I10192" s="289" t="s">
        <v>13412</v>
      </c>
      <c r="J10192" s="289" t="s">
        <v>13416</v>
      </c>
      <c r="K10192" s="281">
        <v>-0.85211768760499995</v>
      </c>
      <c r="L10192" s="279" t="s">
        <v>278</v>
      </c>
    </row>
    <row r="10193" spans="1:12" x14ac:dyDescent="0.25">
      <c r="A10193" s="279" t="s">
        <v>359</v>
      </c>
      <c r="B10193" s="279" t="s">
        <v>357</v>
      </c>
      <c r="C10193" s="279" t="s">
        <v>358</v>
      </c>
      <c r="D10193" s="279" t="s">
        <v>1708</v>
      </c>
      <c r="E10193">
        <v>760021</v>
      </c>
      <c r="F10193" s="288">
        <v>44.966999999999992</v>
      </c>
      <c r="G10193" t="s">
        <v>76</v>
      </c>
      <c r="H10193" s="289" t="s">
        <v>13445</v>
      </c>
      <c r="I10193" s="289" t="s">
        <v>13412</v>
      </c>
      <c r="J10193" s="289" t="s">
        <v>13416</v>
      </c>
      <c r="K10193" s="281">
        <v>-0.76864351088100002</v>
      </c>
      <c r="L10193" s="279" t="s">
        <v>278</v>
      </c>
    </row>
    <row r="10194" spans="1:12" x14ac:dyDescent="0.25">
      <c r="A10194" s="279" t="s">
        <v>359</v>
      </c>
      <c r="B10194" s="279" t="s">
        <v>357</v>
      </c>
      <c r="C10194" s="279" t="s">
        <v>358</v>
      </c>
      <c r="D10194" s="279" t="s">
        <v>1829</v>
      </c>
      <c r="E10194">
        <v>670375</v>
      </c>
      <c r="F10194" s="288">
        <v>44.966999999999992</v>
      </c>
      <c r="G10194" t="s">
        <v>76</v>
      </c>
      <c r="H10194" s="289" t="s">
        <v>13445</v>
      </c>
      <c r="I10194" s="289" t="s">
        <v>13412</v>
      </c>
      <c r="J10194" s="289" t="s">
        <v>13416</v>
      </c>
      <c r="K10194" s="281">
        <v>-1.0251454631700001</v>
      </c>
      <c r="L10194" s="279" t="s">
        <v>278</v>
      </c>
    </row>
    <row r="10195" spans="1:12" x14ac:dyDescent="0.25">
      <c r="A10195" s="279" t="s">
        <v>359</v>
      </c>
      <c r="B10195" s="279" t="s">
        <v>357</v>
      </c>
      <c r="C10195" s="279" t="s">
        <v>358</v>
      </c>
      <c r="D10195" s="279" t="s">
        <v>1854</v>
      </c>
      <c r="E10195">
        <v>762555</v>
      </c>
      <c r="F10195" s="288">
        <v>44.966999999999992</v>
      </c>
      <c r="G10195" t="s">
        <v>76</v>
      </c>
      <c r="H10195" s="289" t="s">
        <v>13445</v>
      </c>
      <c r="I10195" s="289" t="s">
        <v>13412</v>
      </c>
      <c r="J10195" s="289" t="s">
        <v>13416</v>
      </c>
      <c r="K10195" s="281">
        <v>-0.802514101767</v>
      </c>
      <c r="L10195" s="279" t="s">
        <v>278</v>
      </c>
    </row>
    <row r="10196" spans="1:12" x14ac:dyDescent="0.25">
      <c r="A10196" s="279" t="s">
        <v>359</v>
      </c>
      <c r="B10196" s="279" t="s">
        <v>357</v>
      </c>
      <c r="C10196" s="279" t="s">
        <v>358</v>
      </c>
      <c r="D10196" s="279" t="s">
        <v>1855</v>
      </c>
      <c r="E10196">
        <v>762563</v>
      </c>
      <c r="F10196" s="288">
        <v>44.966999999999992</v>
      </c>
      <c r="G10196" t="s">
        <v>76</v>
      </c>
      <c r="H10196" s="289" t="s">
        <v>13445</v>
      </c>
      <c r="I10196" s="289" t="s">
        <v>13412</v>
      </c>
      <c r="J10196" s="289" t="s">
        <v>13416</v>
      </c>
      <c r="K10196" s="281">
        <v>-0.95945219163100004</v>
      </c>
      <c r="L10196" s="279" t="s">
        <v>278</v>
      </c>
    </row>
    <row r="10197" spans="1:12" x14ac:dyDescent="0.25">
      <c r="A10197" s="279" t="s">
        <v>359</v>
      </c>
      <c r="B10197" s="279" t="s">
        <v>357</v>
      </c>
      <c r="C10197" s="279" t="s">
        <v>358</v>
      </c>
      <c r="D10197" s="279" t="s">
        <v>1953</v>
      </c>
      <c r="E10197">
        <v>741558</v>
      </c>
      <c r="F10197" s="288">
        <v>44.966999999999992</v>
      </c>
      <c r="G10197" t="s">
        <v>76</v>
      </c>
      <c r="H10197" s="289" t="s">
        <v>13445</v>
      </c>
      <c r="I10197" s="289" t="s">
        <v>13412</v>
      </c>
      <c r="J10197" s="289" t="s">
        <v>13416</v>
      </c>
      <c r="K10197" s="281">
        <v>-0.94582262045400001</v>
      </c>
      <c r="L10197" s="279" t="s">
        <v>278</v>
      </c>
    </row>
    <row r="10198" spans="1:12" x14ac:dyDescent="0.25">
      <c r="A10198" s="279" t="s">
        <v>359</v>
      </c>
      <c r="B10198" s="279" t="s">
        <v>357</v>
      </c>
      <c r="C10198" s="279" t="s">
        <v>358</v>
      </c>
      <c r="D10198" s="279" t="s">
        <v>2225</v>
      </c>
      <c r="E10198">
        <v>614629</v>
      </c>
      <c r="F10198" s="288">
        <v>44.966999999999992</v>
      </c>
      <c r="G10198" t="s">
        <v>76</v>
      </c>
      <c r="H10198" s="289" t="s">
        <v>13445</v>
      </c>
      <c r="I10198" s="289" t="s">
        <v>13412</v>
      </c>
      <c r="J10198" s="289" t="s">
        <v>13416</v>
      </c>
      <c r="K10198" s="281">
        <v>-0.55995329888300005</v>
      </c>
      <c r="L10198" s="279" t="s">
        <v>278</v>
      </c>
    </row>
    <row r="10199" spans="1:12" x14ac:dyDescent="0.25">
      <c r="A10199" s="279" t="s">
        <v>359</v>
      </c>
      <c r="B10199" s="279" t="s">
        <v>357</v>
      </c>
      <c r="C10199" s="279" t="s">
        <v>358</v>
      </c>
      <c r="D10199" s="279" t="s">
        <v>2413</v>
      </c>
      <c r="E10199">
        <v>644072</v>
      </c>
      <c r="F10199" s="288">
        <v>44.966999999999992</v>
      </c>
      <c r="G10199" t="s">
        <v>76</v>
      </c>
      <c r="H10199" s="289" t="s">
        <v>13445</v>
      </c>
      <c r="I10199" s="289" t="s">
        <v>13412</v>
      </c>
      <c r="J10199" s="289" t="s">
        <v>13416</v>
      </c>
      <c r="K10199" s="281">
        <v>-4.2028539654200003E-2</v>
      </c>
      <c r="L10199" s="279" t="s">
        <v>278</v>
      </c>
    </row>
    <row r="10200" spans="1:12" x14ac:dyDescent="0.25">
      <c r="A10200" s="279" t="s">
        <v>359</v>
      </c>
      <c r="B10200" s="279" t="s">
        <v>357</v>
      </c>
      <c r="C10200" s="279" t="s">
        <v>358</v>
      </c>
      <c r="D10200" s="279" t="s">
        <v>2435</v>
      </c>
      <c r="E10200">
        <v>688568</v>
      </c>
      <c r="F10200" s="288">
        <v>44.966999999999992</v>
      </c>
      <c r="G10200" t="s">
        <v>76</v>
      </c>
      <c r="H10200" s="289" t="s">
        <v>13444</v>
      </c>
      <c r="I10200" s="289" t="s">
        <v>13412</v>
      </c>
      <c r="J10200" s="289" t="s">
        <v>13416</v>
      </c>
      <c r="K10200" s="281">
        <v>0.14708180832699999</v>
      </c>
      <c r="L10200" s="279" t="s">
        <v>271</v>
      </c>
    </row>
    <row r="10201" spans="1:12" x14ac:dyDescent="0.25">
      <c r="A10201" s="279" t="s">
        <v>359</v>
      </c>
      <c r="B10201" s="279" t="s">
        <v>357</v>
      </c>
      <c r="C10201" s="279" t="s">
        <v>358</v>
      </c>
      <c r="D10201" s="279" t="s">
        <v>2499</v>
      </c>
      <c r="E10201">
        <v>617806</v>
      </c>
      <c r="F10201" s="288">
        <v>44.966999999999992</v>
      </c>
      <c r="G10201" t="s">
        <v>76</v>
      </c>
      <c r="H10201" s="289" t="s">
        <v>13445</v>
      </c>
      <c r="I10201" s="289" t="s">
        <v>13412</v>
      </c>
      <c r="J10201" s="289" t="s">
        <v>13416</v>
      </c>
      <c r="K10201" s="281">
        <v>1.8963362777499999E-2</v>
      </c>
      <c r="L10201" s="279" t="s">
        <v>271</v>
      </c>
    </row>
    <row r="10202" spans="1:12" x14ac:dyDescent="0.25">
      <c r="A10202" s="279" t="s">
        <v>359</v>
      </c>
      <c r="B10202" s="279" t="s">
        <v>357</v>
      </c>
      <c r="C10202" s="279" t="s">
        <v>358</v>
      </c>
      <c r="D10202" s="279" t="s">
        <v>2516</v>
      </c>
      <c r="E10202">
        <v>673790</v>
      </c>
      <c r="F10202" s="288">
        <v>44.966999999999992</v>
      </c>
      <c r="G10202" t="s">
        <v>76</v>
      </c>
      <c r="H10202" s="289" t="s">
        <v>13445</v>
      </c>
      <c r="I10202" s="289" t="s">
        <v>13412</v>
      </c>
      <c r="J10202" s="289" t="s">
        <v>13416</v>
      </c>
      <c r="K10202" s="281">
        <v>-8.1617118088799998E-2</v>
      </c>
      <c r="L10202" s="279" t="s">
        <v>278</v>
      </c>
    </row>
    <row r="10203" spans="1:12" x14ac:dyDescent="0.25">
      <c r="A10203" s="279" t="s">
        <v>359</v>
      </c>
      <c r="B10203" s="279" t="s">
        <v>357</v>
      </c>
      <c r="C10203" s="279" t="s">
        <v>358</v>
      </c>
      <c r="D10203" s="279" t="s">
        <v>2595</v>
      </c>
      <c r="E10203">
        <v>742147</v>
      </c>
      <c r="F10203" s="288">
        <v>44.966999999999992</v>
      </c>
      <c r="G10203" t="s">
        <v>76</v>
      </c>
      <c r="H10203" s="289" t="s">
        <v>13445</v>
      </c>
      <c r="I10203" s="289" t="s">
        <v>13412</v>
      </c>
      <c r="J10203" s="289" t="s">
        <v>13416</v>
      </c>
      <c r="K10203" s="281">
        <v>-0.94018161018599999</v>
      </c>
      <c r="L10203" s="279" t="s">
        <v>278</v>
      </c>
    </row>
    <row r="10204" spans="1:12" x14ac:dyDescent="0.25">
      <c r="A10204" s="279" t="s">
        <v>359</v>
      </c>
      <c r="B10204" s="279" t="s">
        <v>357</v>
      </c>
      <c r="C10204" s="279" t="s">
        <v>358</v>
      </c>
      <c r="D10204" s="279" t="s">
        <v>2596</v>
      </c>
      <c r="E10204">
        <v>661597</v>
      </c>
      <c r="F10204" s="288">
        <v>44.966999999999992</v>
      </c>
      <c r="G10204" t="s">
        <v>76</v>
      </c>
      <c r="H10204" s="289" t="s">
        <v>13445</v>
      </c>
      <c r="I10204" s="289" t="s">
        <v>13412</v>
      </c>
      <c r="J10204" s="289" t="s">
        <v>13416</v>
      </c>
      <c r="K10204" s="281">
        <v>0.150552801737</v>
      </c>
      <c r="L10204" s="279" t="s">
        <v>271</v>
      </c>
    </row>
    <row r="10205" spans="1:12" x14ac:dyDescent="0.25">
      <c r="A10205" s="279" t="s">
        <v>359</v>
      </c>
      <c r="B10205" s="279" t="s">
        <v>357</v>
      </c>
      <c r="C10205" s="279" t="s">
        <v>358</v>
      </c>
      <c r="D10205" s="279" t="s">
        <v>2680</v>
      </c>
      <c r="E10205">
        <v>629880</v>
      </c>
      <c r="F10205" s="288">
        <v>44.966999999999992</v>
      </c>
      <c r="G10205" t="s">
        <v>76</v>
      </c>
      <c r="H10205" s="289" t="s">
        <v>13445</v>
      </c>
      <c r="I10205" s="289" t="s">
        <v>13412</v>
      </c>
      <c r="J10205" s="289" t="s">
        <v>13416</v>
      </c>
      <c r="K10205" s="281">
        <v>-0.154120327059</v>
      </c>
      <c r="L10205" s="279" t="s">
        <v>278</v>
      </c>
    </row>
    <row r="10206" spans="1:12" x14ac:dyDescent="0.25">
      <c r="A10206" s="279" t="s">
        <v>359</v>
      </c>
      <c r="B10206" s="279" t="s">
        <v>357</v>
      </c>
      <c r="C10206" s="279" t="s">
        <v>358</v>
      </c>
      <c r="D10206" s="279" t="s">
        <v>2695</v>
      </c>
      <c r="E10206">
        <v>686638</v>
      </c>
      <c r="F10206" s="288">
        <v>44.966999999999992</v>
      </c>
      <c r="G10206" t="s">
        <v>76</v>
      </c>
      <c r="H10206" s="289" t="s">
        <v>13445</v>
      </c>
      <c r="I10206" s="289" t="s">
        <v>13412</v>
      </c>
      <c r="J10206" s="289" t="s">
        <v>13416</v>
      </c>
      <c r="K10206" s="281">
        <v>-0.42371981829299998</v>
      </c>
      <c r="L10206" s="279" t="s">
        <v>278</v>
      </c>
    </row>
    <row r="10207" spans="1:12" x14ac:dyDescent="0.25">
      <c r="A10207" s="279" t="s">
        <v>359</v>
      </c>
      <c r="B10207" s="279" t="s">
        <v>357</v>
      </c>
      <c r="C10207" s="279" t="s">
        <v>358</v>
      </c>
      <c r="D10207" s="279" t="s">
        <v>2702</v>
      </c>
      <c r="E10207">
        <v>678601</v>
      </c>
      <c r="F10207" s="288">
        <v>44.966999999999992</v>
      </c>
      <c r="G10207" t="s">
        <v>76</v>
      </c>
      <c r="H10207" s="289" t="s">
        <v>13445</v>
      </c>
      <c r="I10207" s="289" t="s">
        <v>13412</v>
      </c>
      <c r="J10207" s="289" t="s">
        <v>13416</v>
      </c>
      <c r="K10207" s="281">
        <v>-2.16051189909E-2</v>
      </c>
      <c r="L10207" s="279" t="s">
        <v>278</v>
      </c>
    </row>
    <row r="10208" spans="1:12" x14ac:dyDescent="0.25">
      <c r="A10208" s="279" t="s">
        <v>359</v>
      </c>
      <c r="B10208" s="279" t="s">
        <v>357</v>
      </c>
      <c r="C10208" s="279" t="s">
        <v>358</v>
      </c>
      <c r="D10208" s="279" t="s">
        <v>2755</v>
      </c>
      <c r="E10208">
        <v>672254</v>
      </c>
      <c r="F10208" s="288">
        <v>44.966999999999992</v>
      </c>
      <c r="G10208" t="s">
        <v>76</v>
      </c>
      <c r="H10208" s="289" t="s">
        <v>13445</v>
      </c>
      <c r="I10208" s="289" t="s">
        <v>13412</v>
      </c>
      <c r="J10208" s="289" t="s">
        <v>13416</v>
      </c>
      <c r="K10208" s="281">
        <v>-0.108160162191</v>
      </c>
      <c r="L10208" s="279" t="s">
        <v>278</v>
      </c>
    </row>
    <row r="10209" spans="1:12" x14ac:dyDescent="0.25">
      <c r="A10209" s="279" t="s">
        <v>359</v>
      </c>
      <c r="B10209" s="279" t="s">
        <v>357</v>
      </c>
      <c r="C10209" s="279" t="s">
        <v>358</v>
      </c>
      <c r="D10209" s="279" t="s">
        <v>2837</v>
      </c>
      <c r="E10209">
        <v>782955</v>
      </c>
      <c r="F10209" s="288">
        <v>44.966999999999992</v>
      </c>
      <c r="G10209" t="s">
        <v>76</v>
      </c>
      <c r="H10209" s="289" t="s">
        <v>13445</v>
      </c>
      <c r="I10209" s="289" t="s">
        <v>13412</v>
      </c>
      <c r="J10209" s="289" t="s">
        <v>13416</v>
      </c>
      <c r="K10209" s="281">
        <v>-0.32274218053999998</v>
      </c>
      <c r="L10209" s="279" t="s">
        <v>278</v>
      </c>
    </row>
    <row r="10210" spans="1:12" x14ac:dyDescent="0.25">
      <c r="A10210" s="279" t="s">
        <v>359</v>
      </c>
      <c r="B10210" s="279" t="s">
        <v>357</v>
      </c>
      <c r="C10210" s="279" t="s">
        <v>358</v>
      </c>
      <c r="D10210" s="279" t="s">
        <v>2855</v>
      </c>
      <c r="E10210">
        <v>782947</v>
      </c>
      <c r="F10210" s="288">
        <v>44.966999999999992</v>
      </c>
      <c r="G10210" t="s">
        <v>76</v>
      </c>
      <c r="H10210" s="289" t="s">
        <v>13445</v>
      </c>
      <c r="I10210" s="289" t="s">
        <v>13412</v>
      </c>
      <c r="J10210" s="289" t="s">
        <v>13416</v>
      </c>
      <c r="K10210" s="281">
        <v>-0.563853425056</v>
      </c>
      <c r="L10210" s="279" t="s">
        <v>278</v>
      </c>
    </row>
    <row r="10211" spans="1:12" x14ac:dyDescent="0.25">
      <c r="A10211" s="279" t="s">
        <v>359</v>
      </c>
      <c r="B10211" s="279" t="s">
        <v>357</v>
      </c>
      <c r="C10211" s="279" t="s">
        <v>358</v>
      </c>
      <c r="D10211" s="279" t="s">
        <v>2979</v>
      </c>
      <c r="E10211">
        <v>752312</v>
      </c>
      <c r="F10211" s="288">
        <v>44.966999999999992</v>
      </c>
      <c r="G10211" t="s">
        <v>76</v>
      </c>
      <c r="H10211" s="289" t="s">
        <v>13445</v>
      </c>
      <c r="I10211" s="289" t="s">
        <v>13412</v>
      </c>
      <c r="J10211" s="289" t="s">
        <v>13416</v>
      </c>
      <c r="K10211" s="281">
        <v>0.134295590805</v>
      </c>
      <c r="L10211" s="279" t="s">
        <v>271</v>
      </c>
    </row>
    <row r="10212" spans="1:12" x14ac:dyDescent="0.25">
      <c r="A10212" s="279" t="s">
        <v>359</v>
      </c>
      <c r="B10212" s="279" t="s">
        <v>357</v>
      </c>
      <c r="C10212" s="279" t="s">
        <v>358</v>
      </c>
      <c r="D10212" s="279" t="s">
        <v>3027</v>
      </c>
      <c r="E10212">
        <v>673323</v>
      </c>
      <c r="F10212" s="288">
        <v>44.966999999999992</v>
      </c>
      <c r="G10212" t="s">
        <v>76</v>
      </c>
      <c r="H10212" s="289" t="s">
        <v>13445</v>
      </c>
      <c r="I10212" s="289" t="s">
        <v>13412</v>
      </c>
      <c r="J10212" s="289" t="s">
        <v>13416</v>
      </c>
      <c r="K10212" s="281">
        <v>-0.75198777956499996</v>
      </c>
      <c r="L10212" s="279" t="s">
        <v>278</v>
      </c>
    </row>
    <row r="10213" spans="1:12" x14ac:dyDescent="0.25">
      <c r="A10213" s="279" t="s">
        <v>359</v>
      </c>
      <c r="B10213" s="279" t="s">
        <v>357</v>
      </c>
      <c r="C10213" s="279" t="s">
        <v>358</v>
      </c>
      <c r="D10213" s="279" t="s">
        <v>3087</v>
      </c>
      <c r="E10213">
        <v>751383</v>
      </c>
      <c r="F10213" s="288">
        <v>44.966999999999992</v>
      </c>
      <c r="G10213" t="s">
        <v>76</v>
      </c>
      <c r="H10213" s="289" t="s">
        <v>13445</v>
      </c>
      <c r="I10213" s="289" t="s">
        <v>13412</v>
      </c>
      <c r="J10213" s="289" t="s">
        <v>13416</v>
      </c>
      <c r="K10213" s="281">
        <v>-0.90580719145900002</v>
      </c>
      <c r="L10213" s="279" t="s">
        <v>278</v>
      </c>
    </row>
    <row r="10214" spans="1:12" x14ac:dyDescent="0.25">
      <c r="A10214" s="279" t="s">
        <v>359</v>
      </c>
      <c r="B10214" s="279" t="s">
        <v>357</v>
      </c>
      <c r="C10214" s="279" t="s">
        <v>358</v>
      </c>
      <c r="D10214" s="279" t="s">
        <v>3126</v>
      </c>
      <c r="E10214">
        <v>786705</v>
      </c>
      <c r="F10214" s="288">
        <v>44.966999999999992</v>
      </c>
      <c r="G10214" t="s">
        <v>76</v>
      </c>
      <c r="H10214" s="289" t="s">
        <v>13445</v>
      </c>
      <c r="I10214" s="289" t="s">
        <v>13412</v>
      </c>
      <c r="J10214" s="289" t="s">
        <v>13416</v>
      </c>
      <c r="K10214" s="281">
        <v>-0.51800443918600003</v>
      </c>
      <c r="L10214" s="279" t="s">
        <v>278</v>
      </c>
    </row>
    <row r="10215" spans="1:12" x14ac:dyDescent="0.25">
      <c r="A10215" s="279" t="s">
        <v>359</v>
      </c>
      <c r="B10215" s="279" t="s">
        <v>357</v>
      </c>
      <c r="C10215" s="279" t="s">
        <v>358</v>
      </c>
      <c r="D10215" s="279" t="s">
        <v>3160</v>
      </c>
      <c r="E10215">
        <v>753777</v>
      </c>
      <c r="F10215" s="288">
        <v>44.966999999999992</v>
      </c>
      <c r="G10215" t="s">
        <v>76</v>
      </c>
      <c r="H10215" s="289" t="s">
        <v>13445</v>
      </c>
      <c r="I10215" s="289" t="s">
        <v>13412</v>
      </c>
      <c r="J10215" s="289" t="s">
        <v>13416</v>
      </c>
      <c r="K10215" s="281">
        <v>-0.784087908364</v>
      </c>
      <c r="L10215" s="279" t="s">
        <v>278</v>
      </c>
    </row>
    <row r="10216" spans="1:12" x14ac:dyDescent="0.25">
      <c r="A10216" s="279" t="s">
        <v>359</v>
      </c>
      <c r="B10216" s="279" t="s">
        <v>357</v>
      </c>
      <c r="C10216" s="279" t="s">
        <v>358</v>
      </c>
      <c r="D10216" s="279" t="s">
        <v>3224</v>
      </c>
      <c r="E10216">
        <v>760005</v>
      </c>
      <c r="F10216" s="288">
        <v>44.966999999999992</v>
      </c>
      <c r="G10216" t="s">
        <v>76</v>
      </c>
      <c r="H10216" s="289" t="s">
        <v>13445</v>
      </c>
      <c r="I10216" s="289" t="s">
        <v>13412</v>
      </c>
      <c r="J10216" s="289" t="s">
        <v>13416</v>
      </c>
      <c r="K10216" s="281">
        <v>-0.28331084755699998</v>
      </c>
      <c r="L10216" s="279" t="s">
        <v>278</v>
      </c>
    </row>
    <row r="10217" spans="1:12" x14ac:dyDescent="0.25">
      <c r="A10217" s="279" t="s">
        <v>359</v>
      </c>
      <c r="B10217" s="279" t="s">
        <v>357</v>
      </c>
      <c r="C10217" s="279" t="s">
        <v>358</v>
      </c>
      <c r="D10217" s="279" t="s">
        <v>3226</v>
      </c>
      <c r="E10217">
        <v>734152</v>
      </c>
      <c r="F10217" s="288">
        <v>44.966999999999992</v>
      </c>
      <c r="G10217" t="s">
        <v>76</v>
      </c>
      <c r="H10217" s="289" t="s">
        <v>13445</v>
      </c>
      <c r="I10217" s="289" t="s">
        <v>13412</v>
      </c>
      <c r="J10217" s="289" t="s">
        <v>13416</v>
      </c>
      <c r="K10217" s="281">
        <v>-0.84283517850599998</v>
      </c>
      <c r="L10217" s="279" t="s">
        <v>278</v>
      </c>
    </row>
    <row r="10218" spans="1:12" x14ac:dyDescent="0.25">
      <c r="A10218" s="279" t="s">
        <v>359</v>
      </c>
      <c r="B10218" s="279" t="s">
        <v>357</v>
      </c>
      <c r="C10218" s="279" t="s">
        <v>358</v>
      </c>
      <c r="D10218" s="279" t="s">
        <v>3498</v>
      </c>
      <c r="E10218">
        <v>672297</v>
      </c>
      <c r="F10218" s="288">
        <v>44.966999999999992</v>
      </c>
      <c r="G10218" t="s">
        <v>76</v>
      </c>
      <c r="H10218" s="289" t="s">
        <v>13445</v>
      </c>
      <c r="I10218" s="289" t="s">
        <v>13412</v>
      </c>
      <c r="J10218" s="289" t="s">
        <v>13416</v>
      </c>
      <c r="K10218" s="281">
        <v>-0.31857707560800003</v>
      </c>
      <c r="L10218" s="279" t="s">
        <v>278</v>
      </c>
    </row>
    <row r="10219" spans="1:12" x14ac:dyDescent="0.25">
      <c r="A10219" s="279" t="s">
        <v>359</v>
      </c>
      <c r="B10219" s="279" t="s">
        <v>357</v>
      </c>
      <c r="C10219" s="279" t="s">
        <v>358</v>
      </c>
      <c r="D10219" s="279" t="s">
        <v>3545</v>
      </c>
      <c r="E10219">
        <v>670472</v>
      </c>
      <c r="F10219" s="288">
        <v>44.966999999999992</v>
      </c>
      <c r="G10219" t="s">
        <v>76</v>
      </c>
      <c r="H10219" s="289" t="s">
        <v>13445</v>
      </c>
      <c r="I10219" s="289" t="s">
        <v>13412</v>
      </c>
      <c r="J10219" s="289" t="s">
        <v>13416</v>
      </c>
      <c r="K10219" s="281">
        <v>-0.99802416091500001</v>
      </c>
      <c r="L10219" s="279" t="s">
        <v>278</v>
      </c>
    </row>
    <row r="10220" spans="1:12" x14ac:dyDescent="0.25">
      <c r="A10220" s="279" t="s">
        <v>359</v>
      </c>
      <c r="B10220" s="279" t="s">
        <v>357</v>
      </c>
      <c r="C10220" s="279" t="s">
        <v>358</v>
      </c>
      <c r="D10220" s="279" t="s">
        <v>3733</v>
      </c>
      <c r="E10220">
        <v>681695</v>
      </c>
      <c r="F10220" s="288">
        <v>44.966999999999992</v>
      </c>
      <c r="G10220" t="s">
        <v>76</v>
      </c>
      <c r="H10220" s="289" t="s">
        <v>13445</v>
      </c>
      <c r="I10220" s="289" t="s">
        <v>13412</v>
      </c>
      <c r="J10220" s="289" t="s">
        <v>13416</v>
      </c>
      <c r="K10220" s="281">
        <v>-0.56048207544799999</v>
      </c>
      <c r="L10220" s="279" t="s">
        <v>278</v>
      </c>
    </row>
    <row r="10221" spans="1:12" x14ac:dyDescent="0.25">
      <c r="A10221" s="279" t="s">
        <v>359</v>
      </c>
      <c r="B10221" s="279" t="s">
        <v>357</v>
      </c>
      <c r="C10221" s="279" t="s">
        <v>358</v>
      </c>
      <c r="D10221" s="279" t="s">
        <v>3747</v>
      </c>
      <c r="E10221">
        <v>617792</v>
      </c>
      <c r="F10221" s="288">
        <v>44.966999999999992</v>
      </c>
      <c r="G10221" t="s">
        <v>76</v>
      </c>
      <c r="H10221" s="289" t="s">
        <v>13445</v>
      </c>
      <c r="I10221" s="289" t="s">
        <v>13412</v>
      </c>
      <c r="J10221" s="289" t="s">
        <v>13416</v>
      </c>
      <c r="K10221" s="281">
        <v>-2.0330657685199999E-2</v>
      </c>
      <c r="L10221" s="279" t="s">
        <v>278</v>
      </c>
    </row>
    <row r="10222" spans="1:12" x14ac:dyDescent="0.25">
      <c r="A10222" s="279" t="s">
        <v>359</v>
      </c>
      <c r="B10222" s="279" t="s">
        <v>357</v>
      </c>
      <c r="C10222" s="279" t="s">
        <v>358</v>
      </c>
      <c r="D10222" s="279" t="s">
        <v>3752</v>
      </c>
      <c r="E10222">
        <v>672271</v>
      </c>
      <c r="F10222" s="288">
        <v>44.966999999999992</v>
      </c>
      <c r="G10222" t="s">
        <v>77</v>
      </c>
      <c r="H10222" s="289" t="s">
        <v>13444</v>
      </c>
      <c r="I10222" s="289" t="s">
        <v>13412</v>
      </c>
      <c r="J10222" s="289" t="s">
        <v>13416</v>
      </c>
      <c r="K10222" s="281">
        <v>-0.67155190116899999</v>
      </c>
      <c r="L10222" s="279" t="s">
        <v>278</v>
      </c>
    </row>
    <row r="10223" spans="1:12" x14ac:dyDescent="0.25">
      <c r="A10223" s="279" t="s">
        <v>359</v>
      </c>
      <c r="B10223" s="279" t="s">
        <v>357</v>
      </c>
      <c r="C10223" s="279" t="s">
        <v>358</v>
      </c>
      <c r="D10223" s="279" t="s">
        <v>3827</v>
      </c>
      <c r="E10223">
        <v>673331</v>
      </c>
      <c r="F10223" s="288">
        <v>44.966999999999992</v>
      </c>
      <c r="G10223" t="s">
        <v>76</v>
      </c>
      <c r="H10223" s="289" t="s">
        <v>13445</v>
      </c>
      <c r="I10223" s="289" t="s">
        <v>13412</v>
      </c>
      <c r="J10223" s="289" t="s">
        <v>13416</v>
      </c>
      <c r="K10223" s="281">
        <v>-3.6550657176799999E-2</v>
      </c>
      <c r="L10223" s="279" t="s">
        <v>278</v>
      </c>
    </row>
    <row r="10224" spans="1:12" x14ac:dyDescent="0.25">
      <c r="A10224" s="279" t="s">
        <v>359</v>
      </c>
      <c r="B10224" s="279" t="s">
        <v>357</v>
      </c>
      <c r="C10224" s="279" t="s">
        <v>358</v>
      </c>
      <c r="D10224" s="279" t="s">
        <v>3908</v>
      </c>
      <c r="E10224">
        <v>670499</v>
      </c>
      <c r="F10224" s="288">
        <v>44.966999999999992</v>
      </c>
      <c r="G10224" t="s">
        <v>76</v>
      </c>
      <c r="H10224" s="289" t="s">
        <v>13445</v>
      </c>
      <c r="I10224" s="289" t="s">
        <v>13412</v>
      </c>
      <c r="J10224" s="289" t="s">
        <v>13416</v>
      </c>
      <c r="K10224" s="281">
        <v>-0.93640362093899998</v>
      </c>
      <c r="L10224" s="279" t="s">
        <v>278</v>
      </c>
    </row>
    <row r="10225" spans="1:12" x14ac:dyDescent="0.25">
      <c r="A10225" s="279" t="s">
        <v>359</v>
      </c>
      <c r="B10225" s="279" t="s">
        <v>357</v>
      </c>
      <c r="C10225" s="279" t="s">
        <v>358</v>
      </c>
      <c r="D10225" s="279" t="s">
        <v>3924</v>
      </c>
      <c r="E10225">
        <v>670456</v>
      </c>
      <c r="F10225" s="288">
        <v>44.966999999999992</v>
      </c>
      <c r="G10225" t="s">
        <v>76</v>
      </c>
      <c r="H10225" s="289" t="s">
        <v>13445</v>
      </c>
      <c r="I10225" s="289" t="s">
        <v>13412</v>
      </c>
      <c r="J10225" s="289" t="s">
        <v>13416</v>
      </c>
      <c r="K10225" s="281">
        <v>-0.86521381841900002</v>
      </c>
      <c r="L10225" s="279" t="s">
        <v>278</v>
      </c>
    </row>
    <row r="10226" spans="1:12" x14ac:dyDescent="0.25">
      <c r="A10226" s="279" t="s">
        <v>359</v>
      </c>
      <c r="B10226" s="279" t="s">
        <v>357</v>
      </c>
      <c r="C10226" s="279" t="s">
        <v>358</v>
      </c>
      <c r="D10226" s="279" t="s">
        <v>4173</v>
      </c>
      <c r="E10226">
        <v>660418</v>
      </c>
      <c r="F10226" s="288">
        <v>44.966999999999992</v>
      </c>
      <c r="G10226" t="s">
        <v>76</v>
      </c>
      <c r="H10226" s="289" t="s">
        <v>13445</v>
      </c>
      <c r="I10226" s="289" t="s">
        <v>13412</v>
      </c>
      <c r="J10226" s="289" t="s">
        <v>13416</v>
      </c>
      <c r="K10226" s="281">
        <v>-1.02573911812</v>
      </c>
      <c r="L10226" s="279" t="s">
        <v>278</v>
      </c>
    </row>
    <row r="10227" spans="1:12" x14ac:dyDescent="0.25">
      <c r="A10227" s="279" t="s">
        <v>359</v>
      </c>
      <c r="B10227" s="279" t="s">
        <v>357</v>
      </c>
      <c r="C10227" s="279" t="s">
        <v>358</v>
      </c>
      <c r="D10227" s="279" t="s">
        <v>4200</v>
      </c>
      <c r="E10227">
        <v>685879</v>
      </c>
      <c r="F10227" s="288">
        <v>44.966999999999992</v>
      </c>
      <c r="G10227" t="s">
        <v>77</v>
      </c>
      <c r="H10227" s="289" t="s">
        <v>13444</v>
      </c>
      <c r="I10227" s="289" t="s">
        <v>13412</v>
      </c>
      <c r="J10227" s="289" t="s">
        <v>13422</v>
      </c>
      <c r="K10227" s="281">
        <v>0.48977586925</v>
      </c>
      <c r="L10227" s="279" t="s">
        <v>271</v>
      </c>
    </row>
    <row r="10228" spans="1:12" x14ac:dyDescent="0.25">
      <c r="A10228" s="279" t="s">
        <v>359</v>
      </c>
      <c r="B10228" s="279" t="s">
        <v>357</v>
      </c>
      <c r="C10228" s="279" t="s">
        <v>358</v>
      </c>
      <c r="D10228" s="279" t="s">
        <v>4277</v>
      </c>
      <c r="E10228">
        <v>670383</v>
      </c>
      <c r="F10228" s="288">
        <v>44.966999999999992</v>
      </c>
      <c r="G10228" t="s">
        <v>76</v>
      </c>
      <c r="H10228" s="289" t="s">
        <v>13445</v>
      </c>
      <c r="I10228" s="289" t="s">
        <v>13412</v>
      </c>
      <c r="J10228" s="289" t="s">
        <v>13416</v>
      </c>
      <c r="K10228" s="281">
        <v>-0.93994500308600004</v>
      </c>
      <c r="L10228" s="279" t="s">
        <v>278</v>
      </c>
    </row>
    <row r="10229" spans="1:12" x14ac:dyDescent="0.25">
      <c r="A10229" s="279" t="s">
        <v>359</v>
      </c>
      <c r="B10229" s="279" t="s">
        <v>357</v>
      </c>
      <c r="C10229" s="279" t="s">
        <v>358</v>
      </c>
      <c r="D10229" s="279" t="s">
        <v>4500</v>
      </c>
      <c r="E10229">
        <v>615889</v>
      </c>
      <c r="F10229" s="288">
        <v>44.966999999999992</v>
      </c>
      <c r="G10229" t="s">
        <v>76</v>
      </c>
      <c r="H10229" s="289" t="s">
        <v>13445</v>
      </c>
      <c r="I10229" s="289" t="s">
        <v>13412</v>
      </c>
      <c r="J10229" s="289" t="s">
        <v>13416</v>
      </c>
      <c r="K10229" s="281">
        <v>-0.74175661091900003</v>
      </c>
      <c r="L10229" s="279" t="s">
        <v>278</v>
      </c>
    </row>
    <row r="10230" spans="1:12" x14ac:dyDescent="0.25">
      <c r="A10230" s="279" t="s">
        <v>359</v>
      </c>
      <c r="B10230" s="279" t="s">
        <v>357</v>
      </c>
      <c r="C10230" s="279" t="s">
        <v>358</v>
      </c>
      <c r="D10230" s="279" t="s">
        <v>4723</v>
      </c>
      <c r="E10230">
        <v>710962</v>
      </c>
      <c r="F10230" s="288">
        <v>44.966999999999992</v>
      </c>
      <c r="G10230" t="s">
        <v>76</v>
      </c>
      <c r="H10230" s="289" t="s">
        <v>13445</v>
      </c>
      <c r="I10230" s="289" t="s">
        <v>13412</v>
      </c>
      <c r="J10230" s="289" t="s">
        <v>13416</v>
      </c>
      <c r="K10230" s="281">
        <v>-0.54601590112999998</v>
      </c>
      <c r="L10230" s="279" t="s">
        <v>278</v>
      </c>
    </row>
    <row r="10231" spans="1:12" x14ac:dyDescent="0.25">
      <c r="A10231" s="279" t="s">
        <v>359</v>
      </c>
      <c r="B10231" s="279" t="s">
        <v>357</v>
      </c>
      <c r="C10231" s="279" t="s">
        <v>358</v>
      </c>
      <c r="D10231" s="279" t="s">
        <v>4724</v>
      </c>
      <c r="E10231">
        <v>710997</v>
      </c>
      <c r="F10231" s="288">
        <v>44.966999999999992</v>
      </c>
      <c r="G10231" t="s">
        <v>76</v>
      </c>
      <c r="H10231" s="289" t="s">
        <v>13445</v>
      </c>
      <c r="I10231" s="289" t="s">
        <v>13412</v>
      </c>
      <c r="J10231" s="289" t="s">
        <v>13416</v>
      </c>
      <c r="K10231" s="281">
        <v>-0.92634949081899998</v>
      </c>
      <c r="L10231" s="279" t="s">
        <v>278</v>
      </c>
    </row>
    <row r="10232" spans="1:12" x14ac:dyDescent="0.25">
      <c r="A10232" s="279" t="s">
        <v>359</v>
      </c>
      <c r="B10232" s="279" t="s">
        <v>357</v>
      </c>
      <c r="C10232" s="279" t="s">
        <v>358</v>
      </c>
      <c r="D10232" s="279" t="s">
        <v>4725</v>
      </c>
      <c r="E10232">
        <v>711004</v>
      </c>
      <c r="F10232" s="288">
        <v>44.966999999999992</v>
      </c>
      <c r="G10232" t="s">
        <v>76</v>
      </c>
      <c r="H10232" s="289" t="s">
        <v>13445</v>
      </c>
      <c r="I10232" s="289" t="s">
        <v>13412</v>
      </c>
      <c r="J10232" s="289" t="s">
        <v>13416</v>
      </c>
      <c r="K10232" s="281">
        <v>-0.96959920499899999</v>
      </c>
      <c r="L10232" s="279" t="s">
        <v>278</v>
      </c>
    </row>
    <row r="10233" spans="1:12" x14ac:dyDescent="0.25">
      <c r="A10233" s="279" t="s">
        <v>359</v>
      </c>
      <c r="B10233" s="279" t="s">
        <v>357</v>
      </c>
      <c r="C10233" s="279" t="s">
        <v>358</v>
      </c>
      <c r="D10233" s="279" t="s">
        <v>4876</v>
      </c>
      <c r="E10233">
        <v>673293</v>
      </c>
      <c r="F10233" s="288">
        <v>44.966999999999992</v>
      </c>
      <c r="G10233" t="s">
        <v>76</v>
      </c>
      <c r="H10233" s="289" t="s">
        <v>13445</v>
      </c>
      <c r="I10233" s="289" t="s">
        <v>13412</v>
      </c>
      <c r="J10233" s="289" t="s">
        <v>13416</v>
      </c>
      <c r="K10233" s="281">
        <v>-0.78163495814899997</v>
      </c>
      <c r="L10233" s="279" t="s">
        <v>278</v>
      </c>
    </row>
    <row r="10234" spans="1:12" x14ac:dyDescent="0.25">
      <c r="A10234" s="279" t="s">
        <v>359</v>
      </c>
      <c r="B10234" s="279" t="s">
        <v>357</v>
      </c>
      <c r="C10234" s="279" t="s">
        <v>358</v>
      </c>
      <c r="D10234" s="279" t="s">
        <v>4926</v>
      </c>
      <c r="E10234">
        <v>734136</v>
      </c>
      <c r="F10234" s="288">
        <v>44.966999999999992</v>
      </c>
      <c r="G10234" t="s">
        <v>76</v>
      </c>
      <c r="H10234" s="289" t="s">
        <v>13445</v>
      </c>
      <c r="I10234" s="289" t="s">
        <v>13412</v>
      </c>
      <c r="J10234" s="289" t="s">
        <v>13416</v>
      </c>
      <c r="K10234" s="281">
        <v>-0.81347048374599995</v>
      </c>
      <c r="L10234" s="279" t="s">
        <v>278</v>
      </c>
    </row>
    <row r="10235" spans="1:12" x14ac:dyDescent="0.25">
      <c r="A10235" s="279" t="s">
        <v>359</v>
      </c>
      <c r="B10235" s="279" t="s">
        <v>357</v>
      </c>
      <c r="C10235" s="279" t="s">
        <v>358</v>
      </c>
      <c r="D10235" s="279" t="s">
        <v>4973</v>
      </c>
      <c r="E10235">
        <v>752304</v>
      </c>
      <c r="F10235" s="288">
        <v>44.966999999999992</v>
      </c>
      <c r="G10235" t="s">
        <v>76</v>
      </c>
      <c r="H10235" s="289" t="s">
        <v>13445</v>
      </c>
      <c r="I10235" s="289" t="s">
        <v>13412</v>
      </c>
      <c r="J10235" s="289" t="s">
        <v>13416</v>
      </c>
      <c r="K10235" s="281">
        <v>0.45629054550600001</v>
      </c>
      <c r="L10235" s="279" t="s">
        <v>271</v>
      </c>
    </row>
    <row r="10236" spans="1:12" x14ac:dyDescent="0.25">
      <c r="A10236" s="279" t="s">
        <v>359</v>
      </c>
      <c r="B10236" s="279" t="s">
        <v>357</v>
      </c>
      <c r="C10236" s="279" t="s">
        <v>358</v>
      </c>
      <c r="D10236" s="279" t="s">
        <v>5074</v>
      </c>
      <c r="E10236">
        <v>762539</v>
      </c>
      <c r="F10236" s="288">
        <v>44.966999999999992</v>
      </c>
      <c r="G10236" t="s">
        <v>76</v>
      </c>
      <c r="H10236" s="289" t="s">
        <v>13445</v>
      </c>
      <c r="I10236" s="289" t="s">
        <v>13412</v>
      </c>
      <c r="J10236" s="289" t="s">
        <v>13416</v>
      </c>
      <c r="K10236" s="281">
        <v>-0.90324792648999996</v>
      </c>
      <c r="L10236" s="279" t="s">
        <v>278</v>
      </c>
    </row>
    <row r="10237" spans="1:12" x14ac:dyDescent="0.25">
      <c r="A10237" s="279" t="s">
        <v>359</v>
      </c>
      <c r="B10237" s="279" t="s">
        <v>357</v>
      </c>
      <c r="C10237" s="279" t="s">
        <v>358</v>
      </c>
      <c r="D10237" s="279" t="s">
        <v>5075</v>
      </c>
      <c r="E10237">
        <v>762547</v>
      </c>
      <c r="F10237" s="288">
        <v>44.966999999999992</v>
      </c>
      <c r="G10237" t="s">
        <v>76</v>
      </c>
      <c r="H10237" s="289" t="s">
        <v>13445</v>
      </c>
      <c r="I10237" s="289" t="s">
        <v>13412</v>
      </c>
      <c r="J10237" s="289" t="s">
        <v>13416</v>
      </c>
      <c r="K10237" s="281">
        <v>-0.81109996359000003</v>
      </c>
      <c r="L10237" s="279" t="s">
        <v>278</v>
      </c>
    </row>
    <row r="10238" spans="1:12" x14ac:dyDescent="0.25">
      <c r="A10238" s="279" t="s">
        <v>359</v>
      </c>
      <c r="B10238" s="279" t="s">
        <v>357</v>
      </c>
      <c r="C10238" s="279" t="s">
        <v>358</v>
      </c>
      <c r="D10238" s="279" t="s">
        <v>5208</v>
      </c>
      <c r="E10238">
        <v>661601</v>
      </c>
      <c r="F10238" s="288">
        <v>44.966999999999992</v>
      </c>
      <c r="G10238" t="s">
        <v>77</v>
      </c>
      <c r="H10238" s="289" t="s">
        <v>13444</v>
      </c>
      <c r="I10238" s="289" t="s">
        <v>13412</v>
      </c>
      <c r="J10238" s="289" t="s">
        <v>13417</v>
      </c>
      <c r="K10238" s="281">
        <v>5.6776873837699998E-2</v>
      </c>
      <c r="L10238" s="279" t="s">
        <v>271</v>
      </c>
    </row>
    <row r="10239" spans="1:12" x14ac:dyDescent="0.25">
      <c r="A10239" s="279" t="s">
        <v>359</v>
      </c>
      <c r="B10239" s="279" t="s">
        <v>357</v>
      </c>
      <c r="C10239" s="279" t="s">
        <v>358</v>
      </c>
      <c r="D10239" s="279" t="s">
        <v>5268</v>
      </c>
      <c r="E10239">
        <v>678643</v>
      </c>
      <c r="F10239" s="288">
        <v>44.966999999999992</v>
      </c>
      <c r="G10239" t="s">
        <v>76</v>
      </c>
      <c r="H10239" s="289" t="s">
        <v>13444</v>
      </c>
      <c r="I10239" s="289" t="s">
        <v>13412</v>
      </c>
      <c r="J10239" s="289" t="s">
        <v>13416</v>
      </c>
      <c r="K10239" s="281">
        <v>-0.33729563892300002</v>
      </c>
      <c r="L10239" s="279" t="s">
        <v>278</v>
      </c>
    </row>
    <row r="10240" spans="1:12" x14ac:dyDescent="0.25">
      <c r="A10240" s="279" t="s">
        <v>359</v>
      </c>
      <c r="B10240" s="279" t="s">
        <v>357</v>
      </c>
      <c r="C10240" s="279" t="s">
        <v>358</v>
      </c>
      <c r="D10240" s="279" t="s">
        <v>5299</v>
      </c>
      <c r="E10240">
        <v>688550</v>
      </c>
      <c r="F10240" s="288">
        <v>44.966999999999992</v>
      </c>
      <c r="G10240" t="s">
        <v>76</v>
      </c>
      <c r="H10240" s="289" t="s">
        <v>13444</v>
      </c>
      <c r="I10240" s="289" t="s">
        <v>13412</v>
      </c>
      <c r="J10240" s="289" t="s">
        <v>13417</v>
      </c>
      <c r="K10240" s="281">
        <v>-0.215579048291</v>
      </c>
      <c r="L10240" s="279" t="s">
        <v>278</v>
      </c>
    </row>
    <row r="10241" spans="1:12" x14ac:dyDescent="0.25">
      <c r="A10241" s="279" t="s">
        <v>359</v>
      </c>
      <c r="B10241" s="279" t="s">
        <v>357</v>
      </c>
      <c r="C10241" s="279" t="s">
        <v>358</v>
      </c>
      <c r="D10241" s="279" t="s">
        <v>5402</v>
      </c>
      <c r="E10241">
        <v>786721</v>
      </c>
      <c r="F10241" s="288">
        <v>44.966999999999992</v>
      </c>
      <c r="G10241" t="s">
        <v>76</v>
      </c>
      <c r="H10241" s="289" t="s">
        <v>13445</v>
      </c>
      <c r="I10241" s="289" t="s">
        <v>13412</v>
      </c>
      <c r="J10241" s="289" t="s">
        <v>13416</v>
      </c>
      <c r="K10241" s="281">
        <v>-0.91021401118800005</v>
      </c>
      <c r="L10241" s="279" t="s">
        <v>278</v>
      </c>
    </row>
    <row r="10242" spans="1:12" x14ac:dyDescent="0.25">
      <c r="A10242" s="279" t="s">
        <v>359</v>
      </c>
      <c r="B10242" s="279" t="s">
        <v>357</v>
      </c>
      <c r="C10242" s="279" t="s">
        <v>358</v>
      </c>
      <c r="D10242" s="279" t="s">
        <v>5462</v>
      </c>
      <c r="E10242">
        <v>686620</v>
      </c>
      <c r="F10242" s="288">
        <v>44.966999999999992</v>
      </c>
      <c r="G10242" t="s">
        <v>76</v>
      </c>
      <c r="H10242" s="289" t="s">
        <v>13445</v>
      </c>
      <c r="I10242" s="289" t="s">
        <v>13412</v>
      </c>
      <c r="J10242" s="289" t="s">
        <v>13416</v>
      </c>
      <c r="K10242" s="281">
        <v>-0.57822285165499998</v>
      </c>
      <c r="L10242" s="279" t="s">
        <v>278</v>
      </c>
    </row>
    <row r="10243" spans="1:12" x14ac:dyDescent="0.25">
      <c r="A10243" s="279" t="s">
        <v>359</v>
      </c>
      <c r="B10243" s="279" t="s">
        <v>357</v>
      </c>
      <c r="C10243" s="279" t="s">
        <v>358</v>
      </c>
      <c r="D10243" s="279" t="s">
        <v>5626</v>
      </c>
      <c r="E10243">
        <v>782963</v>
      </c>
      <c r="F10243" s="288">
        <v>44.966999999999992</v>
      </c>
      <c r="G10243" t="s">
        <v>77</v>
      </c>
      <c r="H10243" s="289" t="s">
        <v>13444</v>
      </c>
      <c r="I10243" s="289" t="s">
        <v>13412</v>
      </c>
      <c r="J10243" s="289" t="s">
        <v>13417</v>
      </c>
      <c r="K10243" s="281">
        <v>-6.8009243083000007E-2</v>
      </c>
      <c r="L10243" s="279" t="s">
        <v>278</v>
      </c>
    </row>
    <row r="10244" spans="1:12" x14ac:dyDescent="0.25">
      <c r="A10244" s="279" t="s">
        <v>359</v>
      </c>
      <c r="B10244" s="279" t="s">
        <v>357</v>
      </c>
      <c r="C10244" s="279" t="s">
        <v>358</v>
      </c>
      <c r="D10244" s="279" t="s">
        <v>5685</v>
      </c>
      <c r="E10244">
        <v>660426</v>
      </c>
      <c r="F10244" s="288">
        <v>44.966999999999992</v>
      </c>
      <c r="G10244" t="s">
        <v>76</v>
      </c>
      <c r="H10244" s="289" t="s">
        <v>13445</v>
      </c>
      <c r="I10244" s="289" t="s">
        <v>13412</v>
      </c>
      <c r="J10244" s="289" t="s">
        <v>13416</v>
      </c>
      <c r="K10244" s="281">
        <v>-0.28693923806900001</v>
      </c>
      <c r="L10244" s="279" t="s">
        <v>278</v>
      </c>
    </row>
    <row r="10245" spans="1:12" x14ac:dyDescent="0.25">
      <c r="A10245" s="279" t="s">
        <v>359</v>
      </c>
      <c r="B10245" s="279" t="s">
        <v>357</v>
      </c>
      <c r="C10245" s="279" t="s">
        <v>358</v>
      </c>
      <c r="D10245" s="279" t="s">
        <v>5967</v>
      </c>
      <c r="E10245">
        <v>673811</v>
      </c>
      <c r="F10245" s="288">
        <v>44.966999999999992</v>
      </c>
      <c r="G10245" t="s">
        <v>76</v>
      </c>
      <c r="H10245" s="289" t="s">
        <v>13445</v>
      </c>
      <c r="I10245" s="289" t="s">
        <v>13412</v>
      </c>
      <c r="J10245" s="289" t="s">
        <v>13416</v>
      </c>
      <c r="K10245" s="281">
        <v>-0.55167577066399998</v>
      </c>
      <c r="L10245" s="279" t="s">
        <v>278</v>
      </c>
    </row>
    <row r="10246" spans="1:12" x14ac:dyDescent="0.25">
      <c r="A10246" s="279" t="s">
        <v>359</v>
      </c>
      <c r="B10246" s="279" t="s">
        <v>357</v>
      </c>
      <c r="C10246" s="279" t="s">
        <v>358</v>
      </c>
      <c r="D10246" s="279" t="s">
        <v>6036</v>
      </c>
      <c r="E10246">
        <v>660400</v>
      </c>
      <c r="F10246" s="288">
        <v>44.966999999999992</v>
      </c>
      <c r="G10246" t="s">
        <v>77</v>
      </c>
      <c r="H10246" s="289" t="s">
        <v>13444</v>
      </c>
      <c r="I10246" s="289" t="s">
        <v>13412</v>
      </c>
      <c r="J10246" s="289" t="s">
        <v>13416</v>
      </c>
      <c r="K10246" s="281">
        <v>-0.90068768243899999</v>
      </c>
      <c r="L10246" s="279" t="s">
        <v>278</v>
      </c>
    </row>
    <row r="10247" spans="1:12" x14ac:dyDescent="0.25">
      <c r="A10247" s="279" t="s">
        <v>359</v>
      </c>
      <c r="B10247" s="279" t="s">
        <v>357</v>
      </c>
      <c r="C10247" s="279" t="s">
        <v>358</v>
      </c>
      <c r="D10247" s="279" t="s">
        <v>6115</v>
      </c>
      <c r="E10247">
        <v>614661</v>
      </c>
      <c r="F10247" s="288">
        <v>44.966999999999992</v>
      </c>
      <c r="G10247" t="s">
        <v>76</v>
      </c>
      <c r="H10247" s="289" t="s">
        <v>13445</v>
      </c>
      <c r="I10247" s="289" t="s">
        <v>13412</v>
      </c>
      <c r="J10247" s="289" t="s">
        <v>13416</v>
      </c>
      <c r="K10247" s="281">
        <v>0.13784300398900001</v>
      </c>
      <c r="L10247" s="279" t="s">
        <v>271</v>
      </c>
    </row>
    <row r="10248" spans="1:12" x14ac:dyDescent="0.25">
      <c r="A10248" s="279" t="s">
        <v>359</v>
      </c>
      <c r="B10248" s="279" t="s">
        <v>357</v>
      </c>
      <c r="C10248" s="279" t="s">
        <v>358</v>
      </c>
      <c r="D10248" s="279" t="s">
        <v>6121</v>
      </c>
      <c r="E10248">
        <v>706680</v>
      </c>
      <c r="F10248" s="288">
        <v>44.966999999999992</v>
      </c>
      <c r="G10248" t="s">
        <v>76</v>
      </c>
      <c r="H10248" s="289" t="s">
        <v>13445</v>
      </c>
      <c r="I10248" s="289" t="s">
        <v>13412</v>
      </c>
      <c r="J10248" s="289" t="s">
        <v>13416</v>
      </c>
      <c r="K10248" s="281">
        <v>-0.41517445517500001</v>
      </c>
      <c r="L10248" s="279" t="s">
        <v>278</v>
      </c>
    </row>
    <row r="10249" spans="1:12" x14ac:dyDescent="0.25">
      <c r="A10249" s="279" t="s">
        <v>359</v>
      </c>
      <c r="B10249" s="279" t="s">
        <v>357</v>
      </c>
      <c r="C10249" s="279" t="s">
        <v>358</v>
      </c>
      <c r="D10249" s="279" t="s">
        <v>6137</v>
      </c>
      <c r="E10249">
        <v>670464</v>
      </c>
      <c r="F10249" s="288">
        <v>44.966999999999992</v>
      </c>
      <c r="G10249" t="s">
        <v>76</v>
      </c>
      <c r="H10249" s="289" t="s">
        <v>13445</v>
      </c>
      <c r="I10249" s="289" t="s">
        <v>13412</v>
      </c>
      <c r="J10249" s="289" t="s">
        <v>13416</v>
      </c>
      <c r="K10249" s="281">
        <v>-0.94617059824399996</v>
      </c>
      <c r="L10249" s="279" t="s">
        <v>278</v>
      </c>
    </row>
    <row r="10250" spans="1:12" x14ac:dyDescent="0.25">
      <c r="A10250" s="279" t="s">
        <v>359</v>
      </c>
      <c r="B10250" s="279" t="s">
        <v>357</v>
      </c>
      <c r="C10250" s="279" t="s">
        <v>358</v>
      </c>
      <c r="D10250" s="279" t="s">
        <v>6261</v>
      </c>
      <c r="E10250">
        <v>660442</v>
      </c>
      <c r="F10250" s="288">
        <v>44.966999999999992</v>
      </c>
      <c r="G10250" t="s">
        <v>76</v>
      </c>
      <c r="H10250" s="289" t="s">
        <v>13444</v>
      </c>
      <c r="I10250" s="289" t="s">
        <v>13412</v>
      </c>
      <c r="J10250" s="289" t="s">
        <v>13416</v>
      </c>
      <c r="K10250" s="281">
        <v>-0.99389734834099996</v>
      </c>
      <c r="L10250" s="279" t="s">
        <v>278</v>
      </c>
    </row>
    <row r="10251" spans="1:12" x14ac:dyDescent="0.25">
      <c r="A10251" s="279" t="s">
        <v>359</v>
      </c>
      <c r="B10251" s="279" t="s">
        <v>357</v>
      </c>
      <c r="C10251" s="279" t="s">
        <v>358</v>
      </c>
      <c r="D10251" s="279" t="s">
        <v>6408</v>
      </c>
      <c r="E10251">
        <v>670391</v>
      </c>
      <c r="F10251" s="288">
        <v>44.966999999999992</v>
      </c>
      <c r="G10251" t="s">
        <v>76</v>
      </c>
      <c r="H10251" s="289" t="s">
        <v>13445</v>
      </c>
      <c r="I10251" s="289" t="s">
        <v>13412</v>
      </c>
      <c r="J10251" s="289" t="s">
        <v>13416</v>
      </c>
      <c r="K10251" s="281">
        <v>-0.86378849264900004</v>
      </c>
      <c r="L10251" s="279" t="s">
        <v>278</v>
      </c>
    </row>
    <row r="10252" spans="1:12" x14ac:dyDescent="0.25">
      <c r="A10252" s="279" t="s">
        <v>359</v>
      </c>
      <c r="B10252" s="279" t="s">
        <v>357</v>
      </c>
      <c r="C10252" s="279" t="s">
        <v>358</v>
      </c>
      <c r="D10252" s="279" t="s">
        <v>6453</v>
      </c>
      <c r="E10252">
        <v>711021</v>
      </c>
      <c r="F10252" s="288">
        <v>44.966999999999992</v>
      </c>
      <c r="G10252" t="s">
        <v>76</v>
      </c>
      <c r="H10252" s="289" t="s">
        <v>13445</v>
      </c>
      <c r="I10252" s="289" t="s">
        <v>13412</v>
      </c>
      <c r="J10252" s="289" t="s">
        <v>13416</v>
      </c>
      <c r="K10252" s="281">
        <v>-0.97641049363300003</v>
      </c>
      <c r="L10252" s="279" t="s">
        <v>278</v>
      </c>
    </row>
    <row r="10253" spans="1:12" x14ac:dyDescent="0.25">
      <c r="A10253" s="279" t="s">
        <v>359</v>
      </c>
      <c r="B10253" s="279" t="s">
        <v>357</v>
      </c>
      <c r="C10253" s="279" t="s">
        <v>358</v>
      </c>
      <c r="D10253" s="279" t="s">
        <v>6477</v>
      </c>
      <c r="E10253">
        <v>660469</v>
      </c>
      <c r="F10253" s="288">
        <v>44.966999999999992</v>
      </c>
      <c r="G10253" t="s">
        <v>76</v>
      </c>
      <c r="H10253" s="289" t="s">
        <v>13445</v>
      </c>
      <c r="I10253" s="289" t="s">
        <v>13412</v>
      </c>
      <c r="J10253" s="289" t="s">
        <v>13416</v>
      </c>
      <c r="K10253" s="281">
        <v>0.25394628918399997</v>
      </c>
      <c r="L10253" s="279" t="s">
        <v>271</v>
      </c>
    </row>
    <row r="10254" spans="1:12" x14ac:dyDescent="0.25">
      <c r="A10254" s="279" t="s">
        <v>359</v>
      </c>
      <c r="B10254" s="279" t="s">
        <v>357</v>
      </c>
      <c r="C10254" s="279" t="s">
        <v>358</v>
      </c>
      <c r="D10254" s="279" t="s">
        <v>6524</v>
      </c>
      <c r="E10254">
        <v>644102</v>
      </c>
      <c r="F10254" s="288">
        <v>44.966999999999992</v>
      </c>
      <c r="G10254" t="s">
        <v>76</v>
      </c>
      <c r="H10254" s="289" t="s">
        <v>13445</v>
      </c>
      <c r="I10254" s="289" t="s">
        <v>13412</v>
      </c>
      <c r="J10254" s="289" t="s">
        <v>13416</v>
      </c>
      <c r="K10254" s="281">
        <v>-0.45827098590300003</v>
      </c>
      <c r="L10254" s="279" t="s">
        <v>278</v>
      </c>
    </row>
    <row r="10255" spans="1:12" x14ac:dyDescent="0.25">
      <c r="A10255" s="279" t="s">
        <v>359</v>
      </c>
      <c r="B10255" s="279" t="s">
        <v>357</v>
      </c>
      <c r="C10255" s="279" t="s">
        <v>358</v>
      </c>
      <c r="D10255" s="279" t="s">
        <v>6575</v>
      </c>
      <c r="E10255">
        <v>629898</v>
      </c>
      <c r="F10255" s="288">
        <v>44.966999999999992</v>
      </c>
      <c r="G10255" t="s">
        <v>76</v>
      </c>
      <c r="H10255" s="289" t="s">
        <v>13445</v>
      </c>
      <c r="I10255" s="289" t="s">
        <v>13412</v>
      </c>
      <c r="J10255" s="289" t="s">
        <v>13416</v>
      </c>
      <c r="K10255" s="281">
        <v>-0.28476279840899998</v>
      </c>
      <c r="L10255" s="279" t="s">
        <v>278</v>
      </c>
    </row>
    <row r="10256" spans="1:12" x14ac:dyDescent="0.25">
      <c r="A10256" s="279" t="s">
        <v>359</v>
      </c>
      <c r="B10256" s="279" t="s">
        <v>357</v>
      </c>
      <c r="C10256" s="279" t="s">
        <v>358</v>
      </c>
      <c r="D10256" s="279" t="s">
        <v>6619</v>
      </c>
      <c r="E10256">
        <v>629901</v>
      </c>
      <c r="F10256" s="288">
        <v>44.966999999999992</v>
      </c>
      <c r="G10256" t="s">
        <v>76</v>
      </c>
      <c r="H10256" s="289" t="s">
        <v>13445</v>
      </c>
      <c r="I10256" s="289" t="s">
        <v>13412</v>
      </c>
      <c r="J10256" s="289" t="s">
        <v>13416</v>
      </c>
      <c r="K10256" s="281">
        <v>-0.79793437352399998</v>
      </c>
      <c r="L10256" s="279" t="s">
        <v>278</v>
      </c>
    </row>
    <row r="10257" spans="1:12" x14ac:dyDescent="0.25">
      <c r="A10257" s="279" t="s">
        <v>359</v>
      </c>
      <c r="B10257" s="279" t="s">
        <v>357</v>
      </c>
      <c r="C10257" s="279" t="s">
        <v>358</v>
      </c>
      <c r="D10257" s="279" t="s">
        <v>6638</v>
      </c>
      <c r="E10257">
        <v>681709</v>
      </c>
      <c r="F10257" s="288">
        <v>44.966999999999992</v>
      </c>
      <c r="G10257" t="s">
        <v>76</v>
      </c>
      <c r="H10257" s="289" t="s">
        <v>13445</v>
      </c>
      <c r="I10257" s="289" t="s">
        <v>13412</v>
      </c>
      <c r="J10257" s="289" t="s">
        <v>13416</v>
      </c>
      <c r="K10257" s="281">
        <v>-0.20130834126899999</v>
      </c>
      <c r="L10257" s="279" t="s">
        <v>278</v>
      </c>
    </row>
    <row r="10258" spans="1:12" x14ac:dyDescent="0.25">
      <c r="A10258" s="279" t="s">
        <v>359</v>
      </c>
      <c r="B10258" s="279" t="s">
        <v>357</v>
      </c>
      <c r="C10258" s="279" t="s">
        <v>358</v>
      </c>
      <c r="D10258" s="279" t="s">
        <v>6677</v>
      </c>
      <c r="E10258">
        <v>686506</v>
      </c>
      <c r="F10258" s="288">
        <v>44.966999999999992</v>
      </c>
      <c r="G10258" t="s">
        <v>76</v>
      </c>
      <c r="H10258" s="289" t="s">
        <v>13445</v>
      </c>
      <c r="I10258" s="289" t="s">
        <v>13412</v>
      </c>
      <c r="J10258" s="289" t="s">
        <v>13416</v>
      </c>
      <c r="K10258" s="281">
        <v>-0.51311316908600002</v>
      </c>
      <c r="L10258" s="279" t="s">
        <v>278</v>
      </c>
    </row>
    <row r="10259" spans="1:12" x14ac:dyDescent="0.25">
      <c r="A10259" s="279" t="s">
        <v>359</v>
      </c>
      <c r="B10259" s="279" t="s">
        <v>357</v>
      </c>
      <c r="C10259" s="279" t="s">
        <v>358</v>
      </c>
      <c r="D10259" s="279" t="s">
        <v>6683</v>
      </c>
      <c r="E10259">
        <v>644081</v>
      </c>
      <c r="F10259" s="288">
        <v>44.966999999999992</v>
      </c>
      <c r="G10259" t="s">
        <v>76</v>
      </c>
      <c r="H10259" s="289" t="s">
        <v>13445</v>
      </c>
      <c r="I10259" s="289" t="s">
        <v>13412</v>
      </c>
      <c r="J10259" s="289" t="s">
        <v>13416</v>
      </c>
      <c r="K10259" s="281">
        <v>-0.71577024359800001</v>
      </c>
      <c r="L10259" s="279" t="s">
        <v>278</v>
      </c>
    </row>
    <row r="10260" spans="1:12" x14ac:dyDescent="0.25">
      <c r="A10260" s="279" t="s">
        <v>359</v>
      </c>
      <c r="B10260" s="279" t="s">
        <v>357</v>
      </c>
      <c r="C10260" s="279" t="s">
        <v>358</v>
      </c>
      <c r="D10260" s="279" t="s">
        <v>6937</v>
      </c>
      <c r="E10260">
        <v>660485</v>
      </c>
      <c r="F10260" s="288">
        <v>44.966999999999992</v>
      </c>
      <c r="G10260" t="s">
        <v>76</v>
      </c>
      <c r="H10260" s="289" t="s">
        <v>13445</v>
      </c>
      <c r="I10260" s="289" t="s">
        <v>13412</v>
      </c>
      <c r="J10260" s="289" t="s">
        <v>13416</v>
      </c>
      <c r="K10260" s="281">
        <v>-0.75232450321699995</v>
      </c>
      <c r="L10260" s="279" t="s">
        <v>278</v>
      </c>
    </row>
    <row r="10261" spans="1:12" x14ac:dyDescent="0.25">
      <c r="A10261" s="279" t="s">
        <v>359</v>
      </c>
      <c r="B10261" s="279" t="s">
        <v>357</v>
      </c>
      <c r="C10261" s="279" t="s">
        <v>358</v>
      </c>
      <c r="D10261" s="279" t="s">
        <v>7022</v>
      </c>
      <c r="E10261">
        <v>670448</v>
      </c>
      <c r="F10261" s="288">
        <v>44.966999999999992</v>
      </c>
      <c r="G10261" t="s">
        <v>76</v>
      </c>
      <c r="H10261" s="289" t="s">
        <v>13445</v>
      </c>
      <c r="I10261" s="289" t="s">
        <v>13412</v>
      </c>
      <c r="J10261" s="289" t="s">
        <v>13416</v>
      </c>
      <c r="K10261" s="281">
        <v>0.482713138697</v>
      </c>
      <c r="L10261" s="279" t="s">
        <v>271</v>
      </c>
    </row>
    <row r="10262" spans="1:12" x14ac:dyDescent="0.25">
      <c r="A10262" s="279" t="s">
        <v>359</v>
      </c>
      <c r="B10262" s="279" t="s">
        <v>357</v>
      </c>
      <c r="C10262" s="279" t="s">
        <v>358</v>
      </c>
      <c r="D10262" s="279" t="s">
        <v>7071</v>
      </c>
      <c r="E10262">
        <v>672246</v>
      </c>
      <c r="F10262" s="288">
        <v>44.966999999999992</v>
      </c>
      <c r="G10262" t="s">
        <v>76</v>
      </c>
      <c r="H10262" s="289" t="s">
        <v>13445</v>
      </c>
      <c r="I10262" s="289" t="s">
        <v>13412</v>
      </c>
      <c r="J10262" s="289" t="s">
        <v>13416</v>
      </c>
      <c r="K10262" s="281">
        <v>-0.39350731641100001</v>
      </c>
      <c r="L10262" s="279" t="s">
        <v>278</v>
      </c>
    </row>
    <row r="10263" spans="1:12" x14ac:dyDescent="0.25">
      <c r="A10263" s="279" t="s">
        <v>359</v>
      </c>
      <c r="B10263" s="279" t="s">
        <v>357</v>
      </c>
      <c r="C10263" s="279" t="s">
        <v>358</v>
      </c>
      <c r="D10263" s="279" t="s">
        <v>7072</v>
      </c>
      <c r="E10263">
        <v>614653</v>
      </c>
      <c r="F10263" s="288">
        <v>44.966999999999992</v>
      </c>
      <c r="G10263" t="s">
        <v>76</v>
      </c>
      <c r="H10263" s="289" t="s">
        <v>13445</v>
      </c>
      <c r="I10263" s="289" t="s">
        <v>13412</v>
      </c>
      <c r="J10263" s="289" t="s">
        <v>13416</v>
      </c>
      <c r="K10263" s="281">
        <v>-0.76877361476299999</v>
      </c>
      <c r="L10263" s="279" t="s">
        <v>278</v>
      </c>
    </row>
    <row r="10264" spans="1:12" x14ac:dyDescent="0.25">
      <c r="A10264" s="279" t="s">
        <v>359</v>
      </c>
      <c r="B10264" s="279" t="s">
        <v>357</v>
      </c>
      <c r="C10264" s="279" t="s">
        <v>358</v>
      </c>
      <c r="D10264" s="279" t="s">
        <v>7100</v>
      </c>
      <c r="E10264">
        <v>660451</v>
      </c>
      <c r="F10264" s="288">
        <v>44.966999999999992</v>
      </c>
      <c r="G10264" t="s">
        <v>76</v>
      </c>
      <c r="H10264" s="289" t="s">
        <v>13445</v>
      </c>
      <c r="I10264" s="289" t="s">
        <v>13412</v>
      </c>
      <c r="J10264" s="289" t="s">
        <v>13416</v>
      </c>
      <c r="K10264" s="281">
        <v>-0.88831244703099999</v>
      </c>
      <c r="L10264" s="279" t="s">
        <v>278</v>
      </c>
    </row>
    <row r="10265" spans="1:12" x14ac:dyDescent="0.25">
      <c r="A10265" s="279" t="s">
        <v>359</v>
      </c>
      <c r="B10265" s="279" t="s">
        <v>357</v>
      </c>
      <c r="C10265" s="279" t="s">
        <v>358</v>
      </c>
      <c r="D10265" s="279" t="s">
        <v>7142</v>
      </c>
      <c r="E10265">
        <v>786730</v>
      </c>
      <c r="F10265" s="288">
        <v>44.966999999999992</v>
      </c>
      <c r="G10265" t="s">
        <v>76</v>
      </c>
      <c r="H10265" s="289" t="s">
        <v>13445</v>
      </c>
      <c r="I10265" s="289" t="s">
        <v>13412</v>
      </c>
      <c r="J10265" s="289" t="s">
        <v>13416</v>
      </c>
      <c r="K10265" s="281">
        <v>0.22108229480399999</v>
      </c>
      <c r="L10265" s="279" t="s">
        <v>271</v>
      </c>
    </row>
    <row r="10266" spans="1:12" x14ac:dyDescent="0.25">
      <c r="A10266" s="279" t="s">
        <v>359</v>
      </c>
      <c r="B10266" s="279" t="s">
        <v>357</v>
      </c>
      <c r="C10266" s="279" t="s">
        <v>358</v>
      </c>
      <c r="D10266" s="279" t="s">
        <v>7184</v>
      </c>
      <c r="E10266">
        <v>742171</v>
      </c>
      <c r="F10266" s="288">
        <v>44.966999999999992</v>
      </c>
      <c r="G10266" t="s">
        <v>76</v>
      </c>
      <c r="H10266" s="289" t="s">
        <v>13445</v>
      </c>
      <c r="I10266" s="289" t="s">
        <v>13412</v>
      </c>
      <c r="J10266" s="289" t="s">
        <v>13416</v>
      </c>
      <c r="K10266" s="281">
        <v>-0.57477276860000004</v>
      </c>
      <c r="L10266" s="279" t="s">
        <v>278</v>
      </c>
    </row>
    <row r="10267" spans="1:12" x14ac:dyDescent="0.25">
      <c r="A10267" s="279" t="s">
        <v>359</v>
      </c>
      <c r="B10267" s="279" t="s">
        <v>357</v>
      </c>
      <c r="C10267" s="279" t="s">
        <v>358</v>
      </c>
      <c r="D10267" s="279" t="s">
        <v>7285</v>
      </c>
      <c r="E10267">
        <v>644048</v>
      </c>
      <c r="F10267" s="288">
        <v>44.966999999999992</v>
      </c>
      <c r="G10267" t="s">
        <v>76</v>
      </c>
      <c r="H10267" s="289" t="s">
        <v>13445</v>
      </c>
      <c r="I10267" s="289" t="s">
        <v>13412</v>
      </c>
      <c r="J10267" s="289" t="s">
        <v>13416</v>
      </c>
      <c r="K10267" s="281">
        <v>-0.60251076243199997</v>
      </c>
      <c r="L10267" s="279" t="s">
        <v>278</v>
      </c>
    </row>
    <row r="10268" spans="1:12" x14ac:dyDescent="0.25">
      <c r="A10268" s="279" t="s">
        <v>359</v>
      </c>
      <c r="B10268" s="279" t="s">
        <v>357</v>
      </c>
      <c r="C10268" s="279" t="s">
        <v>358</v>
      </c>
      <c r="D10268" s="279" t="s">
        <v>7320</v>
      </c>
      <c r="E10268">
        <v>678651</v>
      </c>
      <c r="F10268" s="288">
        <v>44.966999999999992</v>
      </c>
      <c r="G10268" t="s">
        <v>76</v>
      </c>
      <c r="H10268" s="289" t="s">
        <v>13444</v>
      </c>
      <c r="I10268" s="289" t="s">
        <v>13412</v>
      </c>
      <c r="J10268" s="289" t="s">
        <v>13417</v>
      </c>
      <c r="K10268" s="281">
        <v>1.0440560191999999</v>
      </c>
      <c r="L10268" s="279" t="s">
        <v>335</v>
      </c>
    </row>
    <row r="10269" spans="1:12" x14ac:dyDescent="0.25">
      <c r="A10269" s="279" t="s">
        <v>359</v>
      </c>
      <c r="B10269" s="279" t="s">
        <v>357</v>
      </c>
      <c r="C10269" s="279" t="s">
        <v>358</v>
      </c>
      <c r="D10269" s="279" t="s">
        <v>7336</v>
      </c>
      <c r="E10269">
        <v>678589</v>
      </c>
      <c r="F10269" s="288">
        <v>44.966999999999992</v>
      </c>
      <c r="G10269" t="s">
        <v>76</v>
      </c>
      <c r="H10269" s="289" t="s">
        <v>13445</v>
      </c>
      <c r="I10269" s="289" t="s">
        <v>13412</v>
      </c>
      <c r="J10269" s="289" t="s">
        <v>13417</v>
      </c>
      <c r="K10269" s="281">
        <v>-0.57786214940299996</v>
      </c>
      <c r="L10269" s="279" t="s">
        <v>278</v>
      </c>
    </row>
    <row r="10270" spans="1:12" x14ac:dyDescent="0.25">
      <c r="A10270" s="279" t="s">
        <v>359</v>
      </c>
      <c r="B10270" s="279" t="s">
        <v>357</v>
      </c>
      <c r="C10270" s="279" t="s">
        <v>358</v>
      </c>
      <c r="D10270" s="279" t="s">
        <v>7677</v>
      </c>
      <c r="E10270">
        <v>706663</v>
      </c>
      <c r="F10270" s="288">
        <v>44.966999999999992</v>
      </c>
      <c r="G10270" t="s">
        <v>76</v>
      </c>
      <c r="H10270" s="289" t="s">
        <v>13445</v>
      </c>
      <c r="I10270" s="289" t="s">
        <v>13412</v>
      </c>
      <c r="J10270" s="289" t="s">
        <v>13416</v>
      </c>
      <c r="K10270" s="281">
        <v>0.58941836263400005</v>
      </c>
      <c r="L10270" s="279" t="s">
        <v>293</v>
      </c>
    </row>
    <row r="10271" spans="1:12" x14ac:dyDescent="0.25">
      <c r="A10271" s="279" t="s">
        <v>359</v>
      </c>
      <c r="B10271" s="279" t="s">
        <v>357</v>
      </c>
      <c r="C10271" s="279" t="s">
        <v>358</v>
      </c>
      <c r="D10271" s="279" t="s">
        <v>7863</v>
      </c>
      <c r="E10271">
        <v>672262</v>
      </c>
      <c r="F10271" s="288">
        <v>44.966999999999992</v>
      </c>
      <c r="G10271" t="s">
        <v>76</v>
      </c>
      <c r="H10271" s="289" t="s">
        <v>13444</v>
      </c>
      <c r="I10271" s="289" t="s">
        <v>13412</v>
      </c>
      <c r="J10271" s="289" t="s">
        <v>13416</v>
      </c>
      <c r="K10271" s="281">
        <v>9.3806985316699995E-2</v>
      </c>
      <c r="L10271" s="279" t="s">
        <v>271</v>
      </c>
    </row>
    <row r="10272" spans="1:12" x14ac:dyDescent="0.25">
      <c r="A10272" s="279" t="s">
        <v>359</v>
      </c>
      <c r="B10272" s="279" t="s">
        <v>357</v>
      </c>
      <c r="C10272" s="279" t="s">
        <v>358</v>
      </c>
      <c r="D10272" s="279" t="s">
        <v>357</v>
      </c>
      <c r="E10272">
        <v>752223</v>
      </c>
      <c r="F10272" s="288">
        <v>44.966999999999992</v>
      </c>
      <c r="G10272" t="s">
        <v>76</v>
      </c>
      <c r="H10272" s="289" t="s">
        <v>13445</v>
      </c>
      <c r="I10272" s="289" t="s">
        <v>13412</v>
      </c>
      <c r="J10272" s="289" t="s">
        <v>13423</v>
      </c>
      <c r="K10272" s="281">
        <v>-0.31583543837</v>
      </c>
      <c r="L10272" s="279" t="s">
        <v>278</v>
      </c>
    </row>
    <row r="10273" spans="1:12" x14ac:dyDescent="0.25">
      <c r="A10273" s="279" t="s">
        <v>359</v>
      </c>
      <c r="B10273" s="279" t="s">
        <v>357</v>
      </c>
      <c r="C10273" s="279" t="s">
        <v>358</v>
      </c>
      <c r="D10273" s="279" t="s">
        <v>7903</v>
      </c>
      <c r="E10273">
        <v>742155</v>
      </c>
      <c r="F10273" s="288">
        <v>44.966999999999992</v>
      </c>
      <c r="G10273" t="s">
        <v>76</v>
      </c>
      <c r="H10273" s="289" t="s">
        <v>13445</v>
      </c>
      <c r="I10273" s="289" t="s">
        <v>13412</v>
      </c>
      <c r="J10273" s="289" t="s">
        <v>13416</v>
      </c>
      <c r="K10273" s="281">
        <v>-0.89531292005800001</v>
      </c>
      <c r="L10273" s="279" t="s">
        <v>278</v>
      </c>
    </row>
    <row r="10274" spans="1:12" x14ac:dyDescent="0.25">
      <c r="A10274" s="279" t="s">
        <v>359</v>
      </c>
      <c r="B10274" s="279" t="s">
        <v>357</v>
      </c>
      <c r="C10274" s="279" t="s">
        <v>358</v>
      </c>
      <c r="D10274" s="279" t="s">
        <v>8002</v>
      </c>
      <c r="E10274">
        <v>678627</v>
      </c>
      <c r="F10274" s="288">
        <v>44.966999999999992</v>
      </c>
      <c r="G10274" t="s">
        <v>77</v>
      </c>
      <c r="H10274" s="289" t="s">
        <v>13434</v>
      </c>
      <c r="I10274" s="289" t="s">
        <v>13412</v>
      </c>
      <c r="J10274" s="289" t="s">
        <v>13422</v>
      </c>
      <c r="K10274" s="281">
        <v>-0.482868803028</v>
      </c>
      <c r="L10274" s="279" t="s">
        <v>278</v>
      </c>
    </row>
    <row r="10275" spans="1:12" x14ac:dyDescent="0.25">
      <c r="A10275" s="279" t="s">
        <v>359</v>
      </c>
      <c r="B10275" s="279" t="s">
        <v>357</v>
      </c>
      <c r="C10275" s="279" t="s">
        <v>358</v>
      </c>
      <c r="D10275" s="279" t="s">
        <v>8049</v>
      </c>
      <c r="E10275">
        <v>705578</v>
      </c>
      <c r="F10275" s="288">
        <v>44.966999999999992</v>
      </c>
      <c r="G10275" t="s">
        <v>76</v>
      </c>
      <c r="H10275" s="289" t="s">
        <v>13445</v>
      </c>
      <c r="I10275" s="289" t="s">
        <v>13412</v>
      </c>
      <c r="J10275" s="289" t="s">
        <v>13416</v>
      </c>
      <c r="K10275" s="281">
        <v>-0.83084246836099995</v>
      </c>
      <c r="L10275" s="279" t="s">
        <v>278</v>
      </c>
    </row>
    <row r="10276" spans="1:12" x14ac:dyDescent="0.25">
      <c r="A10276" s="279" t="s">
        <v>359</v>
      </c>
      <c r="B10276" s="279" t="s">
        <v>357</v>
      </c>
      <c r="C10276" s="279" t="s">
        <v>358</v>
      </c>
      <c r="D10276" s="279" t="s">
        <v>8251</v>
      </c>
      <c r="E10276">
        <v>636339</v>
      </c>
      <c r="F10276" s="288">
        <v>44.966999999999992</v>
      </c>
      <c r="G10276" t="s">
        <v>76</v>
      </c>
      <c r="H10276" s="289" t="s">
        <v>13445</v>
      </c>
      <c r="I10276" s="289" t="s">
        <v>13412</v>
      </c>
      <c r="J10276" s="289" t="s">
        <v>13416</v>
      </c>
      <c r="K10276" s="281">
        <v>-0.20133686429700001</v>
      </c>
      <c r="L10276" s="279" t="s">
        <v>278</v>
      </c>
    </row>
    <row r="10277" spans="1:12" x14ac:dyDescent="0.25">
      <c r="A10277" s="279" t="s">
        <v>359</v>
      </c>
      <c r="B10277" s="279" t="s">
        <v>357</v>
      </c>
      <c r="C10277" s="279" t="s">
        <v>358</v>
      </c>
      <c r="D10277" s="279" t="s">
        <v>8361</v>
      </c>
      <c r="E10277">
        <v>644064</v>
      </c>
      <c r="F10277" s="288">
        <v>44.966999999999992</v>
      </c>
      <c r="G10277" t="s">
        <v>76</v>
      </c>
      <c r="H10277" s="289" t="s">
        <v>13445</v>
      </c>
      <c r="I10277" s="289" t="s">
        <v>13412</v>
      </c>
      <c r="J10277" s="289" t="s">
        <v>13416</v>
      </c>
      <c r="K10277" s="281">
        <v>-0.256477170511</v>
      </c>
      <c r="L10277" s="279" t="s">
        <v>278</v>
      </c>
    </row>
    <row r="10278" spans="1:12" x14ac:dyDescent="0.25">
      <c r="A10278" s="279" t="s">
        <v>359</v>
      </c>
      <c r="B10278" s="279" t="s">
        <v>357</v>
      </c>
      <c r="C10278" s="279" t="s">
        <v>358</v>
      </c>
      <c r="D10278" s="279" t="s">
        <v>8367</v>
      </c>
      <c r="E10278">
        <v>651621</v>
      </c>
      <c r="F10278" s="288">
        <v>44.966999999999992</v>
      </c>
      <c r="G10278" t="s">
        <v>76</v>
      </c>
      <c r="H10278" s="289" t="s">
        <v>13434</v>
      </c>
      <c r="I10278" s="289" t="s">
        <v>13412</v>
      </c>
      <c r="J10278" s="289" t="s">
        <v>13416</v>
      </c>
      <c r="K10278" s="281">
        <v>-0.22957665111100001</v>
      </c>
      <c r="L10278" s="279" t="s">
        <v>278</v>
      </c>
    </row>
    <row r="10279" spans="1:12" x14ac:dyDescent="0.25">
      <c r="A10279" s="279" t="s">
        <v>359</v>
      </c>
      <c r="B10279" s="279" t="s">
        <v>357</v>
      </c>
      <c r="C10279" s="279" t="s">
        <v>358</v>
      </c>
      <c r="D10279" s="279" t="s">
        <v>8375</v>
      </c>
      <c r="E10279">
        <v>686531</v>
      </c>
      <c r="F10279" s="288">
        <v>44.966999999999992</v>
      </c>
      <c r="G10279" t="s">
        <v>76</v>
      </c>
      <c r="H10279" s="289" t="s">
        <v>13445</v>
      </c>
      <c r="I10279" s="289" t="s">
        <v>13412</v>
      </c>
      <c r="J10279" s="289" t="s">
        <v>13416</v>
      </c>
      <c r="K10279" s="281">
        <v>-0.31540094664399998</v>
      </c>
      <c r="L10279" s="279" t="s">
        <v>278</v>
      </c>
    </row>
    <row r="10280" spans="1:12" x14ac:dyDescent="0.25">
      <c r="A10280" s="279" t="s">
        <v>359</v>
      </c>
      <c r="B10280" s="279" t="s">
        <v>357</v>
      </c>
      <c r="C10280" s="279" t="s">
        <v>358</v>
      </c>
      <c r="D10280" s="279" t="s">
        <v>8391</v>
      </c>
      <c r="E10280">
        <v>686514</v>
      </c>
      <c r="F10280" s="288">
        <v>44.966999999999992</v>
      </c>
      <c r="G10280" t="s">
        <v>76</v>
      </c>
      <c r="H10280" s="289" t="s">
        <v>13445</v>
      </c>
      <c r="I10280" s="289" t="s">
        <v>13412</v>
      </c>
      <c r="J10280" s="289" t="s">
        <v>13416</v>
      </c>
      <c r="K10280" s="281">
        <v>-0.57567106345800001</v>
      </c>
      <c r="L10280" s="279" t="s">
        <v>278</v>
      </c>
    </row>
    <row r="10281" spans="1:12" x14ac:dyDescent="0.25">
      <c r="A10281" s="279" t="s">
        <v>359</v>
      </c>
      <c r="B10281" s="279" t="s">
        <v>357</v>
      </c>
      <c r="C10281" s="279" t="s">
        <v>358</v>
      </c>
      <c r="D10281" s="279" t="s">
        <v>8600</v>
      </c>
      <c r="E10281">
        <v>757641</v>
      </c>
      <c r="F10281" s="288">
        <v>44.966999999999992</v>
      </c>
      <c r="G10281" t="s">
        <v>76</v>
      </c>
      <c r="H10281" s="289" t="s">
        <v>13445</v>
      </c>
      <c r="I10281" s="289" t="s">
        <v>13412</v>
      </c>
      <c r="J10281" s="289" t="s">
        <v>13416</v>
      </c>
      <c r="K10281" s="281">
        <v>-0.65879683486899998</v>
      </c>
      <c r="L10281" s="279" t="s">
        <v>278</v>
      </c>
    </row>
    <row r="10282" spans="1:12" x14ac:dyDescent="0.25">
      <c r="A10282" s="279" t="s">
        <v>359</v>
      </c>
      <c r="B10282" s="279" t="s">
        <v>357</v>
      </c>
      <c r="C10282" s="279" t="s">
        <v>358</v>
      </c>
      <c r="D10282" s="279" t="s">
        <v>8656</v>
      </c>
      <c r="E10282">
        <v>670481</v>
      </c>
      <c r="F10282" s="288">
        <v>44.966999999999992</v>
      </c>
      <c r="G10282" t="s">
        <v>76</v>
      </c>
      <c r="H10282" s="289" t="s">
        <v>13445</v>
      </c>
      <c r="I10282" s="289" t="s">
        <v>13412</v>
      </c>
      <c r="J10282" s="289" t="s">
        <v>13416</v>
      </c>
      <c r="K10282" s="281">
        <v>-0.85094510364800002</v>
      </c>
      <c r="L10282" s="279" t="s">
        <v>278</v>
      </c>
    </row>
    <row r="10283" spans="1:12" x14ac:dyDescent="0.25">
      <c r="A10283" s="279" t="s">
        <v>359</v>
      </c>
      <c r="B10283" s="279" t="s">
        <v>357</v>
      </c>
      <c r="C10283" s="279" t="s">
        <v>358</v>
      </c>
      <c r="D10283" s="279" t="s">
        <v>8719</v>
      </c>
      <c r="E10283">
        <v>670413</v>
      </c>
      <c r="F10283" s="288">
        <v>44.966999999999992</v>
      </c>
      <c r="G10283" t="s">
        <v>76</v>
      </c>
      <c r="H10283" s="289" t="s">
        <v>13445</v>
      </c>
      <c r="I10283" s="289" t="s">
        <v>13412</v>
      </c>
      <c r="J10283" s="289" t="s">
        <v>13416</v>
      </c>
      <c r="K10283" s="281">
        <v>-0.85698598026700001</v>
      </c>
      <c r="L10283" s="279" t="s">
        <v>278</v>
      </c>
    </row>
    <row r="10284" spans="1:12" x14ac:dyDescent="0.25">
      <c r="A10284" s="279" t="s">
        <v>359</v>
      </c>
      <c r="B10284" s="279" t="s">
        <v>357</v>
      </c>
      <c r="C10284" s="279" t="s">
        <v>358</v>
      </c>
      <c r="D10284" s="279" t="s">
        <v>8922</v>
      </c>
      <c r="E10284">
        <v>751405</v>
      </c>
      <c r="F10284" s="288">
        <v>44.966999999999992</v>
      </c>
      <c r="G10284" t="s">
        <v>76</v>
      </c>
      <c r="H10284" s="289" t="s">
        <v>13445</v>
      </c>
      <c r="I10284" s="289" t="s">
        <v>13412</v>
      </c>
      <c r="J10284" s="289" t="s">
        <v>13416</v>
      </c>
      <c r="K10284" s="281">
        <v>-0.56319572484699998</v>
      </c>
      <c r="L10284" s="279" t="s">
        <v>278</v>
      </c>
    </row>
    <row r="10285" spans="1:12" x14ac:dyDescent="0.25">
      <c r="A10285" s="279" t="s">
        <v>359</v>
      </c>
      <c r="B10285" s="279" t="s">
        <v>357</v>
      </c>
      <c r="C10285" s="279" t="s">
        <v>358</v>
      </c>
      <c r="D10285" s="279" t="s">
        <v>9083</v>
      </c>
      <c r="E10285">
        <v>754722</v>
      </c>
      <c r="F10285" s="288">
        <v>44.966999999999992</v>
      </c>
      <c r="G10285" t="s">
        <v>76</v>
      </c>
      <c r="H10285" s="289" t="s">
        <v>13444</v>
      </c>
      <c r="I10285" s="289" t="s">
        <v>13412</v>
      </c>
      <c r="J10285" s="289" t="s">
        <v>13416</v>
      </c>
      <c r="K10285" s="281">
        <v>-0.27364119246399998</v>
      </c>
      <c r="L10285" s="279" t="s">
        <v>278</v>
      </c>
    </row>
    <row r="10286" spans="1:12" x14ac:dyDescent="0.25">
      <c r="A10286" s="279" t="s">
        <v>359</v>
      </c>
      <c r="B10286" s="279" t="s">
        <v>357</v>
      </c>
      <c r="C10286" s="279" t="s">
        <v>358</v>
      </c>
      <c r="D10286" s="279" t="s">
        <v>9210</v>
      </c>
      <c r="E10286">
        <v>670502</v>
      </c>
      <c r="F10286" s="288">
        <v>44.966999999999992</v>
      </c>
      <c r="G10286" t="s">
        <v>76</v>
      </c>
      <c r="H10286" s="289" t="s">
        <v>13445</v>
      </c>
      <c r="I10286" s="289" t="s">
        <v>13412</v>
      </c>
      <c r="J10286" s="289" t="s">
        <v>13416</v>
      </c>
      <c r="K10286" s="281">
        <v>-0.95806173639000003</v>
      </c>
      <c r="L10286" s="279" t="s">
        <v>278</v>
      </c>
    </row>
    <row r="10287" spans="1:12" x14ac:dyDescent="0.25">
      <c r="A10287" s="279" t="s">
        <v>359</v>
      </c>
      <c r="B10287" s="279" t="s">
        <v>357</v>
      </c>
      <c r="C10287" s="279" t="s">
        <v>358</v>
      </c>
      <c r="D10287" s="279" t="s">
        <v>9296</v>
      </c>
      <c r="E10287">
        <v>786713</v>
      </c>
      <c r="F10287" s="288">
        <v>44.966999999999992</v>
      </c>
      <c r="G10287" t="s">
        <v>76</v>
      </c>
      <c r="H10287" s="289" t="s">
        <v>13445</v>
      </c>
      <c r="I10287" s="289" t="s">
        <v>13412</v>
      </c>
      <c r="J10287" s="289" t="s">
        <v>13416</v>
      </c>
      <c r="K10287" s="281">
        <v>-0.59404378521000001</v>
      </c>
      <c r="L10287" s="279" t="s">
        <v>278</v>
      </c>
    </row>
    <row r="10288" spans="1:12" x14ac:dyDescent="0.25">
      <c r="A10288" s="279" t="s">
        <v>359</v>
      </c>
      <c r="B10288" s="279" t="s">
        <v>357</v>
      </c>
      <c r="C10288" s="279" t="s">
        <v>358</v>
      </c>
      <c r="D10288" s="279" t="s">
        <v>9373</v>
      </c>
      <c r="E10288">
        <v>757659</v>
      </c>
      <c r="F10288" s="288">
        <v>44.966999999999992</v>
      </c>
      <c r="G10288" t="s">
        <v>76</v>
      </c>
      <c r="H10288" s="289" t="s">
        <v>13445</v>
      </c>
      <c r="I10288" s="289" t="s">
        <v>13412</v>
      </c>
      <c r="J10288" s="289" t="s">
        <v>13416</v>
      </c>
      <c r="K10288" s="281">
        <v>-1.01635675391</v>
      </c>
      <c r="L10288" s="279" t="s">
        <v>278</v>
      </c>
    </row>
    <row r="10289" spans="1:12" x14ac:dyDescent="0.25">
      <c r="A10289" s="279" t="s">
        <v>359</v>
      </c>
      <c r="B10289" s="279" t="s">
        <v>357</v>
      </c>
      <c r="C10289" s="279" t="s">
        <v>358</v>
      </c>
      <c r="D10289" s="279" t="s">
        <v>9385</v>
      </c>
      <c r="E10289">
        <v>615129</v>
      </c>
      <c r="F10289" s="288">
        <v>44.966999999999992</v>
      </c>
      <c r="G10289" t="s">
        <v>76</v>
      </c>
      <c r="H10289" s="289" t="s">
        <v>13445</v>
      </c>
      <c r="I10289" s="289" t="s">
        <v>13412</v>
      </c>
      <c r="J10289" s="289" t="s">
        <v>13416</v>
      </c>
      <c r="K10289" s="281">
        <v>0.31558792838100003</v>
      </c>
      <c r="L10289" s="279" t="s">
        <v>271</v>
      </c>
    </row>
    <row r="10290" spans="1:12" x14ac:dyDescent="0.25">
      <c r="A10290" s="279" t="s">
        <v>359</v>
      </c>
      <c r="B10290" s="279" t="s">
        <v>357</v>
      </c>
      <c r="C10290" s="279" t="s">
        <v>358</v>
      </c>
      <c r="D10290" s="279" t="s">
        <v>9406</v>
      </c>
      <c r="E10290">
        <v>629871</v>
      </c>
      <c r="F10290" s="288">
        <v>44.966999999999992</v>
      </c>
      <c r="G10290" t="s">
        <v>76</v>
      </c>
      <c r="H10290" s="289" t="s">
        <v>13445</v>
      </c>
      <c r="I10290" s="289" t="s">
        <v>13412</v>
      </c>
      <c r="J10290" s="289" t="s">
        <v>13416</v>
      </c>
      <c r="K10290" s="281">
        <v>-0.92925175942399996</v>
      </c>
      <c r="L10290" s="279" t="s">
        <v>278</v>
      </c>
    </row>
    <row r="10291" spans="1:12" x14ac:dyDescent="0.25">
      <c r="A10291" s="279" t="s">
        <v>359</v>
      </c>
      <c r="B10291" s="279" t="s">
        <v>357</v>
      </c>
      <c r="C10291" s="279" t="s">
        <v>358</v>
      </c>
      <c r="D10291" s="279" t="s">
        <v>9483</v>
      </c>
      <c r="E10291">
        <v>673781</v>
      </c>
      <c r="F10291" s="288">
        <v>44.966999999999992</v>
      </c>
      <c r="G10291" t="s">
        <v>76</v>
      </c>
      <c r="H10291" s="289" t="s">
        <v>13445</v>
      </c>
      <c r="I10291" s="289" t="s">
        <v>13412</v>
      </c>
      <c r="J10291" s="289" t="s">
        <v>13416</v>
      </c>
      <c r="K10291" s="281">
        <v>-0.87930955366800001</v>
      </c>
      <c r="L10291" s="279" t="s">
        <v>278</v>
      </c>
    </row>
    <row r="10292" spans="1:12" x14ac:dyDescent="0.25">
      <c r="A10292" s="279" t="s">
        <v>359</v>
      </c>
      <c r="B10292" s="279" t="s">
        <v>357</v>
      </c>
      <c r="C10292" s="279" t="s">
        <v>358</v>
      </c>
      <c r="D10292" s="279" t="s">
        <v>9716</v>
      </c>
      <c r="E10292">
        <v>686522</v>
      </c>
      <c r="F10292" s="288">
        <v>44.966999999999992</v>
      </c>
      <c r="G10292" t="s">
        <v>76</v>
      </c>
      <c r="H10292" s="289" t="s">
        <v>13445</v>
      </c>
      <c r="I10292" s="289" t="s">
        <v>13412</v>
      </c>
      <c r="J10292" s="289" t="s">
        <v>13416</v>
      </c>
      <c r="K10292" s="281">
        <v>-0.33127053010800001</v>
      </c>
      <c r="L10292" s="279" t="s">
        <v>278</v>
      </c>
    </row>
    <row r="10293" spans="1:12" x14ac:dyDescent="0.25">
      <c r="A10293" s="279" t="s">
        <v>359</v>
      </c>
      <c r="B10293" s="279" t="s">
        <v>357</v>
      </c>
      <c r="C10293" s="279" t="s">
        <v>358</v>
      </c>
      <c r="D10293" s="279" t="s">
        <v>10240</v>
      </c>
      <c r="E10293">
        <v>705560</v>
      </c>
      <c r="F10293" s="288">
        <v>44.966999999999992</v>
      </c>
      <c r="G10293" t="s">
        <v>76</v>
      </c>
      <c r="H10293" s="289" t="s">
        <v>13445</v>
      </c>
      <c r="I10293" s="289" t="s">
        <v>13412</v>
      </c>
      <c r="J10293" s="289" t="s">
        <v>13416</v>
      </c>
      <c r="K10293" s="281">
        <v>-0.86199096324500002</v>
      </c>
      <c r="L10293" s="279" t="s">
        <v>278</v>
      </c>
    </row>
    <row r="10294" spans="1:12" x14ac:dyDescent="0.25">
      <c r="A10294" s="279" t="s">
        <v>359</v>
      </c>
      <c r="B10294" s="279" t="s">
        <v>357</v>
      </c>
      <c r="C10294" s="279" t="s">
        <v>358</v>
      </c>
      <c r="D10294" s="279" t="s">
        <v>10254</v>
      </c>
      <c r="E10294">
        <v>670367</v>
      </c>
      <c r="F10294" s="288">
        <v>44.966999999999992</v>
      </c>
      <c r="G10294" t="s">
        <v>76</v>
      </c>
      <c r="H10294" s="289" t="s">
        <v>13445</v>
      </c>
      <c r="I10294" s="289" t="s">
        <v>13412</v>
      </c>
      <c r="J10294" s="289" t="s">
        <v>13416</v>
      </c>
      <c r="K10294" s="281">
        <v>-0.87227576032099996</v>
      </c>
      <c r="L10294" s="279" t="s">
        <v>278</v>
      </c>
    </row>
    <row r="10295" spans="1:12" x14ac:dyDescent="0.25">
      <c r="A10295" s="279" t="s">
        <v>359</v>
      </c>
      <c r="B10295" s="279" t="s">
        <v>357</v>
      </c>
      <c r="C10295" s="279" t="s">
        <v>358</v>
      </c>
      <c r="D10295" s="279" t="s">
        <v>10259</v>
      </c>
      <c r="E10295">
        <v>670405</v>
      </c>
      <c r="F10295" s="288">
        <v>44.966999999999992</v>
      </c>
      <c r="G10295" t="s">
        <v>76</v>
      </c>
      <c r="H10295" s="289" t="s">
        <v>13445</v>
      </c>
      <c r="I10295" s="289" t="s">
        <v>13412</v>
      </c>
      <c r="J10295" s="289" t="s">
        <v>13416</v>
      </c>
      <c r="K10295" s="281">
        <v>-0.62968248385500003</v>
      </c>
      <c r="L10295" s="279" t="s">
        <v>278</v>
      </c>
    </row>
    <row r="10296" spans="1:12" x14ac:dyDescent="0.25">
      <c r="A10296" s="279" t="s">
        <v>359</v>
      </c>
      <c r="B10296" s="279" t="s">
        <v>357</v>
      </c>
      <c r="C10296" s="279" t="s">
        <v>358</v>
      </c>
      <c r="D10296" s="279" t="s">
        <v>10291</v>
      </c>
      <c r="E10296">
        <v>670421</v>
      </c>
      <c r="F10296" s="288">
        <v>44.966999999999992</v>
      </c>
      <c r="G10296" t="s">
        <v>76</v>
      </c>
      <c r="H10296" s="289" t="s">
        <v>13445</v>
      </c>
      <c r="I10296" s="289" t="s">
        <v>13412</v>
      </c>
      <c r="J10296" s="289" t="s">
        <v>13416</v>
      </c>
      <c r="K10296" s="281">
        <v>-0.29629111786500001</v>
      </c>
      <c r="L10296" s="279" t="s">
        <v>278</v>
      </c>
    </row>
    <row r="10297" spans="1:12" x14ac:dyDescent="0.25">
      <c r="A10297" s="279" t="s">
        <v>359</v>
      </c>
      <c r="B10297" s="279" t="s">
        <v>357</v>
      </c>
      <c r="C10297" s="279" t="s">
        <v>358</v>
      </c>
      <c r="D10297" s="279" t="s">
        <v>10310</v>
      </c>
      <c r="E10297">
        <v>660434</v>
      </c>
      <c r="F10297" s="288">
        <v>44.966999999999992</v>
      </c>
      <c r="G10297" t="s">
        <v>76</v>
      </c>
      <c r="H10297" s="289" t="s">
        <v>13444</v>
      </c>
      <c r="I10297" s="289" t="s">
        <v>13412</v>
      </c>
      <c r="J10297" s="289" t="s">
        <v>13416</v>
      </c>
      <c r="K10297" s="281">
        <v>-0.96380711679999997</v>
      </c>
      <c r="L10297" s="279" t="s">
        <v>278</v>
      </c>
    </row>
    <row r="10298" spans="1:12" x14ac:dyDescent="0.25">
      <c r="A10298" s="279" t="s">
        <v>359</v>
      </c>
      <c r="B10298" s="279" t="s">
        <v>357</v>
      </c>
      <c r="C10298" s="279" t="s">
        <v>358</v>
      </c>
      <c r="D10298" s="279" t="s">
        <v>10605</v>
      </c>
      <c r="E10298">
        <v>673820</v>
      </c>
      <c r="F10298" s="288">
        <v>44.966999999999992</v>
      </c>
      <c r="G10298" t="s">
        <v>76</v>
      </c>
      <c r="H10298" s="289" t="s">
        <v>13445</v>
      </c>
      <c r="I10298" s="289" t="s">
        <v>13412</v>
      </c>
      <c r="J10298" s="289" t="s">
        <v>13416</v>
      </c>
      <c r="K10298" s="281">
        <v>-0.58099177098300003</v>
      </c>
      <c r="L10298" s="279" t="s">
        <v>278</v>
      </c>
    </row>
    <row r="10299" spans="1:12" x14ac:dyDescent="0.25">
      <c r="A10299" s="279" t="s">
        <v>359</v>
      </c>
      <c r="B10299" s="279" t="s">
        <v>357</v>
      </c>
      <c r="C10299" s="279" t="s">
        <v>358</v>
      </c>
      <c r="D10299" s="279" t="s">
        <v>10650</v>
      </c>
      <c r="E10299">
        <v>672688</v>
      </c>
      <c r="F10299" s="288">
        <v>44.966999999999992</v>
      </c>
      <c r="G10299" t="s">
        <v>76</v>
      </c>
      <c r="H10299" s="289" t="s">
        <v>13445</v>
      </c>
      <c r="I10299" s="289" t="s">
        <v>13412</v>
      </c>
      <c r="J10299" s="289" t="s">
        <v>13416</v>
      </c>
      <c r="K10299" s="281">
        <v>-0.64142426488500004</v>
      </c>
      <c r="L10299" s="279" t="s">
        <v>278</v>
      </c>
    </row>
    <row r="10300" spans="1:12" x14ac:dyDescent="0.25">
      <c r="A10300" s="279" t="s">
        <v>359</v>
      </c>
      <c r="B10300" s="279" t="s">
        <v>357</v>
      </c>
      <c r="C10300" s="279" t="s">
        <v>358</v>
      </c>
      <c r="D10300" s="279" t="s">
        <v>11067</v>
      </c>
      <c r="E10300">
        <v>670430</v>
      </c>
      <c r="F10300" s="288">
        <v>44.966999999999992</v>
      </c>
      <c r="G10300" t="s">
        <v>76</v>
      </c>
      <c r="H10300" s="289" t="s">
        <v>13445</v>
      </c>
      <c r="I10300" s="289" t="s">
        <v>13412</v>
      </c>
      <c r="J10300" s="289" t="s">
        <v>13416</v>
      </c>
      <c r="K10300" s="281">
        <v>-0.14324721226100001</v>
      </c>
      <c r="L10300" s="279" t="s">
        <v>278</v>
      </c>
    </row>
    <row r="10301" spans="1:12" x14ac:dyDescent="0.25">
      <c r="A10301" s="279" t="s">
        <v>359</v>
      </c>
      <c r="B10301" s="279" t="s">
        <v>357</v>
      </c>
      <c r="C10301" s="279" t="s">
        <v>358</v>
      </c>
      <c r="D10301" s="279" t="s">
        <v>11079</v>
      </c>
      <c r="E10301">
        <v>614645</v>
      </c>
      <c r="F10301" s="288">
        <v>44.966999999999992</v>
      </c>
      <c r="G10301" t="s">
        <v>76</v>
      </c>
      <c r="H10301" s="289" t="s">
        <v>13445</v>
      </c>
      <c r="I10301" s="289" t="s">
        <v>13412</v>
      </c>
      <c r="J10301" s="289" t="s">
        <v>13416</v>
      </c>
      <c r="K10301" s="281">
        <v>-0.71377997099900004</v>
      </c>
      <c r="L10301" s="279" t="s">
        <v>278</v>
      </c>
    </row>
    <row r="10302" spans="1:12" x14ac:dyDescent="0.25">
      <c r="A10302" s="279" t="s">
        <v>359</v>
      </c>
      <c r="B10302" s="279" t="s">
        <v>357</v>
      </c>
      <c r="C10302" s="279" t="s">
        <v>358</v>
      </c>
      <c r="D10302" s="279" t="s">
        <v>11748</v>
      </c>
      <c r="E10302">
        <v>751391</v>
      </c>
      <c r="F10302" s="288">
        <v>44.966999999999992</v>
      </c>
      <c r="G10302" t="s">
        <v>76</v>
      </c>
      <c r="H10302" s="289" t="s">
        <v>13445</v>
      </c>
      <c r="I10302" s="289" t="s">
        <v>13412</v>
      </c>
      <c r="J10302" s="289" t="s">
        <v>13416</v>
      </c>
      <c r="K10302" s="281">
        <v>-0.91890084531000005</v>
      </c>
      <c r="L10302" s="279" t="s">
        <v>278</v>
      </c>
    </row>
    <row r="10303" spans="1:12" x14ac:dyDescent="0.25">
      <c r="A10303" s="279" t="s">
        <v>359</v>
      </c>
      <c r="B10303" s="279" t="s">
        <v>357</v>
      </c>
      <c r="C10303" s="279" t="s">
        <v>358</v>
      </c>
      <c r="D10303" s="279" t="s">
        <v>12121</v>
      </c>
      <c r="E10303">
        <v>742198</v>
      </c>
      <c r="F10303" s="288">
        <v>44.966999999999992</v>
      </c>
      <c r="G10303" t="s">
        <v>76</v>
      </c>
      <c r="H10303" s="289" t="s">
        <v>13445</v>
      </c>
      <c r="I10303" s="289" t="s">
        <v>13412</v>
      </c>
      <c r="J10303" s="289" t="s">
        <v>13416</v>
      </c>
      <c r="K10303" s="281">
        <v>-0.92809505071599996</v>
      </c>
      <c r="L10303" s="279" t="s">
        <v>278</v>
      </c>
    </row>
    <row r="10304" spans="1:12" x14ac:dyDescent="0.25">
      <c r="A10304" s="279" t="s">
        <v>359</v>
      </c>
      <c r="B10304" s="279" t="s">
        <v>357</v>
      </c>
      <c r="C10304" s="279" t="s">
        <v>358</v>
      </c>
      <c r="D10304" s="279" t="s">
        <v>12154</v>
      </c>
      <c r="E10304">
        <v>614611</v>
      </c>
      <c r="F10304" s="288">
        <v>44.966999999999992</v>
      </c>
      <c r="G10304" t="s">
        <v>76</v>
      </c>
      <c r="H10304" s="289" t="s">
        <v>13445</v>
      </c>
      <c r="I10304" s="289" t="s">
        <v>13412</v>
      </c>
      <c r="J10304" s="289" t="s">
        <v>13416</v>
      </c>
      <c r="K10304" s="281">
        <v>-0.35736276351200003</v>
      </c>
      <c r="L10304" s="279" t="s">
        <v>278</v>
      </c>
    </row>
    <row r="10305" spans="1:12" x14ac:dyDescent="0.25">
      <c r="A10305" s="279" t="s">
        <v>359</v>
      </c>
      <c r="B10305" s="279" t="s">
        <v>357</v>
      </c>
      <c r="C10305" s="279" t="s">
        <v>358</v>
      </c>
      <c r="D10305" s="279" t="s">
        <v>12232</v>
      </c>
      <c r="E10305">
        <v>742163</v>
      </c>
      <c r="F10305" s="288">
        <v>44.966999999999992</v>
      </c>
      <c r="G10305" t="s">
        <v>76</v>
      </c>
      <c r="H10305" s="289" t="s">
        <v>13445</v>
      </c>
      <c r="I10305" s="289" t="s">
        <v>13412</v>
      </c>
      <c r="J10305" s="289" t="s">
        <v>13416</v>
      </c>
      <c r="K10305" s="281">
        <v>-0.76631957822999996</v>
      </c>
      <c r="L10305" s="279" t="s">
        <v>278</v>
      </c>
    </row>
    <row r="10306" spans="1:12" x14ac:dyDescent="0.25">
      <c r="A10306" s="279" t="s">
        <v>359</v>
      </c>
      <c r="B10306" s="279" t="s">
        <v>357</v>
      </c>
      <c r="C10306" s="279" t="s">
        <v>358</v>
      </c>
      <c r="D10306" s="279" t="s">
        <v>12237</v>
      </c>
      <c r="E10306">
        <v>742180</v>
      </c>
      <c r="F10306" s="288">
        <v>44.966999999999992</v>
      </c>
      <c r="G10306" t="s">
        <v>76</v>
      </c>
      <c r="H10306" s="289" t="s">
        <v>13445</v>
      </c>
      <c r="I10306" s="289" t="s">
        <v>13412</v>
      </c>
      <c r="J10306" s="289" t="s">
        <v>13416</v>
      </c>
      <c r="K10306" s="281">
        <v>-0.77234178165</v>
      </c>
      <c r="L10306" s="279" t="s">
        <v>278</v>
      </c>
    </row>
    <row r="10307" spans="1:12" x14ac:dyDescent="0.25">
      <c r="A10307" s="279" t="s">
        <v>359</v>
      </c>
      <c r="B10307" s="279" t="s">
        <v>357</v>
      </c>
      <c r="C10307" s="279" t="s">
        <v>358</v>
      </c>
      <c r="D10307" s="279" t="s">
        <v>12859</v>
      </c>
      <c r="E10307">
        <v>672289</v>
      </c>
      <c r="F10307" s="288">
        <v>44.966999999999992</v>
      </c>
      <c r="G10307" t="s">
        <v>76</v>
      </c>
      <c r="H10307" s="289" t="s">
        <v>13445</v>
      </c>
      <c r="I10307" s="289" t="s">
        <v>13412</v>
      </c>
      <c r="J10307" s="289" t="s">
        <v>13416</v>
      </c>
      <c r="K10307" s="281">
        <v>-0.98085832286399999</v>
      </c>
      <c r="L10307" s="279" t="s">
        <v>278</v>
      </c>
    </row>
    <row r="10308" spans="1:12" x14ac:dyDescent="0.25">
      <c r="A10308" s="279" t="s">
        <v>359</v>
      </c>
      <c r="B10308" s="279" t="s">
        <v>357</v>
      </c>
      <c r="C10308" s="279" t="s">
        <v>358</v>
      </c>
      <c r="D10308" s="279" t="s">
        <v>12945</v>
      </c>
      <c r="E10308">
        <v>644056</v>
      </c>
      <c r="F10308" s="288">
        <v>44.966999999999992</v>
      </c>
      <c r="G10308" t="s">
        <v>76</v>
      </c>
      <c r="H10308" s="289" t="s">
        <v>13445</v>
      </c>
      <c r="I10308" s="289" t="s">
        <v>13412</v>
      </c>
      <c r="J10308" s="289" t="s">
        <v>13416</v>
      </c>
      <c r="K10308" s="281">
        <v>-0.79664384200799998</v>
      </c>
      <c r="L10308" s="279" t="s">
        <v>278</v>
      </c>
    </row>
    <row r="10309" spans="1:12" x14ac:dyDescent="0.25">
      <c r="A10309" s="279" t="s">
        <v>359</v>
      </c>
      <c r="B10309" s="279" t="s">
        <v>357</v>
      </c>
      <c r="C10309" s="279" t="s">
        <v>358</v>
      </c>
      <c r="D10309" s="279" t="s">
        <v>12958</v>
      </c>
      <c r="E10309">
        <v>685861</v>
      </c>
      <c r="F10309" s="288">
        <v>44.966999999999992</v>
      </c>
      <c r="G10309" t="s">
        <v>77</v>
      </c>
      <c r="H10309" s="289" t="s">
        <v>13434</v>
      </c>
      <c r="I10309" s="289" t="s">
        <v>13412</v>
      </c>
      <c r="J10309" s="289" t="s">
        <v>13417</v>
      </c>
      <c r="K10309" s="281">
        <v>-0.25043140535500003</v>
      </c>
      <c r="L10309" s="279" t="s">
        <v>278</v>
      </c>
    </row>
    <row r="10310" spans="1:12" x14ac:dyDescent="0.25">
      <c r="A10310" s="279" t="s">
        <v>359</v>
      </c>
      <c r="B10310" s="279" t="s">
        <v>357</v>
      </c>
      <c r="C10310" s="279" t="s">
        <v>358</v>
      </c>
      <c r="D10310" s="279" t="s">
        <v>13202</v>
      </c>
      <c r="E10310">
        <v>672301</v>
      </c>
      <c r="F10310" s="288">
        <v>44.966999999999992</v>
      </c>
      <c r="G10310" t="s">
        <v>76</v>
      </c>
      <c r="H10310" s="289" t="s">
        <v>13444</v>
      </c>
      <c r="I10310" s="289" t="s">
        <v>13412</v>
      </c>
      <c r="J10310" s="289" t="s">
        <v>13422</v>
      </c>
      <c r="K10310" s="281">
        <v>-0.29375528434100001</v>
      </c>
      <c r="L10310" s="279" t="s">
        <v>278</v>
      </c>
    </row>
    <row r="10311" spans="1:12" x14ac:dyDescent="0.25">
      <c r="A10311" s="279" t="s">
        <v>317</v>
      </c>
      <c r="B10311" s="279" t="s">
        <v>505</v>
      </c>
      <c r="C10311" s="279" t="s">
        <v>505</v>
      </c>
      <c r="D10311" s="279" t="s">
        <v>504</v>
      </c>
      <c r="E10311">
        <v>681946</v>
      </c>
      <c r="F10311" s="288">
        <v>33.3675</v>
      </c>
      <c r="G10311" t="s">
        <v>76</v>
      </c>
      <c r="H10311" s="289" t="s">
        <v>13445</v>
      </c>
      <c r="I10311" s="289" t="s">
        <v>13412</v>
      </c>
      <c r="J10311" s="289" t="s">
        <v>13422</v>
      </c>
      <c r="K10311" s="281">
        <v>2.7880914900200001E-2</v>
      </c>
      <c r="L10311" s="279" t="s">
        <v>271</v>
      </c>
    </row>
    <row r="10312" spans="1:12" x14ac:dyDescent="0.25">
      <c r="A10312" s="279" t="s">
        <v>317</v>
      </c>
      <c r="B10312" s="279" t="s">
        <v>505</v>
      </c>
      <c r="C10312" s="279" t="s">
        <v>505</v>
      </c>
      <c r="D10312" s="279" t="s">
        <v>506</v>
      </c>
      <c r="E10312">
        <v>681962</v>
      </c>
      <c r="F10312" s="288">
        <v>33.3675</v>
      </c>
      <c r="G10312" t="s">
        <v>76</v>
      </c>
      <c r="H10312" s="289" t="s">
        <v>13445</v>
      </c>
      <c r="I10312" s="289" t="s">
        <v>13412</v>
      </c>
      <c r="J10312" s="289" t="s">
        <v>13423</v>
      </c>
      <c r="K10312" s="281">
        <v>0.37465885161000001</v>
      </c>
      <c r="L10312" s="279" t="s">
        <v>271</v>
      </c>
    </row>
    <row r="10313" spans="1:12" x14ac:dyDescent="0.25">
      <c r="A10313" s="279" t="s">
        <v>317</v>
      </c>
      <c r="B10313" s="279" t="s">
        <v>505</v>
      </c>
      <c r="C10313" s="279" t="s">
        <v>505</v>
      </c>
      <c r="D10313" s="279" t="s">
        <v>569</v>
      </c>
      <c r="E10313">
        <v>697770</v>
      </c>
      <c r="F10313" s="288">
        <v>33.3675</v>
      </c>
      <c r="G10313" t="s">
        <v>77</v>
      </c>
      <c r="H10313" s="289" t="s">
        <v>13444</v>
      </c>
      <c r="I10313" s="289" t="s">
        <v>13412</v>
      </c>
      <c r="J10313" s="289" t="s">
        <v>13417</v>
      </c>
      <c r="K10313" s="281">
        <v>-0.15980330335699999</v>
      </c>
      <c r="L10313" s="279" t="s">
        <v>278</v>
      </c>
    </row>
    <row r="10314" spans="1:12" x14ac:dyDescent="0.25">
      <c r="A10314" s="279" t="s">
        <v>317</v>
      </c>
      <c r="B10314" s="279" t="s">
        <v>505</v>
      </c>
      <c r="C10314" s="279" t="s">
        <v>505</v>
      </c>
      <c r="D10314" s="279" t="s">
        <v>620</v>
      </c>
      <c r="E10314">
        <v>742121</v>
      </c>
      <c r="F10314" s="288">
        <v>33.3675</v>
      </c>
      <c r="G10314" t="s">
        <v>76</v>
      </c>
      <c r="H10314" s="289" t="s">
        <v>13444</v>
      </c>
      <c r="I10314" s="289" t="s">
        <v>13412</v>
      </c>
      <c r="J10314" s="289" t="s">
        <v>13422</v>
      </c>
      <c r="K10314" s="281">
        <v>-3.1728349614300003E-2</v>
      </c>
      <c r="L10314" s="279" t="s">
        <v>278</v>
      </c>
    </row>
    <row r="10315" spans="1:12" x14ac:dyDescent="0.25">
      <c r="A10315" s="279" t="s">
        <v>317</v>
      </c>
      <c r="B10315" s="279" t="s">
        <v>505</v>
      </c>
      <c r="C10315" s="279" t="s">
        <v>505</v>
      </c>
      <c r="D10315" s="279" t="s">
        <v>696</v>
      </c>
      <c r="E10315">
        <v>734497</v>
      </c>
      <c r="F10315" s="288">
        <v>33.3675</v>
      </c>
      <c r="G10315" t="s">
        <v>77</v>
      </c>
      <c r="H10315" s="289" t="s">
        <v>13444</v>
      </c>
      <c r="I10315" s="289" t="s">
        <v>13412</v>
      </c>
      <c r="J10315" s="289" t="s">
        <v>13417</v>
      </c>
      <c r="K10315" s="281">
        <v>0.13392340337899999</v>
      </c>
      <c r="L10315" s="279" t="s">
        <v>271</v>
      </c>
    </row>
    <row r="10316" spans="1:12" x14ac:dyDescent="0.25">
      <c r="A10316" s="279" t="s">
        <v>317</v>
      </c>
      <c r="B10316" s="279" t="s">
        <v>505</v>
      </c>
      <c r="C10316" s="279" t="s">
        <v>505</v>
      </c>
      <c r="D10316" s="279" t="s">
        <v>805</v>
      </c>
      <c r="E10316">
        <v>748315</v>
      </c>
      <c r="F10316" s="288">
        <v>33.3675</v>
      </c>
      <c r="G10316" t="s">
        <v>76</v>
      </c>
      <c r="H10316" s="289" t="s">
        <v>13444</v>
      </c>
      <c r="I10316" s="289" t="s">
        <v>13412</v>
      </c>
      <c r="J10316" s="289" t="s">
        <v>13422</v>
      </c>
      <c r="K10316" s="281">
        <v>0.28347064489500001</v>
      </c>
      <c r="L10316" s="279" t="s">
        <v>271</v>
      </c>
    </row>
    <row r="10317" spans="1:12" x14ac:dyDescent="0.25">
      <c r="A10317" s="279" t="s">
        <v>317</v>
      </c>
      <c r="B10317" s="279" t="s">
        <v>505</v>
      </c>
      <c r="C10317" s="279" t="s">
        <v>505</v>
      </c>
      <c r="D10317" s="279" t="s">
        <v>815</v>
      </c>
      <c r="E10317">
        <v>651117</v>
      </c>
      <c r="F10317" s="288">
        <v>33.3675</v>
      </c>
      <c r="G10317" t="s">
        <v>76</v>
      </c>
      <c r="H10317" s="289" t="s">
        <v>13444</v>
      </c>
      <c r="I10317" s="289" t="s">
        <v>13412</v>
      </c>
      <c r="J10317" s="289" t="s">
        <v>13416</v>
      </c>
      <c r="K10317" s="281">
        <v>-1.7141270782699999E-2</v>
      </c>
      <c r="L10317" s="279" t="s">
        <v>278</v>
      </c>
    </row>
    <row r="10318" spans="1:12" x14ac:dyDescent="0.25">
      <c r="A10318" s="279" t="s">
        <v>317</v>
      </c>
      <c r="B10318" s="279" t="s">
        <v>505</v>
      </c>
      <c r="C10318" s="279" t="s">
        <v>505</v>
      </c>
      <c r="D10318" s="279" t="s">
        <v>931</v>
      </c>
      <c r="E10318">
        <v>617393</v>
      </c>
      <c r="F10318" s="288">
        <v>33.3675</v>
      </c>
      <c r="G10318" t="s">
        <v>77</v>
      </c>
      <c r="H10318" s="289" t="s">
        <v>13444</v>
      </c>
      <c r="I10318" s="289" t="s">
        <v>13412</v>
      </c>
      <c r="J10318" s="289" t="s">
        <v>13422</v>
      </c>
      <c r="K10318" s="281">
        <v>0.28520744238000001</v>
      </c>
      <c r="L10318" s="279" t="s">
        <v>271</v>
      </c>
    </row>
    <row r="10319" spans="1:12" x14ac:dyDescent="0.25">
      <c r="A10319" s="279" t="s">
        <v>317</v>
      </c>
      <c r="B10319" s="279" t="s">
        <v>505</v>
      </c>
      <c r="C10319" s="279" t="s">
        <v>505</v>
      </c>
      <c r="D10319" s="279" t="s">
        <v>1175</v>
      </c>
      <c r="E10319">
        <v>773611</v>
      </c>
      <c r="F10319" s="288">
        <v>33.3675</v>
      </c>
      <c r="G10319" t="s">
        <v>77</v>
      </c>
      <c r="H10319" s="289" t="s">
        <v>13445</v>
      </c>
      <c r="I10319" s="289" t="s">
        <v>13412</v>
      </c>
      <c r="J10319" s="289" t="s">
        <v>13417</v>
      </c>
      <c r="K10319" s="281">
        <v>0.126120888826</v>
      </c>
      <c r="L10319" s="279" t="s">
        <v>271</v>
      </c>
    </row>
    <row r="10320" spans="1:12" x14ac:dyDescent="0.25">
      <c r="A10320" s="279" t="s">
        <v>317</v>
      </c>
      <c r="B10320" s="279" t="s">
        <v>505</v>
      </c>
      <c r="C10320" s="279" t="s">
        <v>505</v>
      </c>
      <c r="D10320" s="279" t="s">
        <v>1222</v>
      </c>
      <c r="E10320">
        <v>701858</v>
      </c>
      <c r="F10320" s="288">
        <v>33.3675</v>
      </c>
      <c r="G10320" t="s">
        <v>77</v>
      </c>
      <c r="H10320" s="289" t="s">
        <v>13434</v>
      </c>
      <c r="I10320" s="289" t="s">
        <v>13412</v>
      </c>
      <c r="J10320" s="289" t="s">
        <v>13417</v>
      </c>
      <c r="K10320" s="281">
        <v>-1.7713242930200001E-2</v>
      </c>
      <c r="L10320" s="279" t="s">
        <v>278</v>
      </c>
    </row>
    <row r="10321" spans="1:12" x14ac:dyDescent="0.25">
      <c r="A10321" s="279" t="s">
        <v>317</v>
      </c>
      <c r="B10321" s="279" t="s">
        <v>505</v>
      </c>
      <c r="C10321" s="279" t="s">
        <v>505</v>
      </c>
      <c r="D10321" s="279" t="s">
        <v>1229</v>
      </c>
      <c r="E10321">
        <v>636657</v>
      </c>
      <c r="F10321" s="288">
        <v>33.3675</v>
      </c>
      <c r="G10321" t="s">
        <v>77</v>
      </c>
      <c r="H10321" s="289" t="s">
        <v>13434</v>
      </c>
      <c r="I10321" s="289" t="s">
        <v>13412</v>
      </c>
      <c r="J10321" s="289" t="s">
        <v>13423</v>
      </c>
      <c r="K10321" s="281">
        <v>-0.120486346092</v>
      </c>
      <c r="L10321" s="279" t="s">
        <v>278</v>
      </c>
    </row>
    <row r="10322" spans="1:12" x14ac:dyDescent="0.25">
      <c r="A10322" s="279" t="s">
        <v>317</v>
      </c>
      <c r="B10322" s="279" t="s">
        <v>505</v>
      </c>
      <c r="C10322" s="279" t="s">
        <v>505</v>
      </c>
      <c r="D10322" s="279" t="s">
        <v>1254</v>
      </c>
      <c r="E10322">
        <v>645559</v>
      </c>
      <c r="F10322" s="288">
        <v>33.3675</v>
      </c>
      <c r="G10322" t="s">
        <v>76</v>
      </c>
      <c r="H10322" s="289" t="s">
        <v>13445</v>
      </c>
      <c r="I10322" s="289" t="s">
        <v>13412</v>
      </c>
      <c r="J10322" s="289" t="s">
        <v>13416</v>
      </c>
      <c r="K10322" s="281">
        <v>-0.66839710002399999</v>
      </c>
      <c r="L10322" s="279" t="s">
        <v>278</v>
      </c>
    </row>
    <row r="10323" spans="1:12" x14ac:dyDescent="0.25">
      <c r="A10323" s="279" t="s">
        <v>317</v>
      </c>
      <c r="B10323" s="279" t="s">
        <v>505</v>
      </c>
      <c r="C10323" s="279" t="s">
        <v>505</v>
      </c>
      <c r="D10323" s="279" t="s">
        <v>1290</v>
      </c>
      <c r="E10323">
        <v>695092</v>
      </c>
      <c r="F10323" s="288">
        <v>33.3675</v>
      </c>
      <c r="G10323" t="s">
        <v>77</v>
      </c>
      <c r="H10323" s="289" t="s">
        <v>13444</v>
      </c>
      <c r="I10323" s="289" t="s">
        <v>13412</v>
      </c>
      <c r="J10323" s="289" t="s">
        <v>13422</v>
      </c>
      <c r="K10323" s="281">
        <v>-0.41943469728999999</v>
      </c>
      <c r="L10323" s="279" t="s">
        <v>278</v>
      </c>
    </row>
    <row r="10324" spans="1:12" x14ac:dyDescent="0.25">
      <c r="A10324" s="279" t="s">
        <v>317</v>
      </c>
      <c r="B10324" s="279" t="s">
        <v>505</v>
      </c>
      <c r="C10324" s="279" t="s">
        <v>505</v>
      </c>
      <c r="D10324" s="279" t="s">
        <v>1337</v>
      </c>
      <c r="E10324">
        <v>703982</v>
      </c>
      <c r="F10324" s="288">
        <v>33.3675</v>
      </c>
      <c r="G10324" t="s">
        <v>76</v>
      </c>
      <c r="H10324" s="289" t="s">
        <v>13434</v>
      </c>
      <c r="I10324" s="289" t="s">
        <v>13412</v>
      </c>
      <c r="J10324" s="289" t="s">
        <v>13417</v>
      </c>
      <c r="K10324" s="281">
        <v>0.44192712921600003</v>
      </c>
      <c r="L10324" s="279" t="s">
        <v>271</v>
      </c>
    </row>
    <row r="10325" spans="1:12" x14ac:dyDescent="0.25">
      <c r="A10325" s="279" t="s">
        <v>317</v>
      </c>
      <c r="B10325" s="279" t="s">
        <v>505</v>
      </c>
      <c r="C10325" s="279" t="s">
        <v>505</v>
      </c>
      <c r="D10325" s="279" t="s">
        <v>1340</v>
      </c>
      <c r="E10325">
        <v>704636</v>
      </c>
      <c r="F10325" s="288">
        <v>33.3675</v>
      </c>
      <c r="G10325" t="s">
        <v>77</v>
      </c>
      <c r="H10325" s="289" t="s">
        <v>13434</v>
      </c>
      <c r="I10325" s="289" t="s">
        <v>13412</v>
      </c>
      <c r="J10325" s="289" t="s">
        <v>13422</v>
      </c>
      <c r="K10325" s="281">
        <v>3.4929094362500003E-2</v>
      </c>
      <c r="L10325" s="279" t="s">
        <v>271</v>
      </c>
    </row>
    <row r="10326" spans="1:12" x14ac:dyDescent="0.25">
      <c r="A10326" s="279" t="s">
        <v>317</v>
      </c>
      <c r="B10326" s="279" t="s">
        <v>505</v>
      </c>
      <c r="C10326" s="279" t="s">
        <v>505</v>
      </c>
      <c r="D10326" s="279" t="s">
        <v>1369</v>
      </c>
      <c r="E10326">
        <v>689726</v>
      </c>
      <c r="F10326" s="288">
        <v>33.3675</v>
      </c>
      <c r="G10326" t="s">
        <v>77</v>
      </c>
      <c r="H10326" s="289" t="s">
        <v>13445</v>
      </c>
      <c r="I10326" s="289" t="s">
        <v>13412</v>
      </c>
      <c r="J10326" s="289" t="s">
        <v>13417</v>
      </c>
      <c r="K10326" s="281">
        <v>-0.57053870488900005</v>
      </c>
      <c r="L10326" s="279" t="s">
        <v>278</v>
      </c>
    </row>
    <row r="10327" spans="1:12" x14ac:dyDescent="0.25">
      <c r="A10327" s="279" t="s">
        <v>317</v>
      </c>
      <c r="B10327" s="279" t="s">
        <v>505</v>
      </c>
      <c r="C10327" s="279" t="s">
        <v>505</v>
      </c>
      <c r="D10327" s="279" t="s">
        <v>1376</v>
      </c>
      <c r="E10327">
        <v>651125</v>
      </c>
      <c r="F10327" s="288">
        <v>33.3675</v>
      </c>
      <c r="G10327" t="s">
        <v>76</v>
      </c>
      <c r="H10327" s="289" t="s">
        <v>13444</v>
      </c>
      <c r="I10327" s="289" t="s">
        <v>13412</v>
      </c>
      <c r="J10327" s="289" t="s">
        <v>13416</v>
      </c>
      <c r="K10327" s="281">
        <v>0.31155093214399998</v>
      </c>
      <c r="L10327" s="279" t="s">
        <v>271</v>
      </c>
    </row>
    <row r="10328" spans="1:12" x14ac:dyDescent="0.25">
      <c r="A10328" s="279" t="s">
        <v>317</v>
      </c>
      <c r="B10328" s="279" t="s">
        <v>505</v>
      </c>
      <c r="C10328" s="279" t="s">
        <v>505</v>
      </c>
      <c r="D10328" s="279" t="s">
        <v>1413</v>
      </c>
      <c r="E10328">
        <v>705535</v>
      </c>
      <c r="F10328" s="288">
        <v>33.3675</v>
      </c>
      <c r="G10328" t="s">
        <v>76</v>
      </c>
      <c r="H10328" s="289" t="s">
        <v>13445</v>
      </c>
      <c r="I10328" s="289" t="s">
        <v>13412</v>
      </c>
      <c r="J10328" s="289" t="s">
        <v>13416</v>
      </c>
      <c r="K10328" s="281">
        <v>-0.72710777621199996</v>
      </c>
      <c r="L10328" s="279" t="s">
        <v>278</v>
      </c>
    </row>
    <row r="10329" spans="1:12" x14ac:dyDescent="0.25">
      <c r="A10329" s="279" t="s">
        <v>317</v>
      </c>
      <c r="B10329" s="279" t="s">
        <v>505</v>
      </c>
      <c r="C10329" s="279" t="s">
        <v>505</v>
      </c>
      <c r="D10329" s="279" t="s">
        <v>1441</v>
      </c>
      <c r="E10329">
        <v>600083</v>
      </c>
      <c r="F10329" s="288">
        <v>33.3675</v>
      </c>
      <c r="G10329" t="s">
        <v>76</v>
      </c>
      <c r="H10329" s="289" t="s">
        <v>13445</v>
      </c>
      <c r="I10329" s="289" t="s">
        <v>13412</v>
      </c>
      <c r="J10329" s="289" t="s">
        <v>13417</v>
      </c>
      <c r="K10329" s="281">
        <v>-0.270897055612</v>
      </c>
      <c r="L10329" s="279" t="s">
        <v>278</v>
      </c>
    </row>
    <row r="10330" spans="1:12" x14ac:dyDescent="0.25">
      <c r="A10330" s="279" t="s">
        <v>317</v>
      </c>
      <c r="B10330" s="279" t="s">
        <v>505</v>
      </c>
      <c r="C10330" s="279" t="s">
        <v>505</v>
      </c>
      <c r="D10330" s="279" t="s">
        <v>1589</v>
      </c>
      <c r="E10330">
        <v>673170</v>
      </c>
      <c r="F10330" s="288">
        <v>33.3675</v>
      </c>
      <c r="G10330" t="s">
        <v>76</v>
      </c>
      <c r="H10330" s="289" t="s">
        <v>13445</v>
      </c>
      <c r="I10330" s="289" t="s">
        <v>13412</v>
      </c>
      <c r="J10330" s="289" t="s">
        <v>13416</v>
      </c>
      <c r="K10330" s="281">
        <v>-0.60804903877700001</v>
      </c>
      <c r="L10330" s="279" t="s">
        <v>278</v>
      </c>
    </row>
    <row r="10331" spans="1:12" x14ac:dyDescent="0.25">
      <c r="A10331" s="279" t="s">
        <v>317</v>
      </c>
      <c r="B10331" s="279" t="s">
        <v>505</v>
      </c>
      <c r="C10331" s="279" t="s">
        <v>505</v>
      </c>
      <c r="D10331" s="279" t="s">
        <v>1636</v>
      </c>
      <c r="E10331">
        <v>623776</v>
      </c>
      <c r="F10331" s="288">
        <v>33.3675</v>
      </c>
      <c r="G10331" t="s">
        <v>77</v>
      </c>
      <c r="H10331" s="289" t="s">
        <v>13434</v>
      </c>
      <c r="I10331" s="289" t="s">
        <v>13412</v>
      </c>
      <c r="J10331" s="289" t="s">
        <v>13417</v>
      </c>
      <c r="K10331" s="281">
        <v>-0.50371241420199997</v>
      </c>
      <c r="L10331" s="279" t="s">
        <v>278</v>
      </c>
    </row>
    <row r="10332" spans="1:12" x14ac:dyDescent="0.25">
      <c r="A10332" s="279" t="s">
        <v>317</v>
      </c>
      <c r="B10332" s="279" t="s">
        <v>505</v>
      </c>
      <c r="C10332" s="279" t="s">
        <v>505</v>
      </c>
      <c r="D10332" s="279" t="s">
        <v>1668</v>
      </c>
      <c r="E10332">
        <v>665321</v>
      </c>
      <c r="F10332" s="288">
        <v>33.3675</v>
      </c>
      <c r="G10332" t="s">
        <v>77</v>
      </c>
      <c r="H10332" s="289" t="s">
        <v>13444</v>
      </c>
      <c r="I10332" s="289" t="s">
        <v>13412</v>
      </c>
      <c r="J10332" s="289" t="s">
        <v>13422</v>
      </c>
      <c r="K10332" s="281">
        <v>-3.28169540947E-2</v>
      </c>
      <c r="L10332" s="279" t="s">
        <v>278</v>
      </c>
    </row>
    <row r="10333" spans="1:12" x14ac:dyDescent="0.25">
      <c r="A10333" s="279" t="s">
        <v>317</v>
      </c>
      <c r="B10333" s="279" t="s">
        <v>505</v>
      </c>
      <c r="C10333" s="279" t="s">
        <v>505</v>
      </c>
      <c r="D10333" s="279" t="s">
        <v>1669</v>
      </c>
      <c r="E10333">
        <v>632261</v>
      </c>
      <c r="F10333" s="288">
        <v>33.3675</v>
      </c>
      <c r="G10333" t="s">
        <v>76</v>
      </c>
      <c r="H10333" s="289" t="s">
        <v>13445</v>
      </c>
      <c r="I10333" s="289" t="s">
        <v>13412</v>
      </c>
      <c r="J10333" s="289" t="s">
        <v>13416</v>
      </c>
      <c r="K10333" s="281">
        <v>-0.44931473499000002</v>
      </c>
      <c r="L10333" s="279" t="s">
        <v>278</v>
      </c>
    </row>
    <row r="10334" spans="1:12" x14ac:dyDescent="0.25">
      <c r="A10334" s="279" t="s">
        <v>317</v>
      </c>
      <c r="B10334" s="279" t="s">
        <v>505</v>
      </c>
      <c r="C10334" s="279" t="s">
        <v>505</v>
      </c>
      <c r="D10334" s="279" t="s">
        <v>1699</v>
      </c>
      <c r="E10334">
        <v>675181</v>
      </c>
      <c r="F10334" s="288">
        <v>33.3675</v>
      </c>
      <c r="G10334" t="s">
        <v>77</v>
      </c>
      <c r="H10334" s="289" t="s">
        <v>13444</v>
      </c>
      <c r="I10334" s="289" t="s">
        <v>13412</v>
      </c>
      <c r="J10334" s="289" t="s">
        <v>13417</v>
      </c>
      <c r="K10334" s="281">
        <v>-0.343889937629</v>
      </c>
      <c r="L10334" s="279" t="s">
        <v>278</v>
      </c>
    </row>
    <row r="10335" spans="1:12" x14ac:dyDescent="0.25">
      <c r="A10335" s="279" t="s">
        <v>317</v>
      </c>
      <c r="B10335" s="279" t="s">
        <v>505</v>
      </c>
      <c r="C10335" s="279" t="s">
        <v>505</v>
      </c>
      <c r="D10335" s="279" t="s">
        <v>1729</v>
      </c>
      <c r="E10335">
        <v>763306</v>
      </c>
      <c r="F10335" s="288">
        <v>33.3675</v>
      </c>
      <c r="G10335" t="s">
        <v>77</v>
      </c>
      <c r="H10335" s="289" t="s">
        <v>13444</v>
      </c>
      <c r="I10335" s="289" t="s">
        <v>13412</v>
      </c>
      <c r="J10335" s="289" t="s">
        <v>13417</v>
      </c>
      <c r="K10335" s="281">
        <v>1.0024439298400001</v>
      </c>
      <c r="L10335" s="279" t="s">
        <v>335</v>
      </c>
    </row>
    <row r="10336" spans="1:12" x14ac:dyDescent="0.25">
      <c r="A10336" s="279" t="s">
        <v>317</v>
      </c>
      <c r="B10336" s="279" t="s">
        <v>505</v>
      </c>
      <c r="C10336" s="279" t="s">
        <v>505</v>
      </c>
      <c r="D10336" s="279" t="s">
        <v>1814</v>
      </c>
      <c r="E10336">
        <v>775754</v>
      </c>
      <c r="F10336" s="288">
        <v>33.3675</v>
      </c>
      <c r="G10336" t="s">
        <v>76</v>
      </c>
      <c r="H10336" s="289" t="s">
        <v>13445</v>
      </c>
      <c r="I10336" s="289" t="s">
        <v>13412</v>
      </c>
      <c r="J10336" s="289" t="s">
        <v>13416</v>
      </c>
      <c r="K10336" s="281">
        <v>0.49253083864000002</v>
      </c>
      <c r="L10336" s="279" t="s">
        <v>271</v>
      </c>
    </row>
    <row r="10337" spans="1:12" x14ac:dyDescent="0.25">
      <c r="A10337" s="279" t="s">
        <v>317</v>
      </c>
      <c r="B10337" s="279" t="s">
        <v>505</v>
      </c>
      <c r="C10337" s="279" t="s">
        <v>505</v>
      </c>
      <c r="D10337" s="279" t="s">
        <v>1866</v>
      </c>
      <c r="E10337">
        <v>789313</v>
      </c>
      <c r="F10337" s="288">
        <v>33.3675</v>
      </c>
      <c r="G10337" t="s">
        <v>77</v>
      </c>
      <c r="H10337" s="289" t="s">
        <v>13444</v>
      </c>
      <c r="I10337" s="289" t="s">
        <v>13412</v>
      </c>
      <c r="J10337" s="289" t="s">
        <v>13417</v>
      </c>
      <c r="K10337" s="281">
        <v>-0.70170865892900003</v>
      </c>
      <c r="L10337" s="279" t="s">
        <v>278</v>
      </c>
    </row>
    <row r="10338" spans="1:12" x14ac:dyDescent="0.25">
      <c r="A10338" s="279" t="s">
        <v>317</v>
      </c>
      <c r="B10338" s="279" t="s">
        <v>505</v>
      </c>
      <c r="C10338" s="279" t="s">
        <v>505</v>
      </c>
      <c r="D10338" s="279" t="s">
        <v>1869</v>
      </c>
      <c r="E10338">
        <v>789798</v>
      </c>
      <c r="F10338" s="288">
        <v>33.3675</v>
      </c>
      <c r="G10338" t="s">
        <v>76</v>
      </c>
      <c r="H10338" s="289" t="s">
        <v>13411</v>
      </c>
      <c r="I10338" s="289" t="s">
        <v>13412</v>
      </c>
      <c r="J10338" s="289" t="s">
        <v>13422</v>
      </c>
      <c r="K10338" s="281">
        <v>-0.11938189487</v>
      </c>
      <c r="L10338" s="279" t="s">
        <v>278</v>
      </c>
    </row>
    <row r="10339" spans="1:12" x14ac:dyDescent="0.25">
      <c r="A10339" s="279" t="s">
        <v>317</v>
      </c>
      <c r="B10339" s="279" t="s">
        <v>505</v>
      </c>
      <c r="C10339" s="279" t="s">
        <v>505</v>
      </c>
      <c r="D10339" s="279" t="s">
        <v>1914</v>
      </c>
      <c r="E10339">
        <v>789291</v>
      </c>
      <c r="F10339" s="288">
        <v>33.3675</v>
      </c>
      <c r="G10339" t="s">
        <v>77</v>
      </c>
      <c r="H10339" s="289" t="s">
        <v>13444</v>
      </c>
      <c r="I10339" s="289" t="s">
        <v>13412</v>
      </c>
      <c r="J10339" s="289" t="s">
        <v>13422</v>
      </c>
      <c r="K10339" s="281">
        <v>-0.48491825975000002</v>
      </c>
      <c r="L10339" s="279" t="s">
        <v>278</v>
      </c>
    </row>
    <row r="10340" spans="1:12" x14ac:dyDescent="0.25">
      <c r="A10340" s="279" t="s">
        <v>317</v>
      </c>
      <c r="B10340" s="279" t="s">
        <v>505</v>
      </c>
      <c r="C10340" s="279" t="s">
        <v>505</v>
      </c>
      <c r="D10340" s="279" t="s">
        <v>1920</v>
      </c>
      <c r="E10340">
        <v>765261</v>
      </c>
      <c r="F10340" s="288">
        <v>33.3675</v>
      </c>
      <c r="G10340" t="s">
        <v>76</v>
      </c>
      <c r="H10340" s="289" t="s">
        <v>13445</v>
      </c>
      <c r="I10340" s="289" t="s">
        <v>13412</v>
      </c>
      <c r="J10340" s="289" t="s">
        <v>13416</v>
      </c>
      <c r="K10340" s="281">
        <v>-0.74205196523299999</v>
      </c>
      <c r="L10340" s="279" t="s">
        <v>278</v>
      </c>
    </row>
    <row r="10341" spans="1:12" x14ac:dyDescent="0.25">
      <c r="A10341" s="279" t="s">
        <v>317</v>
      </c>
      <c r="B10341" s="279" t="s">
        <v>505</v>
      </c>
      <c r="C10341" s="279" t="s">
        <v>505</v>
      </c>
      <c r="D10341" s="279" t="s">
        <v>1999</v>
      </c>
      <c r="E10341">
        <v>770183</v>
      </c>
      <c r="F10341" s="288">
        <v>33.3675</v>
      </c>
      <c r="G10341" t="s">
        <v>77</v>
      </c>
      <c r="H10341" s="289" t="s">
        <v>13444</v>
      </c>
      <c r="I10341" s="289" t="s">
        <v>13412</v>
      </c>
      <c r="J10341" s="289" t="s">
        <v>13422</v>
      </c>
      <c r="K10341" s="281">
        <v>-0.49881519828699999</v>
      </c>
      <c r="L10341" s="279" t="s">
        <v>278</v>
      </c>
    </row>
    <row r="10342" spans="1:12" x14ac:dyDescent="0.25">
      <c r="A10342" s="279" t="s">
        <v>317</v>
      </c>
      <c r="B10342" s="279" t="s">
        <v>505</v>
      </c>
      <c r="C10342" s="279" t="s">
        <v>505</v>
      </c>
      <c r="D10342" s="279" t="s">
        <v>2082</v>
      </c>
      <c r="E10342">
        <v>773603</v>
      </c>
      <c r="F10342" s="288">
        <v>33.3675</v>
      </c>
      <c r="G10342" t="s">
        <v>76</v>
      </c>
      <c r="H10342" s="289" t="s">
        <v>13445</v>
      </c>
      <c r="I10342" s="289" t="s">
        <v>13412</v>
      </c>
      <c r="J10342" s="289" t="s">
        <v>13422</v>
      </c>
      <c r="K10342" s="281">
        <v>-0.46127966495900002</v>
      </c>
      <c r="L10342" s="279" t="s">
        <v>278</v>
      </c>
    </row>
    <row r="10343" spans="1:12" x14ac:dyDescent="0.25">
      <c r="A10343" s="279" t="s">
        <v>317</v>
      </c>
      <c r="B10343" s="279" t="s">
        <v>505</v>
      </c>
      <c r="C10343" s="279" t="s">
        <v>505</v>
      </c>
      <c r="D10343" s="279" t="s">
        <v>2097</v>
      </c>
      <c r="E10343">
        <v>759945</v>
      </c>
      <c r="F10343" s="288">
        <v>33.3675</v>
      </c>
      <c r="G10343" t="s">
        <v>77</v>
      </c>
      <c r="H10343" s="289" t="s">
        <v>13444</v>
      </c>
      <c r="I10343" s="289" t="s">
        <v>13412</v>
      </c>
      <c r="J10343" s="289" t="s">
        <v>13422</v>
      </c>
      <c r="K10343" s="281">
        <v>-0.164600132441</v>
      </c>
      <c r="L10343" s="279" t="s">
        <v>278</v>
      </c>
    </row>
    <row r="10344" spans="1:12" x14ac:dyDescent="0.25">
      <c r="A10344" s="279" t="s">
        <v>317</v>
      </c>
      <c r="B10344" s="279" t="s">
        <v>505</v>
      </c>
      <c r="C10344" s="279" t="s">
        <v>505</v>
      </c>
      <c r="D10344" s="279" t="s">
        <v>2156</v>
      </c>
      <c r="E10344">
        <v>760862</v>
      </c>
      <c r="F10344" s="288">
        <v>33.3675</v>
      </c>
      <c r="G10344" t="s">
        <v>76</v>
      </c>
      <c r="H10344" s="289" t="s">
        <v>13434</v>
      </c>
      <c r="I10344" s="289" t="s">
        <v>13412</v>
      </c>
      <c r="J10344" s="289" t="s">
        <v>13416</v>
      </c>
      <c r="K10344" s="281">
        <v>-0.36213378983</v>
      </c>
      <c r="L10344" s="279" t="s">
        <v>278</v>
      </c>
    </row>
    <row r="10345" spans="1:12" x14ac:dyDescent="0.25">
      <c r="A10345" s="279" t="s">
        <v>317</v>
      </c>
      <c r="B10345" s="279" t="s">
        <v>505</v>
      </c>
      <c r="C10345" s="279" t="s">
        <v>505</v>
      </c>
      <c r="D10345" s="279" t="s">
        <v>2169</v>
      </c>
      <c r="E10345">
        <v>674079</v>
      </c>
      <c r="F10345" s="288">
        <v>33.3675</v>
      </c>
      <c r="G10345" t="s">
        <v>76</v>
      </c>
      <c r="H10345" s="289" t="s">
        <v>13444</v>
      </c>
      <c r="I10345" s="289" t="s">
        <v>13412</v>
      </c>
      <c r="J10345" s="289" t="s">
        <v>13416</v>
      </c>
      <c r="K10345" s="281">
        <v>-0.55748078945599999</v>
      </c>
      <c r="L10345" s="279" t="s">
        <v>278</v>
      </c>
    </row>
    <row r="10346" spans="1:12" x14ac:dyDescent="0.25">
      <c r="A10346" s="279" t="s">
        <v>317</v>
      </c>
      <c r="B10346" s="279" t="s">
        <v>505</v>
      </c>
      <c r="C10346" s="279" t="s">
        <v>505</v>
      </c>
      <c r="D10346" s="279" t="s">
        <v>2172</v>
      </c>
      <c r="E10346">
        <v>759937</v>
      </c>
      <c r="F10346" s="288">
        <v>33.3675</v>
      </c>
      <c r="G10346" t="s">
        <v>76</v>
      </c>
      <c r="H10346" s="289" t="s">
        <v>13445</v>
      </c>
      <c r="I10346" s="289" t="s">
        <v>13412</v>
      </c>
      <c r="J10346" s="289" t="s">
        <v>13422</v>
      </c>
      <c r="K10346" s="281">
        <v>0.179058413019</v>
      </c>
      <c r="L10346" s="279" t="s">
        <v>271</v>
      </c>
    </row>
    <row r="10347" spans="1:12" x14ac:dyDescent="0.25">
      <c r="A10347" s="279" t="s">
        <v>317</v>
      </c>
      <c r="B10347" s="279" t="s">
        <v>505</v>
      </c>
      <c r="C10347" s="279" t="s">
        <v>505</v>
      </c>
      <c r="D10347" s="279" t="s">
        <v>2181</v>
      </c>
      <c r="E10347">
        <v>765279</v>
      </c>
      <c r="F10347" s="288">
        <v>33.3675</v>
      </c>
      <c r="G10347" t="s">
        <v>76</v>
      </c>
      <c r="H10347" s="289" t="s">
        <v>13434</v>
      </c>
      <c r="I10347" s="289" t="s">
        <v>13412</v>
      </c>
      <c r="J10347" s="289" t="s">
        <v>13417</v>
      </c>
      <c r="K10347" s="281">
        <v>-0.49006532059000002</v>
      </c>
      <c r="L10347" s="279" t="s">
        <v>278</v>
      </c>
    </row>
    <row r="10348" spans="1:12" x14ac:dyDescent="0.25">
      <c r="A10348" s="279" t="s">
        <v>317</v>
      </c>
      <c r="B10348" s="279" t="s">
        <v>505</v>
      </c>
      <c r="C10348" s="279" t="s">
        <v>505</v>
      </c>
      <c r="D10348" s="279" t="s">
        <v>2246</v>
      </c>
      <c r="E10348">
        <v>790281</v>
      </c>
      <c r="F10348" s="288">
        <v>33.3675</v>
      </c>
      <c r="G10348" t="s">
        <v>76</v>
      </c>
      <c r="H10348" s="289" t="s">
        <v>13444</v>
      </c>
      <c r="I10348" s="289" t="s">
        <v>13412</v>
      </c>
      <c r="J10348" s="289" t="s">
        <v>13417</v>
      </c>
      <c r="K10348" s="281">
        <v>-0.56523240951499998</v>
      </c>
      <c r="L10348" s="279" t="s">
        <v>278</v>
      </c>
    </row>
    <row r="10349" spans="1:12" x14ac:dyDescent="0.25">
      <c r="A10349" s="279" t="s">
        <v>317</v>
      </c>
      <c r="B10349" s="279" t="s">
        <v>505</v>
      </c>
      <c r="C10349" s="279" t="s">
        <v>505</v>
      </c>
      <c r="D10349" s="279" t="s">
        <v>2264</v>
      </c>
      <c r="E10349">
        <v>685399</v>
      </c>
      <c r="F10349" s="288">
        <v>33.3675</v>
      </c>
      <c r="G10349" t="s">
        <v>77</v>
      </c>
      <c r="H10349" s="289" t="s">
        <v>13434</v>
      </c>
      <c r="I10349" s="289" t="s">
        <v>13412</v>
      </c>
      <c r="J10349" s="289" t="s">
        <v>13416</v>
      </c>
      <c r="K10349" s="281">
        <v>0.50543312419399999</v>
      </c>
      <c r="L10349" s="279" t="s">
        <v>293</v>
      </c>
    </row>
    <row r="10350" spans="1:12" x14ac:dyDescent="0.25">
      <c r="A10350" s="279" t="s">
        <v>317</v>
      </c>
      <c r="B10350" s="279" t="s">
        <v>505</v>
      </c>
      <c r="C10350" s="279" t="s">
        <v>505</v>
      </c>
      <c r="D10350" s="279" t="s">
        <v>2279</v>
      </c>
      <c r="E10350">
        <v>605239</v>
      </c>
      <c r="F10350" s="288">
        <v>33.3675</v>
      </c>
      <c r="G10350" t="s">
        <v>76</v>
      </c>
      <c r="H10350" s="289" t="s">
        <v>13444</v>
      </c>
      <c r="I10350" s="289" t="s">
        <v>13412</v>
      </c>
      <c r="J10350" s="289" t="s">
        <v>13422</v>
      </c>
      <c r="K10350" s="281">
        <v>-0.66944628661299999</v>
      </c>
      <c r="L10350" s="279" t="s">
        <v>278</v>
      </c>
    </row>
    <row r="10351" spans="1:12" x14ac:dyDescent="0.25">
      <c r="A10351" s="279" t="s">
        <v>317</v>
      </c>
      <c r="B10351" s="279" t="s">
        <v>505</v>
      </c>
      <c r="C10351" s="279" t="s">
        <v>505</v>
      </c>
      <c r="D10351" s="279" t="s">
        <v>2282</v>
      </c>
      <c r="E10351">
        <v>662151</v>
      </c>
      <c r="F10351" s="288">
        <v>33.3675</v>
      </c>
      <c r="G10351" t="s">
        <v>77</v>
      </c>
      <c r="H10351" s="289" t="s">
        <v>13434</v>
      </c>
      <c r="I10351" s="289" t="s">
        <v>13412</v>
      </c>
      <c r="J10351" s="289" t="s">
        <v>13422</v>
      </c>
      <c r="K10351" s="281">
        <v>0.61690582966200003</v>
      </c>
      <c r="L10351" s="279" t="s">
        <v>293</v>
      </c>
    </row>
    <row r="10352" spans="1:12" x14ac:dyDescent="0.25">
      <c r="A10352" s="279" t="s">
        <v>317</v>
      </c>
      <c r="B10352" s="279" t="s">
        <v>505</v>
      </c>
      <c r="C10352" s="279" t="s">
        <v>505</v>
      </c>
      <c r="D10352" s="279" t="s">
        <v>2503</v>
      </c>
      <c r="E10352">
        <v>701840</v>
      </c>
      <c r="F10352" s="288">
        <v>33.3675</v>
      </c>
      <c r="G10352" t="s">
        <v>77</v>
      </c>
      <c r="H10352" s="289" t="s">
        <v>13444</v>
      </c>
      <c r="I10352" s="289" t="s">
        <v>13412</v>
      </c>
      <c r="J10352" s="289" t="s">
        <v>13417</v>
      </c>
      <c r="K10352" s="281">
        <v>-0.17886738516799999</v>
      </c>
      <c r="L10352" s="279" t="s">
        <v>278</v>
      </c>
    </row>
    <row r="10353" spans="1:12" x14ac:dyDescent="0.25">
      <c r="A10353" s="279" t="s">
        <v>317</v>
      </c>
      <c r="B10353" s="279" t="s">
        <v>505</v>
      </c>
      <c r="C10353" s="279" t="s">
        <v>505</v>
      </c>
      <c r="D10353" s="279" t="s">
        <v>2584</v>
      </c>
      <c r="E10353">
        <v>726940</v>
      </c>
      <c r="F10353" s="288">
        <v>33.3675</v>
      </c>
      <c r="G10353" t="s">
        <v>77</v>
      </c>
      <c r="H10353" s="289" t="s">
        <v>13444</v>
      </c>
      <c r="I10353" s="289" t="s">
        <v>13412</v>
      </c>
      <c r="J10353" s="289" t="s">
        <v>13423</v>
      </c>
      <c r="K10353" s="281">
        <v>0.63158184153200003</v>
      </c>
      <c r="L10353" s="279" t="s">
        <v>293</v>
      </c>
    </row>
    <row r="10354" spans="1:12" x14ac:dyDescent="0.25">
      <c r="A10354" s="279" t="s">
        <v>317</v>
      </c>
      <c r="B10354" s="279" t="s">
        <v>505</v>
      </c>
      <c r="C10354" s="279" t="s">
        <v>505</v>
      </c>
      <c r="D10354" s="279" t="s">
        <v>2743</v>
      </c>
      <c r="E10354">
        <v>681954</v>
      </c>
      <c r="F10354" s="288">
        <v>33.3675</v>
      </c>
      <c r="G10354" t="s">
        <v>76</v>
      </c>
      <c r="H10354" s="289" t="s">
        <v>13445</v>
      </c>
      <c r="I10354" s="289" t="s">
        <v>13412</v>
      </c>
      <c r="J10354" s="289" t="s">
        <v>13422</v>
      </c>
      <c r="K10354" s="281">
        <v>0.19282438280899999</v>
      </c>
      <c r="L10354" s="279" t="s">
        <v>271</v>
      </c>
    </row>
    <row r="10355" spans="1:12" x14ac:dyDescent="0.25">
      <c r="A10355" s="279" t="s">
        <v>317</v>
      </c>
      <c r="B10355" s="279" t="s">
        <v>505</v>
      </c>
      <c r="C10355" s="279" t="s">
        <v>505</v>
      </c>
      <c r="D10355" s="279" t="s">
        <v>2827</v>
      </c>
      <c r="E10355">
        <v>755958</v>
      </c>
      <c r="F10355" s="288">
        <v>33.3675</v>
      </c>
      <c r="G10355" t="s">
        <v>77</v>
      </c>
      <c r="H10355" s="289" t="s">
        <v>13445</v>
      </c>
      <c r="I10355" s="289" t="s">
        <v>13412</v>
      </c>
      <c r="J10355" s="289" t="s">
        <v>13417</v>
      </c>
      <c r="K10355" s="281">
        <v>-0.446953252872</v>
      </c>
      <c r="L10355" s="279" t="s">
        <v>278</v>
      </c>
    </row>
    <row r="10356" spans="1:12" x14ac:dyDescent="0.25">
      <c r="A10356" s="279" t="s">
        <v>317</v>
      </c>
      <c r="B10356" s="279" t="s">
        <v>505</v>
      </c>
      <c r="C10356" s="279" t="s">
        <v>505</v>
      </c>
      <c r="D10356" s="279" t="s">
        <v>2882</v>
      </c>
      <c r="E10356">
        <v>738581</v>
      </c>
      <c r="F10356" s="288">
        <v>33.3675</v>
      </c>
      <c r="G10356" t="s">
        <v>76</v>
      </c>
      <c r="H10356" s="289" t="s">
        <v>13444</v>
      </c>
      <c r="I10356" s="289" t="s">
        <v>13412</v>
      </c>
      <c r="J10356" s="289" t="s">
        <v>13423</v>
      </c>
      <c r="K10356" s="281">
        <v>-0.44089509657600001</v>
      </c>
      <c r="L10356" s="279" t="s">
        <v>278</v>
      </c>
    </row>
    <row r="10357" spans="1:12" x14ac:dyDescent="0.25">
      <c r="A10357" s="279" t="s">
        <v>317</v>
      </c>
      <c r="B10357" s="279" t="s">
        <v>505</v>
      </c>
      <c r="C10357" s="279" t="s">
        <v>505</v>
      </c>
      <c r="D10357" s="279" t="s">
        <v>2984</v>
      </c>
      <c r="E10357">
        <v>738239</v>
      </c>
      <c r="F10357" s="288">
        <v>33.3675</v>
      </c>
      <c r="G10357" t="s">
        <v>76</v>
      </c>
      <c r="H10357" s="289" t="s">
        <v>13444</v>
      </c>
      <c r="I10357" s="289" t="s">
        <v>13412</v>
      </c>
      <c r="J10357" s="289" t="s">
        <v>13422</v>
      </c>
      <c r="K10357" s="281">
        <v>0.3638656636</v>
      </c>
      <c r="L10357" s="279" t="s">
        <v>271</v>
      </c>
    </row>
    <row r="10358" spans="1:12" x14ac:dyDescent="0.25">
      <c r="A10358" s="279" t="s">
        <v>317</v>
      </c>
      <c r="B10358" s="279" t="s">
        <v>505</v>
      </c>
      <c r="C10358" s="279" t="s">
        <v>505</v>
      </c>
      <c r="D10358" s="279" t="s">
        <v>3004</v>
      </c>
      <c r="E10358">
        <v>712914</v>
      </c>
      <c r="F10358" s="288">
        <v>33.3675</v>
      </c>
      <c r="G10358" t="s">
        <v>77</v>
      </c>
      <c r="H10358" s="289" t="s">
        <v>13444</v>
      </c>
      <c r="I10358" s="289" t="s">
        <v>13412</v>
      </c>
      <c r="J10358" s="289" t="s">
        <v>13422</v>
      </c>
      <c r="K10358" s="281">
        <v>0.76984088676899998</v>
      </c>
      <c r="L10358" s="279" t="s">
        <v>293</v>
      </c>
    </row>
    <row r="10359" spans="1:12" x14ac:dyDescent="0.25">
      <c r="A10359" s="279" t="s">
        <v>317</v>
      </c>
      <c r="B10359" s="279" t="s">
        <v>505</v>
      </c>
      <c r="C10359" s="279" t="s">
        <v>505</v>
      </c>
      <c r="D10359" s="279" t="s">
        <v>3061</v>
      </c>
      <c r="E10359">
        <v>742104</v>
      </c>
      <c r="F10359" s="288">
        <v>33.3675</v>
      </c>
      <c r="G10359" t="s">
        <v>77</v>
      </c>
      <c r="H10359" s="289" t="s">
        <v>13444</v>
      </c>
      <c r="I10359" s="289" t="s">
        <v>13412</v>
      </c>
      <c r="J10359" s="289" t="s">
        <v>13416</v>
      </c>
      <c r="K10359" s="281">
        <v>0.78642615087199996</v>
      </c>
      <c r="L10359" s="279" t="s">
        <v>293</v>
      </c>
    </row>
    <row r="10360" spans="1:12" x14ac:dyDescent="0.25">
      <c r="A10360" s="279" t="s">
        <v>317</v>
      </c>
      <c r="B10360" s="279" t="s">
        <v>505</v>
      </c>
      <c r="C10360" s="279" t="s">
        <v>505</v>
      </c>
      <c r="D10360" s="279" t="s">
        <v>3098</v>
      </c>
      <c r="E10360">
        <v>746886</v>
      </c>
      <c r="F10360" s="288">
        <v>33.3675</v>
      </c>
      <c r="G10360" t="s">
        <v>77</v>
      </c>
      <c r="H10360" s="289" t="s">
        <v>13444</v>
      </c>
      <c r="I10360" s="289" t="s">
        <v>13412</v>
      </c>
      <c r="J10360" s="289" t="s">
        <v>13422</v>
      </c>
      <c r="K10360" s="281">
        <v>0.54130034855999998</v>
      </c>
      <c r="L10360" s="279" t="s">
        <v>293</v>
      </c>
    </row>
    <row r="10361" spans="1:12" x14ac:dyDescent="0.25">
      <c r="A10361" s="279" t="s">
        <v>317</v>
      </c>
      <c r="B10361" s="279" t="s">
        <v>505</v>
      </c>
      <c r="C10361" s="279" t="s">
        <v>505</v>
      </c>
      <c r="D10361" s="279" t="s">
        <v>3188</v>
      </c>
      <c r="E10361">
        <v>745791</v>
      </c>
      <c r="F10361" s="288">
        <v>33.3675</v>
      </c>
      <c r="G10361" t="s">
        <v>77</v>
      </c>
      <c r="H10361" s="289" t="s">
        <v>13445</v>
      </c>
      <c r="I10361" s="289" t="s">
        <v>13412</v>
      </c>
      <c r="J10361" s="289" t="s">
        <v>13422</v>
      </c>
      <c r="K10361" s="281">
        <v>-0.36335411922799998</v>
      </c>
      <c r="L10361" s="279" t="s">
        <v>278</v>
      </c>
    </row>
    <row r="10362" spans="1:12" x14ac:dyDescent="0.25">
      <c r="A10362" s="279" t="s">
        <v>317</v>
      </c>
      <c r="B10362" s="279" t="s">
        <v>505</v>
      </c>
      <c r="C10362" s="279" t="s">
        <v>505</v>
      </c>
      <c r="D10362" s="279" t="s">
        <v>3219</v>
      </c>
      <c r="E10362">
        <v>676713</v>
      </c>
      <c r="F10362" s="288">
        <v>33.3675</v>
      </c>
      <c r="G10362" t="s">
        <v>77</v>
      </c>
      <c r="H10362" s="289" t="s">
        <v>13444</v>
      </c>
      <c r="I10362" s="289" t="s">
        <v>13412</v>
      </c>
      <c r="J10362" s="289" t="s">
        <v>13417</v>
      </c>
      <c r="K10362" s="281">
        <v>-0.16842683897399999</v>
      </c>
      <c r="L10362" s="279" t="s">
        <v>278</v>
      </c>
    </row>
    <row r="10363" spans="1:12" x14ac:dyDescent="0.25">
      <c r="A10363" s="279" t="s">
        <v>317</v>
      </c>
      <c r="B10363" s="279" t="s">
        <v>505</v>
      </c>
      <c r="C10363" s="279" t="s">
        <v>505</v>
      </c>
      <c r="D10363" s="279" t="s">
        <v>3227</v>
      </c>
      <c r="E10363">
        <v>623296</v>
      </c>
      <c r="F10363" s="288">
        <v>33.3675</v>
      </c>
      <c r="G10363" t="s">
        <v>76</v>
      </c>
      <c r="H10363" s="289" t="s">
        <v>13434</v>
      </c>
      <c r="I10363" s="289" t="s">
        <v>13412</v>
      </c>
      <c r="J10363" s="289" t="s">
        <v>13417</v>
      </c>
      <c r="K10363" s="281">
        <v>-0.17451423208799999</v>
      </c>
      <c r="L10363" s="279" t="s">
        <v>278</v>
      </c>
    </row>
    <row r="10364" spans="1:12" x14ac:dyDescent="0.25">
      <c r="A10364" s="279" t="s">
        <v>317</v>
      </c>
      <c r="B10364" s="279" t="s">
        <v>505</v>
      </c>
      <c r="C10364" s="279" t="s">
        <v>505</v>
      </c>
      <c r="D10364" s="279" t="s">
        <v>3245</v>
      </c>
      <c r="E10364">
        <v>645541</v>
      </c>
      <c r="F10364" s="288">
        <v>33.3675</v>
      </c>
      <c r="G10364" t="s">
        <v>76</v>
      </c>
      <c r="H10364" s="289" t="s">
        <v>13445</v>
      </c>
      <c r="I10364" s="289" t="s">
        <v>13412</v>
      </c>
      <c r="J10364" s="289" t="s">
        <v>13416</v>
      </c>
      <c r="K10364" s="281">
        <v>0.32742937732100003</v>
      </c>
      <c r="L10364" s="279" t="s">
        <v>271</v>
      </c>
    </row>
    <row r="10365" spans="1:12" x14ac:dyDescent="0.25">
      <c r="A10365" s="279" t="s">
        <v>317</v>
      </c>
      <c r="B10365" s="279" t="s">
        <v>505</v>
      </c>
      <c r="C10365" s="279" t="s">
        <v>505</v>
      </c>
      <c r="D10365" s="279" t="s">
        <v>3246</v>
      </c>
      <c r="E10365">
        <v>664626</v>
      </c>
      <c r="F10365" s="288">
        <v>33.3675</v>
      </c>
      <c r="G10365" t="s">
        <v>77</v>
      </c>
      <c r="H10365" s="289" t="s">
        <v>13444</v>
      </c>
      <c r="I10365" s="289" t="s">
        <v>13412</v>
      </c>
      <c r="J10365" s="289" t="s">
        <v>13417</v>
      </c>
      <c r="K10365" s="281">
        <v>0.89937139350999995</v>
      </c>
      <c r="L10365" s="279" t="s">
        <v>293</v>
      </c>
    </row>
    <row r="10366" spans="1:12" x14ac:dyDescent="0.25">
      <c r="A10366" s="279" t="s">
        <v>317</v>
      </c>
      <c r="B10366" s="279" t="s">
        <v>505</v>
      </c>
      <c r="C10366" s="279" t="s">
        <v>505</v>
      </c>
      <c r="D10366" s="279" t="s">
        <v>3249</v>
      </c>
      <c r="E10366">
        <v>623482</v>
      </c>
      <c r="F10366" s="288">
        <v>33.3675</v>
      </c>
      <c r="G10366" t="s">
        <v>77</v>
      </c>
      <c r="H10366" s="289" t="s">
        <v>13445</v>
      </c>
      <c r="I10366" s="289" t="s">
        <v>13412</v>
      </c>
      <c r="J10366" s="289" t="s">
        <v>13417</v>
      </c>
      <c r="K10366" s="281">
        <v>-0.104138907463</v>
      </c>
      <c r="L10366" s="279" t="s">
        <v>278</v>
      </c>
    </row>
    <row r="10367" spans="1:12" x14ac:dyDescent="0.25">
      <c r="A10367" s="279" t="s">
        <v>317</v>
      </c>
      <c r="B10367" s="279" t="s">
        <v>505</v>
      </c>
      <c r="C10367" s="279" t="s">
        <v>505</v>
      </c>
      <c r="D10367" s="279" t="s">
        <v>3259</v>
      </c>
      <c r="E10367">
        <v>689734</v>
      </c>
      <c r="F10367" s="288">
        <v>33.3675</v>
      </c>
      <c r="G10367" t="s">
        <v>76</v>
      </c>
      <c r="H10367" s="289" t="s">
        <v>13444</v>
      </c>
      <c r="I10367" s="289" t="s">
        <v>13412</v>
      </c>
      <c r="J10367" s="289" t="s">
        <v>13416</v>
      </c>
      <c r="K10367" s="281">
        <v>-0.47799601951199999</v>
      </c>
      <c r="L10367" s="279" t="s">
        <v>278</v>
      </c>
    </row>
    <row r="10368" spans="1:12" x14ac:dyDescent="0.25">
      <c r="A10368" s="279" t="s">
        <v>317</v>
      </c>
      <c r="B10368" s="279" t="s">
        <v>505</v>
      </c>
      <c r="C10368" s="279" t="s">
        <v>505</v>
      </c>
      <c r="D10368" s="279" t="s">
        <v>3500</v>
      </c>
      <c r="E10368">
        <v>673145</v>
      </c>
      <c r="F10368" s="288">
        <v>33.3675</v>
      </c>
      <c r="G10368" t="s">
        <v>76</v>
      </c>
      <c r="H10368" s="289" t="s">
        <v>13445</v>
      </c>
      <c r="I10368" s="289" t="s">
        <v>13412</v>
      </c>
      <c r="J10368" s="289" t="s">
        <v>13417</v>
      </c>
      <c r="K10368" s="281">
        <v>0.23003554848900001</v>
      </c>
      <c r="L10368" s="279" t="s">
        <v>271</v>
      </c>
    </row>
    <row r="10369" spans="1:12" x14ac:dyDescent="0.25">
      <c r="A10369" s="279" t="s">
        <v>317</v>
      </c>
      <c r="B10369" s="279" t="s">
        <v>505</v>
      </c>
      <c r="C10369" s="279" t="s">
        <v>505</v>
      </c>
      <c r="D10369" s="279" t="s">
        <v>3681</v>
      </c>
      <c r="E10369">
        <v>700509</v>
      </c>
      <c r="F10369" s="288">
        <v>33.3675</v>
      </c>
      <c r="G10369" t="s">
        <v>77</v>
      </c>
      <c r="H10369" s="289" t="s">
        <v>13444</v>
      </c>
      <c r="I10369" s="289" t="s">
        <v>13412</v>
      </c>
      <c r="J10369" s="289" t="s">
        <v>13422</v>
      </c>
      <c r="K10369" s="281">
        <v>0.78172874018100003</v>
      </c>
      <c r="L10369" s="279" t="s">
        <v>293</v>
      </c>
    </row>
    <row r="10370" spans="1:12" x14ac:dyDescent="0.25">
      <c r="A10370" s="279" t="s">
        <v>317</v>
      </c>
      <c r="B10370" s="279" t="s">
        <v>505</v>
      </c>
      <c r="C10370" s="279" t="s">
        <v>505</v>
      </c>
      <c r="D10370" s="279" t="s">
        <v>3716</v>
      </c>
      <c r="E10370">
        <v>784338</v>
      </c>
      <c r="F10370" s="288">
        <v>33.3675</v>
      </c>
      <c r="G10370" t="s">
        <v>77</v>
      </c>
      <c r="H10370" s="289" t="s">
        <v>13445</v>
      </c>
      <c r="I10370" s="289" t="s">
        <v>13412</v>
      </c>
      <c r="J10370" s="289" t="s">
        <v>13416</v>
      </c>
      <c r="K10370" s="281">
        <v>-0.51458198759999996</v>
      </c>
      <c r="L10370" s="279" t="s">
        <v>278</v>
      </c>
    </row>
    <row r="10371" spans="1:12" x14ac:dyDescent="0.25">
      <c r="A10371" s="279" t="s">
        <v>317</v>
      </c>
      <c r="B10371" s="279" t="s">
        <v>505</v>
      </c>
      <c r="C10371" s="279" t="s">
        <v>505</v>
      </c>
      <c r="D10371" s="279" t="s">
        <v>3816</v>
      </c>
      <c r="E10371">
        <v>704539</v>
      </c>
      <c r="F10371" s="288">
        <v>33.3675</v>
      </c>
      <c r="G10371" t="s">
        <v>76</v>
      </c>
      <c r="H10371" s="289" t="s">
        <v>13434</v>
      </c>
      <c r="I10371" s="289" t="s">
        <v>13412</v>
      </c>
      <c r="J10371" s="289" t="s">
        <v>13422</v>
      </c>
      <c r="K10371" s="281">
        <v>-0.135004562863</v>
      </c>
      <c r="L10371" s="279" t="s">
        <v>278</v>
      </c>
    </row>
    <row r="10372" spans="1:12" x14ac:dyDescent="0.25">
      <c r="A10372" s="279" t="s">
        <v>317</v>
      </c>
      <c r="B10372" s="279" t="s">
        <v>505</v>
      </c>
      <c r="C10372" s="279" t="s">
        <v>505</v>
      </c>
      <c r="D10372" s="279" t="s">
        <v>3830</v>
      </c>
      <c r="E10372">
        <v>734462</v>
      </c>
      <c r="F10372" s="288">
        <v>33.3675</v>
      </c>
      <c r="G10372" t="s">
        <v>77</v>
      </c>
      <c r="H10372" s="289" t="s">
        <v>13444</v>
      </c>
      <c r="I10372" s="289" t="s">
        <v>13412</v>
      </c>
      <c r="J10372" s="289" t="s">
        <v>13422</v>
      </c>
      <c r="K10372" s="281">
        <v>0.63288106495200003</v>
      </c>
      <c r="L10372" s="279" t="s">
        <v>293</v>
      </c>
    </row>
    <row r="10373" spans="1:12" x14ac:dyDescent="0.25">
      <c r="A10373" s="279" t="s">
        <v>317</v>
      </c>
      <c r="B10373" s="279" t="s">
        <v>505</v>
      </c>
      <c r="C10373" s="279" t="s">
        <v>505</v>
      </c>
      <c r="D10373" s="279" t="s">
        <v>3890</v>
      </c>
      <c r="E10373">
        <v>696943</v>
      </c>
      <c r="F10373" s="288">
        <v>33.3675</v>
      </c>
      <c r="G10373" t="s">
        <v>77</v>
      </c>
      <c r="H10373" s="289" t="s">
        <v>13445</v>
      </c>
      <c r="I10373" s="289" t="s">
        <v>13412</v>
      </c>
      <c r="J10373" s="289" t="s">
        <v>13416</v>
      </c>
      <c r="K10373" s="281">
        <v>-0.41632772153300002</v>
      </c>
      <c r="L10373" s="279" t="s">
        <v>278</v>
      </c>
    </row>
    <row r="10374" spans="1:12" x14ac:dyDescent="0.25">
      <c r="A10374" s="279" t="s">
        <v>317</v>
      </c>
      <c r="B10374" s="279" t="s">
        <v>505</v>
      </c>
      <c r="C10374" s="279" t="s">
        <v>505</v>
      </c>
      <c r="D10374" s="279" t="s">
        <v>3967</v>
      </c>
      <c r="E10374">
        <v>664529</v>
      </c>
      <c r="F10374" s="288">
        <v>33.3675</v>
      </c>
      <c r="G10374" t="s">
        <v>77</v>
      </c>
      <c r="H10374" s="289" t="s">
        <v>13444</v>
      </c>
      <c r="I10374" s="289" t="s">
        <v>13412</v>
      </c>
      <c r="J10374" s="289" t="s">
        <v>13422</v>
      </c>
      <c r="K10374" s="281">
        <v>8.79439805701E-2</v>
      </c>
      <c r="L10374" s="279" t="s">
        <v>271</v>
      </c>
    </row>
    <row r="10375" spans="1:12" x14ac:dyDescent="0.25">
      <c r="A10375" s="279" t="s">
        <v>317</v>
      </c>
      <c r="B10375" s="279" t="s">
        <v>505</v>
      </c>
      <c r="C10375" s="279" t="s">
        <v>505</v>
      </c>
      <c r="D10375" s="279" t="s">
        <v>4076</v>
      </c>
      <c r="E10375">
        <v>701173</v>
      </c>
      <c r="F10375" s="288">
        <v>33.3675</v>
      </c>
      <c r="G10375" t="s">
        <v>76</v>
      </c>
      <c r="H10375" s="289" t="s">
        <v>13445</v>
      </c>
      <c r="I10375" s="289" t="s">
        <v>13412</v>
      </c>
      <c r="J10375" s="289" t="s">
        <v>13416</v>
      </c>
      <c r="K10375" s="281">
        <v>0.417256584657</v>
      </c>
      <c r="L10375" s="279" t="s">
        <v>271</v>
      </c>
    </row>
    <row r="10376" spans="1:12" x14ac:dyDescent="0.25">
      <c r="A10376" s="279" t="s">
        <v>317</v>
      </c>
      <c r="B10376" s="279" t="s">
        <v>505</v>
      </c>
      <c r="C10376" s="279" t="s">
        <v>505</v>
      </c>
      <c r="D10376" s="279" t="s">
        <v>4086</v>
      </c>
      <c r="E10376">
        <v>632562</v>
      </c>
      <c r="F10376" s="288">
        <v>33.3675</v>
      </c>
      <c r="G10376" t="s">
        <v>77</v>
      </c>
      <c r="H10376" s="289" t="s">
        <v>13444</v>
      </c>
      <c r="I10376" s="289" t="s">
        <v>13412</v>
      </c>
      <c r="J10376" s="289" t="s">
        <v>13417</v>
      </c>
      <c r="K10376" s="281">
        <v>-0.130788091366</v>
      </c>
      <c r="L10376" s="279" t="s">
        <v>278</v>
      </c>
    </row>
    <row r="10377" spans="1:12" x14ac:dyDescent="0.25">
      <c r="A10377" s="279" t="s">
        <v>317</v>
      </c>
      <c r="B10377" s="279" t="s">
        <v>505</v>
      </c>
      <c r="C10377" s="279" t="s">
        <v>505</v>
      </c>
      <c r="D10377" s="279" t="s">
        <v>4179</v>
      </c>
      <c r="E10377">
        <v>661945</v>
      </c>
      <c r="F10377" s="288">
        <v>33.3675</v>
      </c>
      <c r="G10377" t="s">
        <v>76</v>
      </c>
      <c r="H10377" s="289" t="s">
        <v>13445</v>
      </c>
      <c r="I10377" s="289" t="s">
        <v>13412</v>
      </c>
      <c r="J10377" s="289" t="s">
        <v>13416</v>
      </c>
      <c r="K10377" s="281">
        <v>-0.94938079896200001</v>
      </c>
      <c r="L10377" s="279" t="s">
        <v>278</v>
      </c>
    </row>
    <row r="10378" spans="1:12" x14ac:dyDescent="0.25">
      <c r="A10378" s="279" t="s">
        <v>317</v>
      </c>
      <c r="B10378" s="279" t="s">
        <v>505</v>
      </c>
      <c r="C10378" s="279" t="s">
        <v>505</v>
      </c>
      <c r="D10378" s="279" t="s">
        <v>4191</v>
      </c>
      <c r="E10378">
        <v>774031</v>
      </c>
      <c r="F10378" s="288">
        <v>33.3675</v>
      </c>
      <c r="G10378" t="s">
        <v>77</v>
      </c>
      <c r="H10378" s="289" t="s">
        <v>13445</v>
      </c>
      <c r="I10378" s="289" t="s">
        <v>13412</v>
      </c>
      <c r="J10378" s="289" t="s">
        <v>13417</v>
      </c>
      <c r="K10378" s="281">
        <v>-0.38141243895999999</v>
      </c>
      <c r="L10378" s="279" t="s">
        <v>278</v>
      </c>
    </row>
    <row r="10379" spans="1:12" x14ac:dyDescent="0.25">
      <c r="A10379" s="279" t="s">
        <v>317</v>
      </c>
      <c r="B10379" s="279" t="s">
        <v>505</v>
      </c>
      <c r="C10379" s="279" t="s">
        <v>505</v>
      </c>
      <c r="D10379" s="279" t="s">
        <v>4314</v>
      </c>
      <c r="E10379">
        <v>672327</v>
      </c>
      <c r="F10379" s="288">
        <v>33.3675</v>
      </c>
      <c r="G10379" t="s">
        <v>76</v>
      </c>
      <c r="H10379" s="289" t="s">
        <v>13434</v>
      </c>
      <c r="I10379" s="289" t="s">
        <v>13412</v>
      </c>
      <c r="J10379" s="289" t="s">
        <v>13422</v>
      </c>
      <c r="K10379" s="281">
        <v>-9.8137885241700001E-2</v>
      </c>
      <c r="L10379" s="279" t="s">
        <v>278</v>
      </c>
    </row>
    <row r="10380" spans="1:12" x14ac:dyDescent="0.25">
      <c r="A10380" s="279" t="s">
        <v>317</v>
      </c>
      <c r="B10380" s="279" t="s">
        <v>505</v>
      </c>
      <c r="C10380" s="279" t="s">
        <v>505</v>
      </c>
      <c r="D10380" s="279" t="s">
        <v>4321</v>
      </c>
      <c r="E10380">
        <v>703974</v>
      </c>
      <c r="F10380" s="288">
        <v>33.3675</v>
      </c>
      <c r="G10380" t="s">
        <v>77</v>
      </c>
      <c r="H10380" s="289" t="s">
        <v>13434</v>
      </c>
      <c r="I10380" s="289" t="s">
        <v>13412</v>
      </c>
      <c r="J10380" s="289" t="s">
        <v>13423</v>
      </c>
      <c r="K10380" s="281">
        <v>0.68188973050199997</v>
      </c>
      <c r="L10380" s="279" t="s">
        <v>293</v>
      </c>
    </row>
    <row r="10381" spans="1:12" x14ac:dyDescent="0.25">
      <c r="A10381" s="279" t="s">
        <v>317</v>
      </c>
      <c r="B10381" s="279" t="s">
        <v>505</v>
      </c>
      <c r="C10381" s="279" t="s">
        <v>505</v>
      </c>
      <c r="D10381" s="279" t="s">
        <v>4397</v>
      </c>
      <c r="E10381">
        <v>763292</v>
      </c>
      <c r="F10381" s="288">
        <v>33.3675</v>
      </c>
      <c r="G10381" t="s">
        <v>77</v>
      </c>
      <c r="H10381" s="289" t="s">
        <v>13444</v>
      </c>
      <c r="I10381" s="289" t="s">
        <v>13412</v>
      </c>
      <c r="J10381" s="289" t="s">
        <v>13417</v>
      </c>
      <c r="K10381" s="281">
        <v>-0.100599183982</v>
      </c>
      <c r="L10381" s="279" t="s">
        <v>278</v>
      </c>
    </row>
    <row r="10382" spans="1:12" x14ac:dyDescent="0.25">
      <c r="A10382" s="279" t="s">
        <v>317</v>
      </c>
      <c r="B10382" s="279" t="s">
        <v>505</v>
      </c>
      <c r="C10382" s="279" t="s">
        <v>505</v>
      </c>
      <c r="D10382" s="279" t="s">
        <v>4424</v>
      </c>
      <c r="E10382">
        <v>601870</v>
      </c>
      <c r="F10382" s="288">
        <v>33.3675</v>
      </c>
      <c r="G10382" t="s">
        <v>77</v>
      </c>
      <c r="H10382" s="289" t="s">
        <v>13444</v>
      </c>
      <c r="I10382" s="289" t="s">
        <v>13412</v>
      </c>
      <c r="J10382" s="289" t="s">
        <v>13422</v>
      </c>
      <c r="K10382" s="281">
        <v>-0.29138479522299998</v>
      </c>
      <c r="L10382" s="279" t="s">
        <v>278</v>
      </c>
    </row>
    <row r="10383" spans="1:12" x14ac:dyDescent="0.25">
      <c r="A10383" s="279" t="s">
        <v>317</v>
      </c>
      <c r="B10383" s="279" t="s">
        <v>505</v>
      </c>
      <c r="C10383" s="279" t="s">
        <v>505</v>
      </c>
      <c r="D10383" s="279" t="s">
        <v>4490</v>
      </c>
      <c r="E10383">
        <v>631558</v>
      </c>
      <c r="F10383" s="288">
        <v>33.3675</v>
      </c>
      <c r="G10383" t="s">
        <v>76</v>
      </c>
      <c r="H10383" s="289" t="s">
        <v>13445</v>
      </c>
      <c r="I10383" s="289" t="s">
        <v>13412</v>
      </c>
      <c r="J10383" s="289" t="s">
        <v>13417</v>
      </c>
      <c r="K10383" s="281">
        <v>0.67932310925399997</v>
      </c>
      <c r="L10383" s="279" t="s">
        <v>293</v>
      </c>
    </row>
    <row r="10384" spans="1:12" x14ac:dyDescent="0.25">
      <c r="A10384" s="279" t="s">
        <v>317</v>
      </c>
      <c r="B10384" s="279" t="s">
        <v>505</v>
      </c>
      <c r="C10384" s="279" t="s">
        <v>505</v>
      </c>
      <c r="D10384" s="279" t="s">
        <v>4499</v>
      </c>
      <c r="E10384">
        <v>615609</v>
      </c>
      <c r="F10384" s="288">
        <v>33.3675</v>
      </c>
      <c r="G10384" t="s">
        <v>76</v>
      </c>
      <c r="H10384" s="289" t="s">
        <v>13434</v>
      </c>
      <c r="I10384" s="289" t="s">
        <v>13412</v>
      </c>
      <c r="J10384" s="289" t="s">
        <v>13416</v>
      </c>
      <c r="K10384" s="281">
        <v>-0.13730394626299999</v>
      </c>
      <c r="L10384" s="279" t="s">
        <v>278</v>
      </c>
    </row>
    <row r="10385" spans="1:12" x14ac:dyDescent="0.25">
      <c r="A10385" s="279" t="s">
        <v>317</v>
      </c>
      <c r="B10385" s="279" t="s">
        <v>505</v>
      </c>
      <c r="C10385" s="279" t="s">
        <v>505</v>
      </c>
      <c r="D10385" s="279" t="s">
        <v>4565</v>
      </c>
      <c r="E10385">
        <v>645818</v>
      </c>
      <c r="F10385" s="288">
        <v>33.3675</v>
      </c>
      <c r="G10385" t="s">
        <v>76</v>
      </c>
      <c r="H10385" s="289" t="s">
        <v>13444</v>
      </c>
      <c r="I10385" s="289" t="s">
        <v>13412</v>
      </c>
      <c r="J10385" s="289" t="s">
        <v>13422</v>
      </c>
      <c r="K10385" s="281">
        <v>-0.164977506675</v>
      </c>
      <c r="L10385" s="279" t="s">
        <v>278</v>
      </c>
    </row>
    <row r="10386" spans="1:12" x14ac:dyDescent="0.25">
      <c r="A10386" s="279" t="s">
        <v>317</v>
      </c>
      <c r="B10386" s="279" t="s">
        <v>505</v>
      </c>
      <c r="C10386" s="279" t="s">
        <v>505</v>
      </c>
      <c r="D10386" s="279" t="s">
        <v>4592</v>
      </c>
      <c r="E10386">
        <v>678201</v>
      </c>
      <c r="F10386" s="288">
        <v>33.3675</v>
      </c>
      <c r="G10386" t="s">
        <v>77</v>
      </c>
      <c r="H10386" s="289" t="s">
        <v>13444</v>
      </c>
      <c r="I10386" s="289" t="s">
        <v>13412</v>
      </c>
      <c r="J10386" s="289" t="s">
        <v>13417</v>
      </c>
      <c r="K10386" s="281">
        <v>-5.1202552933400002E-2</v>
      </c>
      <c r="L10386" s="279" t="s">
        <v>278</v>
      </c>
    </row>
    <row r="10387" spans="1:12" x14ac:dyDescent="0.25">
      <c r="A10387" s="279" t="s">
        <v>317</v>
      </c>
      <c r="B10387" s="279" t="s">
        <v>505</v>
      </c>
      <c r="C10387" s="279" t="s">
        <v>505</v>
      </c>
      <c r="D10387" s="279" t="s">
        <v>4595</v>
      </c>
      <c r="E10387">
        <v>734471</v>
      </c>
      <c r="F10387" s="288">
        <v>33.3675</v>
      </c>
      <c r="G10387" t="s">
        <v>77</v>
      </c>
      <c r="H10387" s="289" t="s">
        <v>13444</v>
      </c>
      <c r="I10387" s="289" t="s">
        <v>13412</v>
      </c>
      <c r="J10387" s="289" t="s">
        <v>13417</v>
      </c>
      <c r="K10387" s="281">
        <v>0.99908052173700002</v>
      </c>
      <c r="L10387" s="279" t="s">
        <v>293</v>
      </c>
    </row>
    <row r="10388" spans="1:12" x14ac:dyDescent="0.25">
      <c r="A10388" s="279" t="s">
        <v>317</v>
      </c>
      <c r="B10388" s="279" t="s">
        <v>505</v>
      </c>
      <c r="C10388" s="279" t="s">
        <v>505</v>
      </c>
      <c r="D10388" s="279" t="s">
        <v>4608</v>
      </c>
      <c r="E10388">
        <v>639915</v>
      </c>
      <c r="F10388" s="288">
        <v>33.3675</v>
      </c>
      <c r="G10388" t="s">
        <v>76</v>
      </c>
      <c r="H10388" s="289" t="s">
        <v>13444</v>
      </c>
      <c r="I10388" s="289" t="s">
        <v>13412</v>
      </c>
      <c r="J10388" s="289" t="s">
        <v>13417</v>
      </c>
      <c r="K10388" s="281">
        <v>-0.52307297812499998</v>
      </c>
      <c r="L10388" s="279" t="s">
        <v>278</v>
      </c>
    </row>
    <row r="10389" spans="1:12" x14ac:dyDescent="0.25">
      <c r="A10389" s="279" t="s">
        <v>317</v>
      </c>
      <c r="B10389" s="279" t="s">
        <v>505</v>
      </c>
      <c r="C10389" s="279" t="s">
        <v>505</v>
      </c>
      <c r="D10389" s="279" t="s">
        <v>4847</v>
      </c>
      <c r="E10389">
        <v>631710</v>
      </c>
      <c r="F10389" s="288">
        <v>33.3675</v>
      </c>
      <c r="G10389" t="s">
        <v>77</v>
      </c>
      <c r="H10389" s="289" t="s">
        <v>13444</v>
      </c>
      <c r="I10389" s="289" t="s">
        <v>13412</v>
      </c>
      <c r="J10389" s="289" t="s">
        <v>13422</v>
      </c>
      <c r="K10389" s="281">
        <v>0.52865918030400005</v>
      </c>
      <c r="L10389" s="279" t="s">
        <v>293</v>
      </c>
    </row>
    <row r="10390" spans="1:12" x14ac:dyDescent="0.25">
      <c r="A10390" s="279" t="s">
        <v>317</v>
      </c>
      <c r="B10390" s="279" t="s">
        <v>505</v>
      </c>
      <c r="C10390" s="279" t="s">
        <v>505</v>
      </c>
      <c r="D10390" s="279" t="s">
        <v>4894</v>
      </c>
      <c r="E10390">
        <v>636665</v>
      </c>
      <c r="F10390" s="288">
        <v>33.3675</v>
      </c>
      <c r="G10390" t="s">
        <v>76</v>
      </c>
      <c r="H10390" s="289" t="s">
        <v>13434</v>
      </c>
      <c r="I10390" s="289" t="s">
        <v>13412</v>
      </c>
      <c r="J10390" s="289" t="s">
        <v>13422</v>
      </c>
      <c r="K10390" s="281">
        <v>-3.5568017069299997E-2</v>
      </c>
      <c r="L10390" s="279" t="s">
        <v>278</v>
      </c>
    </row>
    <row r="10391" spans="1:12" x14ac:dyDescent="0.25">
      <c r="A10391" s="279" t="s">
        <v>317</v>
      </c>
      <c r="B10391" s="279" t="s">
        <v>505</v>
      </c>
      <c r="C10391" s="279" t="s">
        <v>505</v>
      </c>
      <c r="D10391" s="279" t="s">
        <v>4896</v>
      </c>
      <c r="E10391">
        <v>674052</v>
      </c>
      <c r="F10391" s="288">
        <v>33.3675</v>
      </c>
      <c r="G10391" t="s">
        <v>77</v>
      </c>
      <c r="H10391" s="289" t="s">
        <v>13444</v>
      </c>
      <c r="I10391" s="289" t="s">
        <v>13412</v>
      </c>
      <c r="J10391" s="289" t="s">
        <v>13417</v>
      </c>
      <c r="K10391" s="281">
        <v>-0.53231331332099996</v>
      </c>
      <c r="L10391" s="279" t="s">
        <v>278</v>
      </c>
    </row>
    <row r="10392" spans="1:12" x14ac:dyDescent="0.25">
      <c r="A10392" s="279" t="s">
        <v>317</v>
      </c>
      <c r="B10392" s="279" t="s">
        <v>505</v>
      </c>
      <c r="C10392" s="279" t="s">
        <v>505</v>
      </c>
      <c r="D10392" s="279" t="s">
        <v>4949</v>
      </c>
      <c r="E10392">
        <v>791288</v>
      </c>
      <c r="F10392" s="288">
        <v>33.3675</v>
      </c>
      <c r="G10392" t="s">
        <v>76</v>
      </c>
      <c r="H10392" s="289" t="s">
        <v>13444</v>
      </c>
      <c r="I10392" s="289" t="s">
        <v>13412</v>
      </c>
      <c r="J10392" s="289" t="s">
        <v>13416</v>
      </c>
      <c r="K10392" s="281">
        <v>-0.27913673905500003</v>
      </c>
      <c r="L10392" s="279" t="s">
        <v>278</v>
      </c>
    </row>
    <row r="10393" spans="1:12" x14ac:dyDescent="0.25">
      <c r="A10393" s="279" t="s">
        <v>317</v>
      </c>
      <c r="B10393" s="279" t="s">
        <v>505</v>
      </c>
      <c r="C10393" s="279" t="s">
        <v>505</v>
      </c>
      <c r="D10393" s="279" t="s">
        <v>5013</v>
      </c>
      <c r="E10393">
        <v>645567</v>
      </c>
      <c r="F10393" s="288">
        <v>33.3675</v>
      </c>
      <c r="G10393" t="s">
        <v>76</v>
      </c>
      <c r="H10393" s="289" t="s">
        <v>13445</v>
      </c>
      <c r="I10393" s="289" t="s">
        <v>13412</v>
      </c>
      <c r="J10393" s="289" t="s">
        <v>13416</v>
      </c>
      <c r="K10393" s="281">
        <v>1.5027844377100001E-2</v>
      </c>
      <c r="L10393" s="279" t="s">
        <v>271</v>
      </c>
    </row>
    <row r="10394" spans="1:12" x14ac:dyDescent="0.25">
      <c r="A10394" s="279" t="s">
        <v>317</v>
      </c>
      <c r="B10394" s="279" t="s">
        <v>505</v>
      </c>
      <c r="C10394" s="279" t="s">
        <v>505</v>
      </c>
      <c r="D10394" s="279" t="s">
        <v>5077</v>
      </c>
      <c r="E10394">
        <v>762750</v>
      </c>
      <c r="F10394" s="288">
        <v>33.3675</v>
      </c>
      <c r="G10394" t="s">
        <v>77</v>
      </c>
      <c r="H10394" s="289" t="s">
        <v>13445</v>
      </c>
      <c r="I10394" s="289" t="s">
        <v>13412</v>
      </c>
      <c r="J10394" s="289" t="s">
        <v>13416</v>
      </c>
      <c r="K10394" s="281">
        <v>-0.397088629134</v>
      </c>
      <c r="L10394" s="279" t="s">
        <v>278</v>
      </c>
    </row>
    <row r="10395" spans="1:12" x14ac:dyDescent="0.25">
      <c r="A10395" s="279" t="s">
        <v>317</v>
      </c>
      <c r="B10395" s="279" t="s">
        <v>505</v>
      </c>
      <c r="C10395" s="279" t="s">
        <v>505</v>
      </c>
      <c r="D10395" s="279" t="s">
        <v>5078</v>
      </c>
      <c r="E10395">
        <v>762768</v>
      </c>
      <c r="F10395" s="288">
        <v>33.3675</v>
      </c>
      <c r="G10395" t="s">
        <v>77</v>
      </c>
      <c r="H10395" s="289" t="s">
        <v>13444</v>
      </c>
      <c r="I10395" s="289" t="s">
        <v>13412</v>
      </c>
      <c r="J10395" s="289" t="s">
        <v>13422</v>
      </c>
      <c r="K10395" s="281">
        <v>0.71511168904300004</v>
      </c>
      <c r="L10395" s="279" t="s">
        <v>293</v>
      </c>
    </row>
    <row r="10396" spans="1:12" x14ac:dyDescent="0.25">
      <c r="A10396" s="279" t="s">
        <v>317</v>
      </c>
      <c r="B10396" s="279" t="s">
        <v>505</v>
      </c>
      <c r="C10396" s="279" t="s">
        <v>505</v>
      </c>
      <c r="D10396" s="279" t="s">
        <v>5335</v>
      </c>
      <c r="E10396">
        <v>726923</v>
      </c>
      <c r="F10396" s="288">
        <v>33.3675</v>
      </c>
      <c r="G10396" t="s">
        <v>76</v>
      </c>
      <c r="H10396" s="289" t="s">
        <v>13444</v>
      </c>
      <c r="I10396" s="289" t="s">
        <v>13412</v>
      </c>
      <c r="J10396" s="289" t="s">
        <v>13417</v>
      </c>
      <c r="K10396" s="281">
        <v>0.86773623279199996</v>
      </c>
      <c r="L10396" s="279" t="s">
        <v>293</v>
      </c>
    </row>
    <row r="10397" spans="1:12" x14ac:dyDescent="0.25">
      <c r="A10397" s="279" t="s">
        <v>317</v>
      </c>
      <c r="B10397" s="279" t="s">
        <v>505</v>
      </c>
      <c r="C10397" s="279" t="s">
        <v>505</v>
      </c>
      <c r="D10397" s="279" t="s">
        <v>5494</v>
      </c>
      <c r="E10397">
        <v>605212</v>
      </c>
      <c r="F10397" s="288">
        <v>33.3675</v>
      </c>
      <c r="G10397" t="s">
        <v>76</v>
      </c>
      <c r="H10397" s="289" t="s">
        <v>13444</v>
      </c>
      <c r="I10397" s="289" t="s">
        <v>13412</v>
      </c>
      <c r="J10397" s="289" t="s">
        <v>13422</v>
      </c>
      <c r="K10397" s="281">
        <v>-0.47513494069099999</v>
      </c>
      <c r="L10397" s="279" t="s">
        <v>278</v>
      </c>
    </row>
    <row r="10398" spans="1:12" x14ac:dyDescent="0.25">
      <c r="A10398" s="279" t="s">
        <v>317</v>
      </c>
      <c r="B10398" s="279" t="s">
        <v>505</v>
      </c>
      <c r="C10398" s="279" t="s">
        <v>505</v>
      </c>
      <c r="D10398" s="279" t="s">
        <v>5563</v>
      </c>
      <c r="E10398">
        <v>676721</v>
      </c>
      <c r="F10398" s="288">
        <v>33.3675</v>
      </c>
      <c r="G10398" t="s">
        <v>77</v>
      </c>
      <c r="H10398" s="289" t="s">
        <v>13444</v>
      </c>
      <c r="I10398" s="289" t="s">
        <v>13412</v>
      </c>
      <c r="J10398" s="289" t="s">
        <v>13417</v>
      </c>
      <c r="K10398" s="281">
        <v>0.54060964672400003</v>
      </c>
      <c r="L10398" s="279" t="s">
        <v>293</v>
      </c>
    </row>
    <row r="10399" spans="1:12" x14ac:dyDescent="0.25">
      <c r="A10399" s="279" t="s">
        <v>317</v>
      </c>
      <c r="B10399" s="279" t="s">
        <v>505</v>
      </c>
      <c r="C10399" s="279" t="s">
        <v>505</v>
      </c>
      <c r="D10399" s="279" t="s">
        <v>5573</v>
      </c>
      <c r="E10399">
        <v>676705</v>
      </c>
      <c r="F10399" s="288">
        <v>33.3675</v>
      </c>
      <c r="G10399" t="s">
        <v>77</v>
      </c>
      <c r="H10399" s="289" t="s">
        <v>13444</v>
      </c>
      <c r="I10399" s="289" t="s">
        <v>13412</v>
      </c>
      <c r="J10399" s="289" t="s">
        <v>13417</v>
      </c>
      <c r="K10399" s="281">
        <v>-0.31186386878799999</v>
      </c>
      <c r="L10399" s="279" t="s">
        <v>278</v>
      </c>
    </row>
    <row r="10400" spans="1:12" x14ac:dyDescent="0.25">
      <c r="A10400" s="279" t="s">
        <v>317</v>
      </c>
      <c r="B10400" s="279" t="s">
        <v>505</v>
      </c>
      <c r="C10400" s="279" t="s">
        <v>505</v>
      </c>
      <c r="D10400" s="279" t="s">
        <v>5706</v>
      </c>
      <c r="E10400">
        <v>632571</v>
      </c>
      <c r="F10400" s="288">
        <v>33.3675</v>
      </c>
      <c r="G10400" t="s">
        <v>77</v>
      </c>
      <c r="H10400" s="289" t="s">
        <v>13444</v>
      </c>
      <c r="I10400" s="289" t="s">
        <v>13412</v>
      </c>
      <c r="J10400" s="289" t="s">
        <v>13422</v>
      </c>
      <c r="K10400" s="281">
        <v>-6.1742720082700001E-2</v>
      </c>
      <c r="L10400" s="279" t="s">
        <v>278</v>
      </c>
    </row>
    <row r="10401" spans="1:12" x14ac:dyDescent="0.25">
      <c r="A10401" s="279" t="s">
        <v>317</v>
      </c>
      <c r="B10401" s="279" t="s">
        <v>505</v>
      </c>
      <c r="C10401" s="279" t="s">
        <v>505</v>
      </c>
      <c r="D10401" s="279" t="s">
        <v>5767</v>
      </c>
      <c r="E10401">
        <v>700495</v>
      </c>
      <c r="F10401" s="288">
        <v>33.3675</v>
      </c>
      <c r="G10401" t="s">
        <v>76</v>
      </c>
      <c r="H10401" s="289" t="s">
        <v>13445</v>
      </c>
      <c r="I10401" s="289" t="s">
        <v>13412</v>
      </c>
      <c r="J10401" s="289" t="s">
        <v>13417</v>
      </c>
      <c r="K10401" s="281">
        <v>-0.48860042960400002</v>
      </c>
      <c r="L10401" s="279" t="s">
        <v>278</v>
      </c>
    </row>
    <row r="10402" spans="1:12" x14ac:dyDescent="0.25">
      <c r="A10402" s="279" t="s">
        <v>317</v>
      </c>
      <c r="B10402" s="279" t="s">
        <v>505</v>
      </c>
      <c r="C10402" s="279" t="s">
        <v>505</v>
      </c>
      <c r="D10402" s="279" t="s">
        <v>5860</v>
      </c>
      <c r="E10402">
        <v>726001</v>
      </c>
      <c r="F10402" s="288">
        <v>33.3675</v>
      </c>
      <c r="G10402" t="s">
        <v>77</v>
      </c>
      <c r="H10402" s="289" t="s">
        <v>13444</v>
      </c>
      <c r="I10402" s="289" t="s">
        <v>13412</v>
      </c>
      <c r="J10402" s="289" t="s">
        <v>13417</v>
      </c>
      <c r="K10402" s="281">
        <v>-0.33493447333800003</v>
      </c>
      <c r="L10402" s="279" t="s">
        <v>278</v>
      </c>
    </row>
    <row r="10403" spans="1:12" x14ac:dyDescent="0.25">
      <c r="A10403" s="279" t="s">
        <v>317</v>
      </c>
      <c r="B10403" s="279" t="s">
        <v>505</v>
      </c>
      <c r="C10403" s="279" t="s">
        <v>505</v>
      </c>
      <c r="D10403" s="279" t="s">
        <v>5923</v>
      </c>
      <c r="E10403">
        <v>725994</v>
      </c>
      <c r="F10403" s="288">
        <v>33.3675</v>
      </c>
      <c r="G10403" t="s">
        <v>77</v>
      </c>
      <c r="H10403" s="289" t="s">
        <v>13444</v>
      </c>
      <c r="I10403" s="289" t="s">
        <v>13412</v>
      </c>
      <c r="J10403" s="289" t="s">
        <v>13417</v>
      </c>
      <c r="K10403" s="281">
        <v>-0.41062713561500003</v>
      </c>
      <c r="L10403" s="279" t="s">
        <v>278</v>
      </c>
    </row>
    <row r="10404" spans="1:12" x14ac:dyDescent="0.25">
      <c r="A10404" s="279" t="s">
        <v>317</v>
      </c>
      <c r="B10404" s="279" t="s">
        <v>505</v>
      </c>
      <c r="C10404" s="279" t="s">
        <v>505</v>
      </c>
      <c r="D10404" s="279" t="s">
        <v>5974</v>
      </c>
      <c r="E10404">
        <v>693537</v>
      </c>
      <c r="F10404" s="288">
        <v>33.3675</v>
      </c>
      <c r="G10404" t="s">
        <v>77</v>
      </c>
      <c r="H10404" s="289" t="s">
        <v>13445</v>
      </c>
      <c r="I10404" s="289" t="s">
        <v>13412</v>
      </c>
      <c r="J10404" s="289" t="s">
        <v>13417</v>
      </c>
      <c r="K10404" s="281">
        <v>-0.335371309728</v>
      </c>
      <c r="L10404" s="279" t="s">
        <v>278</v>
      </c>
    </row>
    <row r="10405" spans="1:12" x14ac:dyDescent="0.25">
      <c r="A10405" s="279" t="s">
        <v>317</v>
      </c>
      <c r="B10405" s="279" t="s">
        <v>505</v>
      </c>
      <c r="C10405" s="279" t="s">
        <v>505</v>
      </c>
      <c r="D10405" s="279" t="s">
        <v>6069</v>
      </c>
      <c r="E10405">
        <v>775771</v>
      </c>
      <c r="F10405" s="288">
        <v>33.3675</v>
      </c>
      <c r="G10405" t="s">
        <v>77</v>
      </c>
      <c r="H10405" s="289" t="s">
        <v>13444</v>
      </c>
      <c r="I10405" s="289" t="s">
        <v>13412</v>
      </c>
      <c r="J10405" s="289" t="s">
        <v>13422</v>
      </c>
      <c r="K10405" s="281">
        <v>-2.4011363626800002E-2</v>
      </c>
      <c r="L10405" s="279" t="s">
        <v>278</v>
      </c>
    </row>
    <row r="10406" spans="1:12" x14ac:dyDescent="0.25">
      <c r="A10406" s="279" t="s">
        <v>317</v>
      </c>
      <c r="B10406" s="279" t="s">
        <v>505</v>
      </c>
      <c r="C10406" s="279" t="s">
        <v>505</v>
      </c>
      <c r="D10406" s="279" t="s">
        <v>6075</v>
      </c>
      <c r="E10406">
        <v>700436</v>
      </c>
      <c r="F10406" s="288">
        <v>33.3675</v>
      </c>
      <c r="G10406" t="s">
        <v>76</v>
      </c>
      <c r="H10406" s="289" t="s">
        <v>13445</v>
      </c>
      <c r="I10406" s="289" t="s">
        <v>13412</v>
      </c>
      <c r="J10406" s="289" t="s">
        <v>13422</v>
      </c>
      <c r="K10406" s="281">
        <v>-0.45264575831499998</v>
      </c>
      <c r="L10406" s="279" t="s">
        <v>278</v>
      </c>
    </row>
    <row r="10407" spans="1:12" x14ac:dyDescent="0.25">
      <c r="A10407" s="279" t="s">
        <v>317</v>
      </c>
      <c r="B10407" s="279" t="s">
        <v>505</v>
      </c>
      <c r="C10407" s="279" t="s">
        <v>505</v>
      </c>
      <c r="D10407" s="279" t="s">
        <v>6204</v>
      </c>
      <c r="E10407">
        <v>706914</v>
      </c>
      <c r="F10407" s="288">
        <v>33.3675</v>
      </c>
      <c r="G10407" t="s">
        <v>76</v>
      </c>
      <c r="H10407" s="289" t="s">
        <v>13444</v>
      </c>
      <c r="I10407" s="289" t="s">
        <v>13412</v>
      </c>
      <c r="J10407" s="289" t="s">
        <v>13416</v>
      </c>
      <c r="K10407" s="281">
        <v>-0.109512745405</v>
      </c>
      <c r="L10407" s="279" t="s">
        <v>278</v>
      </c>
    </row>
    <row r="10408" spans="1:12" x14ac:dyDescent="0.25">
      <c r="A10408" s="279" t="s">
        <v>317</v>
      </c>
      <c r="B10408" s="279" t="s">
        <v>505</v>
      </c>
      <c r="C10408" s="279" t="s">
        <v>505</v>
      </c>
      <c r="D10408" s="279" t="s">
        <v>6211</v>
      </c>
      <c r="E10408">
        <v>654116</v>
      </c>
      <c r="F10408" s="288">
        <v>33.3675</v>
      </c>
      <c r="G10408" t="s">
        <v>77</v>
      </c>
      <c r="H10408" s="289" t="s">
        <v>13444</v>
      </c>
      <c r="I10408" s="289" t="s">
        <v>13412</v>
      </c>
      <c r="J10408" s="289" t="s">
        <v>13422</v>
      </c>
      <c r="K10408" s="281">
        <v>0.483950406251</v>
      </c>
      <c r="L10408" s="279" t="s">
        <v>271</v>
      </c>
    </row>
    <row r="10409" spans="1:12" x14ac:dyDescent="0.25">
      <c r="A10409" s="279" t="s">
        <v>317</v>
      </c>
      <c r="B10409" s="279" t="s">
        <v>505</v>
      </c>
      <c r="C10409" s="279" t="s">
        <v>505</v>
      </c>
      <c r="D10409" s="279" t="s">
        <v>6304</v>
      </c>
      <c r="E10409">
        <v>619078</v>
      </c>
      <c r="F10409" s="288">
        <v>33.3675</v>
      </c>
      <c r="G10409" t="s">
        <v>76</v>
      </c>
      <c r="H10409" s="289" t="s">
        <v>13445</v>
      </c>
      <c r="I10409" s="289" t="s">
        <v>13412</v>
      </c>
      <c r="J10409" s="289" t="s">
        <v>13417</v>
      </c>
      <c r="K10409" s="281">
        <v>-0.215034610303</v>
      </c>
      <c r="L10409" s="279" t="s">
        <v>278</v>
      </c>
    </row>
    <row r="10410" spans="1:12" x14ac:dyDescent="0.25">
      <c r="A10410" s="279" t="s">
        <v>317</v>
      </c>
      <c r="B10410" s="279" t="s">
        <v>505</v>
      </c>
      <c r="C10410" s="279" t="s">
        <v>505</v>
      </c>
      <c r="D10410" s="279" t="s">
        <v>6483</v>
      </c>
      <c r="E10410">
        <v>613371</v>
      </c>
      <c r="F10410" s="288">
        <v>33.3675</v>
      </c>
      <c r="G10410" t="s">
        <v>77</v>
      </c>
      <c r="H10410" s="289" t="s">
        <v>13444</v>
      </c>
      <c r="I10410" s="289" t="s">
        <v>13412</v>
      </c>
      <c r="J10410" s="289" t="s">
        <v>13417</v>
      </c>
      <c r="K10410" s="281">
        <v>0.138174652313</v>
      </c>
      <c r="L10410" s="279" t="s">
        <v>271</v>
      </c>
    </row>
    <row r="10411" spans="1:12" x14ac:dyDescent="0.25">
      <c r="A10411" s="279" t="s">
        <v>317</v>
      </c>
      <c r="B10411" s="279" t="s">
        <v>505</v>
      </c>
      <c r="C10411" s="279" t="s">
        <v>505</v>
      </c>
      <c r="D10411" s="279" t="s">
        <v>6532</v>
      </c>
      <c r="E10411">
        <v>632589</v>
      </c>
      <c r="F10411" s="288">
        <v>33.3675</v>
      </c>
      <c r="G10411" t="s">
        <v>76</v>
      </c>
      <c r="H10411" s="289" t="s">
        <v>13444</v>
      </c>
      <c r="I10411" s="289" t="s">
        <v>13412</v>
      </c>
      <c r="J10411" s="289" t="s">
        <v>13422</v>
      </c>
      <c r="K10411" s="281">
        <v>-0.38818940129399998</v>
      </c>
      <c r="L10411" s="279" t="s">
        <v>278</v>
      </c>
    </row>
    <row r="10412" spans="1:12" x14ac:dyDescent="0.25">
      <c r="A10412" s="279" t="s">
        <v>317</v>
      </c>
      <c r="B10412" s="279" t="s">
        <v>505</v>
      </c>
      <c r="C10412" s="279" t="s">
        <v>505</v>
      </c>
      <c r="D10412" s="279" t="s">
        <v>6585</v>
      </c>
      <c r="E10412">
        <v>660981</v>
      </c>
      <c r="F10412" s="288">
        <v>33.3675</v>
      </c>
      <c r="G10412" t="s">
        <v>76</v>
      </c>
      <c r="H10412" s="289" t="s">
        <v>13444</v>
      </c>
      <c r="I10412" s="289" t="s">
        <v>13412</v>
      </c>
      <c r="J10412" s="289" t="s">
        <v>13416</v>
      </c>
      <c r="K10412" s="281">
        <v>-0.70756256261399997</v>
      </c>
      <c r="L10412" s="279" t="s">
        <v>278</v>
      </c>
    </row>
    <row r="10413" spans="1:12" x14ac:dyDescent="0.25">
      <c r="A10413" s="279" t="s">
        <v>317</v>
      </c>
      <c r="B10413" s="279" t="s">
        <v>505</v>
      </c>
      <c r="C10413" s="279" t="s">
        <v>505</v>
      </c>
      <c r="D10413" s="279" t="s">
        <v>6722</v>
      </c>
      <c r="E10413">
        <v>631345</v>
      </c>
      <c r="F10413" s="288">
        <v>33.3675</v>
      </c>
      <c r="G10413" t="s">
        <v>76</v>
      </c>
      <c r="H10413" s="289" t="s">
        <v>13434</v>
      </c>
      <c r="I10413" s="289" t="s">
        <v>13412</v>
      </c>
      <c r="J10413" s="289" t="s">
        <v>13416</v>
      </c>
      <c r="K10413" s="281">
        <v>-0.39369181999199998</v>
      </c>
      <c r="L10413" s="279" t="s">
        <v>278</v>
      </c>
    </row>
    <row r="10414" spans="1:12" x14ac:dyDescent="0.25">
      <c r="A10414" s="279" t="s">
        <v>317</v>
      </c>
      <c r="B10414" s="279" t="s">
        <v>505</v>
      </c>
      <c r="C10414" s="279" t="s">
        <v>505</v>
      </c>
      <c r="D10414" s="279" t="s">
        <v>6781</v>
      </c>
      <c r="E10414">
        <v>631248</v>
      </c>
      <c r="F10414" s="288">
        <v>33.3675</v>
      </c>
      <c r="G10414" t="s">
        <v>77</v>
      </c>
      <c r="H10414" s="289" t="s">
        <v>13444</v>
      </c>
      <c r="I10414" s="289" t="s">
        <v>13412</v>
      </c>
      <c r="J10414" s="289" t="s">
        <v>13422</v>
      </c>
      <c r="K10414" s="281">
        <v>-0.583832885109</v>
      </c>
      <c r="L10414" s="279" t="s">
        <v>278</v>
      </c>
    </row>
    <row r="10415" spans="1:12" x14ac:dyDescent="0.25">
      <c r="A10415" s="279" t="s">
        <v>317</v>
      </c>
      <c r="B10415" s="279" t="s">
        <v>505</v>
      </c>
      <c r="C10415" s="279" t="s">
        <v>505</v>
      </c>
      <c r="D10415" s="279" t="s">
        <v>6783</v>
      </c>
      <c r="E10415">
        <v>790923</v>
      </c>
      <c r="F10415" s="288">
        <v>33.3675</v>
      </c>
      <c r="G10415" t="s">
        <v>77</v>
      </c>
      <c r="H10415" s="289" t="s">
        <v>13445</v>
      </c>
      <c r="I10415" s="289" t="s">
        <v>13412</v>
      </c>
      <c r="J10415" s="289" t="s">
        <v>13417</v>
      </c>
      <c r="K10415" s="281">
        <v>-0.30960158900599999</v>
      </c>
      <c r="L10415" s="279" t="s">
        <v>278</v>
      </c>
    </row>
    <row r="10416" spans="1:12" x14ac:dyDescent="0.25">
      <c r="A10416" s="279" t="s">
        <v>317</v>
      </c>
      <c r="B10416" s="279" t="s">
        <v>505</v>
      </c>
      <c r="C10416" s="279" t="s">
        <v>505</v>
      </c>
      <c r="D10416" s="279" t="s">
        <v>6825</v>
      </c>
      <c r="E10416">
        <v>623318</v>
      </c>
      <c r="F10416" s="288">
        <v>33.3675</v>
      </c>
      <c r="G10416" t="s">
        <v>76</v>
      </c>
      <c r="H10416" s="289" t="s">
        <v>13445</v>
      </c>
      <c r="I10416" s="289" t="s">
        <v>13412</v>
      </c>
      <c r="J10416" s="289" t="s">
        <v>13416</v>
      </c>
      <c r="K10416" s="281">
        <v>0.54988223895099997</v>
      </c>
      <c r="L10416" s="279" t="s">
        <v>293</v>
      </c>
    </row>
    <row r="10417" spans="1:12" x14ac:dyDescent="0.25">
      <c r="A10417" s="279" t="s">
        <v>317</v>
      </c>
      <c r="B10417" s="279" t="s">
        <v>505</v>
      </c>
      <c r="C10417" s="279" t="s">
        <v>505</v>
      </c>
      <c r="D10417" s="279" t="s">
        <v>6843</v>
      </c>
      <c r="E10417">
        <v>735264</v>
      </c>
      <c r="F10417" s="288">
        <v>33.3675</v>
      </c>
      <c r="G10417" t="s">
        <v>77</v>
      </c>
      <c r="H10417" s="289" t="s">
        <v>13444</v>
      </c>
      <c r="I10417" s="289" t="s">
        <v>13412</v>
      </c>
      <c r="J10417" s="289" t="s">
        <v>13423</v>
      </c>
      <c r="K10417" s="281">
        <v>0.287837292144</v>
      </c>
      <c r="L10417" s="279" t="s">
        <v>271</v>
      </c>
    </row>
    <row r="10418" spans="1:12" x14ac:dyDescent="0.25">
      <c r="A10418" s="279" t="s">
        <v>317</v>
      </c>
      <c r="B10418" s="279" t="s">
        <v>505</v>
      </c>
      <c r="C10418" s="279" t="s">
        <v>505</v>
      </c>
      <c r="D10418" s="279" t="s">
        <v>6868</v>
      </c>
      <c r="E10418">
        <v>738204</v>
      </c>
      <c r="F10418" s="288">
        <v>33.3675</v>
      </c>
      <c r="G10418" t="s">
        <v>76</v>
      </c>
      <c r="H10418" s="289" t="s">
        <v>13444</v>
      </c>
      <c r="I10418" s="289" t="s">
        <v>13412</v>
      </c>
      <c r="J10418" s="289" t="s">
        <v>13422</v>
      </c>
      <c r="K10418" s="281">
        <v>-0.43277728730699999</v>
      </c>
      <c r="L10418" s="279" t="s">
        <v>278</v>
      </c>
    </row>
    <row r="10419" spans="1:12" x14ac:dyDescent="0.25">
      <c r="A10419" s="279" t="s">
        <v>317</v>
      </c>
      <c r="B10419" s="279" t="s">
        <v>505</v>
      </c>
      <c r="C10419" s="279" t="s">
        <v>505</v>
      </c>
      <c r="D10419" s="279" t="s">
        <v>7287</v>
      </c>
      <c r="E10419">
        <v>644765</v>
      </c>
      <c r="F10419" s="288">
        <v>33.3675</v>
      </c>
      <c r="G10419" t="s">
        <v>76</v>
      </c>
      <c r="H10419" s="289" t="s">
        <v>13444</v>
      </c>
      <c r="I10419" s="289" t="s">
        <v>13412</v>
      </c>
      <c r="J10419" s="289" t="s">
        <v>13417</v>
      </c>
      <c r="K10419" s="281">
        <v>-0.56290579594099999</v>
      </c>
      <c r="L10419" s="279" t="s">
        <v>278</v>
      </c>
    </row>
    <row r="10420" spans="1:12" x14ac:dyDescent="0.25">
      <c r="A10420" s="279" t="s">
        <v>317</v>
      </c>
      <c r="B10420" s="279" t="s">
        <v>505</v>
      </c>
      <c r="C10420" s="279" t="s">
        <v>505</v>
      </c>
      <c r="D10420" s="279" t="s">
        <v>7295</v>
      </c>
      <c r="E10420">
        <v>618977</v>
      </c>
      <c r="F10420" s="288">
        <v>33.3675</v>
      </c>
      <c r="G10420" t="s">
        <v>77</v>
      </c>
      <c r="H10420" s="289" t="s">
        <v>13445</v>
      </c>
      <c r="I10420" s="289" t="s">
        <v>13412</v>
      </c>
      <c r="J10420" s="289" t="s">
        <v>13417</v>
      </c>
      <c r="K10420" s="281">
        <v>-0.26792785624299997</v>
      </c>
      <c r="L10420" s="279" t="s">
        <v>278</v>
      </c>
    </row>
    <row r="10421" spans="1:12" x14ac:dyDescent="0.25">
      <c r="A10421" s="279" t="s">
        <v>317</v>
      </c>
      <c r="B10421" s="279" t="s">
        <v>505</v>
      </c>
      <c r="C10421" s="279" t="s">
        <v>505</v>
      </c>
      <c r="D10421" s="279" t="s">
        <v>7410</v>
      </c>
      <c r="E10421">
        <v>667579</v>
      </c>
      <c r="F10421" s="288">
        <v>33.3675</v>
      </c>
      <c r="G10421" t="s">
        <v>77</v>
      </c>
      <c r="H10421" s="289" t="s">
        <v>13445</v>
      </c>
      <c r="I10421" s="289" t="s">
        <v>13412</v>
      </c>
      <c r="J10421" s="289" t="s">
        <v>13422</v>
      </c>
      <c r="K10421" s="281">
        <v>5.7349229073499999E-2</v>
      </c>
      <c r="L10421" s="279" t="s">
        <v>271</v>
      </c>
    </row>
    <row r="10422" spans="1:12" x14ac:dyDescent="0.25">
      <c r="A10422" s="279" t="s">
        <v>317</v>
      </c>
      <c r="B10422" s="279" t="s">
        <v>505</v>
      </c>
      <c r="C10422" s="279" t="s">
        <v>505</v>
      </c>
      <c r="D10422" s="279" t="s">
        <v>7644</v>
      </c>
      <c r="E10422">
        <v>755940</v>
      </c>
      <c r="F10422" s="288">
        <v>33.3675</v>
      </c>
      <c r="G10422" t="s">
        <v>77</v>
      </c>
      <c r="H10422" s="289" t="s">
        <v>13444</v>
      </c>
      <c r="I10422" s="289" t="s">
        <v>13412</v>
      </c>
      <c r="J10422" s="289" t="s">
        <v>13422</v>
      </c>
      <c r="K10422" s="281">
        <v>-0.165959093024</v>
      </c>
      <c r="L10422" s="279" t="s">
        <v>278</v>
      </c>
    </row>
    <row r="10423" spans="1:12" x14ac:dyDescent="0.25">
      <c r="A10423" s="279" t="s">
        <v>317</v>
      </c>
      <c r="B10423" s="279" t="s">
        <v>505</v>
      </c>
      <c r="C10423" s="279" t="s">
        <v>505</v>
      </c>
      <c r="D10423" s="279" t="s">
        <v>7673</v>
      </c>
      <c r="E10423">
        <v>696935</v>
      </c>
      <c r="F10423" s="288">
        <v>33.3675</v>
      </c>
      <c r="G10423" t="s">
        <v>77</v>
      </c>
      <c r="H10423" s="289" t="s">
        <v>13445</v>
      </c>
      <c r="I10423" s="289" t="s">
        <v>13412</v>
      </c>
      <c r="J10423" s="289" t="s">
        <v>13417</v>
      </c>
      <c r="K10423" s="281">
        <v>-0.23840138511</v>
      </c>
      <c r="L10423" s="279" t="s">
        <v>278</v>
      </c>
    </row>
    <row r="10424" spans="1:12" x14ac:dyDescent="0.25">
      <c r="A10424" s="279" t="s">
        <v>317</v>
      </c>
      <c r="B10424" s="279" t="s">
        <v>505</v>
      </c>
      <c r="C10424" s="279" t="s">
        <v>505</v>
      </c>
      <c r="D10424" s="279" t="s">
        <v>7785</v>
      </c>
      <c r="E10424">
        <v>755745</v>
      </c>
      <c r="F10424" s="288">
        <v>33.3675</v>
      </c>
      <c r="G10424" t="s">
        <v>76</v>
      </c>
      <c r="H10424" s="289" t="s">
        <v>13444</v>
      </c>
      <c r="I10424" s="289" t="s">
        <v>13412</v>
      </c>
      <c r="J10424" s="289" t="s">
        <v>13423</v>
      </c>
      <c r="K10424" s="281">
        <v>0.76786932762100002</v>
      </c>
      <c r="L10424" s="279" t="s">
        <v>293</v>
      </c>
    </row>
    <row r="10425" spans="1:12" x14ac:dyDescent="0.25">
      <c r="A10425" s="279" t="s">
        <v>317</v>
      </c>
      <c r="B10425" s="279" t="s">
        <v>505</v>
      </c>
      <c r="C10425" s="279" t="s">
        <v>505</v>
      </c>
      <c r="D10425" s="279" t="s">
        <v>7899</v>
      </c>
      <c r="E10425">
        <v>740594</v>
      </c>
      <c r="F10425" s="288">
        <v>33.3675</v>
      </c>
      <c r="G10425" t="s">
        <v>76</v>
      </c>
      <c r="H10425" s="289" t="s">
        <v>13445</v>
      </c>
      <c r="I10425" s="289" t="s">
        <v>13412</v>
      </c>
      <c r="J10425" s="289" t="s">
        <v>13416</v>
      </c>
      <c r="K10425" s="281">
        <v>-0.60030046209900001</v>
      </c>
      <c r="L10425" s="279" t="s">
        <v>278</v>
      </c>
    </row>
    <row r="10426" spans="1:12" x14ac:dyDescent="0.25">
      <c r="A10426" s="279" t="s">
        <v>317</v>
      </c>
      <c r="B10426" s="279" t="s">
        <v>505</v>
      </c>
      <c r="C10426" s="279" t="s">
        <v>505</v>
      </c>
      <c r="D10426" s="279" t="s">
        <v>7928</v>
      </c>
      <c r="E10426">
        <v>605221</v>
      </c>
      <c r="F10426" s="288">
        <v>33.3675</v>
      </c>
      <c r="G10426" t="s">
        <v>76</v>
      </c>
      <c r="H10426" s="289" t="s">
        <v>13445</v>
      </c>
      <c r="I10426" s="289" t="s">
        <v>13412</v>
      </c>
      <c r="J10426" s="289" t="s">
        <v>13422</v>
      </c>
      <c r="K10426" s="281">
        <v>-0.57027867579500002</v>
      </c>
      <c r="L10426" s="279" t="s">
        <v>278</v>
      </c>
    </row>
    <row r="10427" spans="1:12" x14ac:dyDescent="0.25">
      <c r="A10427" s="279" t="s">
        <v>317</v>
      </c>
      <c r="B10427" s="279" t="s">
        <v>505</v>
      </c>
      <c r="C10427" s="279" t="s">
        <v>505</v>
      </c>
      <c r="D10427" s="279" t="s">
        <v>8019</v>
      </c>
      <c r="E10427">
        <v>747050</v>
      </c>
      <c r="F10427" s="288">
        <v>33.3675</v>
      </c>
      <c r="G10427" t="s">
        <v>76</v>
      </c>
      <c r="H10427" s="289" t="s">
        <v>13445</v>
      </c>
      <c r="I10427" s="289" t="s">
        <v>13412</v>
      </c>
      <c r="J10427" s="289" t="s">
        <v>13417</v>
      </c>
      <c r="K10427" s="281">
        <v>-0.48830120843399999</v>
      </c>
      <c r="L10427" s="279" t="s">
        <v>278</v>
      </c>
    </row>
    <row r="10428" spans="1:12" x14ac:dyDescent="0.25">
      <c r="A10428" s="279" t="s">
        <v>317</v>
      </c>
      <c r="B10428" s="279" t="s">
        <v>505</v>
      </c>
      <c r="C10428" s="279" t="s">
        <v>505</v>
      </c>
      <c r="D10428" s="279" t="s">
        <v>8052</v>
      </c>
      <c r="E10428">
        <v>737402</v>
      </c>
      <c r="F10428" s="288">
        <v>33.3675</v>
      </c>
      <c r="G10428" t="s">
        <v>77</v>
      </c>
      <c r="H10428" s="289" t="s">
        <v>13444</v>
      </c>
      <c r="I10428" s="289" t="s">
        <v>13412</v>
      </c>
      <c r="J10428" s="289" t="s">
        <v>13417</v>
      </c>
      <c r="K10428" s="281">
        <v>-0.19906422691100001</v>
      </c>
      <c r="L10428" s="279" t="s">
        <v>278</v>
      </c>
    </row>
    <row r="10429" spans="1:12" x14ac:dyDescent="0.25">
      <c r="A10429" s="279" t="s">
        <v>317</v>
      </c>
      <c r="B10429" s="279" t="s">
        <v>505</v>
      </c>
      <c r="C10429" s="279" t="s">
        <v>505</v>
      </c>
      <c r="D10429" s="279" t="s">
        <v>8087</v>
      </c>
      <c r="E10429">
        <v>706906</v>
      </c>
      <c r="F10429" s="288">
        <v>33.3675</v>
      </c>
      <c r="G10429" t="s">
        <v>77</v>
      </c>
      <c r="H10429" s="289" t="s">
        <v>13445</v>
      </c>
      <c r="I10429" s="289" t="s">
        <v>13412</v>
      </c>
      <c r="J10429" s="289" t="s">
        <v>13423</v>
      </c>
      <c r="K10429" s="281">
        <v>0.53973850530599998</v>
      </c>
      <c r="L10429" s="279" t="s">
        <v>293</v>
      </c>
    </row>
    <row r="10430" spans="1:12" x14ac:dyDescent="0.25">
      <c r="A10430" s="279" t="s">
        <v>317</v>
      </c>
      <c r="B10430" s="279" t="s">
        <v>505</v>
      </c>
      <c r="C10430" s="279" t="s">
        <v>505</v>
      </c>
      <c r="D10430" s="279" t="s">
        <v>8093</v>
      </c>
      <c r="E10430">
        <v>613894</v>
      </c>
      <c r="F10430" s="288">
        <v>33.3675</v>
      </c>
      <c r="G10430" t="s">
        <v>77</v>
      </c>
      <c r="H10430" s="289" t="s">
        <v>13445</v>
      </c>
      <c r="I10430" s="289" t="s">
        <v>13412</v>
      </c>
      <c r="J10430" s="289" t="s">
        <v>13422</v>
      </c>
      <c r="K10430" s="281">
        <v>-3.6215435991400001E-2</v>
      </c>
      <c r="L10430" s="279" t="s">
        <v>278</v>
      </c>
    </row>
    <row r="10431" spans="1:12" x14ac:dyDescent="0.25">
      <c r="A10431" s="279" t="s">
        <v>317</v>
      </c>
      <c r="B10431" s="279" t="s">
        <v>505</v>
      </c>
      <c r="C10431" s="279" t="s">
        <v>505</v>
      </c>
      <c r="D10431" s="279" t="s">
        <v>8278</v>
      </c>
      <c r="E10431">
        <v>755931</v>
      </c>
      <c r="F10431" s="288">
        <v>33.3675</v>
      </c>
      <c r="G10431" t="s">
        <v>76</v>
      </c>
      <c r="H10431" s="289" t="s">
        <v>13411</v>
      </c>
      <c r="I10431" s="289" t="s">
        <v>13412</v>
      </c>
      <c r="J10431" s="289" t="s">
        <v>13417</v>
      </c>
      <c r="K10431" s="281">
        <v>-0.236743761015</v>
      </c>
      <c r="L10431" s="279" t="s">
        <v>278</v>
      </c>
    </row>
    <row r="10432" spans="1:12" x14ac:dyDescent="0.25">
      <c r="A10432" s="279" t="s">
        <v>317</v>
      </c>
      <c r="B10432" s="279" t="s">
        <v>505</v>
      </c>
      <c r="C10432" s="279" t="s">
        <v>505</v>
      </c>
      <c r="D10432" s="279" t="s">
        <v>8446</v>
      </c>
      <c r="E10432">
        <v>646164</v>
      </c>
      <c r="F10432" s="288">
        <v>33.3675</v>
      </c>
      <c r="G10432" t="s">
        <v>76</v>
      </c>
      <c r="H10432" s="289" t="s">
        <v>13434</v>
      </c>
      <c r="I10432" s="289" t="s">
        <v>13412</v>
      </c>
      <c r="J10432" s="289" t="s">
        <v>13422</v>
      </c>
      <c r="K10432" s="281">
        <v>0.21966817065800001</v>
      </c>
      <c r="L10432" s="279" t="s">
        <v>271</v>
      </c>
    </row>
    <row r="10433" spans="1:12" x14ac:dyDescent="0.25">
      <c r="A10433" s="279" t="s">
        <v>317</v>
      </c>
      <c r="B10433" s="279" t="s">
        <v>505</v>
      </c>
      <c r="C10433" s="279" t="s">
        <v>505</v>
      </c>
      <c r="D10433" s="279" t="s">
        <v>8505</v>
      </c>
      <c r="E10433">
        <v>784958</v>
      </c>
      <c r="F10433" s="288">
        <v>33.3675</v>
      </c>
      <c r="G10433" t="s">
        <v>76</v>
      </c>
      <c r="H10433" s="289" t="s">
        <v>13411</v>
      </c>
      <c r="I10433" s="289" t="s">
        <v>13412</v>
      </c>
      <c r="J10433" s="289" t="s">
        <v>13417</v>
      </c>
      <c r="K10433" s="281">
        <v>-0.17209835771599999</v>
      </c>
      <c r="L10433" s="279" t="s">
        <v>278</v>
      </c>
    </row>
    <row r="10434" spans="1:12" x14ac:dyDescent="0.25">
      <c r="A10434" s="279" t="s">
        <v>317</v>
      </c>
      <c r="B10434" s="279" t="s">
        <v>505</v>
      </c>
      <c r="C10434" s="279" t="s">
        <v>505</v>
      </c>
      <c r="D10434" s="279" t="s">
        <v>8554</v>
      </c>
      <c r="E10434">
        <v>770191</v>
      </c>
      <c r="F10434" s="288">
        <v>33.3675</v>
      </c>
      <c r="G10434" t="s">
        <v>76</v>
      </c>
      <c r="H10434" s="289" t="s">
        <v>13444</v>
      </c>
      <c r="I10434" s="289" t="s">
        <v>13412</v>
      </c>
      <c r="J10434" s="289" t="s">
        <v>13417</v>
      </c>
      <c r="K10434" s="281">
        <v>-3.8846788554500002E-2</v>
      </c>
      <c r="L10434" s="279" t="s">
        <v>278</v>
      </c>
    </row>
    <row r="10435" spans="1:12" x14ac:dyDescent="0.25">
      <c r="A10435" s="279" t="s">
        <v>317</v>
      </c>
      <c r="B10435" s="279" t="s">
        <v>505</v>
      </c>
      <c r="C10435" s="279" t="s">
        <v>505</v>
      </c>
      <c r="D10435" s="279" t="s">
        <v>8580</v>
      </c>
      <c r="E10435">
        <v>603457</v>
      </c>
      <c r="F10435" s="288">
        <v>33.3675</v>
      </c>
      <c r="G10435" t="s">
        <v>76</v>
      </c>
      <c r="H10435" s="289" t="s">
        <v>13445</v>
      </c>
      <c r="I10435" s="289" t="s">
        <v>13412</v>
      </c>
      <c r="J10435" s="289" t="s">
        <v>13422</v>
      </c>
      <c r="K10435" s="281">
        <v>9.5328734501099993E-2</v>
      </c>
      <c r="L10435" s="279" t="s">
        <v>271</v>
      </c>
    </row>
    <row r="10436" spans="1:12" x14ac:dyDescent="0.25">
      <c r="A10436" s="279" t="s">
        <v>317</v>
      </c>
      <c r="B10436" s="279" t="s">
        <v>505</v>
      </c>
      <c r="C10436" s="279" t="s">
        <v>505</v>
      </c>
      <c r="D10436" s="279" t="s">
        <v>8634</v>
      </c>
      <c r="E10436">
        <v>762717</v>
      </c>
      <c r="F10436" s="288">
        <v>33.3675</v>
      </c>
      <c r="G10436" t="s">
        <v>76</v>
      </c>
      <c r="H10436" s="289" t="s">
        <v>13411</v>
      </c>
      <c r="I10436" s="289" t="s">
        <v>13412</v>
      </c>
      <c r="J10436" s="289" t="s">
        <v>13417</v>
      </c>
      <c r="K10436" s="281">
        <v>-0.78205605767499997</v>
      </c>
      <c r="L10436" s="279" t="s">
        <v>278</v>
      </c>
    </row>
    <row r="10437" spans="1:12" x14ac:dyDescent="0.25">
      <c r="A10437" s="279" t="s">
        <v>317</v>
      </c>
      <c r="B10437" s="279" t="s">
        <v>505</v>
      </c>
      <c r="C10437" s="279" t="s">
        <v>505</v>
      </c>
      <c r="D10437" s="279" t="s">
        <v>8655</v>
      </c>
      <c r="E10437">
        <v>762725</v>
      </c>
      <c r="F10437" s="288">
        <v>33.3675</v>
      </c>
      <c r="G10437" t="s">
        <v>76</v>
      </c>
      <c r="H10437" s="289" t="s">
        <v>13445</v>
      </c>
      <c r="I10437" s="289" t="s">
        <v>13412</v>
      </c>
      <c r="J10437" s="289" t="s">
        <v>13416</v>
      </c>
      <c r="K10437" s="281">
        <v>-0.60246257644400003</v>
      </c>
      <c r="L10437" s="279" t="s">
        <v>278</v>
      </c>
    </row>
    <row r="10438" spans="1:12" x14ac:dyDescent="0.25">
      <c r="A10438" s="279" t="s">
        <v>317</v>
      </c>
      <c r="B10438" s="279" t="s">
        <v>505</v>
      </c>
      <c r="C10438" s="279" t="s">
        <v>505</v>
      </c>
      <c r="D10438" s="279" t="s">
        <v>8681</v>
      </c>
      <c r="E10438">
        <v>766976</v>
      </c>
      <c r="F10438" s="288">
        <v>33.3675</v>
      </c>
      <c r="G10438" t="s">
        <v>77</v>
      </c>
      <c r="H10438" s="289" t="s">
        <v>13444</v>
      </c>
      <c r="I10438" s="289" t="s">
        <v>13412</v>
      </c>
      <c r="J10438" s="289" t="s">
        <v>13422</v>
      </c>
      <c r="K10438" s="281">
        <v>-0.28587880286</v>
      </c>
      <c r="L10438" s="279" t="s">
        <v>278</v>
      </c>
    </row>
    <row r="10439" spans="1:12" x14ac:dyDescent="0.25">
      <c r="A10439" s="279" t="s">
        <v>317</v>
      </c>
      <c r="B10439" s="279" t="s">
        <v>505</v>
      </c>
      <c r="C10439" s="279" t="s">
        <v>505</v>
      </c>
      <c r="D10439" s="279" t="s">
        <v>8729</v>
      </c>
      <c r="E10439">
        <v>674346</v>
      </c>
      <c r="F10439" s="288">
        <v>33.3675</v>
      </c>
      <c r="G10439" t="s">
        <v>76</v>
      </c>
      <c r="H10439" s="289" t="s">
        <v>13434</v>
      </c>
      <c r="I10439" s="289" t="s">
        <v>13412</v>
      </c>
      <c r="J10439" s="289" t="s">
        <v>13417</v>
      </c>
      <c r="K10439" s="281">
        <v>-0.52491125621099999</v>
      </c>
      <c r="L10439" s="279" t="s">
        <v>278</v>
      </c>
    </row>
    <row r="10440" spans="1:12" x14ac:dyDescent="0.25">
      <c r="A10440" s="279" t="s">
        <v>317</v>
      </c>
      <c r="B10440" s="279" t="s">
        <v>505</v>
      </c>
      <c r="C10440" s="279" t="s">
        <v>505</v>
      </c>
      <c r="D10440" s="279" t="s">
        <v>8923</v>
      </c>
      <c r="E10440">
        <v>767191</v>
      </c>
      <c r="F10440" s="288">
        <v>33.3675</v>
      </c>
      <c r="G10440" t="s">
        <v>77</v>
      </c>
      <c r="H10440" s="289" t="s">
        <v>13445</v>
      </c>
      <c r="I10440" s="289" t="s">
        <v>13412</v>
      </c>
      <c r="J10440" s="289" t="s">
        <v>13416</v>
      </c>
      <c r="K10440" s="281">
        <v>-0.42055776220000002</v>
      </c>
      <c r="L10440" s="279" t="s">
        <v>278</v>
      </c>
    </row>
    <row r="10441" spans="1:12" x14ac:dyDescent="0.25">
      <c r="A10441" s="279" t="s">
        <v>317</v>
      </c>
      <c r="B10441" s="279" t="s">
        <v>505</v>
      </c>
      <c r="C10441" s="279" t="s">
        <v>505</v>
      </c>
      <c r="D10441" s="279" t="s">
        <v>8943</v>
      </c>
      <c r="E10441">
        <v>645796</v>
      </c>
      <c r="F10441" s="288">
        <v>33.3675</v>
      </c>
      <c r="G10441" t="s">
        <v>77</v>
      </c>
      <c r="H10441" s="289" t="s">
        <v>13444</v>
      </c>
      <c r="I10441" s="289" t="s">
        <v>13412</v>
      </c>
      <c r="J10441" s="289" t="s">
        <v>13422</v>
      </c>
      <c r="K10441" s="281">
        <v>0.197934714958</v>
      </c>
      <c r="L10441" s="279" t="s">
        <v>271</v>
      </c>
    </row>
    <row r="10442" spans="1:12" x14ac:dyDescent="0.25">
      <c r="A10442" s="279" t="s">
        <v>317</v>
      </c>
      <c r="B10442" s="279" t="s">
        <v>505</v>
      </c>
      <c r="C10442" s="279" t="s">
        <v>505</v>
      </c>
      <c r="D10442" s="279" t="s">
        <v>9220</v>
      </c>
      <c r="E10442">
        <v>757489</v>
      </c>
      <c r="F10442" s="288">
        <v>33.3675</v>
      </c>
      <c r="G10442" t="s">
        <v>77</v>
      </c>
      <c r="H10442" s="289" t="s">
        <v>13444</v>
      </c>
      <c r="I10442" s="289" t="s">
        <v>13412</v>
      </c>
      <c r="J10442" s="289" t="s">
        <v>13422</v>
      </c>
      <c r="K10442" s="281">
        <v>-0.14367196245200001</v>
      </c>
      <c r="L10442" s="279" t="s">
        <v>278</v>
      </c>
    </row>
    <row r="10443" spans="1:12" x14ac:dyDescent="0.25">
      <c r="A10443" s="279" t="s">
        <v>317</v>
      </c>
      <c r="B10443" s="279" t="s">
        <v>505</v>
      </c>
      <c r="C10443" s="279" t="s">
        <v>505</v>
      </c>
      <c r="D10443" s="279" t="s">
        <v>9394</v>
      </c>
      <c r="E10443">
        <v>706892</v>
      </c>
      <c r="F10443" s="288">
        <v>33.3675</v>
      </c>
      <c r="G10443" t="s">
        <v>76</v>
      </c>
      <c r="H10443" s="289" t="s">
        <v>13444</v>
      </c>
      <c r="I10443" s="289" t="s">
        <v>13412</v>
      </c>
      <c r="J10443" s="289" t="s">
        <v>13416</v>
      </c>
      <c r="K10443" s="281">
        <v>-0.11608485381600001</v>
      </c>
      <c r="L10443" s="279" t="s">
        <v>278</v>
      </c>
    </row>
    <row r="10444" spans="1:12" x14ac:dyDescent="0.25">
      <c r="A10444" s="279" t="s">
        <v>317</v>
      </c>
      <c r="B10444" s="279" t="s">
        <v>505</v>
      </c>
      <c r="C10444" s="279" t="s">
        <v>505</v>
      </c>
      <c r="D10444" s="279" t="s">
        <v>9432</v>
      </c>
      <c r="E10444">
        <v>747041</v>
      </c>
      <c r="F10444" s="288">
        <v>33.3675</v>
      </c>
      <c r="G10444" t="s">
        <v>77</v>
      </c>
      <c r="H10444" s="289" t="s">
        <v>13445</v>
      </c>
      <c r="I10444" s="289" t="s">
        <v>13412</v>
      </c>
      <c r="J10444" s="289" t="s">
        <v>13422</v>
      </c>
      <c r="K10444" s="281">
        <v>-0.48283111285199998</v>
      </c>
      <c r="L10444" s="279" t="s">
        <v>278</v>
      </c>
    </row>
    <row r="10445" spans="1:12" x14ac:dyDescent="0.25">
      <c r="A10445" s="279" t="s">
        <v>317</v>
      </c>
      <c r="B10445" s="279" t="s">
        <v>505</v>
      </c>
      <c r="C10445" s="279" t="s">
        <v>505</v>
      </c>
      <c r="D10445" s="279" t="s">
        <v>9477</v>
      </c>
      <c r="E10445">
        <v>735272</v>
      </c>
      <c r="F10445" s="288">
        <v>33.3675</v>
      </c>
      <c r="G10445" t="s">
        <v>77</v>
      </c>
      <c r="H10445" s="289" t="s">
        <v>13444</v>
      </c>
      <c r="I10445" s="289" t="s">
        <v>13412</v>
      </c>
      <c r="J10445" s="289" t="s">
        <v>13422</v>
      </c>
      <c r="K10445" s="281">
        <v>-0.204955718831</v>
      </c>
      <c r="L10445" s="279" t="s">
        <v>278</v>
      </c>
    </row>
    <row r="10446" spans="1:12" x14ac:dyDescent="0.25">
      <c r="A10446" s="279" t="s">
        <v>317</v>
      </c>
      <c r="B10446" s="279" t="s">
        <v>505</v>
      </c>
      <c r="C10446" s="279" t="s">
        <v>505</v>
      </c>
      <c r="D10446" s="279" t="s">
        <v>9480</v>
      </c>
      <c r="E10446">
        <v>697753</v>
      </c>
      <c r="F10446" s="288">
        <v>33.3675</v>
      </c>
      <c r="G10446" t="s">
        <v>76</v>
      </c>
      <c r="H10446" s="289" t="s">
        <v>13445</v>
      </c>
      <c r="I10446" s="289" t="s">
        <v>13412</v>
      </c>
      <c r="J10446" s="289" t="s">
        <v>13417</v>
      </c>
      <c r="K10446" s="281">
        <v>-0.74463214082499996</v>
      </c>
      <c r="L10446" s="279" t="s">
        <v>278</v>
      </c>
    </row>
    <row r="10447" spans="1:12" x14ac:dyDescent="0.25">
      <c r="A10447" s="279" t="s">
        <v>317</v>
      </c>
      <c r="B10447" s="279" t="s">
        <v>505</v>
      </c>
      <c r="C10447" s="279" t="s">
        <v>505</v>
      </c>
      <c r="D10447" s="279" t="s">
        <v>9534</v>
      </c>
      <c r="E10447">
        <v>686247</v>
      </c>
      <c r="F10447" s="288">
        <v>33.3675</v>
      </c>
      <c r="G10447" t="s">
        <v>77</v>
      </c>
      <c r="H10447" s="289" t="s">
        <v>13444</v>
      </c>
      <c r="I10447" s="289" t="s">
        <v>13412</v>
      </c>
      <c r="J10447" s="289" t="s">
        <v>13417</v>
      </c>
      <c r="K10447" s="281">
        <v>6.5260993404800002E-2</v>
      </c>
      <c r="L10447" s="279" t="s">
        <v>271</v>
      </c>
    </row>
    <row r="10448" spans="1:12" x14ac:dyDescent="0.25">
      <c r="A10448" s="279" t="s">
        <v>317</v>
      </c>
      <c r="B10448" s="279" t="s">
        <v>505</v>
      </c>
      <c r="C10448" s="279" t="s">
        <v>505</v>
      </c>
      <c r="D10448" s="279" t="s">
        <v>9562</v>
      </c>
      <c r="E10448">
        <v>748005</v>
      </c>
      <c r="F10448" s="288">
        <v>33.3675</v>
      </c>
      <c r="G10448" t="s">
        <v>77</v>
      </c>
      <c r="H10448" s="289" t="s">
        <v>13445</v>
      </c>
      <c r="I10448" s="289" t="s">
        <v>13412</v>
      </c>
      <c r="J10448" s="289" t="s">
        <v>13417</v>
      </c>
      <c r="K10448" s="281">
        <v>0.28055428132299998</v>
      </c>
      <c r="L10448" s="279" t="s">
        <v>271</v>
      </c>
    </row>
    <row r="10449" spans="1:12" x14ac:dyDescent="0.25">
      <c r="A10449" s="279" t="s">
        <v>317</v>
      </c>
      <c r="B10449" s="279" t="s">
        <v>505</v>
      </c>
      <c r="C10449" s="279" t="s">
        <v>505</v>
      </c>
      <c r="D10449" s="279" t="s">
        <v>9587</v>
      </c>
      <c r="E10449">
        <v>633844</v>
      </c>
      <c r="F10449" s="288">
        <v>33.3675</v>
      </c>
      <c r="G10449" t="s">
        <v>76</v>
      </c>
      <c r="H10449" s="289" t="s">
        <v>13434</v>
      </c>
      <c r="I10449" s="289" t="s">
        <v>13412</v>
      </c>
      <c r="J10449" s="289" t="s">
        <v>13417</v>
      </c>
      <c r="K10449" s="281">
        <v>0.83239305223600002</v>
      </c>
      <c r="L10449" s="279" t="s">
        <v>293</v>
      </c>
    </row>
    <row r="10450" spans="1:12" x14ac:dyDescent="0.25">
      <c r="A10450" s="279" t="s">
        <v>317</v>
      </c>
      <c r="B10450" s="279" t="s">
        <v>505</v>
      </c>
      <c r="C10450" s="279" t="s">
        <v>505</v>
      </c>
      <c r="D10450" s="279" t="s">
        <v>9642</v>
      </c>
      <c r="E10450">
        <v>601179</v>
      </c>
      <c r="F10450" s="288">
        <v>33.3675</v>
      </c>
      <c r="G10450" t="s">
        <v>77</v>
      </c>
      <c r="H10450" s="289" t="s">
        <v>13434</v>
      </c>
      <c r="I10450" s="289" t="s">
        <v>13412</v>
      </c>
      <c r="J10450" s="289" t="s">
        <v>13422</v>
      </c>
      <c r="K10450" s="281">
        <v>0.11685181827799999</v>
      </c>
      <c r="L10450" s="279" t="s">
        <v>271</v>
      </c>
    </row>
    <row r="10451" spans="1:12" x14ac:dyDescent="0.25">
      <c r="A10451" s="279" t="s">
        <v>317</v>
      </c>
      <c r="B10451" s="279" t="s">
        <v>505</v>
      </c>
      <c r="C10451" s="279" t="s">
        <v>505</v>
      </c>
      <c r="D10451" s="279" t="s">
        <v>9651</v>
      </c>
      <c r="E10451">
        <v>742112</v>
      </c>
      <c r="F10451" s="288">
        <v>33.3675</v>
      </c>
      <c r="G10451" t="s">
        <v>76</v>
      </c>
      <c r="H10451" s="289" t="s">
        <v>13444</v>
      </c>
      <c r="I10451" s="289" t="s">
        <v>13412</v>
      </c>
      <c r="J10451" s="289" t="s">
        <v>13422</v>
      </c>
      <c r="K10451" s="281">
        <v>0.16891126939000001</v>
      </c>
      <c r="L10451" s="279" t="s">
        <v>271</v>
      </c>
    </row>
    <row r="10452" spans="1:12" x14ac:dyDescent="0.25">
      <c r="A10452" s="279" t="s">
        <v>317</v>
      </c>
      <c r="B10452" s="279" t="s">
        <v>505</v>
      </c>
      <c r="C10452" s="279" t="s">
        <v>505</v>
      </c>
      <c r="D10452" s="279" t="s">
        <v>9696</v>
      </c>
      <c r="E10452">
        <v>661929</v>
      </c>
      <c r="F10452" s="288">
        <v>33.3675</v>
      </c>
      <c r="G10452" t="s">
        <v>77</v>
      </c>
      <c r="H10452" s="289" t="s">
        <v>13444</v>
      </c>
      <c r="I10452" s="289" t="s">
        <v>13412</v>
      </c>
      <c r="J10452" s="289" t="s">
        <v>13422</v>
      </c>
      <c r="K10452" s="281">
        <v>-0.71456681720399995</v>
      </c>
      <c r="L10452" s="279" t="s">
        <v>278</v>
      </c>
    </row>
    <row r="10453" spans="1:12" x14ac:dyDescent="0.25">
      <c r="A10453" s="279" t="s">
        <v>317</v>
      </c>
      <c r="B10453" s="279" t="s">
        <v>505</v>
      </c>
      <c r="C10453" s="279" t="s">
        <v>505</v>
      </c>
      <c r="D10453" s="279" t="s">
        <v>9712</v>
      </c>
      <c r="E10453">
        <v>671614</v>
      </c>
      <c r="F10453" s="288">
        <v>33.3675</v>
      </c>
      <c r="G10453" t="s">
        <v>77</v>
      </c>
      <c r="H10453" s="289" t="s">
        <v>13434</v>
      </c>
      <c r="I10453" s="289" t="s">
        <v>13412</v>
      </c>
      <c r="J10453" s="289" t="s">
        <v>13422</v>
      </c>
      <c r="K10453" s="281">
        <v>0.13540919104900001</v>
      </c>
      <c r="L10453" s="279" t="s">
        <v>271</v>
      </c>
    </row>
    <row r="10454" spans="1:12" x14ac:dyDescent="0.25">
      <c r="A10454" s="279" t="s">
        <v>317</v>
      </c>
      <c r="B10454" s="279" t="s">
        <v>505</v>
      </c>
      <c r="C10454" s="279" t="s">
        <v>505</v>
      </c>
      <c r="D10454" s="279" t="s">
        <v>9751</v>
      </c>
      <c r="E10454">
        <v>763276</v>
      </c>
      <c r="F10454" s="288">
        <v>33.3675</v>
      </c>
      <c r="G10454" t="s">
        <v>77</v>
      </c>
      <c r="H10454" s="289" t="s">
        <v>13444</v>
      </c>
      <c r="I10454" s="289" t="s">
        <v>13412</v>
      </c>
      <c r="J10454" s="289" t="s">
        <v>13417</v>
      </c>
      <c r="K10454" s="281">
        <v>-0.12766919159199999</v>
      </c>
      <c r="L10454" s="279" t="s">
        <v>278</v>
      </c>
    </row>
    <row r="10455" spans="1:12" x14ac:dyDescent="0.25">
      <c r="A10455" s="279" t="s">
        <v>317</v>
      </c>
      <c r="B10455" s="279" t="s">
        <v>505</v>
      </c>
      <c r="C10455" s="279" t="s">
        <v>505</v>
      </c>
      <c r="D10455" s="279" t="s">
        <v>9774</v>
      </c>
      <c r="E10455">
        <v>755923</v>
      </c>
      <c r="F10455" s="288">
        <v>33.3675</v>
      </c>
      <c r="G10455" t="s">
        <v>76</v>
      </c>
      <c r="H10455" s="289" t="s">
        <v>13445</v>
      </c>
      <c r="I10455" s="289" t="s">
        <v>13412</v>
      </c>
      <c r="J10455" s="289" t="s">
        <v>13416</v>
      </c>
      <c r="K10455" s="281">
        <v>-0.23801297820799999</v>
      </c>
      <c r="L10455" s="279" t="s">
        <v>278</v>
      </c>
    </row>
    <row r="10456" spans="1:12" x14ac:dyDescent="0.25">
      <c r="A10456" s="279" t="s">
        <v>317</v>
      </c>
      <c r="B10456" s="279" t="s">
        <v>505</v>
      </c>
      <c r="C10456" s="279" t="s">
        <v>505</v>
      </c>
      <c r="D10456" s="279" t="s">
        <v>9824</v>
      </c>
      <c r="E10456">
        <v>654108</v>
      </c>
      <c r="F10456" s="288">
        <v>33.3675</v>
      </c>
      <c r="G10456" t="s">
        <v>77</v>
      </c>
      <c r="H10456" s="289" t="s">
        <v>13445</v>
      </c>
      <c r="I10456" s="289" t="s">
        <v>13412</v>
      </c>
      <c r="J10456" s="289" t="s">
        <v>13417</v>
      </c>
      <c r="K10456" s="281">
        <v>-0.32469221130800002</v>
      </c>
      <c r="L10456" s="279" t="s">
        <v>278</v>
      </c>
    </row>
    <row r="10457" spans="1:12" x14ac:dyDescent="0.25">
      <c r="A10457" s="279" t="s">
        <v>317</v>
      </c>
      <c r="B10457" s="279" t="s">
        <v>505</v>
      </c>
      <c r="C10457" s="279" t="s">
        <v>505</v>
      </c>
      <c r="D10457" s="279" t="s">
        <v>9836</v>
      </c>
      <c r="E10457">
        <v>784281</v>
      </c>
      <c r="F10457" s="288">
        <v>33.3675</v>
      </c>
      <c r="G10457" t="s">
        <v>77</v>
      </c>
      <c r="H10457" s="289" t="s">
        <v>13445</v>
      </c>
      <c r="I10457" s="289" t="s">
        <v>13412</v>
      </c>
      <c r="J10457" s="289" t="s">
        <v>13416</v>
      </c>
      <c r="K10457" s="281">
        <v>-0.133192074228</v>
      </c>
      <c r="L10457" s="279" t="s">
        <v>278</v>
      </c>
    </row>
    <row r="10458" spans="1:12" x14ac:dyDescent="0.25">
      <c r="A10458" s="279" t="s">
        <v>317</v>
      </c>
      <c r="B10458" s="279" t="s">
        <v>505</v>
      </c>
      <c r="C10458" s="279" t="s">
        <v>505</v>
      </c>
      <c r="D10458" s="279" t="s">
        <v>9943</v>
      </c>
      <c r="E10458">
        <v>651494</v>
      </c>
      <c r="F10458" s="288">
        <v>33.3675</v>
      </c>
      <c r="G10458" t="s">
        <v>77</v>
      </c>
      <c r="H10458" s="289" t="s">
        <v>13445</v>
      </c>
      <c r="I10458" s="289" t="s">
        <v>13412</v>
      </c>
      <c r="J10458" s="289" t="s">
        <v>13423</v>
      </c>
      <c r="K10458" s="281">
        <v>0.217391652716</v>
      </c>
      <c r="L10458" s="279" t="s">
        <v>271</v>
      </c>
    </row>
    <row r="10459" spans="1:12" x14ac:dyDescent="0.25">
      <c r="A10459" s="279" t="s">
        <v>317</v>
      </c>
      <c r="B10459" s="279" t="s">
        <v>505</v>
      </c>
      <c r="C10459" s="279" t="s">
        <v>505</v>
      </c>
      <c r="D10459" s="279" t="s">
        <v>9953</v>
      </c>
      <c r="E10459">
        <v>725111</v>
      </c>
      <c r="F10459" s="288">
        <v>33.3675</v>
      </c>
      <c r="G10459" t="s">
        <v>76</v>
      </c>
      <c r="H10459" s="289" t="s">
        <v>13444</v>
      </c>
      <c r="I10459" s="289" t="s">
        <v>13412</v>
      </c>
      <c r="J10459" s="289" t="s">
        <v>13423</v>
      </c>
      <c r="K10459" s="281">
        <v>-1.42918090775E-2</v>
      </c>
      <c r="L10459" s="279" t="s">
        <v>278</v>
      </c>
    </row>
    <row r="10460" spans="1:12" x14ac:dyDescent="0.25">
      <c r="A10460" s="279" t="s">
        <v>317</v>
      </c>
      <c r="B10460" s="279" t="s">
        <v>505</v>
      </c>
      <c r="C10460" s="279" t="s">
        <v>505</v>
      </c>
      <c r="D10460" s="279" t="s">
        <v>9987</v>
      </c>
      <c r="E10460">
        <v>605247</v>
      </c>
      <c r="F10460" s="288">
        <v>33.3675</v>
      </c>
      <c r="G10460" t="s">
        <v>77</v>
      </c>
      <c r="H10460" s="289" t="s">
        <v>13445</v>
      </c>
      <c r="I10460" s="289" t="s">
        <v>13412</v>
      </c>
      <c r="J10460" s="289" t="s">
        <v>13417</v>
      </c>
      <c r="K10460" s="281">
        <v>2.1699932611800001E-2</v>
      </c>
      <c r="L10460" s="279" t="s">
        <v>271</v>
      </c>
    </row>
    <row r="10461" spans="1:12" x14ac:dyDescent="0.25">
      <c r="A10461" s="279" t="s">
        <v>317</v>
      </c>
      <c r="B10461" s="279" t="s">
        <v>505</v>
      </c>
      <c r="C10461" s="279" t="s">
        <v>505</v>
      </c>
      <c r="D10461" s="279" t="s">
        <v>9991</v>
      </c>
      <c r="E10461">
        <v>692409</v>
      </c>
      <c r="F10461" s="288">
        <v>33.3675</v>
      </c>
      <c r="G10461" t="s">
        <v>77</v>
      </c>
      <c r="H10461" s="289" t="s">
        <v>13445</v>
      </c>
      <c r="I10461" s="289" t="s">
        <v>13412</v>
      </c>
      <c r="J10461" s="289" t="s">
        <v>13422</v>
      </c>
      <c r="K10461" s="281">
        <v>-0.276766838465</v>
      </c>
      <c r="L10461" s="279" t="s">
        <v>278</v>
      </c>
    </row>
    <row r="10462" spans="1:12" x14ac:dyDescent="0.25">
      <c r="A10462" s="279" t="s">
        <v>317</v>
      </c>
      <c r="B10462" s="279" t="s">
        <v>505</v>
      </c>
      <c r="C10462" s="279" t="s">
        <v>505</v>
      </c>
      <c r="D10462" s="279" t="s">
        <v>10001</v>
      </c>
      <c r="E10462">
        <v>704521</v>
      </c>
      <c r="F10462" s="288">
        <v>33.3675</v>
      </c>
      <c r="G10462" t="s">
        <v>77</v>
      </c>
      <c r="H10462" s="289" t="s">
        <v>13434</v>
      </c>
      <c r="I10462" s="289" t="s">
        <v>13412</v>
      </c>
      <c r="J10462" s="289" t="s">
        <v>13422</v>
      </c>
      <c r="K10462" s="281">
        <v>-0.35961400177399999</v>
      </c>
      <c r="L10462" s="279" t="s">
        <v>278</v>
      </c>
    </row>
    <row r="10463" spans="1:12" x14ac:dyDescent="0.25">
      <c r="A10463" s="279" t="s">
        <v>317</v>
      </c>
      <c r="B10463" s="279" t="s">
        <v>505</v>
      </c>
      <c r="C10463" s="279" t="s">
        <v>505</v>
      </c>
      <c r="D10463" s="279" t="s">
        <v>10209</v>
      </c>
      <c r="E10463">
        <v>695114</v>
      </c>
      <c r="F10463" s="288">
        <v>33.3675</v>
      </c>
      <c r="G10463" t="s">
        <v>77</v>
      </c>
      <c r="H10463" s="289" t="s">
        <v>13444</v>
      </c>
      <c r="I10463" s="289" t="s">
        <v>13412</v>
      </c>
      <c r="J10463" s="289" t="s">
        <v>13422</v>
      </c>
      <c r="K10463" s="281">
        <v>0.455056816325</v>
      </c>
      <c r="L10463" s="279" t="s">
        <v>271</v>
      </c>
    </row>
    <row r="10464" spans="1:12" x14ac:dyDescent="0.25">
      <c r="A10464" s="279" t="s">
        <v>317</v>
      </c>
      <c r="B10464" s="279" t="s">
        <v>505</v>
      </c>
      <c r="C10464" s="279" t="s">
        <v>505</v>
      </c>
      <c r="D10464" s="279" t="s">
        <v>10332</v>
      </c>
      <c r="E10464">
        <v>746894</v>
      </c>
      <c r="F10464" s="288">
        <v>33.3675</v>
      </c>
      <c r="G10464" t="s">
        <v>77</v>
      </c>
      <c r="H10464" s="289" t="s">
        <v>13444</v>
      </c>
      <c r="I10464" s="289" t="s">
        <v>13412</v>
      </c>
      <c r="J10464" s="289" t="s">
        <v>13417</v>
      </c>
      <c r="K10464" s="281">
        <v>0.16386537810900001</v>
      </c>
      <c r="L10464" s="279" t="s">
        <v>271</v>
      </c>
    </row>
    <row r="10465" spans="1:12" x14ac:dyDescent="0.25">
      <c r="A10465" s="279" t="s">
        <v>317</v>
      </c>
      <c r="B10465" s="279" t="s">
        <v>505</v>
      </c>
      <c r="C10465" s="279" t="s">
        <v>505</v>
      </c>
      <c r="D10465" s="279" t="s">
        <v>10347</v>
      </c>
      <c r="E10465">
        <v>756211</v>
      </c>
      <c r="F10465" s="288">
        <v>33.3675</v>
      </c>
      <c r="G10465" t="s">
        <v>76</v>
      </c>
      <c r="H10465" s="289" t="s">
        <v>13411</v>
      </c>
      <c r="I10465" s="289" t="s">
        <v>13412</v>
      </c>
      <c r="J10465" s="289" t="s">
        <v>13417</v>
      </c>
      <c r="K10465" s="281">
        <v>-0.86930265533600004</v>
      </c>
      <c r="L10465" s="279" t="s">
        <v>278</v>
      </c>
    </row>
    <row r="10466" spans="1:12" x14ac:dyDescent="0.25">
      <c r="A10466" s="279" t="s">
        <v>317</v>
      </c>
      <c r="B10466" s="279" t="s">
        <v>505</v>
      </c>
      <c r="C10466" s="279" t="s">
        <v>505</v>
      </c>
      <c r="D10466" s="279" t="s">
        <v>10368</v>
      </c>
      <c r="E10466">
        <v>770167</v>
      </c>
      <c r="F10466" s="288">
        <v>33.3675</v>
      </c>
      <c r="G10466" t="s">
        <v>76</v>
      </c>
      <c r="H10466" s="289" t="s">
        <v>13444</v>
      </c>
      <c r="I10466" s="289" t="s">
        <v>13412</v>
      </c>
      <c r="J10466" s="289" t="s">
        <v>13417</v>
      </c>
      <c r="K10466" s="281">
        <v>-0.27322380471300001</v>
      </c>
      <c r="L10466" s="279" t="s">
        <v>278</v>
      </c>
    </row>
    <row r="10467" spans="1:12" x14ac:dyDescent="0.25">
      <c r="A10467" s="279" t="s">
        <v>317</v>
      </c>
      <c r="B10467" s="279" t="s">
        <v>505</v>
      </c>
      <c r="C10467" s="279" t="s">
        <v>505</v>
      </c>
      <c r="D10467" s="279" t="s">
        <v>10443</v>
      </c>
      <c r="E10467">
        <v>636533</v>
      </c>
      <c r="F10467" s="288">
        <v>33.3675</v>
      </c>
      <c r="G10467" t="s">
        <v>76</v>
      </c>
      <c r="H10467" s="289" t="s">
        <v>13445</v>
      </c>
      <c r="I10467" s="289" t="s">
        <v>13412</v>
      </c>
      <c r="J10467" s="289" t="s">
        <v>13422</v>
      </c>
      <c r="K10467" s="281">
        <v>-0.25298085691599997</v>
      </c>
      <c r="L10467" s="279" t="s">
        <v>278</v>
      </c>
    </row>
    <row r="10468" spans="1:12" x14ac:dyDescent="0.25">
      <c r="A10468" s="279" t="s">
        <v>317</v>
      </c>
      <c r="B10468" s="279" t="s">
        <v>505</v>
      </c>
      <c r="C10468" s="279" t="s">
        <v>505</v>
      </c>
      <c r="D10468" s="279" t="s">
        <v>10485</v>
      </c>
      <c r="E10468">
        <v>618951</v>
      </c>
      <c r="F10468" s="288">
        <v>33.3675</v>
      </c>
      <c r="G10468" t="s">
        <v>77</v>
      </c>
      <c r="H10468" s="289" t="s">
        <v>13444</v>
      </c>
      <c r="I10468" s="289" t="s">
        <v>13412</v>
      </c>
      <c r="J10468" s="289" t="s">
        <v>13417</v>
      </c>
      <c r="K10468" s="281">
        <v>-0.50700170084600005</v>
      </c>
      <c r="L10468" s="279" t="s">
        <v>278</v>
      </c>
    </row>
    <row r="10469" spans="1:12" x14ac:dyDescent="0.25">
      <c r="A10469" s="279" t="s">
        <v>317</v>
      </c>
      <c r="B10469" s="279" t="s">
        <v>505</v>
      </c>
      <c r="C10469" s="279" t="s">
        <v>505</v>
      </c>
      <c r="D10469" s="279" t="s">
        <v>10635</v>
      </c>
      <c r="E10469">
        <v>738590</v>
      </c>
      <c r="F10469" s="288">
        <v>33.3675</v>
      </c>
      <c r="G10469" t="s">
        <v>76</v>
      </c>
      <c r="H10469" s="289" t="s">
        <v>13444</v>
      </c>
      <c r="I10469" s="289" t="s">
        <v>13412</v>
      </c>
      <c r="J10469" s="289" t="s">
        <v>13416</v>
      </c>
      <c r="K10469" s="281">
        <v>-0.10843019788699999</v>
      </c>
      <c r="L10469" s="279" t="s">
        <v>278</v>
      </c>
    </row>
    <row r="10470" spans="1:12" x14ac:dyDescent="0.25">
      <c r="A10470" s="279" t="s">
        <v>317</v>
      </c>
      <c r="B10470" s="279" t="s">
        <v>505</v>
      </c>
      <c r="C10470" s="279" t="s">
        <v>505</v>
      </c>
      <c r="D10470" s="279" t="s">
        <v>10638</v>
      </c>
      <c r="E10470">
        <v>738212</v>
      </c>
      <c r="F10470" s="288">
        <v>33.3675</v>
      </c>
      <c r="G10470" t="s">
        <v>76</v>
      </c>
      <c r="H10470" s="289" t="s">
        <v>13444</v>
      </c>
      <c r="I10470" s="289" t="s">
        <v>13412</v>
      </c>
      <c r="J10470" s="289" t="s">
        <v>13417</v>
      </c>
      <c r="K10470" s="281">
        <v>0.41828049105199999</v>
      </c>
      <c r="L10470" s="279" t="s">
        <v>271</v>
      </c>
    </row>
    <row r="10471" spans="1:12" x14ac:dyDescent="0.25">
      <c r="A10471" s="279" t="s">
        <v>317</v>
      </c>
      <c r="B10471" s="279" t="s">
        <v>505</v>
      </c>
      <c r="C10471" s="279" t="s">
        <v>505</v>
      </c>
      <c r="D10471" s="279" t="s">
        <v>10643</v>
      </c>
      <c r="E10471">
        <v>618781</v>
      </c>
      <c r="F10471" s="288">
        <v>33.3675</v>
      </c>
      <c r="G10471" t="s">
        <v>77</v>
      </c>
      <c r="H10471" s="289" t="s">
        <v>13444</v>
      </c>
      <c r="I10471" s="289" t="s">
        <v>13412</v>
      </c>
      <c r="J10471" s="289" t="s">
        <v>13422</v>
      </c>
      <c r="K10471" s="281">
        <v>-3.88110837601E-2</v>
      </c>
      <c r="L10471" s="279" t="s">
        <v>278</v>
      </c>
    </row>
    <row r="10472" spans="1:12" x14ac:dyDescent="0.25">
      <c r="A10472" s="279" t="s">
        <v>317</v>
      </c>
      <c r="B10472" s="279" t="s">
        <v>505</v>
      </c>
      <c r="C10472" s="279" t="s">
        <v>505</v>
      </c>
      <c r="D10472" s="279" t="s">
        <v>10738</v>
      </c>
      <c r="E10472">
        <v>775789</v>
      </c>
      <c r="F10472" s="288">
        <v>33.3675</v>
      </c>
      <c r="G10472" t="s">
        <v>77</v>
      </c>
      <c r="H10472" s="289" t="s">
        <v>13444</v>
      </c>
      <c r="I10472" s="289" t="s">
        <v>13412</v>
      </c>
      <c r="J10472" s="289" t="s">
        <v>13417</v>
      </c>
      <c r="K10472" s="281">
        <v>-0.13688149082100001</v>
      </c>
      <c r="L10472" s="279" t="s">
        <v>278</v>
      </c>
    </row>
    <row r="10473" spans="1:12" x14ac:dyDescent="0.25">
      <c r="A10473" s="279" t="s">
        <v>317</v>
      </c>
      <c r="B10473" s="279" t="s">
        <v>505</v>
      </c>
      <c r="C10473" s="279" t="s">
        <v>505</v>
      </c>
      <c r="D10473" s="279" t="s">
        <v>10750</v>
      </c>
      <c r="E10473">
        <v>712931</v>
      </c>
      <c r="F10473" s="288">
        <v>33.3675</v>
      </c>
      <c r="G10473" t="s">
        <v>77</v>
      </c>
      <c r="H10473" s="289" t="s">
        <v>13445</v>
      </c>
      <c r="I10473" s="289" t="s">
        <v>13412</v>
      </c>
      <c r="J10473" s="289" t="s">
        <v>13416</v>
      </c>
      <c r="K10473" s="281">
        <v>-0.58778361516800004</v>
      </c>
      <c r="L10473" s="279" t="s">
        <v>278</v>
      </c>
    </row>
    <row r="10474" spans="1:12" x14ac:dyDescent="0.25">
      <c r="A10474" s="279" t="s">
        <v>317</v>
      </c>
      <c r="B10474" s="279" t="s">
        <v>505</v>
      </c>
      <c r="C10474" s="279" t="s">
        <v>505</v>
      </c>
      <c r="D10474" s="279" t="s">
        <v>10782</v>
      </c>
      <c r="E10474">
        <v>661953</v>
      </c>
      <c r="F10474" s="288">
        <v>33.3675</v>
      </c>
      <c r="G10474" t="s">
        <v>76</v>
      </c>
      <c r="H10474" s="289" t="s">
        <v>13444</v>
      </c>
      <c r="I10474" s="289" t="s">
        <v>13412</v>
      </c>
      <c r="J10474" s="289" t="s">
        <v>13417</v>
      </c>
      <c r="K10474" s="281">
        <v>-0.79537220237799999</v>
      </c>
      <c r="L10474" s="279" t="s">
        <v>278</v>
      </c>
    </row>
    <row r="10475" spans="1:12" x14ac:dyDescent="0.25">
      <c r="A10475" s="279" t="s">
        <v>317</v>
      </c>
      <c r="B10475" s="279" t="s">
        <v>505</v>
      </c>
      <c r="C10475" s="279" t="s">
        <v>505</v>
      </c>
      <c r="D10475" s="279" t="s">
        <v>10783</v>
      </c>
      <c r="E10475">
        <v>740586</v>
      </c>
      <c r="F10475" s="288">
        <v>33.3675</v>
      </c>
      <c r="G10475" t="s">
        <v>76</v>
      </c>
      <c r="H10475" s="289" t="s">
        <v>13445</v>
      </c>
      <c r="I10475" s="289" t="s">
        <v>13412</v>
      </c>
      <c r="J10475" s="289" t="s">
        <v>13416</v>
      </c>
      <c r="K10475" s="281">
        <v>-0.41038160210899999</v>
      </c>
      <c r="L10475" s="279" t="s">
        <v>278</v>
      </c>
    </row>
    <row r="10476" spans="1:12" x14ac:dyDescent="0.25">
      <c r="A10476" s="279" t="s">
        <v>317</v>
      </c>
      <c r="B10476" s="279" t="s">
        <v>505</v>
      </c>
      <c r="C10476" s="279" t="s">
        <v>505</v>
      </c>
      <c r="D10476" s="279" t="s">
        <v>10900</v>
      </c>
      <c r="E10476">
        <v>686255</v>
      </c>
      <c r="F10476" s="288">
        <v>33.3675</v>
      </c>
      <c r="G10476" t="s">
        <v>77</v>
      </c>
      <c r="H10476" s="289" t="s">
        <v>13444</v>
      </c>
      <c r="I10476" s="289" t="s">
        <v>13412</v>
      </c>
      <c r="J10476" s="289" t="s">
        <v>13417</v>
      </c>
      <c r="K10476" s="281">
        <v>-0.38522009582700001</v>
      </c>
      <c r="L10476" s="279" t="s">
        <v>278</v>
      </c>
    </row>
    <row r="10477" spans="1:12" x14ac:dyDescent="0.25">
      <c r="A10477" s="279" t="s">
        <v>317</v>
      </c>
      <c r="B10477" s="279" t="s">
        <v>505</v>
      </c>
      <c r="C10477" s="279" t="s">
        <v>505</v>
      </c>
      <c r="D10477" s="279" t="s">
        <v>10901</v>
      </c>
      <c r="E10477">
        <v>702951</v>
      </c>
      <c r="F10477" s="288">
        <v>33.3675</v>
      </c>
      <c r="G10477" t="s">
        <v>76</v>
      </c>
      <c r="H10477" s="289" t="s">
        <v>13445</v>
      </c>
      <c r="I10477" s="289" t="s">
        <v>13412</v>
      </c>
      <c r="J10477" s="289" t="s">
        <v>13416</v>
      </c>
      <c r="K10477" s="281">
        <v>0.38161733054000002</v>
      </c>
      <c r="L10477" s="279" t="s">
        <v>271</v>
      </c>
    </row>
    <row r="10478" spans="1:12" x14ac:dyDescent="0.25">
      <c r="A10478" s="279" t="s">
        <v>317</v>
      </c>
      <c r="B10478" s="279" t="s">
        <v>505</v>
      </c>
      <c r="C10478" s="279" t="s">
        <v>505</v>
      </c>
      <c r="D10478" s="279" t="s">
        <v>10903</v>
      </c>
      <c r="E10478">
        <v>677671</v>
      </c>
      <c r="F10478" s="288">
        <v>33.3675</v>
      </c>
      <c r="G10478" t="s">
        <v>76</v>
      </c>
      <c r="H10478" s="289" t="s">
        <v>13434</v>
      </c>
      <c r="I10478" s="289" t="s">
        <v>13412</v>
      </c>
      <c r="J10478" s="289" t="s">
        <v>13416</v>
      </c>
      <c r="K10478" s="281">
        <v>0.72909000937099999</v>
      </c>
      <c r="L10478" s="279" t="s">
        <v>293</v>
      </c>
    </row>
    <row r="10479" spans="1:12" x14ac:dyDescent="0.25">
      <c r="A10479" s="279" t="s">
        <v>317</v>
      </c>
      <c r="B10479" s="279" t="s">
        <v>505</v>
      </c>
      <c r="C10479" s="279" t="s">
        <v>505</v>
      </c>
      <c r="D10479" s="279" t="s">
        <v>10908</v>
      </c>
      <c r="E10479">
        <v>619060</v>
      </c>
      <c r="F10479" s="288">
        <v>33.3675</v>
      </c>
      <c r="G10479" t="s">
        <v>77</v>
      </c>
      <c r="H10479" s="289" t="s">
        <v>13444</v>
      </c>
      <c r="I10479" s="289" t="s">
        <v>13412</v>
      </c>
      <c r="J10479" s="289" t="s">
        <v>13422</v>
      </c>
      <c r="K10479" s="281">
        <v>0.17614679648500001</v>
      </c>
      <c r="L10479" s="279" t="s">
        <v>271</v>
      </c>
    </row>
    <row r="10480" spans="1:12" x14ac:dyDescent="0.25">
      <c r="A10480" s="279" t="s">
        <v>317</v>
      </c>
      <c r="B10480" s="279" t="s">
        <v>505</v>
      </c>
      <c r="C10480" s="279" t="s">
        <v>505</v>
      </c>
      <c r="D10480" s="279" t="s">
        <v>10931</v>
      </c>
      <c r="E10480">
        <v>660728</v>
      </c>
      <c r="F10480" s="288">
        <v>33.3675</v>
      </c>
      <c r="G10480" t="s">
        <v>77</v>
      </c>
      <c r="H10480" s="289" t="s">
        <v>13444</v>
      </c>
      <c r="I10480" s="289" t="s">
        <v>13412</v>
      </c>
      <c r="J10480" s="289" t="s">
        <v>13423</v>
      </c>
      <c r="K10480" s="281">
        <v>0.124304477356</v>
      </c>
      <c r="L10480" s="279" t="s">
        <v>271</v>
      </c>
    </row>
    <row r="10481" spans="1:12" x14ac:dyDescent="0.25">
      <c r="A10481" s="279" t="s">
        <v>317</v>
      </c>
      <c r="B10481" s="279" t="s">
        <v>505</v>
      </c>
      <c r="C10481" s="279" t="s">
        <v>505</v>
      </c>
      <c r="D10481" s="279" t="s">
        <v>10971</v>
      </c>
      <c r="E10481">
        <v>661937</v>
      </c>
      <c r="F10481" s="288">
        <v>33.3675</v>
      </c>
      <c r="G10481" t="s">
        <v>77</v>
      </c>
      <c r="H10481" s="289" t="s">
        <v>13444</v>
      </c>
      <c r="I10481" s="289" t="s">
        <v>13412</v>
      </c>
      <c r="J10481" s="289" t="s">
        <v>13423</v>
      </c>
      <c r="K10481" s="281">
        <v>-0.29765671845000002</v>
      </c>
      <c r="L10481" s="279" t="s">
        <v>278</v>
      </c>
    </row>
    <row r="10482" spans="1:12" x14ac:dyDescent="0.25">
      <c r="A10482" s="279" t="s">
        <v>317</v>
      </c>
      <c r="B10482" s="279" t="s">
        <v>505</v>
      </c>
      <c r="C10482" s="279" t="s">
        <v>505</v>
      </c>
      <c r="D10482" s="279" t="s">
        <v>11003</v>
      </c>
      <c r="E10482">
        <v>755729</v>
      </c>
      <c r="F10482" s="288">
        <v>33.3675</v>
      </c>
      <c r="G10482" t="s">
        <v>76</v>
      </c>
      <c r="H10482" s="289" t="s">
        <v>13445</v>
      </c>
      <c r="I10482" s="289" t="s">
        <v>13412</v>
      </c>
      <c r="J10482" s="289" t="s">
        <v>13416</v>
      </c>
      <c r="K10482" s="281">
        <v>-8.4530968919299995E-2</v>
      </c>
      <c r="L10482" s="279" t="s">
        <v>278</v>
      </c>
    </row>
    <row r="10483" spans="1:12" x14ac:dyDescent="0.25">
      <c r="A10483" s="279" t="s">
        <v>317</v>
      </c>
      <c r="B10483" s="279" t="s">
        <v>505</v>
      </c>
      <c r="C10483" s="279" t="s">
        <v>505</v>
      </c>
      <c r="D10483" s="279" t="s">
        <v>11010</v>
      </c>
      <c r="E10483">
        <v>631264</v>
      </c>
      <c r="F10483" s="288">
        <v>33.3675</v>
      </c>
      <c r="G10483" t="s">
        <v>77</v>
      </c>
      <c r="H10483" s="289" t="s">
        <v>13444</v>
      </c>
      <c r="I10483" s="289" t="s">
        <v>13412</v>
      </c>
      <c r="J10483" s="289" t="s">
        <v>13416</v>
      </c>
      <c r="K10483" s="281">
        <v>-0.26719498490499999</v>
      </c>
      <c r="L10483" s="279" t="s">
        <v>278</v>
      </c>
    </row>
    <row r="10484" spans="1:12" x14ac:dyDescent="0.25">
      <c r="A10484" s="279" t="s">
        <v>317</v>
      </c>
      <c r="B10484" s="279" t="s">
        <v>505</v>
      </c>
      <c r="C10484" s="279" t="s">
        <v>505</v>
      </c>
      <c r="D10484" s="279" t="s">
        <v>505</v>
      </c>
      <c r="E10484">
        <v>755915</v>
      </c>
      <c r="F10484" s="288">
        <v>33.3675</v>
      </c>
      <c r="G10484" t="s">
        <v>77</v>
      </c>
      <c r="H10484" s="289" t="s">
        <v>13444</v>
      </c>
      <c r="I10484" s="289" t="s">
        <v>13412</v>
      </c>
      <c r="J10484" s="289" t="s">
        <v>13417</v>
      </c>
      <c r="K10484" s="281">
        <v>-0.69264532791900002</v>
      </c>
      <c r="L10484" s="279" t="s">
        <v>278</v>
      </c>
    </row>
    <row r="10485" spans="1:12" x14ac:dyDescent="0.25">
      <c r="A10485" s="279" t="s">
        <v>317</v>
      </c>
      <c r="B10485" s="279" t="s">
        <v>505</v>
      </c>
      <c r="C10485" s="279" t="s">
        <v>505</v>
      </c>
      <c r="D10485" s="279" t="s">
        <v>11048</v>
      </c>
      <c r="E10485">
        <v>601195</v>
      </c>
      <c r="F10485" s="288">
        <v>33.3675</v>
      </c>
      <c r="G10485" t="s">
        <v>77</v>
      </c>
      <c r="H10485" s="289" t="s">
        <v>13434</v>
      </c>
      <c r="I10485" s="289" t="s">
        <v>13412</v>
      </c>
      <c r="J10485" s="289" t="s">
        <v>13423</v>
      </c>
      <c r="K10485" s="281">
        <v>-6.9014072452699998E-2</v>
      </c>
      <c r="L10485" s="279" t="s">
        <v>278</v>
      </c>
    </row>
    <row r="10486" spans="1:12" x14ac:dyDescent="0.25">
      <c r="A10486" s="279" t="s">
        <v>317</v>
      </c>
      <c r="B10486" s="279" t="s">
        <v>505</v>
      </c>
      <c r="C10486" s="279" t="s">
        <v>505</v>
      </c>
      <c r="D10486" s="279" t="s">
        <v>11088</v>
      </c>
      <c r="E10486">
        <v>646181</v>
      </c>
      <c r="F10486" s="288">
        <v>33.3675</v>
      </c>
      <c r="G10486" t="s">
        <v>76</v>
      </c>
      <c r="H10486" s="289" t="s">
        <v>13445</v>
      </c>
      <c r="I10486" s="289" t="s">
        <v>13412</v>
      </c>
      <c r="J10486" s="289" t="s">
        <v>13422</v>
      </c>
      <c r="K10486" s="281">
        <v>-0.14762537173000001</v>
      </c>
      <c r="L10486" s="279" t="s">
        <v>278</v>
      </c>
    </row>
    <row r="10487" spans="1:12" x14ac:dyDescent="0.25">
      <c r="A10487" s="279" t="s">
        <v>317</v>
      </c>
      <c r="B10487" s="279" t="s">
        <v>505</v>
      </c>
      <c r="C10487" s="279" t="s">
        <v>505</v>
      </c>
      <c r="D10487" s="279" t="s">
        <v>11183</v>
      </c>
      <c r="E10487">
        <v>632872</v>
      </c>
      <c r="F10487" s="288">
        <v>33.3675</v>
      </c>
      <c r="G10487" t="s">
        <v>76</v>
      </c>
      <c r="H10487" s="289" t="s">
        <v>13411</v>
      </c>
      <c r="I10487" s="289" t="s">
        <v>13412</v>
      </c>
      <c r="J10487" s="289" t="s">
        <v>13416</v>
      </c>
      <c r="K10487" s="281">
        <v>-0.75380409894699996</v>
      </c>
      <c r="L10487" s="279" t="s">
        <v>278</v>
      </c>
    </row>
    <row r="10488" spans="1:12" x14ac:dyDescent="0.25">
      <c r="A10488" s="279" t="s">
        <v>317</v>
      </c>
      <c r="B10488" s="279" t="s">
        <v>505</v>
      </c>
      <c r="C10488" s="279" t="s">
        <v>505</v>
      </c>
      <c r="D10488" s="279" t="s">
        <v>11210</v>
      </c>
      <c r="E10488">
        <v>678210</v>
      </c>
      <c r="F10488" s="288">
        <v>33.3675</v>
      </c>
      <c r="G10488" t="s">
        <v>76</v>
      </c>
      <c r="H10488" s="289" t="s">
        <v>13444</v>
      </c>
      <c r="I10488" s="289" t="s">
        <v>13412</v>
      </c>
      <c r="J10488" s="289" t="s">
        <v>13423</v>
      </c>
      <c r="K10488" s="281">
        <v>0.33860199276000003</v>
      </c>
      <c r="L10488" s="279" t="s">
        <v>271</v>
      </c>
    </row>
    <row r="10489" spans="1:12" x14ac:dyDescent="0.25">
      <c r="A10489" s="279" t="s">
        <v>317</v>
      </c>
      <c r="B10489" s="279" t="s">
        <v>505</v>
      </c>
      <c r="C10489" s="279" t="s">
        <v>505</v>
      </c>
      <c r="D10489" s="279" t="s">
        <v>11245</v>
      </c>
      <c r="E10489">
        <v>752517</v>
      </c>
      <c r="F10489" s="288">
        <v>33.3675</v>
      </c>
      <c r="G10489" t="s">
        <v>76</v>
      </c>
      <c r="H10489" s="289" t="s">
        <v>13444</v>
      </c>
      <c r="I10489" s="289" t="s">
        <v>13412</v>
      </c>
      <c r="J10489" s="289" t="s">
        <v>13422</v>
      </c>
      <c r="K10489" s="281">
        <v>0.23250794324499999</v>
      </c>
      <c r="L10489" s="279" t="s">
        <v>271</v>
      </c>
    </row>
    <row r="10490" spans="1:12" x14ac:dyDescent="0.25">
      <c r="A10490" s="279" t="s">
        <v>317</v>
      </c>
      <c r="B10490" s="279" t="s">
        <v>505</v>
      </c>
      <c r="C10490" s="279" t="s">
        <v>505</v>
      </c>
      <c r="D10490" s="279" t="s">
        <v>11248</v>
      </c>
      <c r="E10490">
        <v>770175</v>
      </c>
      <c r="F10490" s="288">
        <v>33.3675</v>
      </c>
      <c r="G10490" t="s">
        <v>77</v>
      </c>
      <c r="H10490" s="289" t="s">
        <v>13444</v>
      </c>
      <c r="I10490" s="289" t="s">
        <v>13412</v>
      </c>
      <c r="J10490" s="289" t="s">
        <v>13422</v>
      </c>
      <c r="K10490" s="281">
        <v>-0.120868106568</v>
      </c>
      <c r="L10490" s="279" t="s">
        <v>278</v>
      </c>
    </row>
    <row r="10491" spans="1:12" x14ac:dyDescent="0.25">
      <c r="A10491" s="279" t="s">
        <v>317</v>
      </c>
      <c r="B10491" s="279" t="s">
        <v>505</v>
      </c>
      <c r="C10491" s="279" t="s">
        <v>505</v>
      </c>
      <c r="D10491" s="279" t="s">
        <v>11277</v>
      </c>
      <c r="E10491">
        <v>734349</v>
      </c>
      <c r="F10491" s="288">
        <v>33.3675</v>
      </c>
      <c r="G10491" t="s">
        <v>77</v>
      </c>
      <c r="H10491" s="289" t="s">
        <v>13445</v>
      </c>
      <c r="I10491" s="289" t="s">
        <v>13412</v>
      </c>
      <c r="J10491" s="289" t="s">
        <v>13422</v>
      </c>
      <c r="K10491" s="281">
        <v>-0.611733296388</v>
      </c>
      <c r="L10491" s="279" t="s">
        <v>278</v>
      </c>
    </row>
    <row r="10492" spans="1:12" x14ac:dyDescent="0.25">
      <c r="A10492" s="279" t="s">
        <v>317</v>
      </c>
      <c r="B10492" s="279" t="s">
        <v>505</v>
      </c>
      <c r="C10492" s="279" t="s">
        <v>505</v>
      </c>
      <c r="D10492" s="279" t="s">
        <v>11343</v>
      </c>
      <c r="E10492">
        <v>717649</v>
      </c>
      <c r="F10492" s="288">
        <v>33.3675</v>
      </c>
      <c r="G10492" t="s">
        <v>76</v>
      </c>
      <c r="H10492" s="289" t="s">
        <v>13444</v>
      </c>
      <c r="I10492" s="289" t="s">
        <v>13412</v>
      </c>
      <c r="J10492" s="289" t="s">
        <v>13417</v>
      </c>
      <c r="K10492" s="281">
        <v>-0.17978818843</v>
      </c>
      <c r="L10492" s="279" t="s">
        <v>278</v>
      </c>
    </row>
    <row r="10493" spans="1:12" x14ac:dyDescent="0.25">
      <c r="A10493" s="279" t="s">
        <v>317</v>
      </c>
      <c r="B10493" s="279" t="s">
        <v>505</v>
      </c>
      <c r="C10493" s="279" t="s">
        <v>505</v>
      </c>
      <c r="D10493" s="279" t="s">
        <v>11357</v>
      </c>
      <c r="E10493">
        <v>604577</v>
      </c>
      <c r="F10493" s="288">
        <v>33.3675</v>
      </c>
      <c r="G10493" t="s">
        <v>76</v>
      </c>
      <c r="H10493" s="289" t="s">
        <v>13445</v>
      </c>
      <c r="I10493" s="289" t="s">
        <v>13412</v>
      </c>
      <c r="J10493" s="289" t="s">
        <v>13422</v>
      </c>
      <c r="K10493" s="281">
        <v>0.32599657460999998</v>
      </c>
      <c r="L10493" s="279" t="s">
        <v>271</v>
      </c>
    </row>
    <row r="10494" spans="1:12" x14ac:dyDescent="0.25">
      <c r="A10494" s="279" t="s">
        <v>317</v>
      </c>
      <c r="B10494" s="279" t="s">
        <v>505</v>
      </c>
      <c r="C10494" s="279" t="s">
        <v>505</v>
      </c>
      <c r="D10494" s="279" t="s">
        <v>11377</v>
      </c>
      <c r="E10494">
        <v>690724</v>
      </c>
      <c r="F10494" s="288">
        <v>33.3675</v>
      </c>
      <c r="G10494" t="s">
        <v>76</v>
      </c>
      <c r="H10494" s="289" t="s">
        <v>13434</v>
      </c>
      <c r="I10494" s="289" t="s">
        <v>13412</v>
      </c>
      <c r="J10494" s="289" t="s">
        <v>13417</v>
      </c>
      <c r="K10494" s="281">
        <v>-0.43457999484199999</v>
      </c>
      <c r="L10494" s="279" t="s">
        <v>278</v>
      </c>
    </row>
    <row r="10495" spans="1:12" x14ac:dyDescent="0.25">
      <c r="A10495" s="279" t="s">
        <v>317</v>
      </c>
      <c r="B10495" s="279" t="s">
        <v>505</v>
      </c>
      <c r="C10495" s="279" t="s">
        <v>505</v>
      </c>
      <c r="D10495" s="279" t="s">
        <v>11383</v>
      </c>
      <c r="E10495">
        <v>712892</v>
      </c>
      <c r="F10495" s="288">
        <v>33.3675</v>
      </c>
      <c r="G10495" t="s">
        <v>77</v>
      </c>
      <c r="H10495" s="289" t="s">
        <v>13444</v>
      </c>
      <c r="I10495" s="289" t="s">
        <v>13412</v>
      </c>
      <c r="J10495" s="289" t="s">
        <v>13417</v>
      </c>
      <c r="K10495" s="281">
        <v>-5.4743258096400002E-2</v>
      </c>
      <c r="L10495" s="279" t="s">
        <v>278</v>
      </c>
    </row>
    <row r="10496" spans="1:12" x14ac:dyDescent="0.25">
      <c r="A10496" s="279" t="s">
        <v>317</v>
      </c>
      <c r="B10496" s="279" t="s">
        <v>505</v>
      </c>
      <c r="C10496" s="279" t="s">
        <v>505</v>
      </c>
      <c r="D10496" s="279" t="s">
        <v>11439</v>
      </c>
      <c r="E10496">
        <v>632864</v>
      </c>
      <c r="F10496" s="288">
        <v>33.3675</v>
      </c>
      <c r="G10496" t="s">
        <v>76</v>
      </c>
      <c r="H10496" s="289" t="s">
        <v>13434</v>
      </c>
      <c r="I10496" s="289" t="s">
        <v>13412</v>
      </c>
      <c r="J10496" s="289" t="s">
        <v>13416</v>
      </c>
      <c r="K10496" s="281">
        <v>-0.57967074646299999</v>
      </c>
      <c r="L10496" s="279" t="s">
        <v>278</v>
      </c>
    </row>
    <row r="10497" spans="1:12" x14ac:dyDescent="0.25">
      <c r="A10497" s="279" t="s">
        <v>317</v>
      </c>
      <c r="B10497" s="279" t="s">
        <v>505</v>
      </c>
      <c r="C10497" s="279" t="s">
        <v>505</v>
      </c>
      <c r="D10497" s="279" t="s">
        <v>11559</v>
      </c>
      <c r="E10497">
        <v>790834</v>
      </c>
      <c r="F10497" s="288">
        <v>33.3675</v>
      </c>
      <c r="G10497" t="s">
        <v>77</v>
      </c>
      <c r="H10497" s="289" t="s">
        <v>13434</v>
      </c>
      <c r="I10497" s="289" t="s">
        <v>13412</v>
      </c>
      <c r="J10497" s="289" t="s">
        <v>13416</v>
      </c>
      <c r="K10497" s="281">
        <v>0.48570117972900001</v>
      </c>
      <c r="L10497" s="279" t="s">
        <v>271</v>
      </c>
    </row>
    <row r="10498" spans="1:12" x14ac:dyDescent="0.25">
      <c r="A10498" s="279" t="s">
        <v>317</v>
      </c>
      <c r="B10498" s="279" t="s">
        <v>505</v>
      </c>
      <c r="C10498" s="279" t="s">
        <v>505</v>
      </c>
      <c r="D10498" s="279" t="s">
        <v>11607</v>
      </c>
      <c r="E10498">
        <v>712922</v>
      </c>
      <c r="F10498" s="288">
        <v>33.3675</v>
      </c>
      <c r="G10498" t="s">
        <v>76</v>
      </c>
      <c r="H10498" s="289" t="s">
        <v>13444</v>
      </c>
      <c r="I10498" s="289" t="s">
        <v>13412</v>
      </c>
      <c r="J10498" s="289" t="s">
        <v>13417</v>
      </c>
      <c r="K10498" s="281">
        <v>-9.1865856722200004E-2</v>
      </c>
      <c r="L10498" s="279" t="s">
        <v>278</v>
      </c>
    </row>
    <row r="10499" spans="1:12" x14ac:dyDescent="0.25">
      <c r="A10499" s="279" t="s">
        <v>317</v>
      </c>
      <c r="B10499" s="279" t="s">
        <v>505</v>
      </c>
      <c r="C10499" s="279" t="s">
        <v>505</v>
      </c>
      <c r="D10499" s="279" t="s">
        <v>11632</v>
      </c>
      <c r="E10499">
        <v>712906</v>
      </c>
      <c r="F10499" s="288">
        <v>33.3675</v>
      </c>
      <c r="G10499" t="s">
        <v>77</v>
      </c>
      <c r="H10499" s="289" t="s">
        <v>13444</v>
      </c>
      <c r="I10499" s="289" t="s">
        <v>13412</v>
      </c>
      <c r="J10499" s="289" t="s">
        <v>13423</v>
      </c>
      <c r="K10499" s="281">
        <v>-0.241084730532</v>
      </c>
      <c r="L10499" s="279" t="s">
        <v>278</v>
      </c>
    </row>
    <row r="10500" spans="1:12" x14ac:dyDescent="0.25">
      <c r="A10500" s="279" t="s">
        <v>317</v>
      </c>
      <c r="B10500" s="279" t="s">
        <v>505</v>
      </c>
      <c r="C10500" s="279" t="s">
        <v>505</v>
      </c>
      <c r="D10500" s="279" t="s">
        <v>11665</v>
      </c>
      <c r="E10500">
        <v>604569</v>
      </c>
      <c r="F10500" s="288">
        <v>33.3675</v>
      </c>
      <c r="G10500" t="s">
        <v>77</v>
      </c>
      <c r="H10500" s="289" t="s">
        <v>13444</v>
      </c>
      <c r="I10500" s="289" t="s">
        <v>13412</v>
      </c>
      <c r="J10500" s="289" t="s">
        <v>13417</v>
      </c>
      <c r="K10500" s="281">
        <v>6.4442654013299999E-3</v>
      </c>
      <c r="L10500" s="279" t="s">
        <v>271</v>
      </c>
    </row>
    <row r="10501" spans="1:12" x14ac:dyDescent="0.25">
      <c r="A10501" s="279" t="s">
        <v>317</v>
      </c>
      <c r="B10501" s="279" t="s">
        <v>505</v>
      </c>
      <c r="C10501" s="279" t="s">
        <v>505</v>
      </c>
      <c r="D10501" s="279" t="s">
        <v>11677</v>
      </c>
      <c r="E10501">
        <v>700835</v>
      </c>
      <c r="F10501" s="288">
        <v>33.3675</v>
      </c>
      <c r="G10501" t="s">
        <v>77</v>
      </c>
      <c r="H10501" s="289" t="s">
        <v>13444</v>
      </c>
      <c r="I10501" s="289" t="s">
        <v>13412</v>
      </c>
      <c r="J10501" s="289" t="s">
        <v>13422</v>
      </c>
      <c r="K10501" s="281">
        <v>0.17890248611000001</v>
      </c>
      <c r="L10501" s="279" t="s">
        <v>271</v>
      </c>
    </row>
    <row r="10502" spans="1:12" x14ac:dyDescent="0.25">
      <c r="A10502" s="279" t="s">
        <v>317</v>
      </c>
      <c r="B10502" s="279" t="s">
        <v>505</v>
      </c>
      <c r="C10502" s="279" t="s">
        <v>505</v>
      </c>
      <c r="D10502" s="279" t="s">
        <v>11700</v>
      </c>
      <c r="E10502">
        <v>686549</v>
      </c>
      <c r="F10502" s="288">
        <v>33.3675</v>
      </c>
      <c r="G10502" t="s">
        <v>76</v>
      </c>
      <c r="H10502" s="289" t="s">
        <v>13445</v>
      </c>
      <c r="I10502" s="289" t="s">
        <v>13412</v>
      </c>
      <c r="J10502" s="289" t="s">
        <v>13417</v>
      </c>
      <c r="K10502" s="281">
        <v>0.61987093172499996</v>
      </c>
      <c r="L10502" s="279" t="s">
        <v>293</v>
      </c>
    </row>
    <row r="10503" spans="1:12" x14ac:dyDescent="0.25">
      <c r="A10503" s="279" t="s">
        <v>317</v>
      </c>
      <c r="B10503" s="279" t="s">
        <v>505</v>
      </c>
      <c r="C10503" s="279" t="s">
        <v>505</v>
      </c>
      <c r="D10503" s="279" t="s">
        <v>11723</v>
      </c>
      <c r="E10503">
        <v>697761</v>
      </c>
      <c r="F10503" s="288">
        <v>33.3675</v>
      </c>
      <c r="G10503" t="s">
        <v>77</v>
      </c>
      <c r="H10503" s="289" t="s">
        <v>13444</v>
      </c>
      <c r="I10503" s="289" t="s">
        <v>13412</v>
      </c>
      <c r="J10503" s="289" t="s">
        <v>13417</v>
      </c>
      <c r="K10503" s="281">
        <v>-0.50538753815199999</v>
      </c>
      <c r="L10503" s="279" t="s">
        <v>278</v>
      </c>
    </row>
    <row r="10504" spans="1:12" x14ac:dyDescent="0.25">
      <c r="A10504" s="279" t="s">
        <v>317</v>
      </c>
      <c r="B10504" s="279" t="s">
        <v>505</v>
      </c>
      <c r="C10504" s="279" t="s">
        <v>505</v>
      </c>
      <c r="D10504" s="279" t="s">
        <v>11730</v>
      </c>
      <c r="E10504">
        <v>674061</v>
      </c>
      <c r="F10504" s="288">
        <v>33.3675</v>
      </c>
      <c r="G10504" t="s">
        <v>77</v>
      </c>
      <c r="H10504" s="289" t="s">
        <v>13444</v>
      </c>
      <c r="I10504" s="289" t="s">
        <v>13412</v>
      </c>
      <c r="J10504" s="289" t="s">
        <v>13417</v>
      </c>
      <c r="K10504" s="281">
        <v>0.306014086716</v>
      </c>
      <c r="L10504" s="279" t="s">
        <v>271</v>
      </c>
    </row>
    <row r="10505" spans="1:12" x14ac:dyDescent="0.25">
      <c r="A10505" s="279" t="s">
        <v>317</v>
      </c>
      <c r="B10505" s="279" t="s">
        <v>505</v>
      </c>
      <c r="C10505" s="279" t="s">
        <v>505</v>
      </c>
      <c r="D10505" s="279" t="s">
        <v>11738</v>
      </c>
      <c r="E10505">
        <v>632295</v>
      </c>
      <c r="F10505" s="288">
        <v>33.3675</v>
      </c>
      <c r="G10505" t="s">
        <v>76</v>
      </c>
      <c r="H10505" s="289" t="s">
        <v>13445</v>
      </c>
      <c r="I10505" s="289" t="s">
        <v>13412</v>
      </c>
      <c r="J10505" s="289" t="s">
        <v>13416</v>
      </c>
      <c r="K10505" s="281">
        <v>-0.53421630138200005</v>
      </c>
      <c r="L10505" s="279" t="s">
        <v>278</v>
      </c>
    </row>
    <row r="10506" spans="1:12" x14ac:dyDescent="0.25">
      <c r="A10506" s="279" t="s">
        <v>317</v>
      </c>
      <c r="B10506" s="279" t="s">
        <v>505</v>
      </c>
      <c r="C10506" s="279" t="s">
        <v>505</v>
      </c>
      <c r="D10506" s="279" t="s">
        <v>11801</v>
      </c>
      <c r="E10506">
        <v>697443</v>
      </c>
      <c r="F10506" s="288">
        <v>33.3675</v>
      </c>
      <c r="G10506" t="s">
        <v>77</v>
      </c>
      <c r="H10506" s="289" t="s">
        <v>13444</v>
      </c>
      <c r="I10506" s="289" t="s">
        <v>13412</v>
      </c>
      <c r="J10506" s="289" t="s">
        <v>13417</v>
      </c>
      <c r="K10506" s="281">
        <v>-0.116879390978</v>
      </c>
      <c r="L10506" s="279" t="s">
        <v>278</v>
      </c>
    </row>
    <row r="10507" spans="1:12" x14ac:dyDescent="0.25">
      <c r="A10507" s="279" t="s">
        <v>317</v>
      </c>
      <c r="B10507" s="279" t="s">
        <v>505</v>
      </c>
      <c r="C10507" s="279" t="s">
        <v>505</v>
      </c>
      <c r="D10507" s="279" t="s">
        <v>11856</v>
      </c>
      <c r="E10507">
        <v>616401</v>
      </c>
      <c r="F10507" s="288">
        <v>33.3675</v>
      </c>
      <c r="G10507" t="s">
        <v>77</v>
      </c>
      <c r="H10507" s="289" t="s">
        <v>13445</v>
      </c>
      <c r="I10507" s="289" t="s">
        <v>13412</v>
      </c>
      <c r="J10507" s="289" t="s">
        <v>13417</v>
      </c>
      <c r="K10507" s="281">
        <v>-4.5796602672899998E-2</v>
      </c>
      <c r="L10507" s="279" t="s">
        <v>278</v>
      </c>
    </row>
    <row r="10508" spans="1:12" x14ac:dyDescent="0.25">
      <c r="A10508" s="279" t="s">
        <v>317</v>
      </c>
      <c r="B10508" s="279" t="s">
        <v>505</v>
      </c>
      <c r="C10508" s="279" t="s">
        <v>505</v>
      </c>
      <c r="D10508" s="279" t="s">
        <v>11922</v>
      </c>
      <c r="E10508">
        <v>700908</v>
      </c>
      <c r="F10508" s="288">
        <v>33.3675</v>
      </c>
      <c r="G10508" t="s">
        <v>76</v>
      </c>
      <c r="H10508" s="289" t="s">
        <v>13445</v>
      </c>
      <c r="I10508" s="289" t="s">
        <v>13412</v>
      </c>
      <c r="J10508" s="289" t="s">
        <v>13422</v>
      </c>
      <c r="K10508" s="281">
        <v>0.587817708346</v>
      </c>
      <c r="L10508" s="279" t="s">
        <v>293</v>
      </c>
    </row>
    <row r="10509" spans="1:12" x14ac:dyDescent="0.25">
      <c r="A10509" s="279" t="s">
        <v>317</v>
      </c>
      <c r="B10509" s="279" t="s">
        <v>505</v>
      </c>
      <c r="C10509" s="279" t="s">
        <v>505</v>
      </c>
      <c r="D10509" s="279" t="s">
        <v>11926</v>
      </c>
      <c r="E10509">
        <v>646172</v>
      </c>
      <c r="F10509" s="288">
        <v>33.3675</v>
      </c>
      <c r="G10509" t="s">
        <v>76</v>
      </c>
      <c r="H10509" s="289" t="s">
        <v>13434</v>
      </c>
      <c r="I10509" s="289" t="s">
        <v>13412</v>
      </c>
      <c r="J10509" s="289" t="s">
        <v>13416</v>
      </c>
      <c r="K10509" s="281">
        <v>0.48192157713799999</v>
      </c>
      <c r="L10509" s="279" t="s">
        <v>271</v>
      </c>
    </row>
    <row r="10510" spans="1:12" x14ac:dyDescent="0.25">
      <c r="A10510" s="279" t="s">
        <v>317</v>
      </c>
      <c r="B10510" s="279" t="s">
        <v>505</v>
      </c>
      <c r="C10510" s="279" t="s">
        <v>505</v>
      </c>
      <c r="D10510" s="279" t="s">
        <v>11946</v>
      </c>
      <c r="E10510">
        <v>700851</v>
      </c>
      <c r="F10510" s="288">
        <v>33.3675</v>
      </c>
      <c r="G10510" t="s">
        <v>77</v>
      </c>
      <c r="H10510" s="289" t="s">
        <v>13444</v>
      </c>
      <c r="I10510" s="289" t="s">
        <v>13412</v>
      </c>
      <c r="J10510" s="289" t="s">
        <v>13422</v>
      </c>
      <c r="K10510" s="281">
        <v>2.10992898055E-2</v>
      </c>
      <c r="L10510" s="279" t="s">
        <v>271</v>
      </c>
    </row>
    <row r="10511" spans="1:12" x14ac:dyDescent="0.25">
      <c r="A10511" s="279" t="s">
        <v>317</v>
      </c>
      <c r="B10511" s="279" t="s">
        <v>505</v>
      </c>
      <c r="C10511" s="279" t="s">
        <v>505</v>
      </c>
      <c r="D10511" s="279" t="s">
        <v>12034</v>
      </c>
      <c r="E10511">
        <v>701181</v>
      </c>
      <c r="F10511" s="288">
        <v>33.3675</v>
      </c>
      <c r="G10511" t="s">
        <v>76</v>
      </c>
      <c r="H10511" s="289" t="s">
        <v>13445</v>
      </c>
      <c r="I10511" s="289" t="s">
        <v>13412</v>
      </c>
      <c r="J10511" s="289" t="s">
        <v>13416</v>
      </c>
      <c r="K10511" s="281">
        <v>-0.42268179992499999</v>
      </c>
      <c r="L10511" s="279" t="s">
        <v>278</v>
      </c>
    </row>
    <row r="10512" spans="1:12" x14ac:dyDescent="0.25">
      <c r="A10512" s="279" t="s">
        <v>317</v>
      </c>
      <c r="B10512" s="279" t="s">
        <v>505</v>
      </c>
      <c r="C10512" s="279" t="s">
        <v>505</v>
      </c>
      <c r="D10512" s="279" t="s">
        <v>12142</v>
      </c>
      <c r="E10512">
        <v>685381</v>
      </c>
      <c r="F10512" s="288">
        <v>33.3675</v>
      </c>
      <c r="G10512" t="s">
        <v>77</v>
      </c>
      <c r="H10512" s="289" t="s">
        <v>13434</v>
      </c>
      <c r="I10512" s="289" t="s">
        <v>13412</v>
      </c>
      <c r="J10512" s="289" t="s">
        <v>13417</v>
      </c>
      <c r="K10512" s="281">
        <v>0.44139548395400002</v>
      </c>
      <c r="L10512" s="279" t="s">
        <v>271</v>
      </c>
    </row>
    <row r="10513" spans="1:12" x14ac:dyDescent="0.25">
      <c r="A10513" s="279" t="s">
        <v>317</v>
      </c>
      <c r="B10513" s="279" t="s">
        <v>505</v>
      </c>
      <c r="C10513" s="279" t="s">
        <v>505</v>
      </c>
      <c r="D10513" s="279" t="s">
        <v>12162</v>
      </c>
      <c r="E10513">
        <v>632279</v>
      </c>
      <c r="F10513" s="288">
        <v>33.3675</v>
      </c>
      <c r="G10513" t="s">
        <v>76</v>
      </c>
      <c r="H10513" s="289" t="s">
        <v>13445</v>
      </c>
      <c r="I10513" s="289" t="s">
        <v>13412</v>
      </c>
      <c r="J10513" s="289" t="s">
        <v>13416</v>
      </c>
      <c r="K10513" s="281">
        <v>-0.48055403015300002</v>
      </c>
      <c r="L10513" s="279" t="s">
        <v>278</v>
      </c>
    </row>
    <row r="10514" spans="1:12" x14ac:dyDescent="0.25">
      <c r="A10514" s="279" t="s">
        <v>317</v>
      </c>
      <c r="B10514" s="279" t="s">
        <v>505</v>
      </c>
      <c r="C10514" s="279" t="s">
        <v>505</v>
      </c>
      <c r="D10514" s="279" t="s">
        <v>12198</v>
      </c>
      <c r="E10514">
        <v>631361</v>
      </c>
      <c r="F10514" s="288">
        <v>33.3675</v>
      </c>
      <c r="G10514" t="s">
        <v>76</v>
      </c>
      <c r="H10514" s="289" t="s">
        <v>13434</v>
      </c>
      <c r="I10514" s="289" t="s">
        <v>13412</v>
      </c>
      <c r="J10514" s="289" t="s">
        <v>13416</v>
      </c>
      <c r="K10514" s="281">
        <v>-0.19753277830999999</v>
      </c>
      <c r="L10514" s="279" t="s">
        <v>278</v>
      </c>
    </row>
    <row r="10515" spans="1:12" x14ac:dyDescent="0.25">
      <c r="A10515" s="279" t="s">
        <v>317</v>
      </c>
      <c r="B10515" s="279" t="s">
        <v>505</v>
      </c>
      <c r="C10515" s="279" t="s">
        <v>505</v>
      </c>
      <c r="D10515" s="279" t="s">
        <v>12210</v>
      </c>
      <c r="E10515">
        <v>685402</v>
      </c>
      <c r="F10515" s="288">
        <v>33.3675</v>
      </c>
      <c r="G10515" t="s">
        <v>77</v>
      </c>
      <c r="H10515" s="289" t="s">
        <v>13434</v>
      </c>
      <c r="I10515" s="289" t="s">
        <v>13412</v>
      </c>
      <c r="J10515" s="289" t="s">
        <v>13422</v>
      </c>
      <c r="K10515" s="281">
        <v>0.33286206496499998</v>
      </c>
      <c r="L10515" s="279" t="s">
        <v>271</v>
      </c>
    </row>
    <row r="10516" spans="1:12" x14ac:dyDescent="0.25">
      <c r="A10516" s="279" t="s">
        <v>317</v>
      </c>
      <c r="B10516" s="279" t="s">
        <v>505</v>
      </c>
      <c r="C10516" s="279" t="s">
        <v>505</v>
      </c>
      <c r="D10516" s="279" t="s">
        <v>12215</v>
      </c>
      <c r="E10516">
        <v>623326</v>
      </c>
      <c r="F10516" s="288">
        <v>33.3675</v>
      </c>
      <c r="G10516" t="s">
        <v>76</v>
      </c>
      <c r="H10516" s="289" t="s">
        <v>13411</v>
      </c>
      <c r="I10516" s="289" t="s">
        <v>13412</v>
      </c>
      <c r="J10516" s="289" t="s">
        <v>13416</v>
      </c>
      <c r="K10516" s="281">
        <v>-0.64836229272900003</v>
      </c>
      <c r="L10516" s="279" t="s">
        <v>278</v>
      </c>
    </row>
    <row r="10517" spans="1:12" x14ac:dyDescent="0.25">
      <c r="A10517" s="279" t="s">
        <v>317</v>
      </c>
      <c r="B10517" s="279" t="s">
        <v>505</v>
      </c>
      <c r="C10517" s="279" t="s">
        <v>505</v>
      </c>
      <c r="D10517" s="279" t="s">
        <v>12383</v>
      </c>
      <c r="E10517">
        <v>700894</v>
      </c>
      <c r="F10517" s="288">
        <v>33.3675</v>
      </c>
      <c r="G10517" t="s">
        <v>77</v>
      </c>
      <c r="H10517" s="289" t="s">
        <v>13445</v>
      </c>
      <c r="I10517" s="289" t="s">
        <v>13412</v>
      </c>
      <c r="J10517" s="289" t="s">
        <v>13422</v>
      </c>
      <c r="K10517" s="281">
        <v>0.26952176736200001</v>
      </c>
      <c r="L10517" s="279" t="s">
        <v>271</v>
      </c>
    </row>
    <row r="10518" spans="1:12" x14ac:dyDescent="0.25">
      <c r="A10518" s="279" t="s">
        <v>317</v>
      </c>
      <c r="B10518" s="279" t="s">
        <v>505</v>
      </c>
      <c r="C10518" s="279" t="s">
        <v>505</v>
      </c>
      <c r="D10518" s="279" t="s">
        <v>12402</v>
      </c>
      <c r="E10518">
        <v>774120</v>
      </c>
      <c r="F10518" s="288">
        <v>33.3675</v>
      </c>
      <c r="G10518" t="s">
        <v>77</v>
      </c>
      <c r="H10518" s="289" t="s">
        <v>13434</v>
      </c>
      <c r="I10518" s="289" t="s">
        <v>13412</v>
      </c>
      <c r="J10518" s="289" t="s">
        <v>13422</v>
      </c>
      <c r="K10518" s="281">
        <v>-0.33524238916900001</v>
      </c>
      <c r="L10518" s="279" t="s">
        <v>278</v>
      </c>
    </row>
    <row r="10519" spans="1:12" x14ac:dyDescent="0.25">
      <c r="A10519" s="279" t="s">
        <v>317</v>
      </c>
      <c r="B10519" s="279" t="s">
        <v>505</v>
      </c>
      <c r="C10519" s="279" t="s">
        <v>505</v>
      </c>
      <c r="D10519" s="279" t="s">
        <v>12451</v>
      </c>
      <c r="E10519">
        <v>721182</v>
      </c>
      <c r="F10519" s="288">
        <v>33.3675</v>
      </c>
      <c r="G10519" t="s">
        <v>76</v>
      </c>
      <c r="H10519" s="289" t="s">
        <v>13434</v>
      </c>
      <c r="I10519" s="289" t="s">
        <v>13412</v>
      </c>
      <c r="J10519" s="289" t="s">
        <v>13417</v>
      </c>
      <c r="K10519" s="281">
        <v>0.53916520080999997</v>
      </c>
      <c r="L10519" s="279" t="s">
        <v>293</v>
      </c>
    </row>
    <row r="10520" spans="1:12" x14ac:dyDescent="0.25">
      <c r="A10520" s="279" t="s">
        <v>317</v>
      </c>
      <c r="B10520" s="279" t="s">
        <v>505</v>
      </c>
      <c r="C10520" s="279" t="s">
        <v>505</v>
      </c>
      <c r="D10520" s="279" t="s">
        <v>12520</v>
      </c>
      <c r="E10520">
        <v>784834</v>
      </c>
      <c r="F10520" s="288">
        <v>33.3675</v>
      </c>
      <c r="G10520" t="s">
        <v>77</v>
      </c>
      <c r="H10520" s="289" t="s">
        <v>13444</v>
      </c>
      <c r="I10520" s="289" t="s">
        <v>13412</v>
      </c>
      <c r="J10520" s="289" t="s">
        <v>13417</v>
      </c>
      <c r="K10520" s="281">
        <v>0.19881517200599999</v>
      </c>
      <c r="L10520" s="279" t="s">
        <v>271</v>
      </c>
    </row>
    <row r="10521" spans="1:12" x14ac:dyDescent="0.25">
      <c r="A10521" s="279" t="s">
        <v>317</v>
      </c>
      <c r="B10521" s="279" t="s">
        <v>505</v>
      </c>
      <c r="C10521" s="279" t="s">
        <v>505</v>
      </c>
      <c r="D10521" s="279" t="s">
        <v>12565</v>
      </c>
      <c r="E10521">
        <v>782513</v>
      </c>
      <c r="F10521" s="288">
        <v>33.3675</v>
      </c>
      <c r="G10521" t="s">
        <v>76</v>
      </c>
      <c r="H10521" s="289" t="s">
        <v>13445</v>
      </c>
      <c r="I10521" s="289" t="s">
        <v>13412</v>
      </c>
      <c r="J10521" s="289" t="s">
        <v>13416</v>
      </c>
      <c r="K10521" s="281">
        <v>-0.901740664074</v>
      </c>
      <c r="L10521" s="279" t="s">
        <v>278</v>
      </c>
    </row>
    <row r="10522" spans="1:12" x14ac:dyDescent="0.25">
      <c r="A10522" s="279" t="s">
        <v>317</v>
      </c>
      <c r="B10522" s="279" t="s">
        <v>505</v>
      </c>
      <c r="C10522" s="279" t="s">
        <v>505</v>
      </c>
      <c r="D10522" s="279" t="s">
        <v>12611</v>
      </c>
      <c r="E10522">
        <v>782505</v>
      </c>
      <c r="F10522" s="288">
        <v>33.3675</v>
      </c>
      <c r="G10522" t="s">
        <v>76</v>
      </c>
      <c r="H10522" s="289" t="s">
        <v>13445</v>
      </c>
      <c r="I10522" s="289" t="s">
        <v>13412</v>
      </c>
      <c r="J10522" s="289" t="s">
        <v>13416</v>
      </c>
      <c r="K10522" s="281">
        <v>-0.74346281183999996</v>
      </c>
      <c r="L10522" s="279" t="s">
        <v>278</v>
      </c>
    </row>
    <row r="10523" spans="1:12" x14ac:dyDescent="0.25">
      <c r="A10523" s="279" t="s">
        <v>317</v>
      </c>
      <c r="B10523" s="279" t="s">
        <v>505</v>
      </c>
      <c r="C10523" s="279" t="s">
        <v>505</v>
      </c>
      <c r="D10523" s="279" t="s">
        <v>12624</v>
      </c>
      <c r="E10523">
        <v>784940</v>
      </c>
      <c r="F10523" s="288">
        <v>33.3675</v>
      </c>
      <c r="G10523" t="s">
        <v>76</v>
      </c>
      <c r="H10523" s="289" t="s">
        <v>13445</v>
      </c>
      <c r="I10523" s="289" t="s">
        <v>13412</v>
      </c>
      <c r="J10523" s="289" t="s">
        <v>13422</v>
      </c>
      <c r="K10523" s="281">
        <v>0.45868201670199998</v>
      </c>
      <c r="L10523" s="279" t="s">
        <v>271</v>
      </c>
    </row>
    <row r="10524" spans="1:12" x14ac:dyDescent="0.25">
      <c r="A10524" s="279" t="s">
        <v>317</v>
      </c>
      <c r="B10524" s="279" t="s">
        <v>505</v>
      </c>
      <c r="C10524" s="279" t="s">
        <v>505</v>
      </c>
      <c r="D10524" s="279" t="s">
        <v>12637</v>
      </c>
      <c r="E10524">
        <v>784966</v>
      </c>
      <c r="F10524" s="288">
        <v>33.3675</v>
      </c>
      <c r="G10524" t="s">
        <v>76</v>
      </c>
      <c r="H10524" s="289" t="s">
        <v>13411</v>
      </c>
      <c r="I10524" s="289" t="s">
        <v>13412</v>
      </c>
      <c r="J10524" s="289" t="s">
        <v>13417</v>
      </c>
      <c r="K10524" s="281">
        <v>0.475899370057</v>
      </c>
      <c r="L10524" s="279" t="s">
        <v>271</v>
      </c>
    </row>
    <row r="10525" spans="1:12" x14ac:dyDescent="0.25">
      <c r="A10525" s="279" t="s">
        <v>317</v>
      </c>
      <c r="B10525" s="279" t="s">
        <v>505</v>
      </c>
      <c r="C10525" s="279" t="s">
        <v>505</v>
      </c>
      <c r="D10525" s="279" t="s">
        <v>12663</v>
      </c>
      <c r="E10525">
        <v>704628</v>
      </c>
      <c r="F10525" s="288">
        <v>33.3675</v>
      </c>
      <c r="G10525" t="s">
        <v>77</v>
      </c>
      <c r="H10525" s="289" t="s">
        <v>13434</v>
      </c>
      <c r="I10525" s="289" t="s">
        <v>13412</v>
      </c>
      <c r="J10525" s="289" t="s">
        <v>13417</v>
      </c>
      <c r="K10525" s="281">
        <v>-0.496170248092</v>
      </c>
      <c r="L10525" s="279" t="s">
        <v>278</v>
      </c>
    </row>
    <row r="10526" spans="1:12" x14ac:dyDescent="0.25">
      <c r="A10526" s="279" t="s">
        <v>317</v>
      </c>
      <c r="B10526" s="279" t="s">
        <v>505</v>
      </c>
      <c r="C10526" s="279" t="s">
        <v>505</v>
      </c>
      <c r="D10526" s="279" t="s">
        <v>12738</v>
      </c>
      <c r="E10526">
        <v>674354</v>
      </c>
      <c r="F10526" s="288">
        <v>33.3675</v>
      </c>
      <c r="G10526" t="s">
        <v>76</v>
      </c>
      <c r="H10526" s="289" t="s">
        <v>13445</v>
      </c>
      <c r="I10526" s="289" t="s">
        <v>13412</v>
      </c>
      <c r="J10526" s="289" t="s">
        <v>13416</v>
      </c>
      <c r="K10526" s="281">
        <v>-0.79711280403999996</v>
      </c>
      <c r="L10526" s="279" t="s">
        <v>278</v>
      </c>
    </row>
    <row r="10527" spans="1:12" x14ac:dyDescent="0.25">
      <c r="A10527" s="279" t="s">
        <v>317</v>
      </c>
      <c r="B10527" s="279" t="s">
        <v>505</v>
      </c>
      <c r="C10527" s="279" t="s">
        <v>505</v>
      </c>
      <c r="D10527" s="279" t="s">
        <v>12775</v>
      </c>
      <c r="E10527">
        <v>660736</v>
      </c>
      <c r="F10527" s="288">
        <v>33.3675</v>
      </c>
      <c r="G10527" t="s">
        <v>76</v>
      </c>
      <c r="H10527" s="289" t="s">
        <v>13445</v>
      </c>
      <c r="I10527" s="289" t="s">
        <v>13412</v>
      </c>
      <c r="J10527" s="289" t="s">
        <v>13417</v>
      </c>
      <c r="K10527" s="281">
        <v>-0.21319380528500001</v>
      </c>
      <c r="L10527" s="279" t="s">
        <v>278</v>
      </c>
    </row>
    <row r="10528" spans="1:12" x14ac:dyDescent="0.25">
      <c r="A10528" s="279" t="s">
        <v>317</v>
      </c>
      <c r="B10528" s="279" t="s">
        <v>505</v>
      </c>
      <c r="C10528" s="279" t="s">
        <v>505</v>
      </c>
      <c r="D10528" s="279" t="s">
        <v>12793</v>
      </c>
      <c r="E10528">
        <v>704644</v>
      </c>
      <c r="F10528" s="288">
        <v>33.3675</v>
      </c>
      <c r="G10528" t="s">
        <v>76</v>
      </c>
      <c r="H10528" s="289" t="s">
        <v>13445</v>
      </c>
      <c r="I10528" s="289" t="s">
        <v>13412</v>
      </c>
      <c r="J10528" s="289" t="s">
        <v>13423</v>
      </c>
      <c r="K10528" s="281">
        <v>-0.33085117533800001</v>
      </c>
      <c r="L10528" s="279" t="s">
        <v>278</v>
      </c>
    </row>
    <row r="10529" spans="1:12" x14ac:dyDescent="0.25">
      <c r="A10529" s="279" t="s">
        <v>317</v>
      </c>
      <c r="B10529" s="279" t="s">
        <v>505</v>
      </c>
      <c r="C10529" s="279" t="s">
        <v>505</v>
      </c>
      <c r="D10529" s="279" t="s">
        <v>12797</v>
      </c>
      <c r="E10529">
        <v>660710</v>
      </c>
      <c r="F10529" s="288">
        <v>33.3675</v>
      </c>
      <c r="G10529" t="s">
        <v>77</v>
      </c>
      <c r="H10529" s="289" t="s">
        <v>13444</v>
      </c>
      <c r="I10529" s="289" t="s">
        <v>13412</v>
      </c>
      <c r="J10529" s="289" t="s">
        <v>13422</v>
      </c>
      <c r="K10529" s="281">
        <v>-0.13489452057699999</v>
      </c>
      <c r="L10529" s="279" t="s">
        <v>278</v>
      </c>
    </row>
    <row r="10530" spans="1:12" x14ac:dyDescent="0.25">
      <c r="A10530" s="279" t="s">
        <v>317</v>
      </c>
      <c r="B10530" s="279" t="s">
        <v>505</v>
      </c>
      <c r="C10530" s="279" t="s">
        <v>505</v>
      </c>
      <c r="D10530" s="279" t="s">
        <v>12871</v>
      </c>
      <c r="E10530">
        <v>774146</v>
      </c>
      <c r="F10530" s="288">
        <v>33.3675</v>
      </c>
      <c r="G10530" t="s">
        <v>76</v>
      </c>
      <c r="H10530" s="289" t="s">
        <v>13444</v>
      </c>
      <c r="I10530" s="289" t="s">
        <v>13412</v>
      </c>
      <c r="J10530" s="289" t="s">
        <v>13422</v>
      </c>
      <c r="K10530" s="281">
        <v>-4.8052153480700001E-2</v>
      </c>
      <c r="L10530" s="279" t="s">
        <v>278</v>
      </c>
    </row>
    <row r="10531" spans="1:12" x14ac:dyDescent="0.25">
      <c r="A10531" s="279" t="s">
        <v>317</v>
      </c>
      <c r="B10531" s="279" t="s">
        <v>505</v>
      </c>
      <c r="C10531" s="279" t="s">
        <v>505</v>
      </c>
      <c r="D10531" s="279" t="s">
        <v>12925</v>
      </c>
      <c r="E10531">
        <v>631256</v>
      </c>
      <c r="F10531" s="288">
        <v>33.3675</v>
      </c>
      <c r="G10531" t="s">
        <v>76</v>
      </c>
      <c r="H10531" s="289" t="s">
        <v>13444</v>
      </c>
      <c r="I10531" s="289" t="s">
        <v>13412</v>
      </c>
      <c r="J10531" s="289" t="s">
        <v>13417</v>
      </c>
      <c r="K10531" s="281">
        <v>-0.64143299604000004</v>
      </c>
      <c r="L10531" s="279" t="s">
        <v>278</v>
      </c>
    </row>
    <row r="10532" spans="1:12" x14ac:dyDescent="0.25">
      <c r="A10532" s="279" t="s">
        <v>317</v>
      </c>
      <c r="B10532" s="279" t="s">
        <v>505</v>
      </c>
      <c r="C10532" s="279" t="s">
        <v>505</v>
      </c>
      <c r="D10532" s="279" t="s">
        <v>12966</v>
      </c>
      <c r="E10532">
        <v>701165</v>
      </c>
      <c r="F10532" s="288">
        <v>33.3675</v>
      </c>
      <c r="G10532" t="s">
        <v>76</v>
      </c>
      <c r="H10532" s="289" t="s">
        <v>13445</v>
      </c>
      <c r="I10532" s="289" t="s">
        <v>13412</v>
      </c>
      <c r="J10532" s="289" t="s">
        <v>13416</v>
      </c>
      <c r="K10532" s="281">
        <v>0.34620706403500001</v>
      </c>
      <c r="L10532" s="279" t="s">
        <v>271</v>
      </c>
    </row>
    <row r="10533" spans="1:12" x14ac:dyDescent="0.25">
      <c r="A10533" s="279" t="s">
        <v>317</v>
      </c>
      <c r="B10533" s="279" t="s">
        <v>505</v>
      </c>
      <c r="C10533" s="279" t="s">
        <v>505</v>
      </c>
      <c r="D10533" s="279" t="s">
        <v>12989</v>
      </c>
      <c r="E10533">
        <v>734489</v>
      </c>
      <c r="F10533" s="288">
        <v>33.3675</v>
      </c>
      <c r="G10533" t="s">
        <v>76</v>
      </c>
      <c r="H10533" s="289" t="s">
        <v>13444</v>
      </c>
      <c r="I10533" s="289" t="s">
        <v>13412</v>
      </c>
      <c r="J10533" s="289" t="s">
        <v>13416</v>
      </c>
      <c r="K10533" s="281">
        <v>0.10165540814100001</v>
      </c>
      <c r="L10533" s="279" t="s">
        <v>271</v>
      </c>
    </row>
    <row r="10534" spans="1:12" x14ac:dyDescent="0.25">
      <c r="A10534" s="279" t="s">
        <v>317</v>
      </c>
      <c r="B10534" s="279" t="s">
        <v>505</v>
      </c>
      <c r="C10534" s="279" t="s">
        <v>505</v>
      </c>
      <c r="D10534" s="279" t="s">
        <v>12998</v>
      </c>
      <c r="E10534">
        <v>632287</v>
      </c>
      <c r="F10534" s="288">
        <v>33.3675</v>
      </c>
      <c r="G10534" t="s">
        <v>76</v>
      </c>
      <c r="H10534" s="289" t="s">
        <v>13445</v>
      </c>
      <c r="I10534" s="289" t="s">
        <v>13412</v>
      </c>
      <c r="J10534" s="289" t="s">
        <v>13416</v>
      </c>
      <c r="K10534" s="281">
        <v>-0.90782862779399998</v>
      </c>
      <c r="L10534" s="279" t="s">
        <v>278</v>
      </c>
    </row>
    <row r="10535" spans="1:12" x14ac:dyDescent="0.25">
      <c r="A10535" s="279" t="s">
        <v>317</v>
      </c>
      <c r="B10535" s="279" t="s">
        <v>505</v>
      </c>
      <c r="C10535" s="279" t="s">
        <v>505</v>
      </c>
      <c r="D10535" s="279" t="s">
        <v>13105</v>
      </c>
      <c r="E10535">
        <v>757161</v>
      </c>
      <c r="F10535" s="288">
        <v>33.3675</v>
      </c>
      <c r="G10535" t="s">
        <v>76</v>
      </c>
      <c r="H10535" s="289" t="s">
        <v>13444</v>
      </c>
      <c r="I10535" s="289" t="s">
        <v>13412</v>
      </c>
      <c r="J10535" s="289" t="s">
        <v>13416</v>
      </c>
      <c r="K10535" s="281">
        <v>-0.27965242824800002</v>
      </c>
      <c r="L10535" s="279" t="s">
        <v>278</v>
      </c>
    </row>
    <row r="10536" spans="1:12" x14ac:dyDescent="0.25">
      <c r="A10536" s="279" t="s">
        <v>317</v>
      </c>
      <c r="B10536" s="279" t="s">
        <v>505</v>
      </c>
      <c r="C10536" s="279" t="s">
        <v>505</v>
      </c>
      <c r="D10536" s="279" t="s">
        <v>13149</v>
      </c>
      <c r="E10536">
        <v>660973</v>
      </c>
      <c r="F10536" s="288">
        <v>33.3675</v>
      </c>
      <c r="G10536" t="s">
        <v>76</v>
      </c>
      <c r="H10536" s="289" t="s">
        <v>13444</v>
      </c>
      <c r="I10536" s="289" t="s">
        <v>13412</v>
      </c>
      <c r="J10536" s="289" t="s">
        <v>13417</v>
      </c>
      <c r="K10536" s="281">
        <v>-0.65927283860599994</v>
      </c>
      <c r="L10536" s="279" t="s">
        <v>278</v>
      </c>
    </row>
    <row r="10537" spans="1:12" x14ac:dyDescent="0.25">
      <c r="A10537" s="279" t="s">
        <v>317</v>
      </c>
      <c r="B10537" s="279" t="s">
        <v>505</v>
      </c>
      <c r="C10537" s="279" t="s">
        <v>505</v>
      </c>
      <c r="D10537" s="279" t="s">
        <v>13173</v>
      </c>
      <c r="E10537">
        <v>738221</v>
      </c>
      <c r="F10537" s="288">
        <v>33.3675</v>
      </c>
      <c r="G10537" t="s">
        <v>77</v>
      </c>
      <c r="H10537" s="289" t="s">
        <v>13444</v>
      </c>
      <c r="I10537" s="289" t="s">
        <v>13412</v>
      </c>
      <c r="J10537" s="289" t="s">
        <v>13417</v>
      </c>
      <c r="K10537" s="281">
        <v>0.50965225601899999</v>
      </c>
      <c r="L10537" s="279" t="s">
        <v>293</v>
      </c>
    </row>
    <row r="10538" spans="1:12" x14ac:dyDescent="0.25">
      <c r="A10538" s="279" t="s">
        <v>317</v>
      </c>
      <c r="B10538" s="279" t="s">
        <v>505</v>
      </c>
      <c r="C10538" s="279" t="s">
        <v>505</v>
      </c>
      <c r="D10538" s="279" t="s">
        <v>13184</v>
      </c>
      <c r="E10538">
        <v>734454</v>
      </c>
      <c r="F10538" s="288">
        <v>33.3675</v>
      </c>
      <c r="G10538" t="s">
        <v>77</v>
      </c>
      <c r="H10538" s="289" t="s">
        <v>13444</v>
      </c>
      <c r="I10538" s="289" t="s">
        <v>13412</v>
      </c>
      <c r="J10538" s="289" t="s">
        <v>13422</v>
      </c>
      <c r="K10538" s="281">
        <v>-0.413225311825</v>
      </c>
      <c r="L10538" s="279" t="s">
        <v>278</v>
      </c>
    </row>
    <row r="10539" spans="1:12" x14ac:dyDescent="0.25">
      <c r="A10539" s="279" t="s">
        <v>317</v>
      </c>
      <c r="B10539" s="279" t="s">
        <v>505</v>
      </c>
      <c r="C10539" s="279" t="s">
        <v>505</v>
      </c>
      <c r="D10539" s="279" t="s">
        <v>13185</v>
      </c>
      <c r="E10539">
        <v>619612</v>
      </c>
      <c r="F10539" s="288">
        <v>33.3675</v>
      </c>
      <c r="G10539" t="s">
        <v>77</v>
      </c>
      <c r="H10539" s="289" t="s">
        <v>13444</v>
      </c>
      <c r="I10539" s="289" t="s">
        <v>13412</v>
      </c>
      <c r="J10539" s="289" t="s">
        <v>13422</v>
      </c>
      <c r="K10539" s="281">
        <v>-0.114659813294</v>
      </c>
      <c r="L10539" s="279" t="s">
        <v>278</v>
      </c>
    </row>
    <row r="10540" spans="1:12" x14ac:dyDescent="0.25">
      <c r="A10540" s="279" t="s">
        <v>317</v>
      </c>
      <c r="B10540" s="279" t="s">
        <v>505</v>
      </c>
      <c r="C10540" s="279" t="s">
        <v>505</v>
      </c>
      <c r="D10540" s="279" t="s">
        <v>13208</v>
      </c>
      <c r="E10540">
        <v>672319</v>
      </c>
      <c r="F10540" s="288">
        <v>33.3675</v>
      </c>
      <c r="G10540" t="s">
        <v>77</v>
      </c>
      <c r="H10540" s="289" t="s">
        <v>13434</v>
      </c>
      <c r="I10540" s="289" t="s">
        <v>13412</v>
      </c>
      <c r="J10540" s="289" t="s">
        <v>13422</v>
      </c>
      <c r="K10540" s="281">
        <v>-0.152395849827</v>
      </c>
      <c r="L10540" s="279" t="s">
        <v>278</v>
      </c>
    </row>
    <row r="10541" spans="1:12" x14ac:dyDescent="0.25">
      <c r="A10541" s="279" t="s">
        <v>317</v>
      </c>
      <c r="B10541" s="279" t="s">
        <v>505</v>
      </c>
      <c r="C10541" s="279" t="s">
        <v>505</v>
      </c>
      <c r="D10541" s="279" t="s">
        <v>13231</v>
      </c>
      <c r="E10541">
        <v>686557</v>
      </c>
      <c r="F10541" s="288">
        <v>33.3675</v>
      </c>
      <c r="G10541" t="s">
        <v>77</v>
      </c>
      <c r="H10541" s="289" t="s">
        <v>13444</v>
      </c>
      <c r="I10541" s="289" t="s">
        <v>13412</v>
      </c>
      <c r="J10541" s="289" t="s">
        <v>13416</v>
      </c>
      <c r="K10541" s="281">
        <v>0.52434584980300003</v>
      </c>
      <c r="L10541" s="279" t="s">
        <v>293</v>
      </c>
    </row>
    <row r="10542" spans="1:12" x14ac:dyDescent="0.25">
      <c r="A10542" s="279" t="s">
        <v>317</v>
      </c>
      <c r="B10542" s="279" t="s">
        <v>505</v>
      </c>
      <c r="C10542" s="279" t="s">
        <v>505</v>
      </c>
      <c r="D10542" s="279" t="s">
        <v>13306</v>
      </c>
      <c r="E10542">
        <v>632899</v>
      </c>
      <c r="F10542" s="288">
        <v>33.3675</v>
      </c>
      <c r="G10542" t="s">
        <v>76</v>
      </c>
      <c r="H10542" s="289" t="s">
        <v>13445</v>
      </c>
      <c r="I10542" s="289" t="s">
        <v>13412</v>
      </c>
      <c r="J10542" s="289" t="s">
        <v>13416</v>
      </c>
      <c r="K10542" s="281">
        <v>-0.605871100542</v>
      </c>
      <c r="L10542" s="279" t="s">
        <v>278</v>
      </c>
    </row>
    <row r="10543" spans="1:12" x14ac:dyDescent="0.25">
      <c r="A10543" s="279" t="s">
        <v>317</v>
      </c>
      <c r="B10543" s="279" t="s">
        <v>505</v>
      </c>
      <c r="C10543" s="279" t="s">
        <v>505</v>
      </c>
      <c r="D10543" s="279" t="s">
        <v>13318</v>
      </c>
      <c r="E10543">
        <v>757179</v>
      </c>
      <c r="F10543" s="288">
        <v>33.3675</v>
      </c>
      <c r="G10543" t="s">
        <v>76</v>
      </c>
      <c r="H10543" s="289" t="s">
        <v>13444</v>
      </c>
      <c r="I10543" s="289" t="s">
        <v>13412</v>
      </c>
      <c r="J10543" s="289" t="s">
        <v>13417</v>
      </c>
      <c r="K10543" s="281">
        <v>-0.43175799920300001</v>
      </c>
      <c r="L10543" s="279" t="s">
        <v>278</v>
      </c>
    </row>
    <row r="10544" spans="1:12" x14ac:dyDescent="0.25">
      <c r="A10544" s="279" t="s">
        <v>317</v>
      </c>
      <c r="B10544" s="279" t="s">
        <v>505</v>
      </c>
      <c r="C10544" s="279" t="s">
        <v>505</v>
      </c>
      <c r="D10544" s="279" t="s">
        <v>13339</v>
      </c>
      <c r="E10544">
        <v>774111</v>
      </c>
      <c r="F10544" s="288">
        <v>33.3675</v>
      </c>
      <c r="G10544" t="s">
        <v>77</v>
      </c>
      <c r="H10544" s="289" t="s">
        <v>13444</v>
      </c>
      <c r="I10544" s="289" t="s">
        <v>13412</v>
      </c>
      <c r="J10544" s="289" t="s">
        <v>13423</v>
      </c>
      <c r="K10544" s="281">
        <v>-0.48716089613899999</v>
      </c>
      <c r="L10544" s="279" t="s">
        <v>278</v>
      </c>
    </row>
    <row r="10545" spans="1:12" x14ac:dyDescent="0.25">
      <c r="A10545" s="279" t="s">
        <v>317</v>
      </c>
      <c r="B10545" s="279" t="s">
        <v>505</v>
      </c>
      <c r="C10545" s="279" t="s">
        <v>505</v>
      </c>
      <c r="D10545" s="279" t="s">
        <v>13341</v>
      </c>
      <c r="E10545">
        <v>774138</v>
      </c>
      <c r="F10545" s="288">
        <v>33.3675</v>
      </c>
      <c r="G10545" t="s">
        <v>76</v>
      </c>
      <c r="H10545" s="289" t="s">
        <v>13445</v>
      </c>
      <c r="I10545" s="289" t="s">
        <v>13412</v>
      </c>
      <c r="J10545" s="289" t="s">
        <v>13416</v>
      </c>
      <c r="K10545" s="281">
        <v>0.41221368740600001</v>
      </c>
      <c r="L10545" s="279" t="s">
        <v>271</v>
      </c>
    </row>
    <row r="10546" spans="1:12" x14ac:dyDescent="0.25">
      <c r="A10546" s="279" t="s">
        <v>317</v>
      </c>
      <c r="B10546" s="279" t="s">
        <v>505</v>
      </c>
      <c r="C10546" s="279" t="s">
        <v>505</v>
      </c>
      <c r="D10546" s="279" t="s">
        <v>13358</v>
      </c>
      <c r="E10546">
        <v>752509</v>
      </c>
      <c r="F10546" s="288">
        <v>33.3675</v>
      </c>
      <c r="G10546" t="s">
        <v>76</v>
      </c>
      <c r="H10546" s="289" t="s">
        <v>13445</v>
      </c>
      <c r="I10546" s="289" t="s">
        <v>13412</v>
      </c>
      <c r="J10546" s="289" t="s">
        <v>13422</v>
      </c>
      <c r="K10546" s="281">
        <v>0.61360277230600002</v>
      </c>
      <c r="L10546" s="279" t="s">
        <v>293</v>
      </c>
    </row>
    <row r="10547" spans="1:12" x14ac:dyDescent="0.25">
      <c r="A10547" s="279" t="s">
        <v>317</v>
      </c>
      <c r="B10547" s="279" t="s">
        <v>505</v>
      </c>
      <c r="C10547" s="279" t="s">
        <v>505</v>
      </c>
      <c r="D10547" s="279" t="s">
        <v>13364</v>
      </c>
      <c r="E10547">
        <v>631353</v>
      </c>
      <c r="F10547" s="288">
        <v>33.3675</v>
      </c>
      <c r="G10547" t="s">
        <v>76</v>
      </c>
      <c r="H10547" s="289" t="s">
        <v>13445</v>
      </c>
      <c r="I10547" s="289" t="s">
        <v>13412</v>
      </c>
      <c r="J10547" s="289" t="s">
        <v>13416</v>
      </c>
      <c r="K10547" s="281">
        <v>-0.47750131313700001</v>
      </c>
      <c r="L10547" s="279" t="s">
        <v>278</v>
      </c>
    </row>
    <row r="10548" spans="1:12" x14ac:dyDescent="0.25">
      <c r="A10548" s="279" t="s">
        <v>317</v>
      </c>
      <c r="B10548" s="279" t="s">
        <v>505</v>
      </c>
      <c r="C10548" s="279" t="s">
        <v>505</v>
      </c>
      <c r="D10548" s="279" t="s">
        <v>13366</v>
      </c>
      <c r="E10548">
        <v>726931</v>
      </c>
      <c r="F10548" s="288">
        <v>33.3675</v>
      </c>
      <c r="G10548" t="s">
        <v>76</v>
      </c>
      <c r="H10548" s="289" t="s">
        <v>13444</v>
      </c>
      <c r="I10548" s="289" t="s">
        <v>13412</v>
      </c>
      <c r="J10548" s="289" t="s">
        <v>13417</v>
      </c>
      <c r="K10548" s="281">
        <v>-6.0702632870800001E-2</v>
      </c>
      <c r="L10548" s="279" t="s">
        <v>278</v>
      </c>
    </row>
    <row r="10549" spans="1:12" x14ac:dyDescent="0.25">
      <c r="A10549" s="279" t="s">
        <v>317</v>
      </c>
      <c r="B10549" s="279" t="s">
        <v>505</v>
      </c>
      <c r="C10549" s="279" t="s">
        <v>505</v>
      </c>
      <c r="D10549" s="279" t="s">
        <v>13379</v>
      </c>
      <c r="E10549">
        <v>752495</v>
      </c>
      <c r="F10549" s="288">
        <v>33.3675</v>
      </c>
      <c r="G10549" t="s">
        <v>76</v>
      </c>
      <c r="H10549" s="289" t="s">
        <v>13434</v>
      </c>
      <c r="I10549" s="289" t="s">
        <v>13412</v>
      </c>
      <c r="J10549" s="289" t="s">
        <v>13423</v>
      </c>
      <c r="K10549" s="281">
        <v>0.48415534993800002</v>
      </c>
      <c r="L10549" s="279" t="s">
        <v>271</v>
      </c>
    </row>
    <row r="10550" spans="1:12" x14ac:dyDescent="0.25">
      <c r="A10550" s="279" t="s">
        <v>312</v>
      </c>
      <c r="B10550" s="279" t="s">
        <v>341</v>
      </c>
      <c r="C10550" s="279" t="s">
        <v>341</v>
      </c>
      <c r="D10550" s="279" t="s">
        <v>340</v>
      </c>
      <c r="E10550">
        <v>614084</v>
      </c>
      <c r="F10550" s="288">
        <v>49.68349999999996</v>
      </c>
      <c r="G10550" t="s">
        <v>76</v>
      </c>
      <c r="H10550" s="289" t="s">
        <v>13434</v>
      </c>
      <c r="I10550" s="289" t="s">
        <v>13412</v>
      </c>
      <c r="J10550" s="289" t="s">
        <v>13422</v>
      </c>
      <c r="K10550" s="281">
        <v>0.76161332341900001</v>
      </c>
      <c r="L10550" s="279" t="s">
        <v>293</v>
      </c>
    </row>
    <row r="10551" spans="1:12" x14ac:dyDescent="0.25">
      <c r="A10551" s="279" t="s">
        <v>312</v>
      </c>
      <c r="B10551" s="279" t="s">
        <v>341</v>
      </c>
      <c r="C10551" s="279" t="s">
        <v>341</v>
      </c>
      <c r="D10551" s="279" t="s">
        <v>370</v>
      </c>
      <c r="E10551">
        <v>617491</v>
      </c>
      <c r="F10551" s="288">
        <v>49.68349999999996</v>
      </c>
      <c r="G10551" t="s">
        <v>77</v>
      </c>
      <c r="H10551" s="289" t="s">
        <v>13444</v>
      </c>
      <c r="I10551" s="289" t="s">
        <v>13412</v>
      </c>
      <c r="J10551" s="289" t="s">
        <v>13422</v>
      </c>
      <c r="K10551" s="281">
        <v>-0.10861889822199999</v>
      </c>
      <c r="L10551" s="279" t="s">
        <v>278</v>
      </c>
    </row>
    <row r="10552" spans="1:12" x14ac:dyDescent="0.25">
      <c r="A10552" s="279" t="s">
        <v>312</v>
      </c>
      <c r="B10552" s="279" t="s">
        <v>341</v>
      </c>
      <c r="C10552" s="279" t="s">
        <v>341</v>
      </c>
      <c r="D10552" s="279" t="s">
        <v>371</v>
      </c>
      <c r="E10552">
        <v>617504</v>
      </c>
      <c r="F10552" s="288">
        <v>49.68349999999996</v>
      </c>
      <c r="G10552" t="s">
        <v>77</v>
      </c>
      <c r="H10552" s="289" t="s">
        <v>13444</v>
      </c>
      <c r="I10552" s="289" t="s">
        <v>13412</v>
      </c>
      <c r="J10552" s="289" t="s">
        <v>13417</v>
      </c>
      <c r="K10552" s="281">
        <v>-0.58716327268000001</v>
      </c>
      <c r="L10552" s="279" t="s">
        <v>278</v>
      </c>
    </row>
    <row r="10553" spans="1:12" x14ac:dyDescent="0.25">
      <c r="A10553" s="279" t="s">
        <v>312</v>
      </c>
      <c r="B10553" s="279" t="s">
        <v>341</v>
      </c>
      <c r="C10553" s="279" t="s">
        <v>341</v>
      </c>
      <c r="D10553" s="279" t="s">
        <v>513</v>
      </c>
      <c r="E10553">
        <v>685682</v>
      </c>
      <c r="F10553" s="288">
        <v>49.68349999999996</v>
      </c>
      <c r="G10553" t="s">
        <v>77</v>
      </c>
      <c r="H10553" s="289" t="s">
        <v>13444</v>
      </c>
      <c r="I10553" s="289" t="s">
        <v>13412</v>
      </c>
      <c r="J10553" s="289" t="s">
        <v>13422</v>
      </c>
      <c r="K10553" s="281">
        <v>0.27072947323199997</v>
      </c>
      <c r="L10553" s="279" t="s">
        <v>271</v>
      </c>
    </row>
    <row r="10554" spans="1:12" x14ac:dyDescent="0.25">
      <c r="A10554" s="279" t="s">
        <v>312</v>
      </c>
      <c r="B10554" s="279" t="s">
        <v>341</v>
      </c>
      <c r="C10554" s="279" t="s">
        <v>341</v>
      </c>
      <c r="D10554" s="279" t="s">
        <v>514</v>
      </c>
      <c r="E10554">
        <v>685704</v>
      </c>
      <c r="F10554" s="288">
        <v>49.68349999999996</v>
      </c>
      <c r="G10554" t="s">
        <v>77</v>
      </c>
      <c r="H10554" s="289" t="s">
        <v>13434</v>
      </c>
      <c r="I10554" s="289" t="s">
        <v>13412</v>
      </c>
      <c r="J10554" s="289" t="s">
        <v>13417</v>
      </c>
      <c r="K10554" s="281">
        <v>0.37885475460399998</v>
      </c>
      <c r="L10554" s="279" t="s">
        <v>271</v>
      </c>
    </row>
    <row r="10555" spans="1:12" x14ac:dyDescent="0.25">
      <c r="A10555" s="279" t="s">
        <v>312</v>
      </c>
      <c r="B10555" s="279" t="s">
        <v>341</v>
      </c>
      <c r="C10555" s="279" t="s">
        <v>341</v>
      </c>
      <c r="D10555" s="279" t="s">
        <v>761</v>
      </c>
      <c r="E10555">
        <v>743330</v>
      </c>
      <c r="F10555" s="288">
        <v>49.68349999999996</v>
      </c>
      <c r="G10555" t="s">
        <v>76</v>
      </c>
      <c r="H10555" s="289" t="s">
        <v>13434</v>
      </c>
      <c r="I10555" s="289" t="s">
        <v>13412</v>
      </c>
      <c r="J10555" s="289" t="s">
        <v>13422</v>
      </c>
      <c r="K10555" s="281">
        <v>0.93199214939499997</v>
      </c>
      <c r="L10555" s="279" t="s">
        <v>293</v>
      </c>
    </row>
    <row r="10556" spans="1:12" x14ac:dyDescent="0.25">
      <c r="A10556" s="279" t="s">
        <v>312</v>
      </c>
      <c r="B10556" s="279" t="s">
        <v>341</v>
      </c>
      <c r="C10556" s="279" t="s">
        <v>341</v>
      </c>
      <c r="D10556" s="279" t="s">
        <v>799</v>
      </c>
      <c r="E10556">
        <v>694177</v>
      </c>
      <c r="F10556" s="288">
        <v>49.68349999999996</v>
      </c>
      <c r="G10556" t="s">
        <v>77</v>
      </c>
      <c r="H10556" s="289" t="s">
        <v>13444</v>
      </c>
      <c r="I10556" s="289" t="s">
        <v>13412</v>
      </c>
      <c r="J10556" s="289" t="s">
        <v>13422</v>
      </c>
      <c r="K10556" s="281">
        <v>8.0676355660499993E-2</v>
      </c>
      <c r="L10556" s="279" t="s">
        <v>271</v>
      </c>
    </row>
    <row r="10557" spans="1:12" x14ac:dyDescent="0.25">
      <c r="A10557" s="279" t="s">
        <v>312</v>
      </c>
      <c r="B10557" s="279" t="s">
        <v>341</v>
      </c>
      <c r="C10557" s="279" t="s">
        <v>341</v>
      </c>
      <c r="D10557" s="279" t="s">
        <v>825</v>
      </c>
      <c r="E10557">
        <v>698440</v>
      </c>
      <c r="F10557" s="288">
        <v>49.68349999999996</v>
      </c>
      <c r="G10557" t="s">
        <v>77</v>
      </c>
      <c r="H10557" s="289" t="s">
        <v>13434</v>
      </c>
      <c r="I10557" s="289" t="s">
        <v>13412</v>
      </c>
      <c r="J10557" s="289" t="s">
        <v>13417</v>
      </c>
      <c r="K10557" s="281">
        <v>-0.362795856749</v>
      </c>
      <c r="L10557" s="279" t="s">
        <v>278</v>
      </c>
    </row>
    <row r="10558" spans="1:12" x14ac:dyDescent="0.25">
      <c r="A10558" s="279" t="s">
        <v>312</v>
      </c>
      <c r="B10558" s="279" t="s">
        <v>341</v>
      </c>
      <c r="C10558" s="279" t="s">
        <v>341</v>
      </c>
      <c r="D10558" s="279" t="s">
        <v>927</v>
      </c>
      <c r="E10558">
        <v>713104</v>
      </c>
      <c r="F10558" s="288">
        <v>49.68349999999996</v>
      </c>
      <c r="G10558" t="s">
        <v>77</v>
      </c>
      <c r="H10558" s="289" t="s">
        <v>13444</v>
      </c>
      <c r="I10558" s="289" t="s">
        <v>13412</v>
      </c>
      <c r="J10558" s="289" t="s">
        <v>13423</v>
      </c>
      <c r="K10558" s="281">
        <v>0.620325696265</v>
      </c>
      <c r="L10558" s="279" t="s">
        <v>293</v>
      </c>
    </row>
    <row r="10559" spans="1:12" x14ac:dyDescent="0.25">
      <c r="A10559" s="279" t="s">
        <v>312</v>
      </c>
      <c r="B10559" s="279" t="s">
        <v>341</v>
      </c>
      <c r="C10559" s="279" t="s">
        <v>341</v>
      </c>
      <c r="D10559" s="279" t="s">
        <v>941</v>
      </c>
      <c r="E10559">
        <v>669636</v>
      </c>
      <c r="F10559" s="288">
        <v>49.68349999999996</v>
      </c>
      <c r="G10559" t="s">
        <v>76</v>
      </c>
      <c r="H10559" s="289" t="s">
        <v>13434</v>
      </c>
      <c r="I10559" s="289" t="s">
        <v>13412</v>
      </c>
      <c r="J10559" s="289" t="s">
        <v>13416</v>
      </c>
      <c r="K10559" s="281">
        <v>0.20374392570200001</v>
      </c>
      <c r="L10559" s="279" t="s">
        <v>271</v>
      </c>
    </row>
    <row r="10560" spans="1:12" x14ac:dyDescent="0.25">
      <c r="A10560" s="279" t="s">
        <v>312</v>
      </c>
      <c r="B10560" s="279" t="s">
        <v>341</v>
      </c>
      <c r="C10560" s="279" t="s">
        <v>341</v>
      </c>
      <c r="D10560" s="279" t="s">
        <v>1026</v>
      </c>
      <c r="E10560">
        <v>685747</v>
      </c>
      <c r="F10560" s="288">
        <v>49.68349999999996</v>
      </c>
      <c r="G10560" t="s">
        <v>77</v>
      </c>
      <c r="H10560" s="289" t="s">
        <v>13434</v>
      </c>
      <c r="I10560" s="289" t="s">
        <v>13412</v>
      </c>
      <c r="J10560" s="289" t="s">
        <v>13416</v>
      </c>
      <c r="K10560" s="281">
        <v>1.3971300374E-2</v>
      </c>
      <c r="L10560" s="279" t="s">
        <v>271</v>
      </c>
    </row>
    <row r="10561" spans="1:12" x14ac:dyDescent="0.25">
      <c r="A10561" s="279" t="s">
        <v>312</v>
      </c>
      <c r="B10561" s="279" t="s">
        <v>341</v>
      </c>
      <c r="C10561" s="279" t="s">
        <v>341</v>
      </c>
      <c r="D10561" s="279" t="s">
        <v>1094</v>
      </c>
      <c r="E10561">
        <v>761001</v>
      </c>
      <c r="F10561" s="288">
        <v>49.68349999999996</v>
      </c>
      <c r="G10561" t="s">
        <v>77</v>
      </c>
      <c r="H10561" s="289" t="s">
        <v>13444</v>
      </c>
      <c r="I10561" s="289" t="s">
        <v>13412</v>
      </c>
      <c r="J10561" s="289" t="s">
        <v>13423</v>
      </c>
      <c r="K10561" s="281">
        <v>1.1085428294799999</v>
      </c>
      <c r="L10561" s="279" t="s">
        <v>335</v>
      </c>
    </row>
    <row r="10562" spans="1:12" x14ac:dyDescent="0.25">
      <c r="A10562" s="279" t="s">
        <v>312</v>
      </c>
      <c r="B10562" s="279" t="s">
        <v>341</v>
      </c>
      <c r="C10562" s="279" t="s">
        <v>341</v>
      </c>
      <c r="D10562" s="279" t="s">
        <v>1316</v>
      </c>
      <c r="E10562">
        <v>658081</v>
      </c>
      <c r="F10562" s="288">
        <v>49.68349999999996</v>
      </c>
      <c r="G10562" t="s">
        <v>77</v>
      </c>
      <c r="H10562" s="289" t="s">
        <v>13434</v>
      </c>
      <c r="I10562" s="289" t="s">
        <v>13412</v>
      </c>
      <c r="J10562" s="289" t="s">
        <v>13417</v>
      </c>
      <c r="K10562" s="281">
        <v>0.80279673069000002</v>
      </c>
      <c r="L10562" s="279" t="s">
        <v>293</v>
      </c>
    </row>
    <row r="10563" spans="1:12" x14ac:dyDescent="0.25">
      <c r="A10563" s="279" t="s">
        <v>312</v>
      </c>
      <c r="B10563" s="279" t="s">
        <v>341</v>
      </c>
      <c r="C10563" s="279" t="s">
        <v>341</v>
      </c>
      <c r="D10563" s="279" t="s">
        <v>1365</v>
      </c>
      <c r="E10563">
        <v>734322</v>
      </c>
      <c r="F10563" s="288">
        <v>49.68349999999996</v>
      </c>
      <c r="G10563" t="s">
        <v>76</v>
      </c>
      <c r="H10563" s="289" t="s">
        <v>13411</v>
      </c>
      <c r="I10563" s="289" t="s">
        <v>13412</v>
      </c>
      <c r="J10563" s="289" t="s">
        <v>13417</v>
      </c>
      <c r="K10563" s="281">
        <v>-0.27000291789199998</v>
      </c>
      <c r="L10563" s="279" t="s">
        <v>278</v>
      </c>
    </row>
    <row r="10564" spans="1:12" x14ac:dyDescent="0.25">
      <c r="A10564" s="279" t="s">
        <v>312</v>
      </c>
      <c r="B10564" s="279" t="s">
        <v>341</v>
      </c>
      <c r="C10564" s="279" t="s">
        <v>341</v>
      </c>
      <c r="D10564" s="279" t="s">
        <v>1370</v>
      </c>
      <c r="E10564">
        <v>690007</v>
      </c>
      <c r="F10564" s="288">
        <v>49.68349999999996</v>
      </c>
      <c r="G10564" t="s">
        <v>76</v>
      </c>
      <c r="H10564" s="289" t="s">
        <v>13444</v>
      </c>
      <c r="I10564" s="289" t="s">
        <v>13412</v>
      </c>
      <c r="J10564" s="289" t="s">
        <v>13417</v>
      </c>
      <c r="K10564" s="281">
        <v>1.3161263322100001</v>
      </c>
      <c r="L10564" s="279" t="s">
        <v>335</v>
      </c>
    </row>
    <row r="10565" spans="1:12" x14ac:dyDescent="0.25">
      <c r="A10565" s="279" t="s">
        <v>312</v>
      </c>
      <c r="B10565" s="279" t="s">
        <v>341</v>
      </c>
      <c r="C10565" s="279" t="s">
        <v>341</v>
      </c>
      <c r="D10565" s="279" t="s">
        <v>1380</v>
      </c>
      <c r="E10565">
        <v>736074</v>
      </c>
      <c r="F10565" s="288">
        <v>49.68349999999996</v>
      </c>
      <c r="G10565" t="s">
        <v>77</v>
      </c>
      <c r="H10565" s="289" t="s">
        <v>13444</v>
      </c>
      <c r="I10565" s="289" t="s">
        <v>13412</v>
      </c>
      <c r="J10565" s="289" t="s">
        <v>13417</v>
      </c>
      <c r="K10565" s="281">
        <v>0.98786217619600003</v>
      </c>
      <c r="L10565" s="279" t="s">
        <v>293</v>
      </c>
    </row>
    <row r="10566" spans="1:12" x14ac:dyDescent="0.25">
      <c r="A10566" s="279" t="s">
        <v>312</v>
      </c>
      <c r="B10566" s="279" t="s">
        <v>341</v>
      </c>
      <c r="C10566" s="279" t="s">
        <v>341</v>
      </c>
      <c r="D10566" s="279" t="s">
        <v>1389</v>
      </c>
      <c r="E10566">
        <v>742279</v>
      </c>
      <c r="F10566" s="288">
        <v>49.68349999999996</v>
      </c>
      <c r="G10566" t="s">
        <v>76</v>
      </c>
      <c r="H10566" s="289" t="s">
        <v>13445</v>
      </c>
      <c r="I10566" s="289" t="s">
        <v>13412</v>
      </c>
      <c r="J10566" s="289" t="s">
        <v>13416</v>
      </c>
      <c r="K10566" s="281">
        <v>6.8379343561700001E-2</v>
      </c>
      <c r="L10566" s="279" t="s">
        <v>271</v>
      </c>
    </row>
    <row r="10567" spans="1:12" x14ac:dyDescent="0.25">
      <c r="A10567" s="279" t="s">
        <v>312</v>
      </c>
      <c r="B10567" s="279" t="s">
        <v>341</v>
      </c>
      <c r="C10567" s="279" t="s">
        <v>341</v>
      </c>
      <c r="D10567" s="279" t="s">
        <v>1401</v>
      </c>
      <c r="E10567">
        <v>742473</v>
      </c>
      <c r="F10567" s="288">
        <v>49.68349999999996</v>
      </c>
      <c r="G10567" t="s">
        <v>77</v>
      </c>
      <c r="H10567" s="289" t="s">
        <v>13434</v>
      </c>
      <c r="I10567" s="289" t="s">
        <v>13412</v>
      </c>
      <c r="J10567" s="289" t="s">
        <v>13422</v>
      </c>
      <c r="K10567" s="281">
        <v>2.4017269102699999E-2</v>
      </c>
      <c r="L10567" s="279" t="s">
        <v>271</v>
      </c>
    </row>
    <row r="10568" spans="1:12" x14ac:dyDescent="0.25">
      <c r="A10568" s="279" t="s">
        <v>312</v>
      </c>
      <c r="B10568" s="279" t="s">
        <v>341</v>
      </c>
      <c r="C10568" s="279" t="s">
        <v>341</v>
      </c>
      <c r="D10568" s="279" t="s">
        <v>1492</v>
      </c>
      <c r="E10568">
        <v>718793</v>
      </c>
      <c r="F10568" s="288">
        <v>49.68349999999996</v>
      </c>
      <c r="G10568" t="s">
        <v>76</v>
      </c>
      <c r="H10568" s="289" t="s">
        <v>13445</v>
      </c>
      <c r="I10568" s="289" t="s">
        <v>13412</v>
      </c>
      <c r="J10568" s="289" t="s">
        <v>13416</v>
      </c>
      <c r="K10568" s="281">
        <v>-0.35867711208899999</v>
      </c>
      <c r="L10568" s="279" t="s">
        <v>278</v>
      </c>
    </row>
    <row r="10569" spans="1:12" x14ac:dyDescent="0.25">
      <c r="A10569" s="279" t="s">
        <v>312</v>
      </c>
      <c r="B10569" s="279" t="s">
        <v>341</v>
      </c>
      <c r="C10569" s="279" t="s">
        <v>341</v>
      </c>
      <c r="D10569" s="279" t="s">
        <v>1662</v>
      </c>
      <c r="E10569">
        <v>753874</v>
      </c>
      <c r="F10569" s="288">
        <v>49.68349999999996</v>
      </c>
      <c r="G10569" t="s">
        <v>76</v>
      </c>
      <c r="H10569" s="289" t="s">
        <v>13445</v>
      </c>
      <c r="I10569" s="289" t="s">
        <v>13412</v>
      </c>
      <c r="J10569" s="289" t="s">
        <v>13416</v>
      </c>
      <c r="K10569" s="281">
        <v>-0.54925949166599997</v>
      </c>
      <c r="L10569" s="279" t="s">
        <v>278</v>
      </c>
    </row>
    <row r="10570" spans="1:12" x14ac:dyDescent="0.25">
      <c r="A10570" s="279" t="s">
        <v>312</v>
      </c>
      <c r="B10570" s="279" t="s">
        <v>341</v>
      </c>
      <c r="C10570" s="279" t="s">
        <v>341</v>
      </c>
      <c r="D10570" s="279" t="s">
        <v>1663</v>
      </c>
      <c r="E10570">
        <v>754463</v>
      </c>
      <c r="F10570" s="288">
        <v>49.68349999999996</v>
      </c>
      <c r="G10570" t="s">
        <v>76</v>
      </c>
      <c r="H10570" s="289" t="s">
        <v>13445</v>
      </c>
      <c r="I10570" s="289" t="s">
        <v>13412</v>
      </c>
      <c r="J10570" s="289" t="s">
        <v>13416</v>
      </c>
      <c r="K10570" s="281">
        <v>-0.35030751620599998</v>
      </c>
      <c r="L10570" s="279" t="s">
        <v>278</v>
      </c>
    </row>
    <row r="10571" spans="1:12" x14ac:dyDescent="0.25">
      <c r="A10571" s="279" t="s">
        <v>312</v>
      </c>
      <c r="B10571" s="279" t="s">
        <v>341</v>
      </c>
      <c r="C10571" s="279" t="s">
        <v>341</v>
      </c>
      <c r="D10571" s="279" t="s">
        <v>1859</v>
      </c>
      <c r="E10571">
        <v>711501</v>
      </c>
      <c r="F10571" s="288">
        <v>49.68349999999996</v>
      </c>
      <c r="G10571" t="s">
        <v>77</v>
      </c>
      <c r="H10571" s="289" t="s">
        <v>13444</v>
      </c>
      <c r="I10571" s="289" t="s">
        <v>13412</v>
      </c>
      <c r="J10571" s="289" t="s">
        <v>13417</v>
      </c>
      <c r="K10571" s="281">
        <v>0.44033514962999998</v>
      </c>
      <c r="L10571" s="279" t="s">
        <v>271</v>
      </c>
    </row>
    <row r="10572" spans="1:12" x14ac:dyDescent="0.25">
      <c r="A10572" s="279" t="s">
        <v>312</v>
      </c>
      <c r="B10572" s="279" t="s">
        <v>341</v>
      </c>
      <c r="C10572" s="279" t="s">
        <v>341</v>
      </c>
      <c r="D10572" s="279" t="s">
        <v>1860</v>
      </c>
      <c r="E10572">
        <v>601811</v>
      </c>
      <c r="F10572" s="288">
        <v>49.68349999999996</v>
      </c>
      <c r="G10572" t="s">
        <v>76</v>
      </c>
      <c r="H10572" s="289" t="s">
        <v>13434</v>
      </c>
      <c r="I10572" s="289" t="s">
        <v>13412</v>
      </c>
      <c r="J10572" s="289" t="s">
        <v>13416</v>
      </c>
      <c r="K10572" s="281">
        <v>0.22327274360300001</v>
      </c>
      <c r="L10572" s="279" t="s">
        <v>271</v>
      </c>
    </row>
    <row r="10573" spans="1:12" x14ac:dyDescent="0.25">
      <c r="A10573" s="279" t="s">
        <v>312</v>
      </c>
      <c r="B10573" s="279" t="s">
        <v>341</v>
      </c>
      <c r="C10573" s="279" t="s">
        <v>341</v>
      </c>
      <c r="D10573" s="279" t="s">
        <v>1947</v>
      </c>
      <c r="E10573">
        <v>792900</v>
      </c>
      <c r="F10573" s="288">
        <v>49.68349999999996</v>
      </c>
      <c r="G10573" t="s">
        <v>76</v>
      </c>
      <c r="H10573" s="289" t="s">
        <v>13444</v>
      </c>
      <c r="I10573" s="289" t="s">
        <v>13412</v>
      </c>
      <c r="J10573" s="289" t="s">
        <v>13416</v>
      </c>
      <c r="K10573" s="281">
        <v>0.30047294366400001</v>
      </c>
      <c r="L10573" s="279" t="s">
        <v>271</v>
      </c>
    </row>
    <row r="10574" spans="1:12" x14ac:dyDescent="0.25">
      <c r="A10574" s="279" t="s">
        <v>312</v>
      </c>
      <c r="B10574" s="279" t="s">
        <v>341</v>
      </c>
      <c r="C10574" s="279" t="s">
        <v>341</v>
      </c>
      <c r="D10574" s="279" t="s">
        <v>1998</v>
      </c>
      <c r="E10574">
        <v>768855</v>
      </c>
      <c r="F10574" s="288">
        <v>49.68349999999996</v>
      </c>
      <c r="G10574" t="s">
        <v>77</v>
      </c>
      <c r="H10574" s="289" t="s">
        <v>13445</v>
      </c>
      <c r="I10574" s="289" t="s">
        <v>13412</v>
      </c>
      <c r="J10574" s="289" t="s">
        <v>13422</v>
      </c>
      <c r="K10574" s="281">
        <v>0.356513344979</v>
      </c>
      <c r="L10574" s="279" t="s">
        <v>271</v>
      </c>
    </row>
    <row r="10575" spans="1:12" x14ac:dyDescent="0.25">
      <c r="A10575" s="279" t="s">
        <v>312</v>
      </c>
      <c r="B10575" s="279" t="s">
        <v>341</v>
      </c>
      <c r="C10575" s="279" t="s">
        <v>341</v>
      </c>
      <c r="D10575" s="279" t="s">
        <v>2086</v>
      </c>
      <c r="E10575">
        <v>785750</v>
      </c>
      <c r="F10575" s="288">
        <v>49.68349999999996</v>
      </c>
      <c r="G10575" t="s">
        <v>76</v>
      </c>
      <c r="H10575" s="289" t="s">
        <v>13444</v>
      </c>
      <c r="I10575" s="289" t="s">
        <v>13412</v>
      </c>
      <c r="J10575" s="289" t="s">
        <v>13417</v>
      </c>
      <c r="K10575" s="281">
        <v>0.26425884886200002</v>
      </c>
      <c r="L10575" s="279" t="s">
        <v>271</v>
      </c>
    </row>
    <row r="10576" spans="1:12" x14ac:dyDescent="0.25">
      <c r="A10576" s="279" t="s">
        <v>312</v>
      </c>
      <c r="B10576" s="279" t="s">
        <v>341</v>
      </c>
      <c r="C10576" s="279" t="s">
        <v>341</v>
      </c>
      <c r="D10576" s="279" t="s">
        <v>2107</v>
      </c>
      <c r="E10576">
        <v>787981</v>
      </c>
      <c r="F10576" s="288">
        <v>49.68349999999996</v>
      </c>
      <c r="G10576" t="s">
        <v>76</v>
      </c>
      <c r="H10576" s="289" t="s">
        <v>13445</v>
      </c>
      <c r="I10576" s="289" t="s">
        <v>13412</v>
      </c>
      <c r="J10576" s="289" t="s">
        <v>13416</v>
      </c>
      <c r="K10576" s="281">
        <v>-0.22245951528300001</v>
      </c>
      <c r="L10576" s="279" t="s">
        <v>278</v>
      </c>
    </row>
    <row r="10577" spans="1:12" x14ac:dyDescent="0.25">
      <c r="A10577" s="279" t="s">
        <v>312</v>
      </c>
      <c r="B10577" s="279" t="s">
        <v>341</v>
      </c>
      <c r="C10577" s="279" t="s">
        <v>341</v>
      </c>
      <c r="D10577" s="279" t="s">
        <v>2167</v>
      </c>
      <c r="E10577">
        <v>705641</v>
      </c>
      <c r="F10577" s="288">
        <v>49.68349999999996</v>
      </c>
      <c r="G10577" t="s">
        <v>77</v>
      </c>
      <c r="H10577" s="289" t="s">
        <v>13444</v>
      </c>
      <c r="I10577" s="289" t="s">
        <v>13412</v>
      </c>
      <c r="J10577" s="289" t="s">
        <v>13423</v>
      </c>
      <c r="K10577" s="281">
        <v>0.76319814211899994</v>
      </c>
      <c r="L10577" s="279" t="s">
        <v>293</v>
      </c>
    </row>
    <row r="10578" spans="1:12" x14ac:dyDescent="0.25">
      <c r="A10578" s="279" t="s">
        <v>312</v>
      </c>
      <c r="B10578" s="279" t="s">
        <v>341</v>
      </c>
      <c r="C10578" s="279" t="s">
        <v>341</v>
      </c>
      <c r="D10578" s="279" t="s">
        <v>2269</v>
      </c>
      <c r="E10578">
        <v>742261</v>
      </c>
      <c r="F10578" s="288">
        <v>49.68349999999996</v>
      </c>
      <c r="G10578" t="s">
        <v>76</v>
      </c>
      <c r="H10578" s="289" t="s">
        <v>13445</v>
      </c>
      <c r="I10578" s="289" t="s">
        <v>13412</v>
      </c>
      <c r="J10578" s="289" t="s">
        <v>13416</v>
      </c>
      <c r="K10578" s="281">
        <v>-0.65725747724899997</v>
      </c>
      <c r="L10578" s="279" t="s">
        <v>278</v>
      </c>
    </row>
    <row r="10579" spans="1:12" x14ac:dyDescent="0.25">
      <c r="A10579" s="279" t="s">
        <v>312</v>
      </c>
      <c r="B10579" s="279" t="s">
        <v>341</v>
      </c>
      <c r="C10579" s="279" t="s">
        <v>341</v>
      </c>
      <c r="D10579" s="279" t="s">
        <v>2392</v>
      </c>
      <c r="E10579">
        <v>614742</v>
      </c>
      <c r="F10579" s="288">
        <v>49.68349999999996</v>
      </c>
      <c r="G10579" t="s">
        <v>76</v>
      </c>
      <c r="H10579" s="289" t="s">
        <v>13445</v>
      </c>
      <c r="I10579" s="289" t="s">
        <v>13412</v>
      </c>
      <c r="J10579" s="289" t="s">
        <v>13416</v>
      </c>
      <c r="K10579" s="281">
        <v>6.5633793194800005E-2</v>
      </c>
      <c r="L10579" s="279" t="s">
        <v>271</v>
      </c>
    </row>
    <row r="10580" spans="1:12" x14ac:dyDescent="0.25">
      <c r="A10580" s="279" t="s">
        <v>312</v>
      </c>
      <c r="B10580" s="279" t="s">
        <v>341</v>
      </c>
      <c r="C10580" s="279" t="s">
        <v>341</v>
      </c>
      <c r="D10580" s="279" t="s">
        <v>2403</v>
      </c>
      <c r="E10580">
        <v>601802</v>
      </c>
      <c r="F10580" s="288">
        <v>49.68349999999996</v>
      </c>
      <c r="G10580" t="s">
        <v>76</v>
      </c>
      <c r="H10580" s="289" t="s">
        <v>13411</v>
      </c>
      <c r="I10580" s="289" t="s">
        <v>13412</v>
      </c>
      <c r="J10580" s="289" t="s">
        <v>13416</v>
      </c>
      <c r="K10580" s="281">
        <v>0.25441551600099999</v>
      </c>
      <c r="L10580" s="279" t="s">
        <v>271</v>
      </c>
    </row>
    <row r="10581" spans="1:12" x14ac:dyDescent="0.25">
      <c r="A10581" s="279" t="s">
        <v>312</v>
      </c>
      <c r="B10581" s="279" t="s">
        <v>341</v>
      </c>
      <c r="C10581" s="279" t="s">
        <v>341</v>
      </c>
      <c r="D10581" s="279" t="s">
        <v>2459</v>
      </c>
      <c r="E10581">
        <v>602094</v>
      </c>
      <c r="F10581" s="288">
        <v>49.68349999999996</v>
      </c>
      <c r="G10581" t="s">
        <v>77</v>
      </c>
      <c r="H10581" s="289" t="s">
        <v>13444</v>
      </c>
      <c r="I10581" s="289" t="s">
        <v>13412</v>
      </c>
      <c r="J10581" s="289" t="s">
        <v>13423</v>
      </c>
      <c r="K10581" s="281">
        <v>0.53287543712600005</v>
      </c>
      <c r="L10581" s="279" t="s">
        <v>293</v>
      </c>
    </row>
    <row r="10582" spans="1:12" x14ac:dyDescent="0.25">
      <c r="A10582" s="279" t="s">
        <v>312</v>
      </c>
      <c r="B10582" s="279" t="s">
        <v>341</v>
      </c>
      <c r="C10582" s="279" t="s">
        <v>341</v>
      </c>
      <c r="D10582" s="279" t="s">
        <v>2513</v>
      </c>
      <c r="E10582">
        <v>669521</v>
      </c>
      <c r="F10582" s="288">
        <v>49.68349999999996</v>
      </c>
      <c r="G10582" t="s">
        <v>77</v>
      </c>
      <c r="H10582" s="289" t="s">
        <v>13444</v>
      </c>
      <c r="I10582" s="289" t="s">
        <v>13412</v>
      </c>
      <c r="J10582" s="289" t="s">
        <v>13423</v>
      </c>
      <c r="K10582" s="281">
        <v>0.52399848978899999</v>
      </c>
      <c r="L10582" s="279" t="s">
        <v>293</v>
      </c>
    </row>
    <row r="10583" spans="1:12" x14ac:dyDescent="0.25">
      <c r="A10583" s="279" t="s">
        <v>312</v>
      </c>
      <c r="B10583" s="279" t="s">
        <v>341</v>
      </c>
      <c r="C10583" s="279" t="s">
        <v>341</v>
      </c>
      <c r="D10583" s="279" t="s">
        <v>2539</v>
      </c>
      <c r="E10583">
        <v>644129</v>
      </c>
      <c r="F10583" s="288">
        <v>49.68349999999996</v>
      </c>
      <c r="G10583" t="s">
        <v>77</v>
      </c>
      <c r="H10583" s="289" t="s">
        <v>13434</v>
      </c>
      <c r="I10583" s="289" t="s">
        <v>13412</v>
      </c>
      <c r="J10583" s="289" t="s">
        <v>13422</v>
      </c>
      <c r="K10583" s="281">
        <v>0.91537769414500003</v>
      </c>
      <c r="L10583" s="279" t="s">
        <v>293</v>
      </c>
    </row>
    <row r="10584" spans="1:12" x14ac:dyDescent="0.25">
      <c r="A10584" s="279" t="s">
        <v>312</v>
      </c>
      <c r="B10584" s="279" t="s">
        <v>341</v>
      </c>
      <c r="C10584" s="279" t="s">
        <v>341</v>
      </c>
      <c r="D10584" s="279" t="s">
        <v>2546</v>
      </c>
      <c r="E10584">
        <v>746941</v>
      </c>
      <c r="F10584" s="288">
        <v>49.68349999999996</v>
      </c>
      <c r="G10584" t="s">
        <v>77</v>
      </c>
      <c r="H10584" s="289" t="s">
        <v>13434</v>
      </c>
      <c r="I10584" s="289" t="s">
        <v>13412</v>
      </c>
      <c r="J10584" s="289" t="s">
        <v>13422</v>
      </c>
      <c r="K10584" s="281">
        <v>0.49080429578700002</v>
      </c>
      <c r="L10584" s="279" t="s">
        <v>271</v>
      </c>
    </row>
    <row r="10585" spans="1:12" x14ac:dyDescent="0.25">
      <c r="A10585" s="279" t="s">
        <v>312</v>
      </c>
      <c r="B10585" s="279" t="s">
        <v>341</v>
      </c>
      <c r="C10585" s="279" t="s">
        <v>341</v>
      </c>
      <c r="D10585" s="279" t="s">
        <v>2642</v>
      </c>
      <c r="E10585">
        <v>647233</v>
      </c>
      <c r="F10585" s="288">
        <v>49.68349999999996</v>
      </c>
      <c r="G10585" t="s">
        <v>77</v>
      </c>
      <c r="H10585" s="289" t="s">
        <v>13444</v>
      </c>
      <c r="I10585" s="289" t="s">
        <v>13412</v>
      </c>
      <c r="J10585" s="289" t="s">
        <v>13422</v>
      </c>
      <c r="K10585" s="281">
        <v>1.8054813079300001</v>
      </c>
      <c r="L10585" s="279" t="s">
        <v>428</v>
      </c>
    </row>
    <row r="10586" spans="1:12" x14ac:dyDescent="0.25">
      <c r="A10586" s="279" t="s">
        <v>312</v>
      </c>
      <c r="B10586" s="279" t="s">
        <v>341</v>
      </c>
      <c r="C10586" s="279" t="s">
        <v>341</v>
      </c>
      <c r="D10586" s="279" t="s">
        <v>2644</v>
      </c>
      <c r="E10586">
        <v>690945</v>
      </c>
      <c r="F10586" s="288">
        <v>49.68349999999996</v>
      </c>
      <c r="G10586" t="s">
        <v>77</v>
      </c>
      <c r="H10586" s="289" t="s">
        <v>13434</v>
      </c>
      <c r="I10586" s="289" t="s">
        <v>13412</v>
      </c>
      <c r="J10586" s="289" t="s">
        <v>13422</v>
      </c>
      <c r="K10586" s="281">
        <v>0.373616540878</v>
      </c>
      <c r="L10586" s="279" t="s">
        <v>271</v>
      </c>
    </row>
    <row r="10587" spans="1:12" x14ac:dyDescent="0.25">
      <c r="A10587" s="279" t="s">
        <v>312</v>
      </c>
      <c r="B10587" s="279" t="s">
        <v>341</v>
      </c>
      <c r="C10587" s="279" t="s">
        <v>341</v>
      </c>
      <c r="D10587" s="279" t="s">
        <v>2732</v>
      </c>
      <c r="E10587">
        <v>662798</v>
      </c>
      <c r="F10587" s="288">
        <v>49.68349999999996</v>
      </c>
      <c r="G10587" t="s">
        <v>77</v>
      </c>
      <c r="H10587" s="289" t="s">
        <v>13434</v>
      </c>
      <c r="I10587" s="289" t="s">
        <v>13412</v>
      </c>
      <c r="J10587" s="289" t="s">
        <v>13422</v>
      </c>
      <c r="K10587" s="281">
        <v>0.14113116746599999</v>
      </c>
      <c r="L10587" s="279" t="s">
        <v>271</v>
      </c>
    </row>
    <row r="10588" spans="1:12" x14ac:dyDescent="0.25">
      <c r="A10588" s="279" t="s">
        <v>312</v>
      </c>
      <c r="B10588" s="279" t="s">
        <v>341</v>
      </c>
      <c r="C10588" s="279" t="s">
        <v>341</v>
      </c>
      <c r="D10588" s="279" t="s">
        <v>2738</v>
      </c>
      <c r="E10588">
        <v>693359</v>
      </c>
      <c r="F10588" s="288">
        <v>49.68349999999996</v>
      </c>
      <c r="G10588" t="s">
        <v>76</v>
      </c>
      <c r="H10588" s="289" t="s">
        <v>13445</v>
      </c>
      <c r="I10588" s="289" t="s">
        <v>13412</v>
      </c>
      <c r="J10588" s="289" t="s">
        <v>13416</v>
      </c>
      <c r="K10588" s="281">
        <v>-0.59416726803599995</v>
      </c>
      <c r="L10588" s="279" t="s">
        <v>278</v>
      </c>
    </row>
    <row r="10589" spans="1:12" x14ac:dyDescent="0.25">
      <c r="A10589" s="279" t="s">
        <v>312</v>
      </c>
      <c r="B10589" s="279" t="s">
        <v>341</v>
      </c>
      <c r="C10589" s="279" t="s">
        <v>341</v>
      </c>
      <c r="D10589" s="279" t="s">
        <v>2740</v>
      </c>
      <c r="E10589">
        <v>657255</v>
      </c>
      <c r="F10589" s="288">
        <v>49.68349999999996</v>
      </c>
      <c r="G10589" t="s">
        <v>77</v>
      </c>
      <c r="H10589" s="289" t="s">
        <v>13411</v>
      </c>
      <c r="I10589" s="289" t="s">
        <v>13412</v>
      </c>
      <c r="J10589" s="289" t="s">
        <v>13422</v>
      </c>
      <c r="K10589" s="281">
        <v>1.0919224116999999</v>
      </c>
      <c r="L10589" s="279" t="s">
        <v>335</v>
      </c>
    </row>
    <row r="10590" spans="1:12" x14ac:dyDescent="0.25">
      <c r="A10590" s="279" t="s">
        <v>312</v>
      </c>
      <c r="B10590" s="279" t="s">
        <v>341</v>
      </c>
      <c r="C10590" s="279" t="s">
        <v>341</v>
      </c>
      <c r="D10590" s="279" t="s">
        <v>2766</v>
      </c>
      <c r="E10590">
        <v>657484</v>
      </c>
      <c r="F10590" s="288">
        <v>49.68349999999996</v>
      </c>
      <c r="G10590" t="s">
        <v>77</v>
      </c>
      <c r="H10590" s="289" t="s">
        <v>13434</v>
      </c>
      <c r="I10590" s="289" t="s">
        <v>13412</v>
      </c>
      <c r="J10590" s="289" t="s">
        <v>13417</v>
      </c>
      <c r="K10590" s="281">
        <v>0.139548820607</v>
      </c>
      <c r="L10590" s="279" t="s">
        <v>271</v>
      </c>
    </row>
    <row r="10591" spans="1:12" x14ac:dyDescent="0.25">
      <c r="A10591" s="279" t="s">
        <v>312</v>
      </c>
      <c r="B10591" s="279" t="s">
        <v>341</v>
      </c>
      <c r="C10591" s="279" t="s">
        <v>341</v>
      </c>
      <c r="D10591" s="279" t="s">
        <v>3042</v>
      </c>
      <c r="E10591">
        <v>760951</v>
      </c>
      <c r="F10591" s="288">
        <v>49.68349999999996</v>
      </c>
      <c r="G10591" t="s">
        <v>76</v>
      </c>
      <c r="H10591" s="289" t="s">
        <v>13445</v>
      </c>
      <c r="I10591" s="289" t="s">
        <v>13412</v>
      </c>
      <c r="J10591" s="289" t="s">
        <v>13416</v>
      </c>
      <c r="K10591" s="281">
        <v>-1.03195896635</v>
      </c>
      <c r="L10591" s="279" t="s">
        <v>278</v>
      </c>
    </row>
    <row r="10592" spans="1:12" x14ac:dyDescent="0.25">
      <c r="A10592" s="279" t="s">
        <v>312</v>
      </c>
      <c r="B10592" s="279" t="s">
        <v>341</v>
      </c>
      <c r="C10592" s="279" t="s">
        <v>341</v>
      </c>
      <c r="D10592" s="279" t="s">
        <v>3307</v>
      </c>
      <c r="E10592">
        <v>614769</v>
      </c>
      <c r="F10592" s="288">
        <v>49.68349999999996</v>
      </c>
      <c r="G10592" t="s">
        <v>76</v>
      </c>
      <c r="H10592" s="289" t="s">
        <v>13445</v>
      </c>
      <c r="I10592" s="289" t="s">
        <v>13412</v>
      </c>
      <c r="J10592" s="289" t="s">
        <v>13416</v>
      </c>
      <c r="K10592" s="281">
        <v>0.223184462725</v>
      </c>
      <c r="L10592" s="279" t="s">
        <v>271</v>
      </c>
    </row>
    <row r="10593" spans="1:12" x14ac:dyDescent="0.25">
      <c r="A10593" s="279" t="s">
        <v>312</v>
      </c>
      <c r="B10593" s="279" t="s">
        <v>341</v>
      </c>
      <c r="C10593" s="279" t="s">
        <v>341</v>
      </c>
      <c r="D10593" s="279" t="s">
        <v>3319</v>
      </c>
      <c r="E10593">
        <v>697907</v>
      </c>
      <c r="F10593" s="288">
        <v>49.68349999999996</v>
      </c>
      <c r="G10593" t="s">
        <v>77</v>
      </c>
      <c r="H10593" s="289" t="s">
        <v>13444</v>
      </c>
      <c r="I10593" s="289" t="s">
        <v>13412</v>
      </c>
      <c r="J10593" s="289" t="s">
        <v>13422</v>
      </c>
      <c r="K10593" s="281">
        <v>1.2489815317299999</v>
      </c>
      <c r="L10593" s="279" t="s">
        <v>335</v>
      </c>
    </row>
    <row r="10594" spans="1:12" x14ac:dyDescent="0.25">
      <c r="A10594" s="279" t="s">
        <v>312</v>
      </c>
      <c r="B10594" s="279" t="s">
        <v>341</v>
      </c>
      <c r="C10594" s="279" t="s">
        <v>341</v>
      </c>
      <c r="D10594" s="279" t="s">
        <v>3360</v>
      </c>
      <c r="E10594">
        <v>710091</v>
      </c>
      <c r="F10594" s="288">
        <v>49.68349999999996</v>
      </c>
      <c r="G10594" t="s">
        <v>76</v>
      </c>
      <c r="H10594" s="289" t="s">
        <v>13434</v>
      </c>
      <c r="I10594" s="289" t="s">
        <v>13412</v>
      </c>
      <c r="J10594" s="289" t="s">
        <v>13416</v>
      </c>
      <c r="K10594" s="281">
        <v>0.316484691948</v>
      </c>
      <c r="L10594" s="279" t="s">
        <v>271</v>
      </c>
    </row>
    <row r="10595" spans="1:12" x14ac:dyDescent="0.25">
      <c r="A10595" s="279" t="s">
        <v>312</v>
      </c>
      <c r="B10595" s="279" t="s">
        <v>341</v>
      </c>
      <c r="C10595" s="279" t="s">
        <v>341</v>
      </c>
      <c r="D10595" s="279" t="s">
        <v>3382</v>
      </c>
      <c r="E10595">
        <v>653390</v>
      </c>
      <c r="F10595" s="288">
        <v>49.68349999999996</v>
      </c>
      <c r="G10595" t="s">
        <v>77</v>
      </c>
      <c r="H10595" s="289" t="s">
        <v>13444</v>
      </c>
      <c r="I10595" s="289" t="s">
        <v>13412</v>
      </c>
      <c r="J10595" s="289" t="s">
        <v>13417</v>
      </c>
      <c r="K10595" s="281">
        <v>1.0996991277699999</v>
      </c>
      <c r="L10595" s="279" t="s">
        <v>335</v>
      </c>
    </row>
    <row r="10596" spans="1:12" x14ac:dyDescent="0.25">
      <c r="A10596" s="279" t="s">
        <v>312</v>
      </c>
      <c r="B10596" s="279" t="s">
        <v>341</v>
      </c>
      <c r="C10596" s="279" t="s">
        <v>341</v>
      </c>
      <c r="D10596" s="279" t="s">
        <v>3403</v>
      </c>
      <c r="E10596">
        <v>662411</v>
      </c>
      <c r="F10596" s="288">
        <v>49.68349999999996</v>
      </c>
      <c r="G10596" t="s">
        <v>76</v>
      </c>
      <c r="H10596" s="289" t="s">
        <v>13444</v>
      </c>
      <c r="I10596" s="289" t="s">
        <v>13412</v>
      </c>
      <c r="J10596" s="289" t="s">
        <v>13422</v>
      </c>
      <c r="K10596" s="281">
        <v>0.198137681368</v>
      </c>
      <c r="L10596" s="279" t="s">
        <v>271</v>
      </c>
    </row>
    <row r="10597" spans="1:12" x14ac:dyDescent="0.25">
      <c r="A10597" s="279" t="s">
        <v>312</v>
      </c>
      <c r="B10597" s="279" t="s">
        <v>341</v>
      </c>
      <c r="C10597" s="279" t="s">
        <v>341</v>
      </c>
      <c r="D10597" s="279" t="s">
        <v>3514</v>
      </c>
      <c r="E10597">
        <v>663255</v>
      </c>
      <c r="F10597" s="288">
        <v>49.68349999999996</v>
      </c>
      <c r="G10597" t="s">
        <v>77</v>
      </c>
      <c r="H10597" s="289" t="s">
        <v>13444</v>
      </c>
      <c r="I10597" s="289" t="s">
        <v>13412</v>
      </c>
      <c r="J10597" s="289" t="s">
        <v>13416</v>
      </c>
      <c r="K10597" s="281">
        <v>-0.18048736895299999</v>
      </c>
      <c r="L10597" s="279" t="s">
        <v>278</v>
      </c>
    </row>
    <row r="10598" spans="1:12" x14ac:dyDescent="0.25">
      <c r="A10598" s="279" t="s">
        <v>312</v>
      </c>
      <c r="B10598" s="279" t="s">
        <v>341</v>
      </c>
      <c r="C10598" s="279" t="s">
        <v>341</v>
      </c>
      <c r="D10598" s="279" t="s">
        <v>3555</v>
      </c>
      <c r="E10598">
        <v>726044</v>
      </c>
      <c r="F10598" s="288">
        <v>49.68349999999996</v>
      </c>
      <c r="G10598" t="s">
        <v>76</v>
      </c>
      <c r="H10598" s="289" t="s">
        <v>13444</v>
      </c>
      <c r="I10598" s="289" t="s">
        <v>13412</v>
      </c>
      <c r="J10598" s="289" t="s">
        <v>13417</v>
      </c>
      <c r="K10598" s="281">
        <v>0.88647597122800004</v>
      </c>
      <c r="L10598" s="279" t="s">
        <v>293</v>
      </c>
    </row>
    <row r="10599" spans="1:12" x14ac:dyDescent="0.25">
      <c r="A10599" s="279" t="s">
        <v>312</v>
      </c>
      <c r="B10599" s="279" t="s">
        <v>341</v>
      </c>
      <c r="C10599" s="279" t="s">
        <v>341</v>
      </c>
      <c r="D10599" s="279" t="s">
        <v>3603</v>
      </c>
      <c r="E10599">
        <v>679437</v>
      </c>
      <c r="F10599" s="288">
        <v>49.68349999999996</v>
      </c>
      <c r="G10599" t="s">
        <v>77</v>
      </c>
      <c r="H10599" s="289" t="s">
        <v>13434</v>
      </c>
      <c r="I10599" s="289" t="s">
        <v>13412</v>
      </c>
      <c r="J10599" s="289" t="s">
        <v>13422</v>
      </c>
      <c r="K10599" s="281">
        <v>-7.0762526522499994E-2</v>
      </c>
      <c r="L10599" s="279" t="s">
        <v>278</v>
      </c>
    </row>
    <row r="10600" spans="1:12" x14ac:dyDescent="0.25">
      <c r="A10600" s="279" t="s">
        <v>312</v>
      </c>
      <c r="B10600" s="279" t="s">
        <v>341</v>
      </c>
      <c r="C10600" s="279" t="s">
        <v>341</v>
      </c>
      <c r="D10600" s="279" t="s">
        <v>3621</v>
      </c>
      <c r="E10600">
        <v>775541</v>
      </c>
      <c r="F10600" s="288">
        <v>49.68349999999996</v>
      </c>
      <c r="G10600" t="s">
        <v>76</v>
      </c>
      <c r="H10600" s="289" t="s">
        <v>13434</v>
      </c>
      <c r="I10600" s="289" t="s">
        <v>13413</v>
      </c>
      <c r="J10600" s="289" t="s">
        <v>13422</v>
      </c>
      <c r="K10600" s="281">
        <v>0.55940378873300001</v>
      </c>
      <c r="L10600" s="279" t="s">
        <v>293</v>
      </c>
    </row>
    <row r="10601" spans="1:12" x14ac:dyDescent="0.25">
      <c r="A10601" s="279" t="s">
        <v>312</v>
      </c>
      <c r="B10601" s="279" t="s">
        <v>341</v>
      </c>
      <c r="C10601" s="279" t="s">
        <v>341</v>
      </c>
      <c r="D10601" s="279" t="s">
        <v>3631</v>
      </c>
      <c r="E10601">
        <v>609927</v>
      </c>
      <c r="F10601" s="288">
        <v>49.68349999999996</v>
      </c>
      <c r="G10601" t="s">
        <v>76</v>
      </c>
      <c r="H10601" s="289" t="s">
        <v>13445</v>
      </c>
      <c r="I10601" s="289" t="s">
        <v>13412</v>
      </c>
      <c r="J10601" s="289" t="s">
        <v>13416</v>
      </c>
      <c r="K10601" s="281">
        <v>-0.43854382690400001</v>
      </c>
      <c r="L10601" s="279" t="s">
        <v>278</v>
      </c>
    </row>
    <row r="10602" spans="1:12" x14ac:dyDescent="0.25">
      <c r="A10602" s="279" t="s">
        <v>312</v>
      </c>
      <c r="B10602" s="279" t="s">
        <v>341</v>
      </c>
      <c r="C10602" s="279" t="s">
        <v>341</v>
      </c>
      <c r="D10602" s="279" t="s">
        <v>3692</v>
      </c>
      <c r="E10602">
        <v>698393</v>
      </c>
      <c r="F10602" s="288">
        <v>49.68349999999996</v>
      </c>
      <c r="G10602" t="s">
        <v>77</v>
      </c>
      <c r="H10602" s="289" t="s">
        <v>13444</v>
      </c>
      <c r="I10602" s="289" t="s">
        <v>13412</v>
      </c>
      <c r="J10602" s="289" t="s">
        <v>13417</v>
      </c>
      <c r="K10602" s="281">
        <v>-0.25658501223199998</v>
      </c>
      <c r="L10602" s="279" t="s">
        <v>278</v>
      </c>
    </row>
    <row r="10603" spans="1:12" x14ac:dyDescent="0.25">
      <c r="A10603" s="279" t="s">
        <v>312</v>
      </c>
      <c r="B10603" s="279" t="s">
        <v>341</v>
      </c>
      <c r="C10603" s="279" t="s">
        <v>341</v>
      </c>
      <c r="D10603" s="279" t="s">
        <v>3718</v>
      </c>
      <c r="E10603">
        <v>657867</v>
      </c>
      <c r="F10603" s="288">
        <v>49.68349999999996</v>
      </c>
      <c r="G10603" t="s">
        <v>76</v>
      </c>
      <c r="H10603" s="289" t="s">
        <v>13411</v>
      </c>
      <c r="I10603" s="289" t="s">
        <v>13412</v>
      </c>
      <c r="J10603" s="289" t="s">
        <v>13422</v>
      </c>
      <c r="K10603" s="281">
        <v>0.99396227972999995</v>
      </c>
      <c r="L10603" s="279" t="s">
        <v>293</v>
      </c>
    </row>
    <row r="10604" spans="1:12" x14ac:dyDescent="0.25">
      <c r="A10604" s="279" t="s">
        <v>312</v>
      </c>
      <c r="B10604" s="279" t="s">
        <v>341</v>
      </c>
      <c r="C10604" s="279" t="s">
        <v>341</v>
      </c>
      <c r="D10604" s="279" t="s">
        <v>3869</v>
      </c>
      <c r="E10604">
        <v>659321</v>
      </c>
      <c r="F10604" s="288">
        <v>49.68349999999996</v>
      </c>
      <c r="G10604" t="s">
        <v>76</v>
      </c>
      <c r="H10604" s="289" t="s">
        <v>13445</v>
      </c>
      <c r="I10604" s="289" t="s">
        <v>13412</v>
      </c>
      <c r="J10604" s="289" t="s">
        <v>13416</v>
      </c>
      <c r="K10604" s="281">
        <v>-0.46158695325799998</v>
      </c>
      <c r="L10604" s="279" t="s">
        <v>278</v>
      </c>
    </row>
    <row r="10605" spans="1:12" x14ac:dyDescent="0.25">
      <c r="A10605" s="279" t="s">
        <v>312</v>
      </c>
      <c r="B10605" s="279" t="s">
        <v>341</v>
      </c>
      <c r="C10605" s="279" t="s">
        <v>341</v>
      </c>
      <c r="D10605" s="279" t="s">
        <v>3920</v>
      </c>
      <c r="E10605">
        <v>626031</v>
      </c>
      <c r="F10605" s="288">
        <v>49.68349999999996</v>
      </c>
      <c r="G10605" t="s">
        <v>76</v>
      </c>
      <c r="H10605" s="289" t="s">
        <v>13444</v>
      </c>
      <c r="I10605" s="289" t="s">
        <v>13412</v>
      </c>
      <c r="J10605" s="289" t="s">
        <v>13422</v>
      </c>
      <c r="K10605" s="281">
        <v>0.52161946385199998</v>
      </c>
      <c r="L10605" s="279" t="s">
        <v>293</v>
      </c>
    </row>
    <row r="10606" spans="1:12" x14ac:dyDescent="0.25">
      <c r="A10606" s="279" t="s">
        <v>312</v>
      </c>
      <c r="B10606" s="279" t="s">
        <v>341</v>
      </c>
      <c r="C10606" s="279" t="s">
        <v>341</v>
      </c>
      <c r="D10606" s="279" t="s">
        <v>4102</v>
      </c>
      <c r="E10606">
        <v>667595</v>
      </c>
      <c r="F10606" s="288">
        <v>49.68349999999996</v>
      </c>
      <c r="G10606" t="s">
        <v>77</v>
      </c>
      <c r="H10606" s="289" t="s">
        <v>13444</v>
      </c>
      <c r="I10606" s="289" t="s">
        <v>13412</v>
      </c>
      <c r="J10606" s="289" t="s">
        <v>13422</v>
      </c>
      <c r="K10606" s="281">
        <v>0.85566191659799995</v>
      </c>
      <c r="L10606" s="279" t="s">
        <v>293</v>
      </c>
    </row>
    <row r="10607" spans="1:12" x14ac:dyDescent="0.25">
      <c r="A10607" s="279" t="s">
        <v>312</v>
      </c>
      <c r="B10607" s="279" t="s">
        <v>341</v>
      </c>
      <c r="C10607" s="279" t="s">
        <v>341</v>
      </c>
      <c r="D10607" s="279" t="s">
        <v>4139</v>
      </c>
      <c r="E10607">
        <v>624004</v>
      </c>
      <c r="F10607" s="288">
        <v>49.68349999999996</v>
      </c>
      <c r="G10607" t="s">
        <v>77</v>
      </c>
      <c r="H10607" s="289" t="s">
        <v>13444</v>
      </c>
      <c r="I10607" s="289" t="s">
        <v>13412</v>
      </c>
      <c r="J10607" s="289" t="s">
        <v>13417</v>
      </c>
      <c r="K10607" s="281">
        <v>0.55214250994000003</v>
      </c>
      <c r="L10607" s="279" t="s">
        <v>293</v>
      </c>
    </row>
    <row r="10608" spans="1:12" x14ac:dyDescent="0.25">
      <c r="A10608" s="279" t="s">
        <v>312</v>
      </c>
      <c r="B10608" s="279" t="s">
        <v>341</v>
      </c>
      <c r="C10608" s="279" t="s">
        <v>341</v>
      </c>
      <c r="D10608" s="279" t="s">
        <v>4196</v>
      </c>
      <c r="E10608">
        <v>669563</v>
      </c>
      <c r="F10608" s="288">
        <v>49.68349999999996</v>
      </c>
      <c r="G10608" t="s">
        <v>76</v>
      </c>
      <c r="H10608" s="289" t="s">
        <v>13445</v>
      </c>
      <c r="I10608" s="289" t="s">
        <v>13412</v>
      </c>
      <c r="J10608" s="289" t="s">
        <v>13416</v>
      </c>
      <c r="K10608" s="281">
        <v>-0.80091319075900003</v>
      </c>
      <c r="L10608" s="279" t="s">
        <v>278</v>
      </c>
    </row>
    <row r="10609" spans="1:12" x14ac:dyDescent="0.25">
      <c r="A10609" s="279" t="s">
        <v>312</v>
      </c>
      <c r="B10609" s="279" t="s">
        <v>341</v>
      </c>
      <c r="C10609" s="279" t="s">
        <v>341</v>
      </c>
      <c r="D10609" s="279" t="s">
        <v>4247</v>
      </c>
      <c r="E10609">
        <v>601683</v>
      </c>
      <c r="F10609" s="288">
        <v>49.68349999999996</v>
      </c>
      <c r="G10609" t="s">
        <v>77</v>
      </c>
      <c r="H10609" s="289" t="s">
        <v>13444</v>
      </c>
      <c r="I10609" s="289" t="s">
        <v>13412</v>
      </c>
      <c r="J10609" s="289" t="s">
        <v>13422</v>
      </c>
      <c r="K10609" s="281">
        <v>1.0805573685400001</v>
      </c>
      <c r="L10609" s="279" t="s">
        <v>335</v>
      </c>
    </row>
    <row r="10610" spans="1:12" x14ac:dyDescent="0.25">
      <c r="A10610" s="279" t="s">
        <v>312</v>
      </c>
      <c r="B10610" s="279" t="s">
        <v>341</v>
      </c>
      <c r="C10610" s="279" t="s">
        <v>341</v>
      </c>
      <c r="D10610" s="279" t="s">
        <v>4265</v>
      </c>
      <c r="E10610">
        <v>769355</v>
      </c>
      <c r="F10610" s="288">
        <v>49.68349999999996</v>
      </c>
      <c r="G10610" t="s">
        <v>77</v>
      </c>
      <c r="H10610" s="289" t="s">
        <v>13434</v>
      </c>
      <c r="I10610" s="289" t="s">
        <v>13412</v>
      </c>
      <c r="J10610" s="289" t="s">
        <v>13423</v>
      </c>
      <c r="K10610" s="281">
        <v>1.7044913584000001</v>
      </c>
      <c r="L10610" s="279" t="s">
        <v>428</v>
      </c>
    </row>
    <row r="10611" spans="1:12" x14ac:dyDescent="0.25">
      <c r="A10611" s="279" t="s">
        <v>312</v>
      </c>
      <c r="B10611" s="279" t="s">
        <v>341</v>
      </c>
      <c r="C10611" s="279" t="s">
        <v>341</v>
      </c>
      <c r="D10611" s="279" t="s">
        <v>4444</v>
      </c>
      <c r="E10611">
        <v>604763</v>
      </c>
      <c r="F10611" s="288">
        <v>49.68349999999996</v>
      </c>
      <c r="G10611" t="s">
        <v>76</v>
      </c>
      <c r="H10611" s="289" t="s">
        <v>13434</v>
      </c>
      <c r="I10611" s="289" t="s">
        <v>13412</v>
      </c>
      <c r="J10611" s="289" t="s">
        <v>13417</v>
      </c>
      <c r="K10611" s="281">
        <v>-6.4508685876199998E-2</v>
      </c>
      <c r="L10611" s="279" t="s">
        <v>278</v>
      </c>
    </row>
    <row r="10612" spans="1:12" x14ac:dyDescent="0.25">
      <c r="A10612" s="279" t="s">
        <v>312</v>
      </c>
      <c r="B10612" s="279" t="s">
        <v>341</v>
      </c>
      <c r="C10612" s="279" t="s">
        <v>341</v>
      </c>
      <c r="D10612" s="279" t="s">
        <v>4520</v>
      </c>
      <c r="E10612">
        <v>603384</v>
      </c>
      <c r="F10612" s="288">
        <v>49.68349999999996</v>
      </c>
      <c r="G10612" t="s">
        <v>76</v>
      </c>
      <c r="H10612" s="289" t="s">
        <v>13434</v>
      </c>
      <c r="I10612" s="289" t="s">
        <v>13412</v>
      </c>
      <c r="J10612" s="289" t="s">
        <v>13416</v>
      </c>
      <c r="K10612" s="281">
        <v>0.184139079835</v>
      </c>
      <c r="L10612" s="279" t="s">
        <v>271</v>
      </c>
    </row>
    <row r="10613" spans="1:12" x14ac:dyDescent="0.25">
      <c r="A10613" s="279" t="s">
        <v>312</v>
      </c>
      <c r="B10613" s="279" t="s">
        <v>341</v>
      </c>
      <c r="C10613" s="279" t="s">
        <v>341</v>
      </c>
      <c r="D10613" s="279" t="s">
        <v>4572</v>
      </c>
      <c r="E10613">
        <v>693341</v>
      </c>
      <c r="F10613" s="288">
        <v>49.68349999999996</v>
      </c>
      <c r="G10613" t="s">
        <v>76</v>
      </c>
      <c r="H10613" s="289" t="s">
        <v>13444</v>
      </c>
      <c r="I10613" s="289" t="s">
        <v>13412</v>
      </c>
      <c r="J10613" s="289" t="s">
        <v>13417</v>
      </c>
      <c r="K10613" s="281">
        <v>-0.61554358875600002</v>
      </c>
      <c r="L10613" s="279" t="s">
        <v>278</v>
      </c>
    </row>
    <row r="10614" spans="1:12" x14ac:dyDescent="0.25">
      <c r="A10614" s="279" t="s">
        <v>312</v>
      </c>
      <c r="B10614" s="279" t="s">
        <v>341</v>
      </c>
      <c r="C10614" s="279" t="s">
        <v>341</v>
      </c>
      <c r="D10614" s="279" t="s">
        <v>4728</v>
      </c>
      <c r="E10614">
        <v>740471</v>
      </c>
      <c r="F10614" s="288">
        <v>49.68349999999996</v>
      </c>
      <c r="G10614" t="s">
        <v>77</v>
      </c>
      <c r="H10614" s="289" t="s">
        <v>13434</v>
      </c>
      <c r="I10614" s="289" t="s">
        <v>13412</v>
      </c>
      <c r="J10614" s="289" t="s">
        <v>13417</v>
      </c>
      <c r="K10614" s="281">
        <v>0.32037640631100001</v>
      </c>
      <c r="L10614" s="279" t="s">
        <v>271</v>
      </c>
    </row>
    <row r="10615" spans="1:12" x14ac:dyDescent="0.25">
      <c r="A10615" s="279" t="s">
        <v>312</v>
      </c>
      <c r="B10615" s="279" t="s">
        <v>341</v>
      </c>
      <c r="C10615" s="279" t="s">
        <v>341</v>
      </c>
      <c r="D10615" s="279" t="s">
        <v>4828</v>
      </c>
      <c r="E10615">
        <v>630292</v>
      </c>
      <c r="F10615" s="288">
        <v>49.68349999999996</v>
      </c>
      <c r="G10615" t="s">
        <v>77</v>
      </c>
      <c r="H10615" s="289" t="s">
        <v>13445</v>
      </c>
      <c r="I10615" s="289" t="s">
        <v>13412</v>
      </c>
      <c r="J10615" s="289" t="s">
        <v>13422</v>
      </c>
      <c r="K10615" s="281">
        <v>1.04106798233</v>
      </c>
      <c r="L10615" s="279" t="s">
        <v>335</v>
      </c>
    </row>
    <row r="10616" spans="1:12" x14ac:dyDescent="0.25">
      <c r="A10616" s="279" t="s">
        <v>312</v>
      </c>
      <c r="B10616" s="279" t="s">
        <v>341</v>
      </c>
      <c r="C10616" s="279" t="s">
        <v>341</v>
      </c>
      <c r="D10616" s="279" t="s">
        <v>4880</v>
      </c>
      <c r="E10616">
        <v>724670</v>
      </c>
      <c r="F10616" s="288">
        <v>49.68349999999996</v>
      </c>
      <c r="G10616" t="s">
        <v>76</v>
      </c>
      <c r="H10616" s="289" t="s">
        <v>13434</v>
      </c>
      <c r="I10616" s="289" t="s">
        <v>13412</v>
      </c>
      <c r="J10616" s="289" t="s">
        <v>13417</v>
      </c>
      <c r="K10616" s="281">
        <v>0.79094158232199996</v>
      </c>
      <c r="L10616" s="279" t="s">
        <v>293</v>
      </c>
    </row>
    <row r="10617" spans="1:12" x14ac:dyDescent="0.25">
      <c r="A10617" s="279" t="s">
        <v>312</v>
      </c>
      <c r="B10617" s="279" t="s">
        <v>341</v>
      </c>
      <c r="C10617" s="279" t="s">
        <v>341</v>
      </c>
      <c r="D10617" s="279" t="s">
        <v>4881</v>
      </c>
      <c r="E10617">
        <v>724742</v>
      </c>
      <c r="F10617" s="288">
        <v>49.68349999999996</v>
      </c>
      <c r="G10617" t="s">
        <v>77</v>
      </c>
      <c r="H10617" s="289" t="s">
        <v>13444</v>
      </c>
      <c r="I10617" s="289" t="s">
        <v>13412</v>
      </c>
      <c r="J10617" s="289" t="s">
        <v>13417</v>
      </c>
      <c r="K10617" s="281">
        <v>0.65814427556999999</v>
      </c>
      <c r="L10617" s="279" t="s">
        <v>293</v>
      </c>
    </row>
    <row r="10618" spans="1:12" x14ac:dyDescent="0.25">
      <c r="A10618" s="279" t="s">
        <v>312</v>
      </c>
      <c r="B10618" s="279" t="s">
        <v>341</v>
      </c>
      <c r="C10618" s="279" t="s">
        <v>341</v>
      </c>
      <c r="D10618" s="279" t="s">
        <v>4892</v>
      </c>
      <c r="E10618">
        <v>636258</v>
      </c>
      <c r="F10618" s="288">
        <v>49.68349999999996</v>
      </c>
      <c r="G10618" t="s">
        <v>76</v>
      </c>
      <c r="H10618" s="289" t="s">
        <v>13444</v>
      </c>
      <c r="I10618" s="289" t="s">
        <v>13412</v>
      </c>
      <c r="J10618" s="289" t="s">
        <v>13423</v>
      </c>
      <c r="K10618" s="281">
        <v>0.36165861635199997</v>
      </c>
      <c r="L10618" s="279" t="s">
        <v>271</v>
      </c>
    </row>
    <row r="10619" spans="1:12" x14ac:dyDescent="0.25">
      <c r="A10619" s="279" t="s">
        <v>312</v>
      </c>
      <c r="B10619" s="279" t="s">
        <v>341</v>
      </c>
      <c r="C10619" s="279" t="s">
        <v>341</v>
      </c>
      <c r="D10619" s="279" t="s">
        <v>4895</v>
      </c>
      <c r="E10619">
        <v>637254</v>
      </c>
      <c r="F10619" s="288">
        <v>49.68349999999996</v>
      </c>
      <c r="G10619" t="s">
        <v>76</v>
      </c>
      <c r="H10619" s="289" t="s">
        <v>13445</v>
      </c>
      <c r="I10619" s="289" t="s">
        <v>13412</v>
      </c>
      <c r="J10619" s="289" t="s">
        <v>13416</v>
      </c>
      <c r="K10619" s="281">
        <v>-0.49983940983699998</v>
      </c>
      <c r="L10619" s="279" t="s">
        <v>278</v>
      </c>
    </row>
    <row r="10620" spans="1:12" x14ac:dyDescent="0.25">
      <c r="A10620" s="279" t="s">
        <v>312</v>
      </c>
      <c r="B10620" s="279" t="s">
        <v>341</v>
      </c>
      <c r="C10620" s="279" t="s">
        <v>341</v>
      </c>
      <c r="D10620" s="279" t="s">
        <v>4956</v>
      </c>
      <c r="E10620">
        <v>749672</v>
      </c>
      <c r="F10620" s="288">
        <v>49.68349999999996</v>
      </c>
      <c r="G10620" t="s">
        <v>76</v>
      </c>
      <c r="H10620" s="289" t="s">
        <v>13434</v>
      </c>
      <c r="I10620" s="289" t="s">
        <v>13412</v>
      </c>
      <c r="J10620" s="289" t="s">
        <v>13423</v>
      </c>
      <c r="K10620" s="281">
        <v>0.463218672276</v>
      </c>
      <c r="L10620" s="279" t="s">
        <v>271</v>
      </c>
    </row>
    <row r="10621" spans="1:12" x14ac:dyDescent="0.25">
      <c r="A10621" s="279" t="s">
        <v>312</v>
      </c>
      <c r="B10621" s="279" t="s">
        <v>341</v>
      </c>
      <c r="C10621" s="279" t="s">
        <v>341</v>
      </c>
      <c r="D10621" s="279" t="s">
        <v>4995</v>
      </c>
      <c r="E10621">
        <v>756041</v>
      </c>
      <c r="F10621" s="288">
        <v>49.68349999999996</v>
      </c>
      <c r="G10621" t="s">
        <v>76</v>
      </c>
      <c r="H10621" s="289" t="s">
        <v>13434</v>
      </c>
      <c r="I10621" s="289" t="s">
        <v>13412</v>
      </c>
      <c r="J10621" s="289" t="s">
        <v>13423</v>
      </c>
      <c r="K10621" s="281">
        <v>0.96825810022299996</v>
      </c>
      <c r="L10621" s="279" t="s">
        <v>293</v>
      </c>
    </row>
    <row r="10622" spans="1:12" x14ac:dyDescent="0.25">
      <c r="A10622" s="279" t="s">
        <v>312</v>
      </c>
      <c r="B10622" s="279" t="s">
        <v>341</v>
      </c>
      <c r="C10622" s="279" t="s">
        <v>341</v>
      </c>
      <c r="D10622" s="279" t="s">
        <v>5133</v>
      </c>
      <c r="E10622">
        <v>785458</v>
      </c>
      <c r="F10622" s="288">
        <v>49.68349999999996</v>
      </c>
      <c r="G10622" t="s">
        <v>76</v>
      </c>
      <c r="H10622" s="289" t="s">
        <v>13444</v>
      </c>
      <c r="I10622" s="289" t="s">
        <v>13412</v>
      </c>
      <c r="J10622" s="289" t="s">
        <v>13416</v>
      </c>
      <c r="K10622" s="281">
        <v>-0.68748026370199999</v>
      </c>
      <c r="L10622" s="279" t="s">
        <v>278</v>
      </c>
    </row>
    <row r="10623" spans="1:12" x14ac:dyDescent="0.25">
      <c r="A10623" s="279" t="s">
        <v>312</v>
      </c>
      <c r="B10623" s="279" t="s">
        <v>341</v>
      </c>
      <c r="C10623" s="279" t="s">
        <v>341</v>
      </c>
      <c r="D10623" s="279" t="s">
        <v>5134</v>
      </c>
      <c r="E10623">
        <v>785466</v>
      </c>
      <c r="F10623" s="288">
        <v>49.68349999999996</v>
      </c>
      <c r="G10623" t="s">
        <v>76</v>
      </c>
      <c r="H10623" s="289" t="s">
        <v>13411</v>
      </c>
      <c r="I10623" s="289" t="s">
        <v>13412</v>
      </c>
      <c r="J10623" s="289" t="s">
        <v>13416</v>
      </c>
      <c r="K10623" s="281">
        <v>-0.48217581630799999</v>
      </c>
      <c r="L10623" s="279" t="s">
        <v>278</v>
      </c>
    </row>
    <row r="10624" spans="1:12" x14ac:dyDescent="0.25">
      <c r="A10624" s="279" t="s">
        <v>312</v>
      </c>
      <c r="B10624" s="279" t="s">
        <v>341</v>
      </c>
      <c r="C10624" s="279" t="s">
        <v>341</v>
      </c>
      <c r="D10624" s="279" t="s">
        <v>5200</v>
      </c>
      <c r="E10624">
        <v>603376</v>
      </c>
      <c r="F10624" s="288">
        <v>49.68349999999996</v>
      </c>
      <c r="G10624" t="s">
        <v>77</v>
      </c>
      <c r="H10624" s="289" t="s">
        <v>13434</v>
      </c>
      <c r="I10624" s="289" t="s">
        <v>13412</v>
      </c>
      <c r="J10624" s="289" t="s">
        <v>13417</v>
      </c>
      <c r="K10624" s="281">
        <v>0.77909782364000002</v>
      </c>
      <c r="L10624" s="279" t="s">
        <v>293</v>
      </c>
    </row>
    <row r="10625" spans="1:12" x14ac:dyDescent="0.25">
      <c r="A10625" s="279" t="s">
        <v>312</v>
      </c>
      <c r="B10625" s="279" t="s">
        <v>341</v>
      </c>
      <c r="C10625" s="279" t="s">
        <v>341</v>
      </c>
      <c r="D10625" s="279" t="s">
        <v>5201</v>
      </c>
      <c r="E10625">
        <v>617512</v>
      </c>
      <c r="F10625" s="288">
        <v>49.68349999999996</v>
      </c>
      <c r="G10625" t="s">
        <v>76</v>
      </c>
      <c r="H10625" s="289" t="s">
        <v>13434</v>
      </c>
      <c r="I10625" s="289" t="s">
        <v>13412</v>
      </c>
      <c r="J10625" s="289" t="s">
        <v>13416</v>
      </c>
      <c r="K10625" s="281">
        <v>-0.51588344097000005</v>
      </c>
      <c r="L10625" s="279" t="s">
        <v>278</v>
      </c>
    </row>
    <row r="10626" spans="1:12" x14ac:dyDescent="0.25">
      <c r="A10626" s="279" t="s">
        <v>312</v>
      </c>
      <c r="B10626" s="279" t="s">
        <v>341</v>
      </c>
      <c r="C10626" s="279" t="s">
        <v>341</v>
      </c>
      <c r="D10626" s="279" t="s">
        <v>5220</v>
      </c>
      <c r="E10626">
        <v>614751</v>
      </c>
      <c r="F10626" s="288">
        <v>49.68349999999996</v>
      </c>
      <c r="G10626" t="s">
        <v>76</v>
      </c>
      <c r="H10626" s="289" t="s">
        <v>13445</v>
      </c>
      <c r="I10626" s="289" t="s">
        <v>13412</v>
      </c>
      <c r="J10626" s="289" t="s">
        <v>13416</v>
      </c>
      <c r="K10626" s="281">
        <v>-0.63136099558400005</v>
      </c>
      <c r="L10626" s="279" t="s">
        <v>278</v>
      </c>
    </row>
    <row r="10627" spans="1:12" x14ac:dyDescent="0.25">
      <c r="A10627" s="279" t="s">
        <v>312</v>
      </c>
      <c r="B10627" s="279" t="s">
        <v>341</v>
      </c>
      <c r="C10627" s="279" t="s">
        <v>341</v>
      </c>
      <c r="D10627" s="279" t="s">
        <v>5264</v>
      </c>
      <c r="E10627">
        <v>604771</v>
      </c>
      <c r="F10627" s="288">
        <v>49.68349999999996</v>
      </c>
      <c r="G10627" t="s">
        <v>76</v>
      </c>
      <c r="H10627" s="289" t="s">
        <v>13445</v>
      </c>
      <c r="I10627" s="289" t="s">
        <v>13412</v>
      </c>
      <c r="J10627" s="289" t="s">
        <v>13423</v>
      </c>
      <c r="K10627" s="281">
        <v>-5.8687585527500002E-2</v>
      </c>
      <c r="L10627" s="279" t="s">
        <v>278</v>
      </c>
    </row>
    <row r="10628" spans="1:12" x14ac:dyDescent="0.25">
      <c r="A10628" s="279" t="s">
        <v>312</v>
      </c>
      <c r="B10628" s="279" t="s">
        <v>341</v>
      </c>
      <c r="C10628" s="279" t="s">
        <v>341</v>
      </c>
      <c r="D10628" s="279" t="s">
        <v>5271</v>
      </c>
      <c r="E10628">
        <v>774049</v>
      </c>
      <c r="F10628" s="288">
        <v>49.68349999999996</v>
      </c>
      <c r="G10628" t="s">
        <v>77</v>
      </c>
      <c r="H10628" s="289" t="s">
        <v>13444</v>
      </c>
      <c r="I10628" s="289" t="s">
        <v>13412</v>
      </c>
      <c r="J10628" s="289" t="s">
        <v>13422</v>
      </c>
      <c r="K10628" s="281">
        <v>0.26797076966799999</v>
      </c>
      <c r="L10628" s="279" t="s">
        <v>271</v>
      </c>
    </row>
    <row r="10629" spans="1:12" x14ac:dyDescent="0.25">
      <c r="A10629" s="279" t="s">
        <v>312</v>
      </c>
      <c r="B10629" s="279" t="s">
        <v>341</v>
      </c>
      <c r="C10629" s="279" t="s">
        <v>341</v>
      </c>
      <c r="D10629" s="279" t="s">
        <v>5284</v>
      </c>
      <c r="E10629">
        <v>630179</v>
      </c>
      <c r="F10629" s="288">
        <v>49.68349999999996</v>
      </c>
      <c r="G10629" t="s">
        <v>77</v>
      </c>
      <c r="H10629" s="289" t="s">
        <v>13444</v>
      </c>
      <c r="I10629" s="289" t="s">
        <v>13412</v>
      </c>
      <c r="J10629" s="289" t="s">
        <v>13422</v>
      </c>
      <c r="K10629" s="281">
        <v>0.81898279390399997</v>
      </c>
      <c r="L10629" s="279" t="s">
        <v>293</v>
      </c>
    </row>
    <row r="10630" spans="1:12" x14ac:dyDescent="0.25">
      <c r="A10630" s="279" t="s">
        <v>312</v>
      </c>
      <c r="B10630" s="279" t="s">
        <v>341</v>
      </c>
      <c r="C10630" s="279" t="s">
        <v>341</v>
      </c>
      <c r="D10630" s="279" t="s">
        <v>5342</v>
      </c>
      <c r="E10630">
        <v>694169</v>
      </c>
      <c r="F10630" s="288">
        <v>49.68349999999996</v>
      </c>
      <c r="G10630" t="s">
        <v>76</v>
      </c>
      <c r="H10630" s="289" t="s">
        <v>13445</v>
      </c>
      <c r="I10630" s="289" t="s">
        <v>13412</v>
      </c>
      <c r="J10630" s="289" t="s">
        <v>13416</v>
      </c>
      <c r="K10630" s="281">
        <v>-0.768792492667</v>
      </c>
      <c r="L10630" s="279" t="s">
        <v>278</v>
      </c>
    </row>
    <row r="10631" spans="1:12" x14ac:dyDescent="0.25">
      <c r="A10631" s="279" t="s">
        <v>312</v>
      </c>
      <c r="B10631" s="279" t="s">
        <v>341</v>
      </c>
      <c r="C10631" s="279" t="s">
        <v>341</v>
      </c>
      <c r="D10631" s="279" t="s">
        <v>5405</v>
      </c>
      <c r="E10631">
        <v>653055</v>
      </c>
      <c r="F10631" s="288">
        <v>49.68349999999996</v>
      </c>
      <c r="G10631" t="s">
        <v>77</v>
      </c>
      <c r="H10631" s="289" t="s">
        <v>13434</v>
      </c>
      <c r="I10631" s="289" t="s">
        <v>13412</v>
      </c>
      <c r="J10631" s="289" t="s">
        <v>13416</v>
      </c>
      <c r="K10631" s="281">
        <v>1.12993215422</v>
      </c>
      <c r="L10631" s="279" t="s">
        <v>335</v>
      </c>
    </row>
    <row r="10632" spans="1:12" x14ac:dyDescent="0.25">
      <c r="A10632" s="279" t="s">
        <v>312</v>
      </c>
      <c r="B10632" s="279" t="s">
        <v>341</v>
      </c>
      <c r="C10632" s="279" t="s">
        <v>341</v>
      </c>
      <c r="D10632" s="279" t="s">
        <v>5419</v>
      </c>
      <c r="E10632">
        <v>746363</v>
      </c>
      <c r="F10632" s="288">
        <v>49.68349999999996</v>
      </c>
      <c r="G10632" t="s">
        <v>76</v>
      </c>
      <c r="H10632" s="289" t="s">
        <v>13444</v>
      </c>
      <c r="I10632" s="289" t="s">
        <v>13412</v>
      </c>
      <c r="J10632" s="289" t="s">
        <v>13417</v>
      </c>
      <c r="K10632" s="281">
        <v>-0.27859518225800001</v>
      </c>
      <c r="L10632" s="279" t="s">
        <v>278</v>
      </c>
    </row>
    <row r="10633" spans="1:12" x14ac:dyDescent="0.25">
      <c r="A10633" s="279" t="s">
        <v>312</v>
      </c>
      <c r="B10633" s="279" t="s">
        <v>341</v>
      </c>
      <c r="C10633" s="279" t="s">
        <v>341</v>
      </c>
      <c r="D10633" s="279" t="s">
        <v>5424</v>
      </c>
      <c r="E10633">
        <v>782645</v>
      </c>
      <c r="F10633" s="288">
        <v>49.68349999999996</v>
      </c>
      <c r="G10633" t="s">
        <v>77</v>
      </c>
      <c r="H10633" s="289" t="s">
        <v>13434</v>
      </c>
      <c r="I10633" s="289" t="s">
        <v>13412</v>
      </c>
      <c r="J10633" s="289" t="s">
        <v>13422</v>
      </c>
      <c r="K10633" s="281">
        <v>1.3349729641400001</v>
      </c>
      <c r="L10633" s="279" t="s">
        <v>335</v>
      </c>
    </row>
    <row r="10634" spans="1:12" x14ac:dyDescent="0.25">
      <c r="A10634" s="279" t="s">
        <v>312</v>
      </c>
      <c r="B10634" s="279" t="s">
        <v>341</v>
      </c>
      <c r="C10634" s="279" t="s">
        <v>341</v>
      </c>
      <c r="D10634" s="279" t="s">
        <v>5429</v>
      </c>
      <c r="E10634">
        <v>653047</v>
      </c>
      <c r="F10634" s="288">
        <v>49.68349999999996</v>
      </c>
      <c r="G10634" t="s">
        <v>77</v>
      </c>
      <c r="H10634" s="289" t="s">
        <v>13444</v>
      </c>
      <c r="I10634" s="289" t="s">
        <v>13412</v>
      </c>
      <c r="J10634" s="289" t="s">
        <v>13422</v>
      </c>
      <c r="K10634" s="281">
        <v>0.80215440009899996</v>
      </c>
      <c r="L10634" s="279" t="s">
        <v>293</v>
      </c>
    </row>
    <row r="10635" spans="1:12" x14ac:dyDescent="0.25">
      <c r="A10635" s="279" t="s">
        <v>312</v>
      </c>
      <c r="B10635" s="279" t="s">
        <v>341</v>
      </c>
      <c r="C10635" s="279" t="s">
        <v>341</v>
      </c>
      <c r="D10635" s="279" t="s">
        <v>5472</v>
      </c>
      <c r="E10635">
        <v>796298</v>
      </c>
      <c r="F10635" s="288">
        <v>49.68349999999996</v>
      </c>
      <c r="G10635" t="s">
        <v>76</v>
      </c>
      <c r="H10635" s="289" t="s">
        <v>13411</v>
      </c>
      <c r="I10635" s="289" t="s">
        <v>13412</v>
      </c>
      <c r="J10635" s="289" t="s">
        <v>13416</v>
      </c>
      <c r="K10635" s="281">
        <v>1.3387588849000001</v>
      </c>
      <c r="L10635" s="279" t="s">
        <v>335</v>
      </c>
    </row>
    <row r="10636" spans="1:12" x14ac:dyDescent="0.25">
      <c r="A10636" s="279" t="s">
        <v>312</v>
      </c>
      <c r="B10636" s="279" t="s">
        <v>341</v>
      </c>
      <c r="C10636" s="279" t="s">
        <v>341</v>
      </c>
      <c r="D10636" s="279" t="s">
        <v>5612</v>
      </c>
      <c r="E10636">
        <v>757870</v>
      </c>
      <c r="F10636" s="288">
        <v>49.68349999999996</v>
      </c>
      <c r="G10636" t="s">
        <v>76</v>
      </c>
      <c r="H10636" s="289" t="s">
        <v>13444</v>
      </c>
      <c r="I10636" s="289" t="s">
        <v>13412</v>
      </c>
      <c r="J10636" s="289" t="s">
        <v>13417</v>
      </c>
      <c r="K10636" s="281">
        <v>0.13587822408</v>
      </c>
      <c r="L10636" s="279" t="s">
        <v>271</v>
      </c>
    </row>
    <row r="10637" spans="1:12" x14ac:dyDescent="0.25">
      <c r="A10637" s="279" t="s">
        <v>312</v>
      </c>
      <c r="B10637" s="279" t="s">
        <v>341</v>
      </c>
      <c r="C10637" s="279" t="s">
        <v>341</v>
      </c>
      <c r="D10637" s="279" t="s">
        <v>5907</v>
      </c>
      <c r="E10637">
        <v>657549</v>
      </c>
      <c r="F10637" s="288">
        <v>49.68349999999996</v>
      </c>
      <c r="G10637" t="s">
        <v>77</v>
      </c>
      <c r="H10637" s="289" t="s">
        <v>13434</v>
      </c>
      <c r="I10637" s="289" t="s">
        <v>13412</v>
      </c>
      <c r="J10637" s="289" t="s">
        <v>13422</v>
      </c>
      <c r="K10637" s="281">
        <v>0.68667275286600005</v>
      </c>
      <c r="L10637" s="279" t="s">
        <v>293</v>
      </c>
    </row>
    <row r="10638" spans="1:12" x14ac:dyDescent="0.25">
      <c r="A10638" s="279" t="s">
        <v>312</v>
      </c>
      <c r="B10638" s="279" t="s">
        <v>341</v>
      </c>
      <c r="C10638" s="279" t="s">
        <v>341</v>
      </c>
      <c r="D10638" s="279" t="s">
        <v>6143</v>
      </c>
      <c r="E10638">
        <v>614076</v>
      </c>
      <c r="F10638" s="288">
        <v>49.68349999999996</v>
      </c>
      <c r="G10638" t="s">
        <v>77</v>
      </c>
      <c r="H10638" s="289" t="s">
        <v>13434</v>
      </c>
      <c r="I10638" s="289" t="s">
        <v>13412</v>
      </c>
      <c r="J10638" s="289" t="s">
        <v>13423</v>
      </c>
      <c r="K10638" s="281">
        <v>0.33557268869700002</v>
      </c>
      <c r="L10638" s="279" t="s">
        <v>271</v>
      </c>
    </row>
    <row r="10639" spans="1:12" x14ac:dyDescent="0.25">
      <c r="A10639" s="279" t="s">
        <v>312</v>
      </c>
      <c r="B10639" s="279" t="s">
        <v>341</v>
      </c>
      <c r="C10639" s="279" t="s">
        <v>341</v>
      </c>
      <c r="D10639" s="279" t="s">
        <v>6253</v>
      </c>
      <c r="E10639">
        <v>702340</v>
      </c>
      <c r="F10639" s="288">
        <v>49.68349999999996</v>
      </c>
      <c r="G10639" t="s">
        <v>76</v>
      </c>
      <c r="H10639" s="289" t="s">
        <v>13445</v>
      </c>
      <c r="I10639" s="289" t="s">
        <v>13412</v>
      </c>
      <c r="J10639" s="289" t="s">
        <v>13416</v>
      </c>
      <c r="K10639" s="281">
        <v>0.83920762850800001</v>
      </c>
      <c r="L10639" s="279" t="s">
        <v>293</v>
      </c>
    </row>
    <row r="10640" spans="1:12" x14ac:dyDescent="0.25">
      <c r="A10640" s="279" t="s">
        <v>312</v>
      </c>
      <c r="B10640" s="279" t="s">
        <v>341</v>
      </c>
      <c r="C10640" s="279" t="s">
        <v>341</v>
      </c>
      <c r="D10640" s="279" t="s">
        <v>6297</v>
      </c>
      <c r="E10640">
        <v>754471</v>
      </c>
      <c r="F10640" s="288">
        <v>49.68349999999996</v>
      </c>
      <c r="G10640" t="s">
        <v>76</v>
      </c>
      <c r="H10640" s="289" t="s">
        <v>13434</v>
      </c>
      <c r="I10640" s="289" t="s">
        <v>13412</v>
      </c>
      <c r="J10640" s="289" t="s">
        <v>13422</v>
      </c>
      <c r="K10640" s="281">
        <v>0.72096580013099998</v>
      </c>
      <c r="L10640" s="279" t="s">
        <v>293</v>
      </c>
    </row>
    <row r="10641" spans="1:12" x14ac:dyDescent="0.25">
      <c r="A10641" s="279" t="s">
        <v>312</v>
      </c>
      <c r="B10641" s="279" t="s">
        <v>341</v>
      </c>
      <c r="C10641" s="279" t="s">
        <v>341</v>
      </c>
      <c r="D10641" s="279" t="s">
        <v>6405</v>
      </c>
      <c r="E10641">
        <v>680826</v>
      </c>
      <c r="F10641" s="288">
        <v>49.68349999999996</v>
      </c>
      <c r="G10641" t="s">
        <v>77</v>
      </c>
      <c r="H10641" s="289" t="s">
        <v>13444</v>
      </c>
      <c r="I10641" s="289" t="s">
        <v>13412</v>
      </c>
      <c r="J10641" s="289" t="s">
        <v>13417</v>
      </c>
      <c r="K10641" s="281">
        <v>0.62407561418400004</v>
      </c>
      <c r="L10641" s="279" t="s">
        <v>293</v>
      </c>
    </row>
    <row r="10642" spans="1:12" x14ac:dyDescent="0.25">
      <c r="A10642" s="279" t="s">
        <v>312</v>
      </c>
      <c r="B10642" s="279" t="s">
        <v>341</v>
      </c>
      <c r="C10642" s="279" t="s">
        <v>341</v>
      </c>
      <c r="D10642" s="279" t="s">
        <v>6427</v>
      </c>
      <c r="E10642">
        <v>762661</v>
      </c>
      <c r="F10642" s="288">
        <v>49.68349999999996</v>
      </c>
      <c r="G10642" t="s">
        <v>76</v>
      </c>
      <c r="H10642" s="289" t="s">
        <v>13434</v>
      </c>
      <c r="I10642" s="289" t="s">
        <v>13412</v>
      </c>
      <c r="J10642" s="289" t="s">
        <v>13422</v>
      </c>
      <c r="K10642" s="281">
        <v>0.893846101851</v>
      </c>
      <c r="L10642" s="279" t="s">
        <v>293</v>
      </c>
    </row>
    <row r="10643" spans="1:12" x14ac:dyDescent="0.25">
      <c r="A10643" s="279" t="s">
        <v>312</v>
      </c>
      <c r="B10643" s="279" t="s">
        <v>341</v>
      </c>
      <c r="C10643" s="279" t="s">
        <v>341</v>
      </c>
      <c r="D10643" s="279" t="s">
        <v>6519</v>
      </c>
      <c r="E10643">
        <v>614726</v>
      </c>
      <c r="F10643" s="288">
        <v>49.68349999999996</v>
      </c>
      <c r="G10643" t="s">
        <v>76</v>
      </c>
      <c r="H10643" s="289" t="s">
        <v>13411</v>
      </c>
      <c r="I10643" s="289" t="s">
        <v>13412</v>
      </c>
      <c r="J10643" s="289" t="s">
        <v>13416</v>
      </c>
      <c r="K10643" s="281">
        <v>0.29523884930799998</v>
      </c>
      <c r="L10643" s="279" t="s">
        <v>271</v>
      </c>
    </row>
    <row r="10644" spans="1:12" x14ac:dyDescent="0.25">
      <c r="A10644" s="279" t="s">
        <v>312</v>
      </c>
      <c r="B10644" s="279" t="s">
        <v>341</v>
      </c>
      <c r="C10644" s="279" t="s">
        <v>341</v>
      </c>
      <c r="D10644" s="279" t="s">
        <v>6669</v>
      </c>
      <c r="E10644">
        <v>614734</v>
      </c>
      <c r="F10644" s="288">
        <v>49.68349999999996</v>
      </c>
      <c r="G10644" t="s">
        <v>76</v>
      </c>
      <c r="H10644" s="289" t="s">
        <v>13434</v>
      </c>
      <c r="I10644" s="289" t="s">
        <v>13412</v>
      </c>
      <c r="J10644" s="289" t="s">
        <v>13416</v>
      </c>
      <c r="K10644" s="281">
        <v>-0.10010611462299999</v>
      </c>
      <c r="L10644" s="279" t="s">
        <v>278</v>
      </c>
    </row>
    <row r="10645" spans="1:12" x14ac:dyDescent="0.25">
      <c r="A10645" s="279" t="s">
        <v>312</v>
      </c>
      <c r="B10645" s="279" t="s">
        <v>341</v>
      </c>
      <c r="C10645" s="279" t="s">
        <v>341</v>
      </c>
      <c r="D10645" s="279" t="s">
        <v>6772</v>
      </c>
      <c r="E10645">
        <v>760960</v>
      </c>
      <c r="F10645" s="288">
        <v>49.68349999999996</v>
      </c>
      <c r="G10645" t="s">
        <v>77</v>
      </c>
      <c r="H10645" s="289" t="s">
        <v>13444</v>
      </c>
      <c r="I10645" s="289" t="s">
        <v>13412</v>
      </c>
      <c r="J10645" s="289" t="s">
        <v>13422</v>
      </c>
      <c r="K10645" s="281">
        <v>0.67575721569000002</v>
      </c>
      <c r="L10645" s="279" t="s">
        <v>293</v>
      </c>
    </row>
    <row r="10646" spans="1:12" x14ac:dyDescent="0.25">
      <c r="A10646" s="279" t="s">
        <v>312</v>
      </c>
      <c r="B10646" s="279" t="s">
        <v>341</v>
      </c>
      <c r="C10646" s="279" t="s">
        <v>341</v>
      </c>
      <c r="D10646" s="279" t="s">
        <v>6817</v>
      </c>
      <c r="E10646">
        <v>743348</v>
      </c>
      <c r="F10646" s="288">
        <v>49.68349999999996</v>
      </c>
      <c r="G10646" t="s">
        <v>76</v>
      </c>
      <c r="H10646" s="289" t="s">
        <v>13434</v>
      </c>
      <c r="I10646" s="289" t="s">
        <v>13412</v>
      </c>
      <c r="J10646" s="289" t="s">
        <v>13417</v>
      </c>
      <c r="K10646" s="281">
        <v>1.1464689371200001</v>
      </c>
      <c r="L10646" s="279" t="s">
        <v>335</v>
      </c>
    </row>
    <row r="10647" spans="1:12" x14ac:dyDescent="0.25">
      <c r="A10647" s="279" t="s">
        <v>312</v>
      </c>
      <c r="B10647" s="279" t="s">
        <v>341</v>
      </c>
      <c r="C10647" s="279" t="s">
        <v>341</v>
      </c>
      <c r="D10647" s="279" t="s">
        <v>6911</v>
      </c>
      <c r="E10647">
        <v>749664</v>
      </c>
      <c r="F10647" s="288">
        <v>49.68349999999996</v>
      </c>
      <c r="G10647" t="s">
        <v>76</v>
      </c>
      <c r="H10647" s="289" t="s">
        <v>13445</v>
      </c>
      <c r="I10647" s="289" t="s">
        <v>13412</v>
      </c>
      <c r="J10647" s="289" t="s">
        <v>13416</v>
      </c>
      <c r="K10647" s="281">
        <v>0.82775443907299995</v>
      </c>
      <c r="L10647" s="279" t="s">
        <v>293</v>
      </c>
    </row>
    <row r="10648" spans="1:12" x14ac:dyDescent="0.25">
      <c r="A10648" s="279" t="s">
        <v>312</v>
      </c>
      <c r="B10648" s="279" t="s">
        <v>341</v>
      </c>
      <c r="C10648" s="279" t="s">
        <v>341</v>
      </c>
      <c r="D10648" s="279" t="s">
        <v>7008</v>
      </c>
      <c r="E10648">
        <v>726052</v>
      </c>
      <c r="F10648" s="288">
        <v>49.68349999999996</v>
      </c>
      <c r="G10648" t="s">
        <v>76</v>
      </c>
      <c r="H10648" s="289" t="s">
        <v>13434</v>
      </c>
      <c r="I10648" s="289" t="s">
        <v>13412</v>
      </c>
      <c r="J10648" s="289" t="s">
        <v>13416</v>
      </c>
      <c r="K10648" s="281">
        <v>0.68815471552899998</v>
      </c>
      <c r="L10648" s="279" t="s">
        <v>293</v>
      </c>
    </row>
    <row r="10649" spans="1:12" x14ac:dyDescent="0.25">
      <c r="A10649" s="279" t="s">
        <v>312</v>
      </c>
      <c r="B10649" s="279" t="s">
        <v>341</v>
      </c>
      <c r="C10649" s="279" t="s">
        <v>341</v>
      </c>
      <c r="D10649" s="279" t="s">
        <v>7217</v>
      </c>
      <c r="E10649">
        <v>796280</v>
      </c>
      <c r="F10649" s="288">
        <v>49.68349999999996</v>
      </c>
      <c r="G10649" t="s">
        <v>76</v>
      </c>
      <c r="H10649" s="289" t="s">
        <v>13445</v>
      </c>
      <c r="I10649" s="289" t="s">
        <v>13412</v>
      </c>
      <c r="J10649" s="289" t="s">
        <v>13416</v>
      </c>
      <c r="K10649" s="281">
        <v>1.1579661734</v>
      </c>
      <c r="L10649" s="279" t="s">
        <v>335</v>
      </c>
    </row>
    <row r="10650" spans="1:12" x14ac:dyDescent="0.25">
      <c r="A10650" s="279" t="s">
        <v>312</v>
      </c>
      <c r="B10650" s="279" t="s">
        <v>341</v>
      </c>
      <c r="C10650" s="279" t="s">
        <v>341</v>
      </c>
      <c r="D10650" s="279" t="s">
        <v>7362</v>
      </c>
      <c r="E10650">
        <v>616664</v>
      </c>
      <c r="F10650" s="288">
        <v>49.68349999999996</v>
      </c>
      <c r="G10650" t="s">
        <v>76</v>
      </c>
      <c r="H10650" s="289" t="s">
        <v>13411</v>
      </c>
      <c r="I10650" s="289" t="s">
        <v>13412</v>
      </c>
      <c r="J10650" s="289" t="s">
        <v>13417</v>
      </c>
      <c r="K10650" s="281">
        <v>0.50888759042700005</v>
      </c>
      <c r="L10650" s="279" t="s">
        <v>293</v>
      </c>
    </row>
    <row r="10651" spans="1:12" x14ac:dyDescent="0.25">
      <c r="A10651" s="279" t="s">
        <v>312</v>
      </c>
      <c r="B10651" s="279" t="s">
        <v>341</v>
      </c>
      <c r="C10651" s="279" t="s">
        <v>341</v>
      </c>
      <c r="D10651" s="279" t="s">
        <v>7518</v>
      </c>
      <c r="E10651">
        <v>606421</v>
      </c>
      <c r="F10651" s="288">
        <v>49.68349999999996</v>
      </c>
      <c r="G10651" t="s">
        <v>76</v>
      </c>
      <c r="H10651" s="289" t="s">
        <v>13434</v>
      </c>
      <c r="I10651" s="289" t="s">
        <v>13412</v>
      </c>
      <c r="J10651" s="289" t="s">
        <v>13422</v>
      </c>
      <c r="K10651" s="281">
        <v>-0.155491177881</v>
      </c>
      <c r="L10651" s="279" t="s">
        <v>278</v>
      </c>
    </row>
    <row r="10652" spans="1:12" x14ac:dyDescent="0.25">
      <c r="A10652" s="279" t="s">
        <v>312</v>
      </c>
      <c r="B10652" s="279" t="s">
        <v>341</v>
      </c>
      <c r="C10652" s="279" t="s">
        <v>341</v>
      </c>
      <c r="D10652" s="279" t="s">
        <v>7585</v>
      </c>
      <c r="E10652">
        <v>702331</v>
      </c>
      <c r="F10652" s="288">
        <v>49.68349999999996</v>
      </c>
      <c r="G10652" t="s">
        <v>76</v>
      </c>
      <c r="H10652" s="289" t="s">
        <v>13434</v>
      </c>
      <c r="I10652" s="289" t="s">
        <v>13412</v>
      </c>
      <c r="J10652" s="289" t="s">
        <v>13417</v>
      </c>
      <c r="K10652" s="281">
        <v>0.86484821818799995</v>
      </c>
      <c r="L10652" s="279" t="s">
        <v>293</v>
      </c>
    </row>
    <row r="10653" spans="1:12" x14ac:dyDescent="0.25">
      <c r="A10653" s="279" t="s">
        <v>312</v>
      </c>
      <c r="B10653" s="279" t="s">
        <v>341</v>
      </c>
      <c r="C10653" s="279" t="s">
        <v>341</v>
      </c>
      <c r="D10653" s="279" t="s">
        <v>7671</v>
      </c>
      <c r="E10653">
        <v>698784</v>
      </c>
      <c r="F10653" s="288">
        <v>49.68349999999996</v>
      </c>
      <c r="G10653" t="s">
        <v>76</v>
      </c>
      <c r="H10653" s="289" t="s">
        <v>13445</v>
      </c>
      <c r="I10653" s="289" t="s">
        <v>13412</v>
      </c>
      <c r="J10653" s="289" t="s">
        <v>13416</v>
      </c>
      <c r="K10653" s="281">
        <v>-0.15510495514100001</v>
      </c>
      <c r="L10653" s="279" t="s">
        <v>278</v>
      </c>
    </row>
    <row r="10654" spans="1:12" x14ac:dyDescent="0.25">
      <c r="A10654" s="279" t="s">
        <v>312</v>
      </c>
      <c r="B10654" s="279" t="s">
        <v>341</v>
      </c>
      <c r="C10654" s="279" t="s">
        <v>341</v>
      </c>
      <c r="D10654" s="279" t="s">
        <v>8307</v>
      </c>
      <c r="E10654">
        <v>746371</v>
      </c>
      <c r="F10654" s="288">
        <v>49.68349999999996</v>
      </c>
      <c r="G10654" t="s">
        <v>76</v>
      </c>
      <c r="H10654" s="289" t="s">
        <v>13444</v>
      </c>
      <c r="I10654" s="289" t="s">
        <v>13412</v>
      </c>
      <c r="J10654" s="289" t="s">
        <v>13417</v>
      </c>
      <c r="K10654" s="281">
        <v>-3.1912123815900001E-2</v>
      </c>
      <c r="L10654" s="279" t="s">
        <v>278</v>
      </c>
    </row>
    <row r="10655" spans="1:12" x14ac:dyDescent="0.25">
      <c r="A10655" s="279" t="s">
        <v>312</v>
      </c>
      <c r="B10655" s="279" t="s">
        <v>341</v>
      </c>
      <c r="C10655" s="279" t="s">
        <v>341</v>
      </c>
      <c r="D10655" s="279" t="s">
        <v>8390</v>
      </c>
      <c r="E10655">
        <v>653888</v>
      </c>
      <c r="F10655" s="288">
        <v>49.68349999999996</v>
      </c>
      <c r="G10655" t="s">
        <v>76</v>
      </c>
      <c r="H10655" s="289" t="s">
        <v>13434</v>
      </c>
      <c r="I10655" s="289" t="s">
        <v>13412</v>
      </c>
      <c r="J10655" s="289" t="s">
        <v>13417</v>
      </c>
      <c r="K10655" s="281">
        <v>8.6752633148700006E-2</v>
      </c>
      <c r="L10655" s="279" t="s">
        <v>271</v>
      </c>
    </row>
    <row r="10656" spans="1:12" x14ac:dyDescent="0.25">
      <c r="A10656" s="279" t="s">
        <v>312</v>
      </c>
      <c r="B10656" s="279" t="s">
        <v>341</v>
      </c>
      <c r="C10656" s="279" t="s">
        <v>341</v>
      </c>
      <c r="D10656" s="279" t="s">
        <v>8440</v>
      </c>
      <c r="E10656">
        <v>642118</v>
      </c>
      <c r="F10656" s="288">
        <v>49.68349999999996</v>
      </c>
      <c r="G10656" t="s">
        <v>77</v>
      </c>
      <c r="H10656" s="289" t="s">
        <v>13444</v>
      </c>
      <c r="I10656" s="289" t="s">
        <v>13412</v>
      </c>
      <c r="J10656" s="289" t="s">
        <v>13417</v>
      </c>
      <c r="K10656" s="281">
        <v>-0.123738028178</v>
      </c>
      <c r="L10656" s="279" t="s">
        <v>278</v>
      </c>
    </row>
    <row r="10657" spans="1:12" x14ac:dyDescent="0.25">
      <c r="A10657" s="279" t="s">
        <v>312</v>
      </c>
      <c r="B10657" s="279" t="s">
        <v>341</v>
      </c>
      <c r="C10657" s="279" t="s">
        <v>341</v>
      </c>
      <c r="D10657" s="279" t="s">
        <v>8648</v>
      </c>
      <c r="E10657">
        <v>607720</v>
      </c>
      <c r="F10657" s="288">
        <v>49.68349999999996</v>
      </c>
      <c r="G10657" t="s">
        <v>76</v>
      </c>
      <c r="H10657" s="289" t="s">
        <v>13434</v>
      </c>
      <c r="I10657" s="289" t="s">
        <v>13412</v>
      </c>
      <c r="J10657" s="289" t="s">
        <v>13416</v>
      </c>
      <c r="K10657" s="281">
        <v>0.124304466963</v>
      </c>
      <c r="L10657" s="279" t="s">
        <v>271</v>
      </c>
    </row>
    <row r="10658" spans="1:12" x14ac:dyDescent="0.25">
      <c r="A10658" s="279" t="s">
        <v>312</v>
      </c>
      <c r="B10658" s="279" t="s">
        <v>341</v>
      </c>
      <c r="C10658" s="279" t="s">
        <v>341</v>
      </c>
      <c r="D10658" s="279" t="s">
        <v>8654</v>
      </c>
      <c r="E10658">
        <v>779989</v>
      </c>
      <c r="F10658" s="288">
        <v>49.68349999999996</v>
      </c>
      <c r="G10658" t="s">
        <v>77</v>
      </c>
      <c r="H10658" s="289" t="s">
        <v>13444</v>
      </c>
      <c r="I10658" s="289" t="s">
        <v>13412</v>
      </c>
      <c r="J10658" s="289" t="s">
        <v>13422</v>
      </c>
      <c r="K10658" s="281">
        <v>1.39938420953</v>
      </c>
      <c r="L10658" s="279" t="s">
        <v>335</v>
      </c>
    </row>
    <row r="10659" spans="1:12" x14ac:dyDescent="0.25">
      <c r="A10659" s="279" t="s">
        <v>312</v>
      </c>
      <c r="B10659" s="279" t="s">
        <v>341</v>
      </c>
      <c r="C10659" s="279" t="s">
        <v>341</v>
      </c>
      <c r="D10659" s="279" t="s">
        <v>8682</v>
      </c>
      <c r="E10659">
        <v>782521</v>
      </c>
      <c r="F10659" s="288">
        <v>49.68349999999996</v>
      </c>
      <c r="G10659" t="s">
        <v>77</v>
      </c>
      <c r="H10659" s="289" t="s">
        <v>13444</v>
      </c>
      <c r="I10659" s="289" t="s">
        <v>13412</v>
      </c>
      <c r="J10659" s="289" t="s">
        <v>13422</v>
      </c>
      <c r="K10659" s="281">
        <v>-0.36616632502800001</v>
      </c>
      <c r="L10659" s="279" t="s">
        <v>278</v>
      </c>
    </row>
    <row r="10660" spans="1:12" x14ac:dyDescent="0.25">
      <c r="A10660" s="279" t="s">
        <v>312</v>
      </c>
      <c r="B10660" s="279" t="s">
        <v>341</v>
      </c>
      <c r="C10660" s="279" t="s">
        <v>341</v>
      </c>
      <c r="D10660" s="279" t="s">
        <v>8945</v>
      </c>
      <c r="E10660">
        <v>746380</v>
      </c>
      <c r="F10660" s="288">
        <v>49.68349999999996</v>
      </c>
      <c r="G10660" t="s">
        <v>76</v>
      </c>
      <c r="H10660" s="289" t="s">
        <v>13444</v>
      </c>
      <c r="I10660" s="289" t="s">
        <v>13412</v>
      </c>
      <c r="J10660" s="289" t="s">
        <v>13416</v>
      </c>
      <c r="K10660" s="281">
        <v>0.12764534562300001</v>
      </c>
      <c r="L10660" s="279" t="s">
        <v>271</v>
      </c>
    </row>
    <row r="10661" spans="1:12" x14ac:dyDescent="0.25">
      <c r="A10661" s="279" t="s">
        <v>312</v>
      </c>
      <c r="B10661" s="279" t="s">
        <v>341</v>
      </c>
      <c r="C10661" s="279" t="s">
        <v>341</v>
      </c>
      <c r="D10661" s="279" t="s">
        <v>8951</v>
      </c>
      <c r="E10661">
        <v>606391</v>
      </c>
      <c r="F10661" s="288">
        <v>49.68349999999996</v>
      </c>
      <c r="G10661" t="s">
        <v>76</v>
      </c>
      <c r="H10661" s="289" t="s">
        <v>13411</v>
      </c>
      <c r="I10661" s="289" t="s">
        <v>13412</v>
      </c>
      <c r="J10661" s="289" t="s">
        <v>13416</v>
      </c>
      <c r="K10661" s="281">
        <v>0.19782584004100001</v>
      </c>
      <c r="L10661" s="279" t="s">
        <v>271</v>
      </c>
    </row>
    <row r="10662" spans="1:12" x14ac:dyDescent="0.25">
      <c r="A10662" s="279" t="s">
        <v>312</v>
      </c>
      <c r="B10662" s="279" t="s">
        <v>341</v>
      </c>
      <c r="C10662" s="279" t="s">
        <v>341</v>
      </c>
      <c r="D10662" s="279" t="s">
        <v>9040</v>
      </c>
      <c r="E10662">
        <v>638927</v>
      </c>
      <c r="F10662" s="288">
        <v>49.68349999999996</v>
      </c>
      <c r="G10662" t="s">
        <v>76</v>
      </c>
      <c r="H10662" s="289" t="s">
        <v>13411</v>
      </c>
      <c r="I10662" s="289" t="s">
        <v>13412</v>
      </c>
      <c r="J10662" s="289" t="s">
        <v>13417</v>
      </c>
      <c r="K10662" s="281">
        <v>0.16130856280200001</v>
      </c>
      <c r="L10662" s="279" t="s">
        <v>271</v>
      </c>
    </row>
    <row r="10663" spans="1:12" x14ac:dyDescent="0.25">
      <c r="A10663" s="279" t="s">
        <v>312</v>
      </c>
      <c r="B10663" s="279" t="s">
        <v>341</v>
      </c>
      <c r="C10663" s="279" t="s">
        <v>341</v>
      </c>
      <c r="D10663" s="279" t="s">
        <v>9059</v>
      </c>
      <c r="E10663">
        <v>625639</v>
      </c>
      <c r="F10663" s="288">
        <v>49.68349999999996</v>
      </c>
      <c r="G10663" t="s">
        <v>77</v>
      </c>
      <c r="H10663" s="289" t="s">
        <v>13444</v>
      </c>
      <c r="I10663" s="289" t="s">
        <v>13412</v>
      </c>
      <c r="J10663" s="289" t="s">
        <v>13422</v>
      </c>
      <c r="K10663" s="281">
        <v>0.32915680789000001</v>
      </c>
      <c r="L10663" s="279" t="s">
        <v>271</v>
      </c>
    </row>
    <row r="10664" spans="1:12" x14ac:dyDescent="0.25">
      <c r="A10664" s="279" t="s">
        <v>312</v>
      </c>
      <c r="B10664" s="279" t="s">
        <v>341</v>
      </c>
      <c r="C10664" s="279" t="s">
        <v>341</v>
      </c>
      <c r="D10664" s="279" t="s">
        <v>9101</v>
      </c>
      <c r="E10664">
        <v>677141</v>
      </c>
      <c r="F10664" s="288">
        <v>49.68349999999996</v>
      </c>
      <c r="G10664" t="s">
        <v>77</v>
      </c>
      <c r="H10664" s="289" t="s">
        <v>13444</v>
      </c>
      <c r="I10664" s="289" t="s">
        <v>13412</v>
      </c>
      <c r="J10664" s="289" t="s">
        <v>13423</v>
      </c>
      <c r="K10664" s="281">
        <v>0.80647045279499996</v>
      </c>
      <c r="L10664" s="279" t="s">
        <v>293</v>
      </c>
    </row>
    <row r="10665" spans="1:12" x14ac:dyDescent="0.25">
      <c r="A10665" s="279" t="s">
        <v>312</v>
      </c>
      <c r="B10665" s="279" t="s">
        <v>341</v>
      </c>
      <c r="C10665" s="279" t="s">
        <v>341</v>
      </c>
      <c r="D10665" s="279" t="s">
        <v>9115</v>
      </c>
      <c r="E10665">
        <v>652725</v>
      </c>
      <c r="F10665" s="288">
        <v>49.68349999999996</v>
      </c>
      <c r="G10665" t="s">
        <v>77</v>
      </c>
      <c r="H10665" s="289" t="s">
        <v>13444</v>
      </c>
      <c r="I10665" s="289" t="s">
        <v>13412</v>
      </c>
      <c r="J10665" s="289" t="s">
        <v>13417</v>
      </c>
      <c r="K10665" s="281">
        <v>-1.30199689982E-2</v>
      </c>
      <c r="L10665" s="279" t="s">
        <v>278</v>
      </c>
    </row>
    <row r="10666" spans="1:12" x14ac:dyDescent="0.25">
      <c r="A10666" s="279" t="s">
        <v>312</v>
      </c>
      <c r="B10666" s="279" t="s">
        <v>341</v>
      </c>
      <c r="C10666" s="279" t="s">
        <v>341</v>
      </c>
      <c r="D10666" s="279" t="s">
        <v>9130</v>
      </c>
      <c r="E10666">
        <v>693367</v>
      </c>
      <c r="F10666" s="288">
        <v>49.68349999999996</v>
      </c>
      <c r="G10666" t="s">
        <v>76</v>
      </c>
      <c r="H10666" s="289" t="s">
        <v>13411</v>
      </c>
      <c r="I10666" s="289" t="s">
        <v>13412</v>
      </c>
      <c r="J10666" s="289" t="s">
        <v>13417</v>
      </c>
      <c r="K10666" s="281">
        <v>0.121177525567</v>
      </c>
      <c r="L10666" s="279" t="s">
        <v>271</v>
      </c>
    </row>
    <row r="10667" spans="1:12" x14ac:dyDescent="0.25">
      <c r="A10667" s="279" t="s">
        <v>312</v>
      </c>
      <c r="B10667" s="279" t="s">
        <v>341</v>
      </c>
      <c r="C10667" s="279" t="s">
        <v>341</v>
      </c>
      <c r="D10667" s="279" t="s">
        <v>9192</v>
      </c>
      <c r="E10667">
        <v>679259</v>
      </c>
      <c r="F10667" s="288">
        <v>49.68349999999996</v>
      </c>
      <c r="G10667" t="s">
        <v>77</v>
      </c>
      <c r="H10667" s="289" t="s">
        <v>13434</v>
      </c>
      <c r="I10667" s="289" t="s">
        <v>13412</v>
      </c>
      <c r="J10667" s="289" t="s">
        <v>13422</v>
      </c>
      <c r="K10667" s="281">
        <v>0.80214004675200001</v>
      </c>
      <c r="L10667" s="279" t="s">
        <v>293</v>
      </c>
    </row>
    <row r="10668" spans="1:12" x14ac:dyDescent="0.25">
      <c r="A10668" s="279" t="s">
        <v>312</v>
      </c>
      <c r="B10668" s="279" t="s">
        <v>341</v>
      </c>
      <c r="C10668" s="279" t="s">
        <v>341</v>
      </c>
      <c r="D10668" s="279" t="s">
        <v>9321</v>
      </c>
      <c r="E10668">
        <v>614238</v>
      </c>
      <c r="F10668" s="288">
        <v>49.68349999999996</v>
      </c>
      <c r="G10668" t="s">
        <v>76</v>
      </c>
      <c r="H10668" s="289" t="s">
        <v>13445</v>
      </c>
      <c r="I10668" s="289" t="s">
        <v>13412</v>
      </c>
      <c r="J10668" s="289" t="s">
        <v>13416</v>
      </c>
      <c r="K10668" s="281">
        <v>-0.48417698835099998</v>
      </c>
      <c r="L10668" s="279" t="s">
        <v>278</v>
      </c>
    </row>
    <row r="10669" spans="1:12" x14ac:dyDescent="0.25">
      <c r="A10669" s="279" t="s">
        <v>312</v>
      </c>
      <c r="B10669" s="279" t="s">
        <v>341</v>
      </c>
      <c r="C10669" s="279" t="s">
        <v>341</v>
      </c>
      <c r="D10669" s="279" t="s">
        <v>9427</v>
      </c>
      <c r="E10669">
        <v>736821</v>
      </c>
      <c r="F10669" s="288">
        <v>49.68349999999996</v>
      </c>
      <c r="G10669" t="s">
        <v>76</v>
      </c>
      <c r="H10669" s="289" t="s">
        <v>13444</v>
      </c>
      <c r="I10669" s="289" t="s">
        <v>13412</v>
      </c>
      <c r="J10669" s="289" t="s">
        <v>13417</v>
      </c>
      <c r="K10669" s="281">
        <v>9.2948076343300004E-3</v>
      </c>
      <c r="L10669" s="279" t="s">
        <v>271</v>
      </c>
    </row>
    <row r="10670" spans="1:12" x14ac:dyDescent="0.25">
      <c r="A10670" s="279" t="s">
        <v>312</v>
      </c>
      <c r="B10670" s="279" t="s">
        <v>341</v>
      </c>
      <c r="C10670" s="279" t="s">
        <v>341</v>
      </c>
      <c r="D10670" s="279" t="s">
        <v>9518</v>
      </c>
      <c r="E10670">
        <v>734357</v>
      </c>
      <c r="F10670" s="288">
        <v>49.68349999999996</v>
      </c>
      <c r="G10670" t="s">
        <v>76</v>
      </c>
      <c r="H10670" s="289" t="s">
        <v>13444</v>
      </c>
      <c r="I10670" s="289" t="s">
        <v>13412</v>
      </c>
      <c r="J10670" s="289" t="s">
        <v>13422</v>
      </c>
      <c r="K10670" s="281">
        <v>-0.158218587636</v>
      </c>
      <c r="L10670" s="279" t="s">
        <v>278</v>
      </c>
    </row>
    <row r="10671" spans="1:12" x14ac:dyDescent="0.25">
      <c r="A10671" s="279" t="s">
        <v>312</v>
      </c>
      <c r="B10671" s="279" t="s">
        <v>341</v>
      </c>
      <c r="C10671" s="279" t="s">
        <v>341</v>
      </c>
      <c r="D10671" s="279" t="s">
        <v>9742</v>
      </c>
      <c r="E10671">
        <v>637092</v>
      </c>
      <c r="F10671" s="288">
        <v>49.68349999999996</v>
      </c>
      <c r="G10671" t="s">
        <v>76</v>
      </c>
      <c r="H10671" s="289" t="s">
        <v>13445</v>
      </c>
      <c r="I10671" s="289" t="s">
        <v>13412</v>
      </c>
      <c r="J10671" s="289" t="s">
        <v>13416</v>
      </c>
      <c r="K10671" s="281">
        <v>-0.71509387787599998</v>
      </c>
      <c r="L10671" s="279" t="s">
        <v>278</v>
      </c>
    </row>
    <row r="10672" spans="1:12" x14ac:dyDescent="0.25">
      <c r="A10672" s="279" t="s">
        <v>312</v>
      </c>
      <c r="B10672" s="279" t="s">
        <v>341</v>
      </c>
      <c r="C10672" s="279" t="s">
        <v>341</v>
      </c>
      <c r="D10672" s="279" t="s">
        <v>9763</v>
      </c>
      <c r="E10672">
        <v>789551</v>
      </c>
      <c r="F10672" s="288">
        <v>49.68349999999996</v>
      </c>
      <c r="G10672" t="s">
        <v>77</v>
      </c>
      <c r="H10672" s="289" t="s">
        <v>13434</v>
      </c>
      <c r="I10672" s="289" t="s">
        <v>13412</v>
      </c>
      <c r="J10672" s="289" t="s">
        <v>13423</v>
      </c>
      <c r="K10672" s="281">
        <v>0.71376698116600001</v>
      </c>
      <c r="L10672" s="279" t="s">
        <v>293</v>
      </c>
    </row>
    <row r="10673" spans="1:12" x14ac:dyDescent="0.25">
      <c r="A10673" s="279" t="s">
        <v>312</v>
      </c>
      <c r="B10673" s="279" t="s">
        <v>341</v>
      </c>
      <c r="C10673" s="279" t="s">
        <v>341</v>
      </c>
      <c r="D10673" s="279" t="s">
        <v>9797</v>
      </c>
      <c r="E10673">
        <v>711454</v>
      </c>
      <c r="F10673" s="288">
        <v>49.68349999999996</v>
      </c>
      <c r="G10673" t="s">
        <v>77</v>
      </c>
      <c r="H10673" s="289" t="s">
        <v>13444</v>
      </c>
      <c r="I10673" s="289" t="s">
        <v>13412</v>
      </c>
      <c r="J10673" s="289" t="s">
        <v>13422</v>
      </c>
      <c r="K10673" s="281">
        <v>0.41021227992100001</v>
      </c>
      <c r="L10673" s="279" t="s">
        <v>271</v>
      </c>
    </row>
    <row r="10674" spans="1:12" x14ac:dyDescent="0.25">
      <c r="A10674" s="279" t="s">
        <v>312</v>
      </c>
      <c r="B10674" s="279" t="s">
        <v>341</v>
      </c>
      <c r="C10674" s="279" t="s">
        <v>341</v>
      </c>
      <c r="D10674" s="279" t="s">
        <v>9851</v>
      </c>
      <c r="E10674">
        <v>737976</v>
      </c>
      <c r="F10674" s="288">
        <v>49.68349999999996</v>
      </c>
      <c r="G10674" t="s">
        <v>77</v>
      </c>
      <c r="H10674" s="289" t="s">
        <v>13434</v>
      </c>
      <c r="I10674" s="289" t="s">
        <v>13412</v>
      </c>
      <c r="J10674" s="289" t="s">
        <v>13422</v>
      </c>
      <c r="K10674" s="281">
        <v>0.77176491186899998</v>
      </c>
      <c r="L10674" s="279" t="s">
        <v>293</v>
      </c>
    </row>
    <row r="10675" spans="1:12" x14ac:dyDescent="0.25">
      <c r="A10675" s="279" t="s">
        <v>312</v>
      </c>
      <c r="B10675" s="279" t="s">
        <v>341</v>
      </c>
      <c r="C10675" s="279" t="s">
        <v>341</v>
      </c>
      <c r="D10675" s="279" t="s">
        <v>9862</v>
      </c>
      <c r="E10675">
        <v>725358</v>
      </c>
      <c r="F10675" s="288">
        <v>49.68349999999996</v>
      </c>
      <c r="G10675" t="s">
        <v>77</v>
      </c>
      <c r="H10675" s="289" t="s">
        <v>13444</v>
      </c>
      <c r="I10675" s="289" t="s">
        <v>13412</v>
      </c>
      <c r="J10675" s="289" t="s">
        <v>13422</v>
      </c>
      <c r="K10675" s="281">
        <v>0.88695699449800003</v>
      </c>
      <c r="L10675" s="279" t="s">
        <v>293</v>
      </c>
    </row>
    <row r="10676" spans="1:12" x14ac:dyDescent="0.25">
      <c r="A10676" s="279" t="s">
        <v>312</v>
      </c>
      <c r="B10676" s="279" t="s">
        <v>341</v>
      </c>
      <c r="C10676" s="279" t="s">
        <v>341</v>
      </c>
      <c r="D10676" s="279" t="s">
        <v>9871</v>
      </c>
      <c r="E10676">
        <v>669555</v>
      </c>
      <c r="F10676" s="288">
        <v>49.68349999999996</v>
      </c>
      <c r="G10676" t="s">
        <v>76</v>
      </c>
      <c r="H10676" s="289" t="s">
        <v>13434</v>
      </c>
      <c r="I10676" s="289" t="s">
        <v>13412</v>
      </c>
      <c r="J10676" s="289" t="s">
        <v>13417</v>
      </c>
      <c r="K10676" s="281">
        <v>0.25463908177</v>
      </c>
      <c r="L10676" s="279" t="s">
        <v>271</v>
      </c>
    </row>
    <row r="10677" spans="1:12" x14ac:dyDescent="0.25">
      <c r="A10677" s="279" t="s">
        <v>312</v>
      </c>
      <c r="B10677" s="279" t="s">
        <v>341</v>
      </c>
      <c r="C10677" s="279" t="s">
        <v>341</v>
      </c>
      <c r="D10677" s="279" t="s">
        <v>9903</v>
      </c>
      <c r="E10677">
        <v>718611</v>
      </c>
      <c r="F10677" s="288">
        <v>49.68349999999996</v>
      </c>
      <c r="G10677" t="s">
        <v>76</v>
      </c>
      <c r="H10677" s="289" t="s">
        <v>13444</v>
      </c>
      <c r="I10677" s="289" t="s">
        <v>13412</v>
      </c>
      <c r="J10677" s="289" t="s">
        <v>13417</v>
      </c>
      <c r="K10677" s="281">
        <v>0.11538098708</v>
      </c>
      <c r="L10677" s="279" t="s">
        <v>271</v>
      </c>
    </row>
    <row r="10678" spans="1:12" x14ac:dyDescent="0.25">
      <c r="A10678" s="279" t="s">
        <v>312</v>
      </c>
      <c r="B10678" s="279" t="s">
        <v>341</v>
      </c>
      <c r="C10678" s="279" t="s">
        <v>341</v>
      </c>
      <c r="D10678" s="279" t="s">
        <v>9907</v>
      </c>
      <c r="E10678">
        <v>656950</v>
      </c>
      <c r="F10678" s="288">
        <v>49.68349999999996</v>
      </c>
      <c r="G10678" t="s">
        <v>77</v>
      </c>
      <c r="H10678" s="289" t="s">
        <v>13444</v>
      </c>
      <c r="I10678" s="289" t="s">
        <v>13412</v>
      </c>
      <c r="J10678" s="289" t="s">
        <v>13422</v>
      </c>
      <c r="K10678" s="281">
        <v>1.8256550714799999</v>
      </c>
      <c r="L10678" s="279" t="s">
        <v>428</v>
      </c>
    </row>
    <row r="10679" spans="1:12" x14ac:dyDescent="0.25">
      <c r="A10679" s="279" t="s">
        <v>312</v>
      </c>
      <c r="B10679" s="279" t="s">
        <v>341</v>
      </c>
      <c r="C10679" s="279" t="s">
        <v>341</v>
      </c>
      <c r="D10679" s="279" t="s">
        <v>9960</v>
      </c>
      <c r="E10679">
        <v>724661</v>
      </c>
      <c r="F10679" s="288">
        <v>49.68349999999996</v>
      </c>
      <c r="G10679" t="s">
        <v>77</v>
      </c>
      <c r="H10679" s="289" t="s">
        <v>13434</v>
      </c>
      <c r="I10679" s="289" t="s">
        <v>13412</v>
      </c>
      <c r="J10679" s="289" t="s">
        <v>13423</v>
      </c>
      <c r="K10679" s="281">
        <v>1.3380618047599999</v>
      </c>
      <c r="L10679" s="279" t="s">
        <v>335</v>
      </c>
    </row>
    <row r="10680" spans="1:12" x14ac:dyDescent="0.25">
      <c r="A10680" s="279" t="s">
        <v>312</v>
      </c>
      <c r="B10680" s="279" t="s">
        <v>341</v>
      </c>
      <c r="C10680" s="279" t="s">
        <v>341</v>
      </c>
      <c r="D10680" s="279" t="s">
        <v>9990</v>
      </c>
      <c r="E10680">
        <v>745847</v>
      </c>
      <c r="F10680" s="288">
        <v>49.68349999999996</v>
      </c>
      <c r="G10680" t="s">
        <v>76</v>
      </c>
      <c r="H10680" s="289" t="s">
        <v>13411</v>
      </c>
      <c r="I10680" s="289" t="s">
        <v>13412</v>
      </c>
      <c r="J10680" s="289" t="s">
        <v>13417</v>
      </c>
      <c r="K10680" s="281">
        <v>0.267842532834</v>
      </c>
      <c r="L10680" s="279" t="s">
        <v>271</v>
      </c>
    </row>
    <row r="10681" spans="1:12" x14ac:dyDescent="0.25">
      <c r="A10681" s="279" t="s">
        <v>312</v>
      </c>
      <c r="B10681" s="279" t="s">
        <v>341</v>
      </c>
      <c r="C10681" s="279" t="s">
        <v>341</v>
      </c>
      <c r="D10681" s="279" t="s">
        <v>10070</v>
      </c>
      <c r="E10681">
        <v>755320</v>
      </c>
      <c r="F10681" s="288">
        <v>49.68349999999996</v>
      </c>
      <c r="G10681" t="s">
        <v>77</v>
      </c>
      <c r="H10681" s="289" t="s">
        <v>13434</v>
      </c>
      <c r="I10681" s="289" t="s">
        <v>13412</v>
      </c>
      <c r="J10681" s="289" t="s">
        <v>13417</v>
      </c>
      <c r="K10681" s="281">
        <v>0.80258532643299996</v>
      </c>
      <c r="L10681" s="279" t="s">
        <v>293</v>
      </c>
    </row>
    <row r="10682" spans="1:12" x14ac:dyDescent="0.25">
      <c r="A10682" s="279" t="s">
        <v>312</v>
      </c>
      <c r="B10682" s="279" t="s">
        <v>341</v>
      </c>
      <c r="C10682" s="279" t="s">
        <v>341</v>
      </c>
      <c r="D10682" s="279" t="s">
        <v>10086</v>
      </c>
      <c r="E10682">
        <v>678279</v>
      </c>
      <c r="F10682" s="288">
        <v>49.68349999999996</v>
      </c>
      <c r="G10682" t="s">
        <v>77</v>
      </c>
      <c r="H10682" s="289" t="s">
        <v>13444</v>
      </c>
      <c r="I10682" s="289" t="s">
        <v>13412</v>
      </c>
      <c r="J10682" s="289" t="s">
        <v>13417</v>
      </c>
      <c r="K10682" s="281">
        <v>0.14315667191000001</v>
      </c>
      <c r="L10682" s="279" t="s">
        <v>271</v>
      </c>
    </row>
    <row r="10683" spans="1:12" x14ac:dyDescent="0.25">
      <c r="A10683" s="279" t="s">
        <v>312</v>
      </c>
      <c r="B10683" s="279" t="s">
        <v>341</v>
      </c>
      <c r="C10683" s="279" t="s">
        <v>341</v>
      </c>
      <c r="D10683" s="279" t="s">
        <v>10104</v>
      </c>
      <c r="E10683">
        <v>657557</v>
      </c>
      <c r="F10683" s="288">
        <v>49.68349999999996</v>
      </c>
      <c r="G10683" t="s">
        <v>76</v>
      </c>
      <c r="H10683" s="289" t="s">
        <v>13434</v>
      </c>
      <c r="I10683" s="289" t="s">
        <v>13412</v>
      </c>
      <c r="J10683" s="289" t="s">
        <v>13422</v>
      </c>
      <c r="K10683" s="281">
        <v>0.235256203182</v>
      </c>
      <c r="L10683" s="279" t="s">
        <v>271</v>
      </c>
    </row>
    <row r="10684" spans="1:12" x14ac:dyDescent="0.25">
      <c r="A10684" s="279" t="s">
        <v>312</v>
      </c>
      <c r="B10684" s="279" t="s">
        <v>341</v>
      </c>
      <c r="C10684" s="279" t="s">
        <v>341</v>
      </c>
      <c r="D10684" s="279" t="s">
        <v>10190</v>
      </c>
      <c r="E10684">
        <v>644501</v>
      </c>
      <c r="F10684" s="288">
        <v>49.68349999999996</v>
      </c>
      <c r="G10684" t="s">
        <v>77</v>
      </c>
      <c r="H10684" s="289" t="s">
        <v>13445</v>
      </c>
      <c r="I10684" s="289" t="s">
        <v>13412</v>
      </c>
      <c r="J10684" s="289" t="s">
        <v>13417</v>
      </c>
      <c r="K10684" s="281">
        <v>0.46236755204899999</v>
      </c>
      <c r="L10684" s="279" t="s">
        <v>271</v>
      </c>
    </row>
    <row r="10685" spans="1:12" x14ac:dyDescent="0.25">
      <c r="A10685" s="279" t="s">
        <v>312</v>
      </c>
      <c r="B10685" s="279" t="s">
        <v>341</v>
      </c>
      <c r="C10685" s="279" t="s">
        <v>341</v>
      </c>
      <c r="D10685" s="279" t="s">
        <v>10296</v>
      </c>
      <c r="E10685">
        <v>685674</v>
      </c>
      <c r="F10685" s="288">
        <v>49.68349999999996</v>
      </c>
      <c r="G10685" t="s">
        <v>77</v>
      </c>
      <c r="H10685" s="289" t="s">
        <v>13434</v>
      </c>
      <c r="I10685" s="289" t="s">
        <v>13412</v>
      </c>
      <c r="J10685" s="289" t="s">
        <v>13422</v>
      </c>
      <c r="K10685" s="281">
        <v>0.386082080848</v>
      </c>
      <c r="L10685" s="279" t="s">
        <v>271</v>
      </c>
    </row>
    <row r="10686" spans="1:12" x14ac:dyDescent="0.25">
      <c r="A10686" s="279" t="s">
        <v>312</v>
      </c>
      <c r="B10686" s="279" t="s">
        <v>341</v>
      </c>
      <c r="C10686" s="279" t="s">
        <v>341</v>
      </c>
      <c r="D10686" s="279" t="s">
        <v>10365</v>
      </c>
      <c r="E10686">
        <v>725552</v>
      </c>
      <c r="F10686" s="288">
        <v>49.68349999999996</v>
      </c>
      <c r="G10686" t="s">
        <v>77</v>
      </c>
      <c r="H10686" s="289" t="s">
        <v>13444</v>
      </c>
      <c r="I10686" s="289" t="s">
        <v>13412</v>
      </c>
      <c r="J10686" s="289" t="s">
        <v>13423</v>
      </c>
      <c r="K10686" s="281">
        <v>2.4786898047100001</v>
      </c>
      <c r="L10686" s="279" t="s">
        <v>529</v>
      </c>
    </row>
    <row r="10687" spans="1:12" x14ac:dyDescent="0.25">
      <c r="A10687" s="279" t="s">
        <v>312</v>
      </c>
      <c r="B10687" s="279" t="s">
        <v>341</v>
      </c>
      <c r="C10687" s="279" t="s">
        <v>341</v>
      </c>
      <c r="D10687" s="279" t="s">
        <v>10384</v>
      </c>
      <c r="E10687">
        <v>754480</v>
      </c>
      <c r="F10687" s="288">
        <v>49.68349999999996</v>
      </c>
      <c r="G10687" t="s">
        <v>77</v>
      </c>
      <c r="H10687" s="289" t="s">
        <v>13444</v>
      </c>
      <c r="I10687" s="289" t="s">
        <v>13412</v>
      </c>
      <c r="J10687" s="289" t="s">
        <v>13423</v>
      </c>
      <c r="K10687" s="281">
        <v>1.65173534128</v>
      </c>
      <c r="L10687" s="279" t="s">
        <v>428</v>
      </c>
    </row>
    <row r="10688" spans="1:12" x14ac:dyDescent="0.25">
      <c r="A10688" s="279" t="s">
        <v>312</v>
      </c>
      <c r="B10688" s="279" t="s">
        <v>341</v>
      </c>
      <c r="C10688" s="279" t="s">
        <v>341</v>
      </c>
      <c r="D10688" s="279" t="s">
        <v>10405</v>
      </c>
      <c r="E10688">
        <v>742252</v>
      </c>
      <c r="F10688" s="288">
        <v>49.68349999999996</v>
      </c>
      <c r="G10688" t="s">
        <v>76</v>
      </c>
      <c r="H10688" s="289" t="s">
        <v>13445</v>
      </c>
      <c r="I10688" s="289" t="s">
        <v>13412</v>
      </c>
      <c r="J10688" s="289" t="s">
        <v>13416</v>
      </c>
      <c r="K10688" s="281">
        <v>-0.148288845083</v>
      </c>
      <c r="L10688" s="279" t="s">
        <v>278</v>
      </c>
    </row>
    <row r="10689" spans="1:12" x14ac:dyDescent="0.25">
      <c r="A10689" s="279" t="s">
        <v>312</v>
      </c>
      <c r="B10689" s="279" t="s">
        <v>341</v>
      </c>
      <c r="C10689" s="279" t="s">
        <v>341</v>
      </c>
      <c r="D10689" s="279" t="s">
        <v>10439</v>
      </c>
      <c r="E10689">
        <v>760994</v>
      </c>
      <c r="F10689" s="288">
        <v>49.68349999999996</v>
      </c>
      <c r="G10689" t="s">
        <v>76</v>
      </c>
      <c r="H10689" s="289" t="s">
        <v>13444</v>
      </c>
      <c r="I10689" s="289" t="s">
        <v>13412</v>
      </c>
      <c r="J10689" s="289" t="s">
        <v>13422</v>
      </c>
      <c r="K10689" s="281">
        <v>0.53649994594799999</v>
      </c>
      <c r="L10689" s="279" t="s">
        <v>293</v>
      </c>
    </row>
    <row r="10690" spans="1:12" x14ac:dyDescent="0.25">
      <c r="A10690" s="279" t="s">
        <v>312</v>
      </c>
      <c r="B10690" s="279" t="s">
        <v>341</v>
      </c>
      <c r="C10690" s="279" t="s">
        <v>341</v>
      </c>
      <c r="D10690" s="279" t="s">
        <v>10531</v>
      </c>
      <c r="E10690">
        <v>607991</v>
      </c>
      <c r="F10690" s="288">
        <v>49.68349999999996</v>
      </c>
      <c r="G10690" t="s">
        <v>77</v>
      </c>
      <c r="H10690" s="289" t="s">
        <v>13444</v>
      </c>
      <c r="I10690" s="289" t="s">
        <v>13415</v>
      </c>
      <c r="J10690" s="289" t="s">
        <v>13422</v>
      </c>
      <c r="K10690" s="281">
        <v>0.37813815693300001</v>
      </c>
      <c r="L10690" s="279" t="s">
        <v>271</v>
      </c>
    </row>
    <row r="10691" spans="1:12" x14ac:dyDescent="0.25">
      <c r="A10691" s="279" t="s">
        <v>312</v>
      </c>
      <c r="B10691" s="279" t="s">
        <v>341</v>
      </c>
      <c r="C10691" s="279" t="s">
        <v>341</v>
      </c>
      <c r="D10691" s="279" t="s">
        <v>10600</v>
      </c>
      <c r="E10691">
        <v>698806</v>
      </c>
      <c r="F10691" s="288">
        <v>49.68349999999996</v>
      </c>
      <c r="G10691" t="s">
        <v>77</v>
      </c>
      <c r="H10691" s="289" t="s">
        <v>13434</v>
      </c>
      <c r="I10691" s="289" t="s">
        <v>13412</v>
      </c>
      <c r="J10691" s="289" t="s">
        <v>13422</v>
      </c>
      <c r="K10691" s="281">
        <v>0.13146327952199999</v>
      </c>
      <c r="L10691" s="279" t="s">
        <v>271</v>
      </c>
    </row>
    <row r="10692" spans="1:12" x14ac:dyDescent="0.25">
      <c r="A10692" s="279" t="s">
        <v>312</v>
      </c>
      <c r="B10692" s="279" t="s">
        <v>341</v>
      </c>
      <c r="C10692" s="279" t="s">
        <v>341</v>
      </c>
      <c r="D10692" s="279" t="s">
        <v>10609</v>
      </c>
      <c r="E10692">
        <v>737852</v>
      </c>
      <c r="F10692" s="288">
        <v>49.68349999999996</v>
      </c>
      <c r="G10692" t="s">
        <v>77</v>
      </c>
      <c r="H10692" s="289" t="s">
        <v>13444</v>
      </c>
      <c r="I10692" s="289" t="s">
        <v>13412</v>
      </c>
      <c r="J10692" s="289" t="s">
        <v>13422</v>
      </c>
      <c r="K10692" s="281">
        <v>2.00144912871</v>
      </c>
      <c r="L10692" s="279" t="s">
        <v>529</v>
      </c>
    </row>
    <row r="10693" spans="1:12" x14ac:dyDescent="0.25">
      <c r="A10693" s="279" t="s">
        <v>312</v>
      </c>
      <c r="B10693" s="279" t="s">
        <v>341</v>
      </c>
      <c r="C10693" s="279" t="s">
        <v>341</v>
      </c>
      <c r="D10693" s="279" t="s">
        <v>10671</v>
      </c>
      <c r="E10693">
        <v>748242</v>
      </c>
      <c r="F10693" s="288">
        <v>49.68349999999996</v>
      </c>
      <c r="G10693" t="s">
        <v>77</v>
      </c>
      <c r="H10693" s="289" t="s">
        <v>13444</v>
      </c>
      <c r="I10693" s="289" t="s">
        <v>13412</v>
      </c>
      <c r="J10693" s="289" t="s">
        <v>13423</v>
      </c>
      <c r="K10693" s="281">
        <v>0.55342628296499996</v>
      </c>
      <c r="L10693" s="279" t="s">
        <v>293</v>
      </c>
    </row>
    <row r="10694" spans="1:12" x14ac:dyDescent="0.25">
      <c r="A10694" s="279" t="s">
        <v>312</v>
      </c>
      <c r="B10694" s="279" t="s">
        <v>341</v>
      </c>
      <c r="C10694" s="279" t="s">
        <v>341</v>
      </c>
      <c r="D10694" s="279" t="s">
        <v>10713</v>
      </c>
      <c r="E10694">
        <v>659339</v>
      </c>
      <c r="F10694" s="288">
        <v>49.68349999999996</v>
      </c>
      <c r="G10694" t="s">
        <v>77</v>
      </c>
      <c r="H10694" s="289" t="s">
        <v>13434</v>
      </c>
      <c r="I10694" s="289" t="s">
        <v>13412</v>
      </c>
      <c r="J10694" s="289" t="s">
        <v>13417</v>
      </c>
      <c r="K10694" s="281">
        <v>0.353943473402</v>
      </c>
      <c r="L10694" s="279" t="s">
        <v>271</v>
      </c>
    </row>
    <row r="10695" spans="1:12" x14ac:dyDescent="0.25">
      <c r="A10695" s="279" t="s">
        <v>312</v>
      </c>
      <c r="B10695" s="279" t="s">
        <v>341</v>
      </c>
      <c r="C10695" s="279" t="s">
        <v>341</v>
      </c>
      <c r="D10695" s="279" t="s">
        <v>10719</v>
      </c>
      <c r="E10695">
        <v>636231</v>
      </c>
      <c r="F10695" s="288">
        <v>49.68349999999996</v>
      </c>
      <c r="G10695" t="s">
        <v>77</v>
      </c>
      <c r="H10695" s="289" t="s">
        <v>13434</v>
      </c>
      <c r="I10695" s="289" t="s">
        <v>13412</v>
      </c>
      <c r="J10695" s="289" t="s">
        <v>13417</v>
      </c>
      <c r="K10695" s="281">
        <v>0.52122702518499997</v>
      </c>
      <c r="L10695" s="279" t="s">
        <v>293</v>
      </c>
    </row>
    <row r="10696" spans="1:12" x14ac:dyDescent="0.25">
      <c r="A10696" s="279" t="s">
        <v>312</v>
      </c>
      <c r="B10696" s="279" t="s">
        <v>341</v>
      </c>
      <c r="C10696" s="279" t="s">
        <v>341</v>
      </c>
      <c r="D10696" s="279" t="s">
        <v>10841</v>
      </c>
      <c r="E10696">
        <v>765708</v>
      </c>
      <c r="F10696" s="288">
        <v>49.68349999999996</v>
      </c>
      <c r="G10696" t="s">
        <v>76</v>
      </c>
      <c r="H10696" s="289" t="s">
        <v>13411</v>
      </c>
      <c r="I10696" s="289" t="s">
        <v>13412</v>
      </c>
      <c r="J10696" s="289" t="s">
        <v>13416</v>
      </c>
      <c r="K10696" s="281">
        <v>0.19153410842499999</v>
      </c>
      <c r="L10696" s="279" t="s">
        <v>271</v>
      </c>
    </row>
    <row r="10697" spans="1:12" x14ac:dyDescent="0.25">
      <c r="A10697" s="279" t="s">
        <v>312</v>
      </c>
      <c r="B10697" s="279" t="s">
        <v>341</v>
      </c>
      <c r="C10697" s="279" t="s">
        <v>341</v>
      </c>
      <c r="D10697" s="279" t="s">
        <v>10866</v>
      </c>
      <c r="E10697">
        <v>683868</v>
      </c>
      <c r="F10697" s="288">
        <v>49.68349999999996</v>
      </c>
      <c r="G10697" t="s">
        <v>77</v>
      </c>
      <c r="H10697" s="289" t="s">
        <v>13434</v>
      </c>
      <c r="I10697" s="289" t="s">
        <v>13412</v>
      </c>
      <c r="J10697" s="289" t="s">
        <v>13422</v>
      </c>
      <c r="K10697" s="281">
        <v>0.47003245661699999</v>
      </c>
      <c r="L10697" s="279" t="s">
        <v>271</v>
      </c>
    </row>
    <row r="10698" spans="1:12" x14ac:dyDescent="0.25">
      <c r="A10698" s="279" t="s">
        <v>312</v>
      </c>
      <c r="B10698" s="279" t="s">
        <v>341</v>
      </c>
      <c r="C10698" s="279" t="s">
        <v>341</v>
      </c>
      <c r="D10698" s="279" t="s">
        <v>10895</v>
      </c>
      <c r="E10698">
        <v>688011</v>
      </c>
      <c r="F10698" s="288">
        <v>49.68349999999996</v>
      </c>
      <c r="G10698" t="s">
        <v>76</v>
      </c>
      <c r="H10698" s="289" t="s">
        <v>13444</v>
      </c>
      <c r="I10698" s="289" t="s">
        <v>13412</v>
      </c>
      <c r="J10698" s="289" t="s">
        <v>13417</v>
      </c>
      <c r="K10698" s="281">
        <v>0.53725220409899999</v>
      </c>
      <c r="L10698" s="279" t="s">
        <v>293</v>
      </c>
    </row>
    <row r="10699" spans="1:12" x14ac:dyDescent="0.25">
      <c r="A10699" s="279" t="s">
        <v>312</v>
      </c>
      <c r="B10699" s="279" t="s">
        <v>341</v>
      </c>
      <c r="C10699" s="279" t="s">
        <v>341</v>
      </c>
      <c r="D10699" s="279" t="s">
        <v>10929</v>
      </c>
      <c r="E10699">
        <v>736899</v>
      </c>
      <c r="F10699" s="288">
        <v>49.68349999999996</v>
      </c>
      <c r="G10699" t="s">
        <v>76</v>
      </c>
      <c r="H10699" s="289" t="s">
        <v>13411</v>
      </c>
      <c r="I10699" s="289" t="s">
        <v>13412</v>
      </c>
      <c r="J10699" s="289" t="s">
        <v>13417</v>
      </c>
      <c r="K10699" s="281">
        <v>-0.17744026588600001</v>
      </c>
      <c r="L10699" s="279" t="s">
        <v>278</v>
      </c>
    </row>
    <row r="10700" spans="1:12" x14ac:dyDescent="0.25">
      <c r="A10700" s="279" t="s">
        <v>312</v>
      </c>
      <c r="B10700" s="279" t="s">
        <v>341</v>
      </c>
      <c r="C10700" s="279" t="s">
        <v>341</v>
      </c>
      <c r="D10700" s="279" t="s">
        <v>10941</v>
      </c>
      <c r="E10700">
        <v>781690</v>
      </c>
      <c r="F10700" s="288">
        <v>49.68349999999996</v>
      </c>
      <c r="G10700" t="s">
        <v>77</v>
      </c>
      <c r="H10700" s="289" t="s">
        <v>13444</v>
      </c>
      <c r="I10700" s="289" t="s">
        <v>13412</v>
      </c>
      <c r="J10700" s="289" t="s">
        <v>13417</v>
      </c>
      <c r="K10700" s="281">
        <v>0.29535423369800001</v>
      </c>
      <c r="L10700" s="279" t="s">
        <v>271</v>
      </c>
    </row>
    <row r="10701" spans="1:12" x14ac:dyDescent="0.25">
      <c r="A10701" s="279" t="s">
        <v>312</v>
      </c>
      <c r="B10701" s="279" t="s">
        <v>341</v>
      </c>
      <c r="C10701" s="279" t="s">
        <v>341</v>
      </c>
      <c r="D10701" s="279" t="s">
        <v>10977</v>
      </c>
      <c r="E10701">
        <v>744093</v>
      </c>
      <c r="F10701" s="288">
        <v>49.68349999999996</v>
      </c>
      <c r="G10701" t="s">
        <v>77</v>
      </c>
      <c r="H10701" s="289" t="s">
        <v>13434</v>
      </c>
      <c r="I10701" s="289" t="s">
        <v>13412</v>
      </c>
      <c r="J10701" s="289" t="s">
        <v>13422</v>
      </c>
      <c r="K10701" s="281">
        <v>1.38523682519</v>
      </c>
      <c r="L10701" s="279" t="s">
        <v>335</v>
      </c>
    </row>
    <row r="10702" spans="1:12" x14ac:dyDescent="0.25">
      <c r="A10702" s="279" t="s">
        <v>312</v>
      </c>
      <c r="B10702" s="279" t="s">
        <v>341</v>
      </c>
      <c r="C10702" s="279" t="s">
        <v>341</v>
      </c>
      <c r="D10702" s="279" t="s">
        <v>11138</v>
      </c>
      <c r="E10702">
        <v>637441</v>
      </c>
      <c r="F10702" s="288">
        <v>49.68349999999996</v>
      </c>
      <c r="G10702" t="s">
        <v>76</v>
      </c>
      <c r="H10702" s="289" t="s">
        <v>13411</v>
      </c>
      <c r="I10702" s="289" t="s">
        <v>13412</v>
      </c>
      <c r="J10702" s="289" t="s">
        <v>13417</v>
      </c>
      <c r="K10702" s="281">
        <v>-0.160401672484</v>
      </c>
      <c r="L10702" s="279" t="s">
        <v>278</v>
      </c>
    </row>
    <row r="10703" spans="1:12" x14ac:dyDescent="0.25">
      <c r="A10703" s="279" t="s">
        <v>312</v>
      </c>
      <c r="B10703" s="279" t="s">
        <v>341</v>
      </c>
      <c r="C10703" s="279" t="s">
        <v>341</v>
      </c>
      <c r="D10703" s="279" t="s">
        <v>11323</v>
      </c>
      <c r="E10703">
        <v>615447</v>
      </c>
      <c r="F10703" s="288">
        <v>49.68349999999996</v>
      </c>
      <c r="G10703" t="s">
        <v>77</v>
      </c>
      <c r="H10703" s="289" t="s">
        <v>13411</v>
      </c>
      <c r="I10703" s="289" t="s">
        <v>13412</v>
      </c>
      <c r="J10703" s="289" t="s">
        <v>13423</v>
      </c>
      <c r="K10703" s="281">
        <v>0.18512215085200001</v>
      </c>
      <c r="L10703" s="279" t="s">
        <v>271</v>
      </c>
    </row>
    <row r="10704" spans="1:12" x14ac:dyDescent="0.25">
      <c r="A10704" s="279" t="s">
        <v>312</v>
      </c>
      <c r="B10704" s="279" t="s">
        <v>341</v>
      </c>
      <c r="C10704" s="279" t="s">
        <v>341</v>
      </c>
      <c r="D10704" s="279" t="s">
        <v>11348</v>
      </c>
      <c r="E10704">
        <v>662801</v>
      </c>
      <c r="F10704" s="288">
        <v>49.68349999999996</v>
      </c>
      <c r="G10704" t="s">
        <v>77</v>
      </c>
      <c r="H10704" s="289" t="s">
        <v>13444</v>
      </c>
      <c r="I10704" s="289" t="s">
        <v>13412</v>
      </c>
      <c r="J10704" s="289" t="s">
        <v>13422</v>
      </c>
      <c r="K10704" s="281">
        <v>1.0156171250799999</v>
      </c>
      <c r="L10704" s="279" t="s">
        <v>335</v>
      </c>
    </row>
    <row r="10705" spans="1:12" x14ac:dyDescent="0.25">
      <c r="A10705" s="279" t="s">
        <v>312</v>
      </c>
      <c r="B10705" s="279" t="s">
        <v>341</v>
      </c>
      <c r="C10705" s="279" t="s">
        <v>341</v>
      </c>
      <c r="D10705" s="279" t="s">
        <v>11358</v>
      </c>
      <c r="E10705">
        <v>768740</v>
      </c>
      <c r="F10705" s="288">
        <v>49.68349999999996</v>
      </c>
      <c r="G10705" t="s">
        <v>76</v>
      </c>
      <c r="H10705" s="289" t="s">
        <v>13411</v>
      </c>
      <c r="I10705" s="289" t="s">
        <v>13412</v>
      </c>
      <c r="J10705" s="289" t="s">
        <v>13417</v>
      </c>
      <c r="K10705" s="281">
        <v>0.279239686509</v>
      </c>
      <c r="L10705" s="279" t="s">
        <v>271</v>
      </c>
    </row>
    <row r="10706" spans="1:12" x14ac:dyDescent="0.25">
      <c r="A10706" s="279" t="s">
        <v>312</v>
      </c>
      <c r="B10706" s="279" t="s">
        <v>341</v>
      </c>
      <c r="C10706" s="279" t="s">
        <v>341</v>
      </c>
      <c r="D10706" s="279" t="s">
        <v>11415</v>
      </c>
      <c r="E10706">
        <v>600857</v>
      </c>
      <c r="F10706" s="288">
        <v>49.68349999999996</v>
      </c>
      <c r="G10706" t="s">
        <v>77</v>
      </c>
      <c r="H10706" s="289" t="s">
        <v>13444</v>
      </c>
      <c r="I10706" s="289" t="s">
        <v>13412</v>
      </c>
      <c r="J10706" s="289" t="s">
        <v>13422</v>
      </c>
      <c r="K10706" s="281">
        <v>0.70470846439400003</v>
      </c>
      <c r="L10706" s="279" t="s">
        <v>293</v>
      </c>
    </row>
    <row r="10707" spans="1:12" x14ac:dyDescent="0.25">
      <c r="A10707" s="279" t="s">
        <v>312</v>
      </c>
      <c r="B10707" s="279" t="s">
        <v>341</v>
      </c>
      <c r="C10707" s="279" t="s">
        <v>341</v>
      </c>
      <c r="D10707" s="279" t="s">
        <v>11505</v>
      </c>
      <c r="E10707">
        <v>764124</v>
      </c>
      <c r="F10707" s="288">
        <v>49.68349999999996</v>
      </c>
      <c r="G10707" t="s">
        <v>76</v>
      </c>
      <c r="H10707" s="289" t="s">
        <v>13444</v>
      </c>
      <c r="I10707" s="289" t="s">
        <v>13412</v>
      </c>
      <c r="J10707" s="289" t="s">
        <v>13416</v>
      </c>
      <c r="K10707" s="281">
        <v>0.70357995529299999</v>
      </c>
      <c r="L10707" s="279" t="s">
        <v>293</v>
      </c>
    </row>
    <row r="10708" spans="1:12" x14ac:dyDescent="0.25">
      <c r="A10708" s="279" t="s">
        <v>312</v>
      </c>
      <c r="B10708" s="279" t="s">
        <v>341</v>
      </c>
      <c r="C10708" s="279" t="s">
        <v>341</v>
      </c>
      <c r="D10708" s="279" t="s">
        <v>11564</v>
      </c>
      <c r="E10708">
        <v>783838</v>
      </c>
      <c r="F10708" s="288">
        <v>49.68349999999996</v>
      </c>
      <c r="G10708" t="s">
        <v>76</v>
      </c>
      <c r="H10708" s="289" t="s">
        <v>13434</v>
      </c>
      <c r="I10708" s="289" t="s">
        <v>13412</v>
      </c>
      <c r="J10708" s="289" t="s">
        <v>13423</v>
      </c>
      <c r="K10708" s="281">
        <v>0.165850557363</v>
      </c>
      <c r="L10708" s="279" t="s">
        <v>271</v>
      </c>
    </row>
    <row r="10709" spans="1:12" x14ac:dyDescent="0.25">
      <c r="A10709" s="279" t="s">
        <v>312</v>
      </c>
      <c r="B10709" s="279" t="s">
        <v>341</v>
      </c>
      <c r="C10709" s="279" t="s">
        <v>341</v>
      </c>
      <c r="D10709" s="279" t="s">
        <v>11609</v>
      </c>
      <c r="E10709">
        <v>663247</v>
      </c>
      <c r="F10709" s="288">
        <v>49.68349999999996</v>
      </c>
      <c r="G10709" t="s">
        <v>77</v>
      </c>
      <c r="H10709" s="289" t="s">
        <v>13444</v>
      </c>
      <c r="I10709" s="289" t="s">
        <v>13412</v>
      </c>
      <c r="J10709" s="289" t="s">
        <v>13417</v>
      </c>
      <c r="K10709" s="281">
        <v>0.94018714130600001</v>
      </c>
      <c r="L10709" s="279" t="s">
        <v>293</v>
      </c>
    </row>
    <row r="10710" spans="1:12" x14ac:dyDescent="0.25">
      <c r="A10710" s="279" t="s">
        <v>312</v>
      </c>
      <c r="B10710" s="279" t="s">
        <v>341</v>
      </c>
      <c r="C10710" s="279" t="s">
        <v>341</v>
      </c>
      <c r="D10710" s="279" t="s">
        <v>11660</v>
      </c>
      <c r="E10710">
        <v>626431</v>
      </c>
      <c r="F10710" s="288">
        <v>49.68349999999996</v>
      </c>
      <c r="G10710" t="s">
        <v>77</v>
      </c>
      <c r="H10710" s="289" t="s">
        <v>13434</v>
      </c>
      <c r="I10710" s="289" t="s">
        <v>13412</v>
      </c>
      <c r="J10710" s="289" t="s">
        <v>13422</v>
      </c>
      <c r="K10710" s="281">
        <v>0.407358561575</v>
      </c>
      <c r="L10710" s="279" t="s">
        <v>271</v>
      </c>
    </row>
    <row r="10711" spans="1:12" x14ac:dyDescent="0.25">
      <c r="A10711" s="279" t="s">
        <v>312</v>
      </c>
      <c r="B10711" s="279" t="s">
        <v>341</v>
      </c>
      <c r="C10711" s="279" t="s">
        <v>341</v>
      </c>
      <c r="D10711" s="279" t="s">
        <v>11842</v>
      </c>
      <c r="E10711">
        <v>755206</v>
      </c>
      <c r="F10711" s="288">
        <v>49.68349999999996</v>
      </c>
      <c r="G10711" t="s">
        <v>76</v>
      </c>
      <c r="H10711" s="289" t="s">
        <v>13434</v>
      </c>
      <c r="I10711" s="289" t="s">
        <v>13412</v>
      </c>
      <c r="J10711" s="289" t="s">
        <v>13416</v>
      </c>
      <c r="K10711" s="281">
        <v>0.89007192042200001</v>
      </c>
      <c r="L10711" s="279" t="s">
        <v>293</v>
      </c>
    </row>
    <row r="10712" spans="1:12" x14ac:dyDescent="0.25">
      <c r="A10712" s="279" t="s">
        <v>312</v>
      </c>
      <c r="B10712" s="279" t="s">
        <v>341</v>
      </c>
      <c r="C10712" s="279" t="s">
        <v>341</v>
      </c>
      <c r="D10712" s="279" t="s">
        <v>11909</v>
      </c>
      <c r="E10712">
        <v>724751</v>
      </c>
      <c r="F10712" s="288">
        <v>49.68349999999996</v>
      </c>
      <c r="G10712" t="s">
        <v>76</v>
      </c>
      <c r="H10712" s="289" t="s">
        <v>13445</v>
      </c>
      <c r="I10712" s="289" t="s">
        <v>13412</v>
      </c>
      <c r="J10712" s="289" t="s">
        <v>13423</v>
      </c>
      <c r="K10712" s="281">
        <v>5.8874170106199997E-2</v>
      </c>
      <c r="L10712" s="279" t="s">
        <v>271</v>
      </c>
    </row>
    <row r="10713" spans="1:12" x14ac:dyDescent="0.25">
      <c r="A10713" s="279" t="s">
        <v>312</v>
      </c>
      <c r="B10713" s="279" t="s">
        <v>341</v>
      </c>
      <c r="C10713" s="279" t="s">
        <v>341</v>
      </c>
      <c r="D10713" s="279" t="s">
        <v>11952</v>
      </c>
      <c r="E10713">
        <v>601799</v>
      </c>
      <c r="F10713" s="288">
        <v>49.68349999999996</v>
      </c>
      <c r="G10713" t="s">
        <v>76</v>
      </c>
      <c r="H10713" s="289" t="s">
        <v>13434</v>
      </c>
      <c r="I10713" s="289" t="s">
        <v>13412</v>
      </c>
      <c r="J10713" s="289" t="s">
        <v>13417</v>
      </c>
      <c r="K10713" s="281">
        <v>0.25823279982300001</v>
      </c>
      <c r="L10713" s="279" t="s">
        <v>271</v>
      </c>
    </row>
    <row r="10714" spans="1:12" x14ac:dyDescent="0.25">
      <c r="A10714" s="279" t="s">
        <v>312</v>
      </c>
      <c r="B10714" s="279" t="s">
        <v>341</v>
      </c>
      <c r="C10714" s="279" t="s">
        <v>341</v>
      </c>
      <c r="D10714" s="279" t="s">
        <v>12070</v>
      </c>
      <c r="E10714">
        <v>606073</v>
      </c>
      <c r="F10714" s="288">
        <v>49.68349999999996</v>
      </c>
      <c r="G10714" t="s">
        <v>76</v>
      </c>
      <c r="H10714" s="289" t="s">
        <v>13445</v>
      </c>
      <c r="I10714" s="289" t="s">
        <v>13412</v>
      </c>
      <c r="J10714" s="289" t="s">
        <v>13416</v>
      </c>
      <c r="K10714" s="281">
        <v>0.35511811803299997</v>
      </c>
      <c r="L10714" s="279" t="s">
        <v>271</v>
      </c>
    </row>
    <row r="10715" spans="1:12" x14ac:dyDescent="0.25">
      <c r="A10715" s="279" t="s">
        <v>312</v>
      </c>
      <c r="B10715" s="279" t="s">
        <v>341</v>
      </c>
      <c r="C10715" s="279" t="s">
        <v>341</v>
      </c>
      <c r="D10715" s="279" t="s">
        <v>12090</v>
      </c>
      <c r="E10715">
        <v>759023</v>
      </c>
      <c r="F10715" s="288">
        <v>49.68349999999996</v>
      </c>
      <c r="G10715" t="s">
        <v>76</v>
      </c>
      <c r="H10715" s="289" t="s">
        <v>13444</v>
      </c>
      <c r="I10715" s="289" t="s">
        <v>13412</v>
      </c>
      <c r="J10715" s="289" t="s">
        <v>13422</v>
      </c>
      <c r="K10715" s="281">
        <v>0.86640806258600001</v>
      </c>
      <c r="L10715" s="279" t="s">
        <v>293</v>
      </c>
    </row>
    <row r="10716" spans="1:12" x14ac:dyDescent="0.25">
      <c r="A10716" s="279" t="s">
        <v>312</v>
      </c>
      <c r="B10716" s="279" t="s">
        <v>341</v>
      </c>
      <c r="C10716" s="279" t="s">
        <v>341</v>
      </c>
      <c r="D10716" s="279" t="s">
        <v>12201</v>
      </c>
      <c r="E10716">
        <v>608041</v>
      </c>
      <c r="F10716" s="288">
        <v>49.68349999999996</v>
      </c>
      <c r="G10716" t="s">
        <v>76</v>
      </c>
      <c r="H10716" s="289" t="s">
        <v>13444</v>
      </c>
      <c r="I10716" s="289" t="s">
        <v>13412</v>
      </c>
      <c r="J10716" s="289" t="s">
        <v>13416</v>
      </c>
      <c r="K10716" s="281">
        <v>0.46917465347999998</v>
      </c>
      <c r="L10716" s="279" t="s">
        <v>271</v>
      </c>
    </row>
    <row r="10717" spans="1:12" x14ac:dyDescent="0.25">
      <c r="A10717" s="279" t="s">
        <v>312</v>
      </c>
      <c r="B10717" s="279" t="s">
        <v>341</v>
      </c>
      <c r="C10717" s="279" t="s">
        <v>341</v>
      </c>
      <c r="D10717" s="279" t="s">
        <v>12288</v>
      </c>
      <c r="E10717">
        <v>761141</v>
      </c>
      <c r="F10717" s="288">
        <v>49.68349999999996</v>
      </c>
      <c r="G10717" t="s">
        <v>76</v>
      </c>
      <c r="H10717" s="289" t="s">
        <v>13445</v>
      </c>
      <c r="I10717" s="289" t="s">
        <v>13412</v>
      </c>
      <c r="J10717" s="289" t="s">
        <v>13423</v>
      </c>
      <c r="K10717" s="281">
        <v>-0.27616810902299999</v>
      </c>
      <c r="L10717" s="279" t="s">
        <v>278</v>
      </c>
    </row>
    <row r="10718" spans="1:12" x14ac:dyDescent="0.25">
      <c r="A10718" s="279" t="s">
        <v>312</v>
      </c>
      <c r="B10718" s="279" t="s">
        <v>341</v>
      </c>
      <c r="C10718" s="279" t="s">
        <v>341</v>
      </c>
      <c r="D10718" s="279" t="s">
        <v>12330</v>
      </c>
      <c r="E10718">
        <v>608068</v>
      </c>
      <c r="F10718" s="288">
        <v>49.68349999999996</v>
      </c>
      <c r="G10718" t="s">
        <v>76</v>
      </c>
      <c r="H10718" s="289" t="s">
        <v>13445</v>
      </c>
      <c r="I10718" s="289" t="s">
        <v>13412</v>
      </c>
      <c r="J10718" s="289" t="s">
        <v>13416</v>
      </c>
      <c r="K10718" s="281">
        <v>-0.66257198937999995</v>
      </c>
      <c r="L10718" s="279" t="s">
        <v>278</v>
      </c>
    </row>
    <row r="10719" spans="1:12" x14ac:dyDescent="0.25">
      <c r="A10719" s="279" t="s">
        <v>312</v>
      </c>
      <c r="B10719" s="279" t="s">
        <v>341</v>
      </c>
      <c r="C10719" s="279" t="s">
        <v>341</v>
      </c>
      <c r="D10719" s="279" t="s">
        <v>12342</v>
      </c>
      <c r="E10719">
        <v>696927</v>
      </c>
      <c r="F10719" s="288">
        <v>49.68349999999996</v>
      </c>
      <c r="G10719" t="s">
        <v>77</v>
      </c>
      <c r="H10719" s="289" t="s">
        <v>13444</v>
      </c>
      <c r="I10719" s="289" t="s">
        <v>13412</v>
      </c>
      <c r="J10719" s="289" t="s">
        <v>13422</v>
      </c>
      <c r="K10719" s="281">
        <v>0.980014114514</v>
      </c>
      <c r="L10719" s="279" t="s">
        <v>293</v>
      </c>
    </row>
    <row r="10720" spans="1:12" x14ac:dyDescent="0.25">
      <c r="A10720" s="279" t="s">
        <v>312</v>
      </c>
      <c r="B10720" s="279" t="s">
        <v>341</v>
      </c>
      <c r="C10720" s="279" t="s">
        <v>341</v>
      </c>
      <c r="D10720" s="279" t="s">
        <v>12357</v>
      </c>
      <c r="E10720">
        <v>703001</v>
      </c>
      <c r="F10720" s="288">
        <v>49.68349999999996</v>
      </c>
      <c r="G10720" t="s">
        <v>77</v>
      </c>
      <c r="H10720" s="289" t="s">
        <v>13434</v>
      </c>
      <c r="I10720" s="289" t="s">
        <v>13412</v>
      </c>
      <c r="J10720" s="289" t="s">
        <v>13422</v>
      </c>
      <c r="K10720" s="281">
        <v>0.61563357956700004</v>
      </c>
      <c r="L10720" s="279" t="s">
        <v>293</v>
      </c>
    </row>
    <row r="10721" spans="1:12" x14ac:dyDescent="0.25">
      <c r="A10721" s="279" t="s">
        <v>312</v>
      </c>
      <c r="B10721" s="279" t="s">
        <v>341</v>
      </c>
      <c r="C10721" s="279" t="s">
        <v>341</v>
      </c>
      <c r="D10721" s="279" t="s">
        <v>12484</v>
      </c>
      <c r="E10721">
        <v>675873</v>
      </c>
      <c r="F10721" s="288">
        <v>49.68349999999996</v>
      </c>
      <c r="G10721" t="s">
        <v>77</v>
      </c>
      <c r="H10721" s="289" t="s">
        <v>13444</v>
      </c>
      <c r="I10721" s="289" t="s">
        <v>13412</v>
      </c>
      <c r="J10721" s="289" t="s">
        <v>13422</v>
      </c>
      <c r="K10721" s="281">
        <v>1.255074987</v>
      </c>
      <c r="L10721" s="279" t="s">
        <v>335</v>
      </c>
    </row>
    <row r="10722" spans="1:12" x14ac:dyDescent="0.25">
      <c r="A10722" s="279" t="s">
        <v>312</v>
      </c>
      <c r="B10722" s="279" t="s">
        <v>341</v>
      </c>
      <c r="C10722" s="279" t="s">
        <v>341</v>
      </c>
      <c r="D10722" s="279" t="s">
        <v>12587</v>
      </c>
      <c r="E10722">
        <v>698407</v>
      </c>
      <c r="F10722" s="288">
        <v>49.68349999999996</v>
      </c>
      <c r="G10722" t="s">
        <v>77</v>
      </c>
      <c r="H10722" s="289" t="s">
        <v>13444</v>
      </c>
      <c r="I10722" s="289" t="s">
        <v>13412</v>
      </c>
      <c r="J10722" s="289" t="s">
        <v>13422</v>
      </c>
      <c r="K10722" s="281">
        <v>0.69210356524200001</v>
      </c>
      <c r="L10722" s="279" t="s">
        <v>293</v>
      </c>
    </row>
    <row r="10723" spans="1:12" x14ac:dyDescent="0.25">
      <c r="A10723" s="279" t="s">
        <v>312</v>
      </c>
      <c r="B10723" s="279" t="s">
        <v>341</v>
      </c>
      <c r="C10723" s="279" t="s">
        <v>341</v>
      </c>
      <c r="D10723" s="279" t="s">
        <v>12606</v>
      </c>
      <c r="E10723">
        <v>698776</v>
      </c>
      <c r="F10723" s="288">
        <v>49.68349999999996</v>
      </c>
      <c r="G10723" t="s">
        <v>76</v>
      </c>
      <c r="H10723" s="289" t="s">
        <v>13445</v>
      </c>
      <c r="I10723" s="289" t="s">
        <v>13412</v>
      </c>
      <c r="J10723" s="289" t="s">
        <v>13416</v>
      </c>
      <c r="K10723" s="281">
        <v>-0.59042263177400001</v>
      </c>
      <c r="L10723" s="279" t="s">
        <v>278</v>
      </c>
    </row>
    <row r="10724" spans="1:12" x14ac:dyDescent="0.25">
      <c r="A10724" s="279" t="s">
        <v>312</v>
      </c>
      <c r="B10724" s="279" t="s">
        <v>341</v>
      </c>
      <c r="C10724" s="279" t="s">
        <v>341</v>
      </c>
      <c r="D10724" s="279" t="s">
        <v>12755</v>
      </c>
      <c r="E10724">
        <v>651877</v>
      </c>
      <c r="F10724" s="288">
        <v>49.68349999999996</v>
      </c>
      <c r="G10724" t="s">
        <v>76</v>
      </c>
      <c r="H10724" s="289" t="s">
        <v>13444</v>
      </c>
      <c r="I10724" s="289" t="s">
        <v>13412</v>
      </c>
      <c r="J10724" s="289" t="s">
        <v>13416</v>
      </c>
      <c r="K10724" s="281">
        <v>-0.34658969168199999</v>
      </c>
      <c r="L10724" s="279" t="s">
        <v>278</v>
      </c>
    </row>
    <row r="10725" spans="1:12" x14ac:dyDescent="0.25">
      <c r="A10725" s="279" t="s">
        <v>312</v>
      </c>
      <c r="B10725" s="279" t="s">
        <v>341</v>
      </c>
      <c r="C10725" s="279" t="s">
        <v>341</v>
      </c>
      <c r="D10725" s="279" t="s">
        <v>12885</v>
      </c>
      <c r="E10725">
        <v>717274</v>
      </c>
      <c r="F10725" s="288">
        <v>49.68349999999996</v>
      </c>
      <c r="G10725" t="s">
        <v>77</v>
      </c>
      <c r="H10725" s="289" t="s">
        <v>13434</v>
      </c>
      <c r="I10725" s="289" t="s">
        <v>13412</v>
      </c>
      <c r="J10725" s="289" t="s">
        <v>13423</v>
      </c>
      <c r="K10725" s="281">
        <v>0.79055631515000002</v>
      </c>
      <c r="L10725" s="279" t="s">
        <v>293</v>
      </c>
    </row>
    <row r="10726" spans="1:12" x14ac:dyDescent="0.25">
      <c r="A10726" s="279" t="s">
        <v>312</v>
      </c>
      <c r="B10726" s="279" t="s">
        <v>341</v>
      </c>
      <c r="C10726" s="279" t="s">
        <v>341</v>
      </c>
      <c r="D10726" s="279" t="s">
        <v>12886</v>
      </c>
      <c r="E10726">
        <v>614181</v>
      </c>
      <c r="F10726" s="288">
        <v>49.68349999999996</v>
      </c>
      <c r="G10726" t="s">
        <v>76</v>
      </c>
      <c r="H10726" s="289" t="s">
        <v>13445</v>
      </c>
      <c r="I10726" s="289" t="s">
        <v>13412</v>
      </c>
      <c r="J10726" s="289" t="s">
        <v>13422</v>
      </c>
      <c r="K10726" s="281">
        <v>-0.20179336304699999</v>
      </c>
      <c r="L10726" s="279" t="s">
        <v>278</v>
      </c>
    </row>
    <row r="10727" spans="1:12" x14ac:dyDescent="0.25">
      <c r="A10727" s="279" t="s">
        <v>312</v>
      </c>
      <c r="B10727" s="279" t="s">
        <v>341</v>
      </c>
      <c r="C10727" s="279" t="s">
        <v>341</v>
      </c>
      <c r="D10727" s="279" t="s">
        <v>13127</v>
      </c>
      <c r="E10727">
        <v>720381</v>
      </c>
      <c r="F10727" s="288">
        <v>49.68349999999996</v>
      </c>
      <c r="G10727" t="s">
        <v>77</v>
      </c>
      <c r="H10727" s="289" t="s">
        <v>13434</v>
      </c>
      <c r="I10727" s="289" t="s">
        <v>13412</v>
      </c>
      <c r="J10727" s="289" t="s">
        <v>13422</v>
      </c>
      <c r="K10727" s="281">
        <v>0.41599976213599998</v>
      </c>
      <c r="L10727" s="279" t="s">
        <v>271</v>
      </c>
    </row>
    <row r="10728" spans="1:12" x14ac:dyDescent="0.25">
      <c r="A10728" s="279" t="s">
        <v>312</v>
      </c>
      <c r="B10728" s="279" t="s">
        <v>341</v>
      </c>
      <c r="C10728" s="279" t="s">
        <v>341</v>
      </c>
      <c r="D10728" s="279" t="s">
        <v>13176</v>
      </c>
      <c r="E10728">
        <v>626074</v>
      </c>
      <c r="F10728" s="288">
        <v>49.68349999999996</v>
      </c>
      <c r="G10728" t="s">
        <v>77</v>
      </c>
      <c r="H10728" s="289" t="s">
        <v>13444</v>
      </c>
      <c r="I10728" s="289" t="s">
        <v>13412</v>
      </c>
      <c r="J10728" s="289" t="s">
        <v>13423</v>
      </c>
      <c r="K10728" s="281">
        <v>1.18518673461</v>
      </c>
      <c r="L10728" s="279" t="s">
        <v>335</v>
      </c>
    </row>
    <row r="10729" spans="1:12" x14ac:dyDescent="0.25">
      <c r="A10729" s="279" t="s">
        <v>312</v>
      </c>
      <c r="B10729" s="279" t="s">
        <v>341</v>
      </c>
      <c r="C10729" s="279" t="s">
        <v>341</v>
      </c>
      <c r="D10729" s="279" t="s">
        <v>13211</v>
      </c>
      <c r="E10729">
        <v>608050</v>
      </c>
      <c r="F10729" s="288">
        <v>49.68349999999996</v>
      </c>
      <c r="G10729" t="s">
        <v>76</v>
      </c>
      <c r="H10729" s="289" t="s">
        <v>13444</v>
      </c>
      <c r="I10729" s="289" t="s">
        <v>13412</v>
      </c>
      <c r="J10729" s="289" t="s">
        <v>13416</v>
      </c>
      <c r="K10729" s="281">
        <v>0.41372622442700002</v>
      </c>
      <c r="L10729" s="279" t="s">
        <v>271</v>
      </c>
    </row>
    <row r="10730" spans="1:12" x14ac:dyDescent="0.25">
      <c r="A10730" s="279" t="s">
        <v>312</v>
      </c>
      <c r="B10730" s="279" t="s">
        <v>341</v>
      </c>
      <c r="C10730" s="279" t="s">
        <v>341</v>
      </c>
      <c r="D10730" s="279" t="s">
        <v>13279</v>
      </c>
      <c r="E10730">
        <v>698415</v>
      </c>
      <c r="F10730" s="288">
        <v>49.68349999999996</v>
      </c>
      <c r="G10730" t="s">
        <v>76</v>
      </c>
      <c r="H10730" s="289" t="s">
        <v>13444</v>
      </c>
      <c r="I10730" s="289" t="s">
        <v>13412</v>
      </c>
      <c r="J10730" s="289" t="s">
        <v>13417</v>
      </c>
      <c r="K10730" s="281">
        <v>0.26773282870300003</v>
      </c>
      <c r="L10730" s="279" t="s">
        <v>271</v>
      </c>
    </row>
    <row r="10731" spans="1:12" x14ac:dyDescent="0.25">
      <c r="A10731" s="279" t="s">
        <v>312</v>
      </c>
      <c r="B10731" s="279" t="s">
        <v>341</v>
      </c>
      <c r="C10731" s="279" t="s">
        <v>341</v>
      </c>
      <c r="D10731" s="279" t="s">
        <v>13309</v>
      </c>
      <c r="E10731">
        <v>698423</v>
      </c>
      <c r="F10731" s="288">
        <v>49.68349999999996</v>
      </c>
      <c r="G10731" t="s">
        <v>76</v>
      </c>
      <c r="H10731" s="289" t="s">
        <v>13434</v>
      </c>
      <c r="I10731" s="289" t="s">
        <v>13412</v>
      </c>
      <c r="J10731" s="289" t="s">
        <v>13417</v>
      </c>
      <c r="K10731" s="281">
        <v>-0.14864999022200001</v>
      </c>
      <c r="L10731" s="279" t="s">
        <v>278</v>
      </c>
    </row>
    <row r="10732" spans="1:12" x14ac:dyDescent="0.25">
      <c r="A10732" s="279" t="s">
        <v>277</v>
      </c>
      <c r="B10732" s="279" t="s">
        <v>543</v>
      </c>
      <c r="C10732" s="279" t="s">
        <v>543</v>
      </c>
      <c r="D10732" s="279" t="s">
        <v>542</v>
      </c>
      <c r="E10732">
        <v>688894</v>
      </c>
      <c r="F10732" s="288">
        <v>37.656499999999987</v>
      </c>
      <c r="G10732" t="s">
        <v>77</v>
      </c>
      <c r="H10732" s="289" t="s">
        <v>13434</v>
      </c>
      <c r="I10732" s="289" t="s">
        <v>13412</v>
      </c>
      <c r="J10732" s="289" t="s">
        <v>13416</v>
      </c>
      <c r="K10732" s="281">
        <v>-7.4194406143199998E-2</v>
      </c>
      <c r="L10732" s="279" t="s">
        <v>278</v>
      </c>
    </row>
    <row r="10733" spans="1:12" x14ac:dyDescent="0.25">
      <c r="A10733" s="279" t="s">
        <v>277</v>
      </c>
      <c r="B10733" s="279" t="s">
        <v>543</v>
      </c>
      <c r="C10733" s="279" t="s">
        <v>543</v>
      </c>
      <c r="D10733" s="279" t="s">
        <v>742</v>
      </c>
      <c r="E10733">
        <v>740039</v>
      </c>
      <c r="F10733" s="288">
        <v>37.656499999999987</v>
      </c>
      <c r="G10733" t="s">
        <v>76</v>
      </c>
      <c r="H10733" s="289" t="s">
        <v>13445</v>
      </c>
      <c r="I10733" s="289" t="s">
        <v>13412</v>
      </c>
      <c r="J10733" s="289" t="s">
        <v>13416</v>
      </c>
      <c r="K10733" s="281">
        <v>-0.32862954094500002</v>
      </c>
      <c r="L10733" s="279" t="s">
        <v>278</v>
      </c>
    </row>
    <row r="10734" spans="1:12" x14ac:dyDescent="0.25">
      <c r="A10734" s="279" t="s">
        <v>277</v>
      </c>
      <c r="B10734" s="279" t="s">
        <v>543</v>
      </c>
      <c r="C10734" s="279" t="s">
        <v>543</v>
      </c>
      <c r="D10734" s="279" t="s">
        <v>758</v>
      </c>
      <c r="E10734">
        <v>690171</v>
      </c>
      <c r="F10734" s="288">
        <v>37.656499999999987</v>
      </c>
      <c r="G10734" t="s">
        <v>76</v>
      </c>
      <c r="H10734" s="289" t="s">
        <v>13445</v>
      </c>
      <c r="I10734" s="289" t="s">
        <v>13412</v>
      </c>
      <c r="J10734" s="289" t="s">
        <v>13416</v>
      </c>
      <c r="K10734" s="281">
        <v>-0.89716991049600003</v>
      </c>
      <c r="L10734" s="279" t="s">
        <v>278</v>
      </c>
    </row>
    <row r="10735" spans="1:12" x14ac:dyDescent="0.25">
      <c r="A10735" s="279" t="s">
        <v>277</v>
      </c>
      <c r="B10735" s="279" t="s">
        <v>543</v>
      </c>
      <c r="C10735" s="279" t="s">
        <v>543</v>
      </c>
      <c r="D10735" s="279" t="s">
        <v>831</v>
      </c>
      <c r="E10735">
        <v>600954</v>
      </c>
      <c r="F10735" s="288">
        <v>37.656499999999987</v>
      </c>
      <c r="G10735" t="s">
        <v>76</v>
      </c>
      <c r="H10735" s="289" t="s">
        <v>13445</v>
      </c>
      <c r="I10735" s="289" t="s">
        <v>13412</v>
      </c>
      <c r="J10735" s="289" t="s">
        <v>13416</v>
      </c>
      <c r="K10735" s="281">
        <v>-0.74601173484600003</v>
      </c>
      <c r="L10735" s="279" t="s">
        <v>278</v>
      </c>
    </row>
    <row r="10736" spans="1:12" x14ac:dyDescent="0.25">
      <c r="A10736" s="279" t="s">
        <v>277</v>
      </c>
      <c r="B10736" s="279" t="s">
        <v>543</v>
      </c>
      <c r="C10736" s="279" t="s">
        <v>543</v>
      </c>
      <c r="D10736" s="279" t="s">
        <v>836</v>
      </c>
      <c r="E10736">
        <v>717479</v>
      </c>
      <c r="F10736" s="288">
        <v>37.656499999999987</v>
      </c>
      <c r="G10736" t="s">
        <v>76</v>
      </c>
      <c r="H10736" s="289" t="s">
        <v>13444</v>
      </c>
      <c r="I10736" s="289" t="s">
        <v>13412</v>
      </c>
      <c r="J10736" s="289" t="s">
        <v>13417</v>
      </c>
      <c r="K10736" s="281">
        <v>-0.17119651474899999</v>
      </c>
      <c r="L10736" s="279" t="s">
        <v>278</v>
      </c>
    </row>
    <row r="10737" spans="1:12" x14ac:dyDescent="0.25">
      <c r="A10737" s="279" t="s">
        <v>277</v>
      </c>
      <c r="B10737" s="279" t="s">
        <v>543</v>
      </c>
      <c r="C10737" s="279" t="s">
        <v>543</v>
      </c>
      <c r="D10737" s="279" t="s">
        <v>1193</v>
      </c>
      <c r="E10737">
        <v>745294</v>
      </c>
      <c r="F10737" s="288">
        <v>37.656499999999987</v>
      </c>
      <c r="G10737" t="s">
        <v>77</v>
      </c>
      <c r="H10737" s="289" t="s">
        <v>13434</v>
      </c>
      <c r="I10737" s="289" t="s">
        <v>13412</v>
      </c>
      <c r="J10737" s="289" t="s">
        <v>13422</v>
      </c>
      <c r="K10737" s="281">
        <v>0.64613556475800005</v>
      </c>
      <c r="L10737" s="279" t="s">
        <v>293</v>
      </c>
    </row>
    <row r="10738" spans="1:12" x14ac:dyDescent="0.25">
      <c r="A10738" s="279" t="s">
        <v>277</v>
      </c>
      <c r="B10738" s="279" t="s">
        <v>543</v>
      </c>
      <c r="C10738" s="279" t="s">
        <v>543</v>
      </c>
      <c r="D10738" s="279" t="s">
        <v>1204</v>
      </c>
      <c r="E10738">
        <v>662780</v>
      </c>
      <c r="F10738" s="288">
        <v>37.656499999999987</v>
      </c>
      <c r="G10738" t="s">
        <v>76</v>
      </c>
      <c r="H10738" s="289" t="s">
        <v>13434</v>
      </c>
      <c r="I10738" s="289" t="s">
        <v>13412</v>
      </c>
      <c r="J10738" s="289" t="s">
        <v>13416</v>
      </c>
      <c r="K10738" s="281">
        <v>-0.71083020692400001</v>
      </c>
      <c r="L10738" s="279" t="s">
        <v>278</v>
      </c>
    </row>
    <row r="10739" spans="1:12" x14ac:dyDescent="0.25">
      <c r="A10739" s="279" t="s">
        <v>277</v>
      </c>
      <c r="B10739" s="279" t="s">
        <v>543</v>
      </c>
      <c r="C10739" s="279" t="s">
        <v>543</v>
      </c>
      <c r="D10739" s="279" t="s">
        <v>1258</v>
      </c>
      <c r="E10739">
        <v>646547</v>
      </c>
      <c r="F10739" s="288">
        <v>37.656499999999987</v>
      </c>
      <c r="G10739" t="s">
        <v>77</v>
      </c>
      <c r="H10739" s="289" t="s">
        <v>13444</v>
      </c>
      <c r="I10739" s="289" t="s">
        <v>13414</v>
      </c>
      <c r="J10739" s="289" t="s">
        <v>13417</v>
      </c>
      <c r="K10739" s="281">
        <v>-0.29148364592300002</v>
      </c>
      <c r="L10739" s="279" t="s">
        <v>278</v>
      </c>
    </row>
    <row r="10740" spans="1:12" x14ac:dyDescent="0.25">
      <c r="A10740" s="279" t="s">
        <v>277</v>
      </c>
      <c r="B10740" s="279" t="s">
        <v>543</v>
      </c>
      <c r="C10740" s="279" t="s">
        <v>543</v>
      </c>
      <c r="D10740" s="279" t="s">
        <v>1293</v>
      </c>
      <c r="E10740">
        <v>695521</v>
      </c>
      <c r="F10740" s="288">
        <v>37.656499999999987</v>
      </c>
      <c r="G10740" t="s">
        <v>76</v>
      </c>
      <c r="H10740" s="289" t="s">
        <v>13411</v>
      </c>
      <c r="I10740" s="289" t="s">
        <v>13412</v>
      </c>
      <c r="J10740" s="289" t="s">
        <v>13422</v>
      </c>
      <c r="K10740" s="281">
        <v>0.342439423573</v>
      </c>
      <c r="L10740" s="279" t="s">
        <v>271</v>
      </c>
    </row>
    <row r="10741" spans="1:12" x14ac:dyDescent="0.25">
      <c r="A10741" s="279" t="s">
        <v>277</v>
      </c>
      <c r="B10741" s="279" t="s">
        <v>543</v>
      </c>
      <c r="C10741" s="279" t="s">
        <v>543</v>
      </c>
      <c r="D10741" s="279" t="s">
        <v>1387</v>
      </c>
      <c r="E10741">
        <v>690899</v>
      </c>
      <c r="F10741" s="288">
        <v>37.656499999999987</v>
      </c>
      <c r="G10741" t="s">
        <v>76</v>
      </c>
      <c r="H10741" s="289" t="s">
        <v>13445</v>
      </c>
      <c r="I10741" s="289" t="s">
        <v>13412</v>
      </c>
      <c r="J10741" s="289" t="s">
        <v>13416</v>
      </c>
      <c r="K10741" s="281">
        <v>-0.605917727874</v>
      </c>
      <c r="L10741" s="279" t="s">
        <v>278</v>
      </c>
    </row>
    <row r="10742" spans="1:12" x14ac:dyDescent="0.25">
      <c r="A10742" s="279" t="s">
        <v>277</v>
      </c>
      <c r="B10742" s="279" t="s">
        <v>543</v>
      </c>
      <c r="C10742" s="279" t="s">
        <v>543</v>
      </c>
      <c r="D10742" s="279" t="s">
        <v>1403</v>
      </c>
      <c r="E10742">
        <v>743224</v>
      </c>
      <c r="F10742" s="288">
        <v>37.656499999999987</v>
      </c>
      <c r="G10742" t="s">
        <v>76</v>
      </c>
      <c r="H10742" s="289" t="s">
        <v>13444</v>
      </c>
      <c r="I10742" s="289" t="s">
        <v>13412</v>
      </c>
      <c r="J10742" s="289" t="s">
        <v>13416</v>
      </c>
      <c r="K10742" s="281">
        <v>0.26723666716</v>
      </c>
      <c r="L10742" s="279" t="s">
        <v>271</v>
      </c>
    </row>
    <row r="10743" spans="1:12" x14ac:dyDescent="0.25">
      <c r="A10743" s="279" t="s">
        <v>277</v>
      </c>
      <c r="B10743" s="279" t="s">
        <v>543</v>
      </c>
      <c r="C10743" s="279" t="s">
        <v>543</v>
      </c>
      <c r="D10743" s="279" t="s">
        <v>1412</v>
      </c>
      <c r="E10743">
        <v>660370</v>
      </c>
      <c r="F10743" s="288">
        <v>37.656499999999987</v>
      </c>
      <c r="G10743" t="s">
        <v>76</v>
      </c>
      <c r="H10743" s="289" t="s">
        <v>13445</v>
      </c>
      <c r="I10743" s="289" t="s">
        <v>13412</v>
      </c>
      <c r="J10743" s="289" t="s">
        <v>13416</v>
      </c>
      <c r="K10743" s="281">
        <v>-0.47028256039499999</v>
      </c>
      <c r="L10743" s="279" t="s">
        <v>278</v>
      </c>
    </row>
    <row r="10744" spans="1:12" x14ac:dyDescent="0.25">
      <c r="A10744" s="279" t="s">
        <v>277</v>
      </c>
      <c r="B10744" s="279" t="s">
        <v>543</v>
      </c>
      <c r="C10744" s="279" t="s">
        <v>543</v>
      </c>
      <c r="D10744" s="279" t="s">
        <v>1471</v>
      </c>
      <c r="E10744">
        <v>738131</v>
      </c>
      <c r="F10744" s="288">
        <v>37.656499999999987</v>
      </c>
      <c r="G10744" t="s">
        <v>76</v>
      </c>
      <c r="H10744" s="289" t="s">
        <v>13445</v>
      </c>
      <c r="I10744" s="289" t="s">
        <v>13412</v>
      </c>
      <c r="J10744" s="289" t="s">
        <v>13416</v>
      </c>
      <c r="K10744" s="281">
        <v>-0.5536288546</v>
      </c>
      <c r="L10744" s="279" t="s">
        <v>278</v>
      </c>
    </row>
    <row r="10745" spans="1:12" x14ac:dyDescent="0.25">
      <c r="A10745" s="279" t="s">
        <v>277</v>
      </c>
      <c r="B10745" s="279" t="s">
        <v>543</v>
      </c>
      <c r="C10745" s="279" t="s">
        <v>543</v>
      </c>
      <c r="D10745" s="279" t="s">
        <v>1490</v>
      </c>
      <c r="E10745">
        <v>718483</v>
      </c>
      <c r="F10745" s="288">
        <v>37.656499999999987</v>
      </c>
      <c r="G10745" t="s">
        <v>76</v>
      </c>
      <c r="H10745" s="289" t="s">
        <v>13445</v>
      </c>
      <c r="I10745" s="289" t="s">
        <v>13412</v>
      </c>
      <c r="J10745" s="289" t="s">
        <v>13416</v>
      </c>
      <c r="K10745" s="281">
        <v>-0.144461630226</v>
      </c>
      <c r="L10745" s="279" t="s">
        <v>278</v>
      </c>
    </row>
    <row r="10746" spans="1:12" x14ac:dyDescent="0.25">
      <c r="A10746" s="279" t="s">
        <v>277</v>
      </c>
      <c r="B10746" s="279" t="s">
        <v>543</v>
      </c>
      <c r="C10746" s="279" t="s">
        <v>543</v>
      </c>
      <c r="D10746" s="279" t="s">
        <v>1494</v>
      </c>
      <c r="E10746">
        <v>725307</v>
      </c>
      <c r="F10746" s="288">
        <v>37.656499999999987</v>
      </c>
      <c r="G10746" t="s">
        <v>77</v>
      </c>
      <c r="H10746" s="289" t="s">
        <v>13444</v>
      </c>
      <c r="I10746" s="289" t="s">
        <v>13414</v>
      </c>
      <c r="J10746" s="289" t="s">
        <v>13422</v>
      </c>
      <c r="K10746" s="281">
        <v>0.149953455097</v>
      </c>
      <c r="L10746" s="279" t="s">
        <v>271</v>
      </c>
    </row>
    <row r="10747" spans="1:12" x14ac:dyDescent="0.25">
      <c r="A10747" s="279" t="s">
        <v>277</v>
      </c>
      <c r="B10747" s="279" t="s">
        <v>543</v>
      </c>
      <c r="C10747" s="279" t="s">
        <v>543</v>
      </c>
      <c r="D10747" s="279" t="s">
        <v>1585</v>
      </c>
      <c r="E10747">
        <v>764442</v>
      </c>
      <c r="F10747" s="288">
        <v>37.656499999999987</v>
      </c>
      <c r="G10747" t="s">
        <v>76</v>
      </c>
      <c r="H10747" s="289" t="s">
        <v>13434</v>
      </c>
      <c r="I10747" s="289" t="s">
        <v>13412</v>
      </c>
      <c r="J10747" s="289" t="s">
        <v>13417</v>
      </c>
      <c r="K10747" s="281">
        <v>0.45176666059800002</v>
      </c>
      <c r="L10747" s="279" t="s">
        <v>271</v>
      </c>
    </row>
    <row r="10748" spans="1:12" x14ac:dyDescent="0.25">
      <c r="A10748" s="279" t="s">
        <v>277</v>
      </c>
      <c r="B10748" s="279" t="s">
        <v>543</v>
      </c>
      <c r="C10748" s="279" t="s">
        <v>543</v>
      </c>
      <c r="D10748" s="279" t="s">
        <v>1586</v>
      </c>
      <c r="E10748">
        <v>606243</v>
      </c>
      <c r="F10748" s="288">
        <v>37.656499999999987</v>
      </c>
      <c r="G10748" t="s">
        <v>76</v>
      </c>
      <c r="H10748" s="289" t="s">
        <v>13445</v>
      </c>
      <c r="I10748" s="289" t="s">
        <v>13412</v>
      </c>
      <c r="J10748" s="289" t="s">
        <v>13416</v>
      </c>
      <c r="K10748" s="281">
        <v>-0.172644162145</v>
      </c>
      <c r="L10748" s="279" t="s">
        <v>278</v>
      </c>
    </row>
    <row r="10749" spans="1:12" x14ac:dyDescent="0.25">
      <c r="A10749" s="279" t="s">
        <v>277</v>
      </c>
      <c r="B10749" s="279" t="s">
        <v>543</v>
      </c>
      <c r="C10749" s="279" t="s">
        <v>543</v>
      </c>
      <c r="D10749" s="279" t="s">
        <v>1653</v>
      </c>
      <c r="E10749">
        <v>685127</v>
      </c>
      <c r="F10749" s="288">
        <v>37.656499999999987</v>
      </c>
      <c r="G10749" t="s">
        <v>77</v>
      </c>
      <c r="H10749" s="289" t="s">
        <v>13434</v>
      </c>
      <c r="I10749" s="289" t="s">
        <v>13412</v>
      </c>
      <c r="J10749" s="289" t="s">
        <v>13422</v>
      </c>
      <c r="K10749" s="281">
        <v>0.39681360308300001</v>
      </c>
      <c r="L10749" s="279" t="s">
        <v>271</v>
      </c>
    </row>
    <row r="10750" spans="1:12" x14ac:dyDescent="0.25">
      <c r="A10750" s="279" t="s">
        <v>277</v>
      </c>
      <c r="B10750" s="279" t="s">
        <v>543</v>
      </c>
      <c r="C10750" s="279" t="s">
        <v>543</v>
      </c>
      <c r="D10750" s="279" t="s">
        <v>1686</v>
      </c>
      <c r="E10750">
        <v>758213</v>
      </c>
      <c r="F10750" s="288">
        <v>37.656499999999987</v>
      </c>
      <c r="G10750" t="s">
        <v>76</v>
      </c>
      <c r="H10750" s="289" t="s">
        <v>13445</v>
      </c>
      <c r="I10750" s="289" t="s">
        <v>13412</v>
      </c>
      <c r="J10750" s="289" t="s">
        <v>13416</v>
      </c>
      <c r="K10750" s="281">
        <v>-0.56287418355300001</v>
      </c>
      <c r="L10750" s="279" t="s">
        <v>278</v>
      </c>
    </row>
    <row r="10751" spans="1:12" x14ac:dyDescent="0.25">
      <c r="A10751" s="279" t="s">
        <v>277</v>
      </c>
      <c r="B10751" s="279" t="s">
        <v>543</v>
      </c>
      <c r="C10751" s="279" t="s">
        <v>543</v>
      </c>
      <c r="D10751" s="279" t="s">
        <v>1789</v>
      </c>
      <c r="E10751">
        <v>773760</v>
      </c>
      <c r="F10751" s="288">
        <v>37.656499999999987</v>
      </c>
      <c r="G10751" t="s">
        <v>77</v>
      </c>
      <c r="H10751" s="289" t="s">
        <v>13444</v>
      </c>
      <c r="I10751" s="289" t="s">
        <v>13412</v>
      </c>
      <c r="J10751" s="289" t="s">
        <v>13417</v>
      </c>
      <c r="K10751" s="281">
        <v>0.14748186743899999</v>
      </c>
      <c r="L10751" s="279" t="s">
        <v>271</v>
      </c>
    </row>
    <row r="10752" spans="1:12" x14ac:dyDescent="0.25">
      <c r="A10752" s="279" t="s">
        <v>277</v>
      </c>
      <c r="B10752" s="279" t="s">
        <v>543</v>
      </c>
      <c r="C10752" s="279" t="s">
        <v>543</v>
      </c>
      <c r="D10752" s="279" t="s">
        <v>1809</v>
      </c>
      <c r="E10752">
        <v>676471</v>
      </c>
      <c r="F10752" s="288">
        <v>37.656499999999987</v>
      </c>
      <c r="G10752" t="s">
        <v>76</v>
      </c>
      <c r="H10752" s="289" t="s">
        <v>13434</v>
      </c>
      <c r="I10752" s="289" t="s">
        <v>13412</v>
      </c>
      <c r="J10752" s="289" t="s">
        <v>13417</v>
      </c>
      <c r="K10752" s="281">
        <v>0.688802780053</v>
      </c>
      <c r="L10752" s="279" t="s">
        <v>293</v>
      </c>
    </row>
    <row r="10753" spans="1:12" x14ac:dyDescent="0.25">
      <c r="A10753" s="279" t="s">
        <v>277</v>
      </c>
      <c r="B10753" s="279" t="s">
        <v>543</v>
      </c>
      <c r="C10753" s="279" t="s">
        <v>543</v>
      </c>
      <c r="D10753" s="279" t="s">
        <v>1813</v>
      </c>
      <c r="E10753">
        <v>774782</v>
      </c>
      <c r="F10753" s="288">
        <v>37.656499999999987</v>
      </c>
      <c r="G10753" t="s">
        <v>77</v>
      </c>
      <c r="H10753" s="289" t="s">
        <v>13444</v>
      </c>
      <c r="I10753" s="289" t="s">
        <v>13413</v>
      </c>
      <c r="J10753" s="289" t="s">
        <v>13422</v>
      </c>
      <c r="K10753" s="281">
        <v>0.18257484810999999</v>
      </c>
      <c r="L10753" s="279" t="s">
        <v>271</v>
      </c>
    </row>
    <row r="10754" spans="1:12" x14ac:dyDescent="0.25">
      <c r="A10754" s="279" t="s">
        <v>277</v>
      </c>
      <c r="B10754" s="279" t="s">
        <v>543</v>
      </c>
      <c r="C10754" s="279" t="s">
        <v>543</v>
      </c>
      <c r="D10754" s="279" t="s">
        <v>1831</v>
      </c>
      <c r="E10754">
        <v>678244</v>
      </c>
      <c r="F10754" s="288">
        <v>37.656499999999987</v>
      </c>
      <c r="G10754" t="s">
        <v>77</v>
      </c>
      <c r="H10754" s="289" t="s">
        <v>13434</v>
      </c>
      <c r="I10754" s="289" t="s">
        <v>13412</v>
      </c>
      <c r="J10754" s="289" t="s">
        <v>13422</v>
      </c>
      <c r="K10754" s="281">
        <v>0.25769180225999999</v>
      </c>
      <c r="L10754" s="279" t="s">
        <v>271</v>
      </c>
    </row>
    <row r="10755" spans="1:12" x14ac:dyDescent="0.25">
      <c r="A10755" s="279" t="s">
        <v>277</v>
      </c>
      <c r="B10755" s="279" t="s">
        <v>543</v>
      </c>
      <c r="C10755" s="279" t="s">
        <v>543</v>
      </c>
      <c r="D10755" s="279" t="s">
        <v>1850</v>
      </c>
      <c r="E10755">
        <v>688886</v>
      </c>
      <c r="F10755" s="288">
        <v>37.656499999999987</v>
      </c>
      <c r="G10755" t="s">
        <v>76</v>
      </c>
      <c r="H10755" s="289" t="s">
        <v>13411</v>
      </c>
      <c r="I10755" s="289" t="s">
        <v>13412</v>
      </c>
      <c r="J10755" s="289" t="s">
        <v>13416</v>
      </c>
      <c r="K10755" s="281">
        <v>0.51549534745500003</v>
      </c>
      <c r="L10755" s="279" t="s">
        <v>293</v>
      </c>
    </row>
    <row r="10756" spans="1:12" x14ac:dyDescent="0.25">
      <c r="A10756" s="279" t="s">
        <v>277</v>
      </c>
      <c r="B10756" s="279" t="s">
        <v>543</v>
      </c>
      <c r="C10756" s="279" t="s">
        <v>543</v>
      </c>
      <c r="D10756" s="279" t="s">
        <v>1851</v>
      </c>
      <c r="E10756">
        <v>690902</v>
      </c>
      <c r="F10756" s="288">
        <v>37.656499999999987</v>
      </c>
      <c r="G10756" t="s">
        <v>77</v>
      </c>
      <c r="H10756" s="289" t="s">
        <v>13434</v>
      </c>
      <c r="I10756" s="289" t="s">
        <v>13412</v>
      </c>
      <c r="J10756" s="289" t="s">
        <v>13417</v>
      </c>
      <c r="K10756" s="281">
        <v>9.6817545595699994E-2</v>
      </c>
      <c r="L10756" s="279" t="s">
        <v>271</v>
      </c>
    </row>
    <row r="10757" spans="1:12" x14ac:dyDescent="0.25">
      <c r="A10757" s="279" t="s">
        <v>277</v>
      </c>
      <c r="B10757" s="279" t="s">
        <v>543</v>
      </c>
      <c r="C10757" s="279" t="s">
        <v>543</v>
      </c>
      <c r="D10757" s="279" t="s">
        <v>1909</v>
      </c>
      <c r="E10757">
        <v>740420</v>
      </c>
      <c r="F10757" s="288">
        <v>37.656499999999987</v>
      </c>
      <c r="G10757" t="s">
        <v>77</v>
      </c>
      <c r="H10757" s="289" t="s">
        <v>13434</v>
      </c>
      <c r="I10757" s="289" t="s">
        <v>13412</v>
      </c>
      <c r="J10757" s="289" t="s">
        <v>13422</v>
      </c>
      <c r="K10757" s="281">
        <v>0.18249206134400001</v>
      </c>
      <c r="L10757" s="279" t="s">
        <v>271</v>
      </c>
    </row>
    <row r="10758" spans="1:12" x14ac:dyDescent="0.25">
      <c r="A10758" s="279" t="s">
        <v>277</v>
      </c>
      <c r="B10758" s="279" t="s">
        <v>543</v>
      </c>
      <c r="C10758" s="279" t="s">
        <v>543</v>
      </c>
      <c r="D10758" s="279" t="s">
        <v>1910</v>
      </c>
      <c r="E10758">
        <v>685119</v>
      </c>
      <c r="F10758" s="288">
        <v>37.656499999999987</v>
      </c>
      <c r="G10758" t="s">
        <v>77</v>
      </c>
      <c r="H10758" s="289" t="s">
        <v>13434</v>
      </c>
      <c r="I10758" s="289" t="s">
        <v>13412</v>
      </c>
      <c r="J10758" s="289" t="s">
        <v>13417</v>
      </c>
      <c r="K10758" s="281">
        <v>-0.166079006414</v>
      </c>
      <c r="L10758" s="279" t="s">
        <v>278</v>
      </c>
    </row>
    <row r="10759" spans="1:12" x14ac:dyDescent="0.25">
      <c r="A10759" s="279" t="s">
        <v>277</v>
      </c>
      <c r="B10759" s="279" t="s">
        <v>543</v>
      </c>
      <c r="C10759" s="279" t="s">
        <v>543</v>
      </c>
      <c r="D10759" s="279" t="s">
        <v>1911</v>
      </c>
      <c r="E10759">
        <v>638439</v>
      </c>
      <c r="F10759" s="288">
        <v>37.656499999999987</v>
      </c>
      <c r="G10759" t="s">
        <v>76</v>
      </c>
      <c r="H10759" s="289" t="s">
        <v>13444</v>
      </c>
      <c r="I10759" s="289" t="s">
        <v>13412</v>
      </c>
      <c r="J10759" s="289" t="s">
        <v>13417</v>
      </c>
      <c r="K10759" s="281">
        <v>-0.64748675462600003</v>
      </c>
      <c r="L10759" s="279" t="s">
        <v>278</v>
      </c>
    </row>
    <row r="10760" spans="1:12" x14ac:dyDescent="0.25">
      <c r="A10760" s="279" t="s">
        <v>277</v>
      </c>
      <c r="B10760" s="279" t="s">
        <v>543</v>
      </c>
      <c r="C10760" s="279" t="s">
        <v>543</v>
      </c>
      <c r="D10760" s="279" t="s">
        <v>1917</v>
      </c>
      <c r="E10760">
        <v>764027</v>
      </c>
      <c r="F10760" s="288">
        <v>37.656499999999987</v>
      </c>
      <c r="G10760" t="s">
        <v>76</v>
      </c>
      <c r="H10760" s="289" t="s">
        <v>13445</v>
      </c>
      <c r="I10760" s="289" t="s">
        <v>13412</v>
      </c>
      <c r="J10760" s="289" t="s">
        <v>13423</v>
      </c>
      <c r="K10760" s="281">
        <v>-0.61750311711299999</v>
      </c>
      <c r="L10760" s="279" t="s">
        <v>278</v>
      </c>
    </row>
    <row r="10761" spans="1:12" x14ac:dyDescent="0.25">
      <c r="A10761" s="279" t="s">
        <v>277</v>
      </c>
      <c r="B10761" s="279" t="s">
        <v>543</v>
      </c>
      <c r="C10761" s="279" t="s">
        <v>543</v>
      </c>
      <c r="D10761" s="279" t="s">
        <v>1927</v>
      </c>
      <c r="E10761">
        <v>654221</v>
      </c>
      <c r="F10761" s="288">
        <v>37.656499999999987</v>
      </c>
      <c r="G10761" t="s">
        <v>77</v>
      </c>
      <c r="H10761" s="289" t="s">
        <v>13445</v>
      </c>
      <c r="I10761" s="289" t="s">
        <v>13412</v>
      </c>
      <c r="J10761" s="289" t="s">
        <v>13416</v>
      </c>
      <c r="K10761" s="281">
        <v>-0.70866096831799996</v>
      </c>
      <c r="L10761" s="279" t="s">
        <v>278</v>
      </c>
    </row>
    <row r="10762" spans="1:12" x14ac:dyDescent="0.25">
      <c r="A10762" s="279" t="s">
        <v>277</v>
      </c>
      <c r="B10762" s="279" t="s">
        <v>543</v>
      </c>
      <c r="C10762" s="279" t="s">
        <v>543</v>
      </c>
      <c r="D10762" s="279" t="s">
        <v>1928</v>
      </c>
      <c r="E10762">
        <v>720640</v>
      </c>
      <c r="F10762" s="288">
        <v>37.656499999999987</v>
      </c>
      <c r="G10762" t="s">
        <v>77</v>
      </c>
      <c r="H10762" s="289" t="s">
        <v>13434</v>
      </c>
      <c r="I10762" s="289" t="s">
        <v>13412</v>
      </c>
      <c r="J10762" s="289" t="s">
        <v>13422</v>
      </c>
      <c r="K10762" s="281">
        <v>-0.24868675613899999</v>
      </c>
      <c r="L10762" s="279" t="s">
        <v>278</v>
      </c>
    </row>
    <row r="10763" spans="1:12" x14ac:dyDescent="0.25">
      <c r="A10763" s="279" t="s">
        <v>277</v>
      </c>
      <c r="B10763" s="279" t="s">
        <v>543</v>
      </c>
      <c r="C10763" s="279" t="s">
        <v>543</v>
      </c>
      <c r="D10763" s="279" t="s">
        <v>1929</v>
      </c>
      <c r="E10763">
        <v>688878</v>
      </c>
      <c r="F10763" s="288">
        <v>37.656499999999987</v>
      </c>
      <c r="G10763" t="s">
        <v>77</v>
      </c>
      <c r="H10763" s="289" t="s">
        <v>13444</v>
      </c>
      <c r="I10763" s="289" t="s">
        <v>13412</v>
      </c>
      <c r="J10763" s="289" t="s">
        <v>13417</v>
      </c>
      <c r="K10763" s="281">
        <v>-0.63078283590200002</v>
      </c>
      <c r="L10763" s="279" t="s">
        <v>278</v>
      </c>
    </row>
    <row r="10764" spans="1:12" x14ac:dyDescent="0.25">
      <c r="A10764" s="279" t="s">
        <v>277</v>
      </c>
      <c r="B10764" s="279" t="s">
        <v>543</v>
      </c>
      <c r="C10764" s="279" t="s">
        <v>543</v>
      </c>
      <c r="D10764" s="279" t="s">
        <v>1970</v>
      </c>
      <c r="E10764">
        <v>758205</v>
      </c>
      <c r="F10764" s="288">
        <v>37.656499999999987</v>
      </c>
      <c r="G10764" t="s">
        <v>76</v>
      </c>
      <c r="H10764" s="289" t="s">
        <v>13445</v>
      </c>
      <c r="I10764" s="289" t="s">
        <v>13412</v>
      </c>
      <c r="J10764" s="289" t="s">
        <v>13422</v>
      </c>
      <c r="K10764" s="281">
        <v>-0.15224133028799999</v>
      </c>
      <c r="L10764" s="279" t="s">
        <v>278</v>
      </c>
    </row>
    <row r="10765" spans="1:12" x14ac:dyDescent="0.25">
      <c r="A10765" s="279" t="s">
        <v>277</v>
      </c>
      <c r="B10765" s="279" t="s">
        <v>543</v>
      </c>
      <c r="C10765" s="279" t="s">
        <v>543</v>
      </c>
      <c r="D10765" s="279" t="s">
        <v>2140</v>
      </c>
      <c r="E10765">
        <v>774791</v>
      </c>
      <c r="F10765" s="288">
        <v>37.656499999999987</v>
      </c>
      <c r="G10765" t="s">
        <v>76</v>
      </c>
      <c r="H10765" s="289" t="s">
        <v>13445</v>
      </c>
      <c r="I10765" s="289" t="s">
        <v>13412</v>
      </c>
      <c r="J10765" s="289" t="s">
        <v>13416</v>
      </c>
      <c r="K10765" s="281">
        <v>-0.45210786313000001</v>
      </c>
      <c r="L10765" s="279" t="s">
        <v>278</v>
      </c>
    </row>
    <row r="10766" spans="1:12" x14ac:dyDescent="0.25">
      <c r="A10766" s="279" t="s">
        <v>277</v>
      </c>
      <c r="B10766" s="279" t="s">
        <v>543</v>
      </c>
      <c r="C10766" s="279" t="s">
        <v>543</v>
      </c>
      <c r="D10766" s="279" t="s">
        <v>2306</v>
      </c>
      <c r="E10766">
        <v>718459</v>
      </c>
      <c r="F10766" s="288">
        <v>37.656499999999987</v>
      </c>
      <c r="G10766" t="s">
        <v>77</v>
      </c>
      <c r="H10766" s="289" t="s">
        <v>13434</v>
      </c>
      <c r="I10766" s="289" t="s">
        <v>13412</v>
      </c>
      <c r="J10766" s="289" t="s">
        <v>13422</v>
      </c>
      <c r="K10766" s="281">
        <v>-0.13569429428300001</v>
      </c>
      <c r="L10766" s="279" t="s">
        <v>278</v>
      </c>
    </row>
    <row r="10767" spans="1:12" x14ac:dyDescent="0.25">
      <c r="A10767" s="279" t="s">
        <v>277</v>
      </c>
      <c r="B10767" s="279" t="s">
        <v>543</v>
      </c>
      <c r="C10767" s="279" t="s">
        <v>543</v>
      </c>
      <c r="D10767" s="279" t="s">
        <v>2333</v>
      </c>
      <c r="E10767">
        <v>666556</v>
      </c>
      <c r="F10767" s="288">
        <v>37.656499999999987</v>
      </c>
      <c r="G10767" t="s">
        <v>76</v>
      </c>
      <c r="H10767" s="289" t="s">
        <v>13411</v>
      </c>
      <c r="I10767" s="289" t="s">
        <v>13412</v>
      </c>
      <c r="J10767" s="289" t="s">
        <v>13422</v>
      </c>
      <c r="K10767" s="281">
        <v>0.42451731040099999</v>
      </c>
      <c r="L10767" s="279" t="s">
        <v>271</v>
      </c>
    </row>
    <row r="10768" spans="1:12" x14ac:dyDescent="0.25">
      <c r="A10768" s="279" t="s">
        <v>277</v>
      </c>
      <c r="B10768" s="279" t="s">
        <v>543</v>
      </c>
      <c r="C10768" s="279" t="s">
        <v>543</v>
      </c>
      <c r="D10768" s="279" t="s">
        <v>2512</v>
      </c>
      <c r="E10768">
        <v>686891</v>
      </c>
      <c r="F10768" s="288">
        <v>37.656499999999987</v>
      </c>
      <c r="G10768" t="s">
        <v>76</v>
      </c>
      <c r="H10768" s="289" t="s">
        <v>13411</v>
      </c>
      <c r="I10768" s="289" t="s">
        <v>13412</v>
      </c>
      <c r="J10768" s="289" t="s">
        <v>13422</v>
      </c>
      <c r="K10768" s="281">
        <v>0.12754919079800001</v>
      </c>
      <c r="L10768" s="279" t="s">
        <v>271</v>
      </c>
    </row>
    <row r="10769" spans="1:12" x14ac:dyDescent="0.25">
      <c r="A10769" s="279" t="s">
        <v>277</v>
      </c>
      <c r="B10769" s="279" t="s">
        <v>543</v>
      </c>
      <c r="C10769" s="279" t="s">
        <v>543</v>
      </c>
      <c r="D10769" s="279" t="s">
        <v>2700</v>
      </c>
      <c r="E10769">
        <v>691909</v>
      </c>
      <c r="F10769" s="288">
        <v>37.656499999999987</v>
      </c>
      <c r="G10769" t="s">
        <v>76</v>
      </c>
      <c r="H10769" s="289" t="s">
        <v>13445</v>
      </c>
      <c r="I10769" s="289" t="s">
        <v>13412</v>
      </c>
      <c r="J10769" s="289" t="s">
        <v>13416</v>
      </c>
      <c r="K10769" s="281">
        <v>-0.70577584307499996</v>
      </c>
      <c r="L10769" s="279" t="s">
        <v>278</v>
      </c>
    </row>
    <row r="10770" spans="1:12" x14ac:dyDescent="0.25">
      <c r="A10770" s="279" t="s">
        <v>277</v>
      </c>
      <c r="B10770" s="279" t="s">
        <v>543</v>
      </c>
      <c r="C10770" s="279" t="s">
        <v>543</v>
      </c>
      <c r="D10770" s="279" t="s">
        <v>2762</v>
      </c>
      <c r="E10770">
        <v>659118</v>
      </c>
      <c r="F10770" s="288">
        <v>37.656499999999987</v>
      </c>
      <c r="G10770" t="s">
        <v>76</v>
      </c>
      <c r="H10770" s="289" t="s">
        <v>13445</v>
      </c>
      <c r="I10770" s="289" t="s">
        <v>13412</v>
      </c>
      <c r="J10770" s="289" t="s">
        <v>13416</v>
      </c>
      <c r="K10770" s="281">
        <v>-0.314000445139</v>
      </c>
      <c r="L10770" s="279" t="s">
        <v>278</v>
      </c>
    </row>
    <row r="10771" spans="1:12" x14ac:dyDescent="0.25">
      <c r="A10771" s="279" t="s">
        <v>277</v>
      </c>
      <c r="B10771" s="279" t="s">
        <v>543</v>
      </c>
      <c r="C10771" s="279" t="s">
        <v>543</v>
      </c>
      <c r="D10771" s="279" t="s">
        <v>2809</v>
      </c>
      <c r="E10771">
        <v>698610</v>
      </c>
      <c r="F10771" s="288">
        <v>37.656499999999987</v>
      </c>
      <c r="G10771" t="s">
        <v>77</v>
      </c>
      <c r="H10771" s="289" t="s">
        <v>13445</v>
      </c>
      <c r="I10771" s="289" t="s">
        <v>13412</v>
      </c>
      <c r="J10771" s="289" t="s">
        <v>13416</v>
      </c>
      <c r="K10771" s="281">
        <v>-0.93378867231700002</v>
      </c>
      <c r="L10771" s="279" t="s">
        <v>278</v>
      </c>
    </row>
    <row r="10772" spans="1:12" x14ac:dyDescent="0.25">
      <c r="A10772" s="279" t="s">
        <v>277</v>
      </c>
      <c r="B10772" s="279" t="s">
        <v>543</v>
      </c>
      <c r="C10772" s="279" t="s">
        <v>543</v>
      </c>
      <c r="D10772" s="279" t="s">
        <v>3175</v>
      </c>
      <c r="E10772">
        <v>650412</v>
      </c>
      <c r="F10772" s="288">
        <v>37.656499999999987</v>
      </c>
      <c r="G10772" t="s">
        <v>76</v>
      </c>
      <c r="H10772" s="289" t="s">
        <v>13411</v>
      </c>
      <c r="I10772" s="289" t="s">
        <v>13412</v>
      </c>
      <c r="J10772" s="289" t="s">
        <v>13422</v>
      </c>
      <c r="K10772" s="281">
        <v>-0.35812129043099999</v>
      </c>
      <c r="L10772" s="279" t="s">
        <v>278</v>
      </c>
    </row>
    <row r="10773" spans="1:12" x14ac:dyDescent="0.25">
      <c r="A10773" s="279" t="s">
        <v>277</v>
      </c>
      <c r="B10773" s="279" t="s">
        <v>543</v>
      </c>
      <c r="C10773" s="279" t="s">
        <v>543</v>
      </c>
      <c r="D10773" s="279" t="s">
        <v>3221</v>
      </c>
      <c r="E10773">
        <v>794091</v>
      </c>
      <c r="F10773" s="288">
        <v>37.656499999999987</v>
      </c>
      <c r="G10773" t="s">
        <v>76</v>
      </c>
      <c r="H10773" s="289" t="s">
        <v>13434</v>
      </c>
      <c r="I10773" s="289" t="s">
        <v>13412</v>
      </c>
      <c r="J10773" s="289" t="s">
        <v>13416</v>
      </c>
      <c r="K10773" s="281">
        <v>3.2224491330500003E-2</v>
      </c>
      <c r="L10773" s="279" t="s">
        <v>271</v>
      </c>
    </row>
    <row r="10774" spans="1:12" x14ac:dyDescent="0.25">
      <c r="A10774" s="279" t="s">
        <v>277</v>
      </c>
      <c r="B10774" s="279" t="s">
        <v>543</v>
      </c>
      <c r="C10774" s="279" t="s">
        <v>543</v>
      </c>
      <c r="D10774" s="279" t="s">
        <v>3303</v>
      </c>
      <c r="E10774">
        <v>723932</v>
      </c>
      <c r="F10774" s="288">
        <v>37.656499999999987</v>
      </c>
      <c r="G10774" t="s">
        <v>76</v>
      </c>
      <c r="H10774" s="289" t="s">
        <v>13445</v>
      </c>
      <c r="I10774" s="289" t="s">
        <v>13412</v>
      </c>
      <c r="J10774" s="289" t="s">
        <v>13416</v>
      </c>
      <c r="K10774" s="281">
        <v>-0.23625164275999999</v>
      </c>
      <c r="L10774" s="279" t="s">
        <v>278</v>
      </c>
    </row>
    <row r="10775" spans="1:12" x14ac:dyDescent="0.25">
      <c r="A10775" s="279" t="s">
        <v>277</v>
      </c>
      <c r="B10775" s="279" t="s">
        <v>543</v>
      </c>
      <c r="C10775" s="279" t="s">
        <v>543</v>
      </c>
      <c r="D10775" s="279" t="s">
        <v>3326</v>
      </c>
      <c r="E10775">
        <v>791652</v>
      </c>
      <c r="F10775" s="288">
        <v>37.656499999999987</v>
      </c>
      <c r="G10775" t="s">
        <v>76</v>
      </c>
      <c r="H10775" s="289" t="s">
        <v>13434</v>
      </c>
      <c r="I10775" s="289" t="s">
        <v>13412</v>
      </c>
      <c r="J10775" s="289" t="s">
        <v>13417</v>
      </c>
      <c r="K10775" s="281">
        <v>-1.9810595342000002E-2</v>
      </c>
      <c r="L10775" s="279" t="s">
        <v>278</v>
      </c>
    </row>
    <row r="10776" spans="1:12" x14ac:dyDescent="0.25">
      <c r="A10776" s="279" t="s">
        <v>277</v>
      </c>
      <c r="B10776" s="279" t="s">
        <v>543</v>
      </c>
      <c r="C10776" s="279" t="s">
        <v>543</v>
      </c>
      <c r="D10776" s="279" t="s">
        <v>3386</v>
      </c>
      <c r="E10776">
        <v>646156</v>
      </c>
      <c r="F10776" s="288">
        <v>37.656499999999987</v>
      </c>
      <c r="G10776" t="s">
        <v>76</v>
      </c>
      <c r="H10776" s="289" t="s">
        <v>13445</v>
      </c>
      <c r="I10776" s="289" t="s">
        <v>13412</v>
      </c>
      <c r="J10776" s="289" t="s">
        <v>13416</v>
      </c>
      <c r="K10776" s="281">
        <v>-0.70635503823400003</v>
      </c>
      <c r="L10776" s="279" t="s">
        <v>278</v>
      </c>
    </row>
    <row r="10777" spans="1:12" x14ac:dyDescent="0.25">
      <c r="A10777" s="279" t="s">
        <v>277</v>
      </c>
      <c r="B10777" s="279" t="s">
        <v>543</v>
      </c>
      <c r="C10777" s="279" t="s">
        <v>543</v>
      </c>
      <c r="D10777" s="279" t="s">
        <v>3622</v>
      </c>
      <c r="E10777">
        <v>770795</v>
      </c>
      <c r="F10777" s="288">
        <v>37.656499999999987</v>
      </c>
      <c r="G10777" t="s">
        <v>77</v>
      </c>
      <c r="H10777" s="289" t="s">
        <v>13445</v>
      </c>
      <c r="I10777" s="289" t="s">
        <v>13412</v>
      </c>
      <c r="J10777" s="289" t="s">
        <v>13417</v>
      </c>
      <c r="K10777" s="281">
        <v>-0.73234316672999999</v>
      </c>
      <c r="L10777" s="279" t="s">
        <v>278</v>
      </c>
    </row>
    <row r="10778" spans="1:12" x14ac:dyDescent="0.25">
      <c r="A10778" s="279" t="s">
        <v>277</v>
      </c>
      <c r="B10778" s="279" t="s">
        <v>543</v>
      </c>
      <c r="C10778" s="279" t="s">
        <v>543</v>
      </c>
      <c r="D10778" s="279" t="s">
        <v>3762</v>
      </c>
      <c r="E10778">
        <v>690881</v>
      </c>
      <c r="F10778" s="288">
        <v>37.656499999999987</v>
      </c>
      <c r="G10778" t="s">
        <v>77</v>
      </c>
      <c r="H10778" s="289" t="s">
        <v>13434</v>
      </c>
      <c r="I10778" s="289" t="s">
        <v>13412</v>
      </c>
      <c r="J10778" s="289" t="s">
        <v>13417</v>
      </c>
      <c r="K10778" s="281">
        <v>-5.5828217019800001E-2</v>
      </c>
      <c r="L10778" s="279" t="s">
        <v>278</v>
      </c>
    </row>
    <row r="10779" spans="1:12" x14ac:dyDescent="0.25">
      <c r="A10779" s="279" t="s">
        <v>277</v>
      </c>
      <c r="B10779" s="279" t="s">
        <v>543</v>
      </c>
      <c r="C10779" s="279" t="s">
        <v>543</v>
      </c>
      <c r="D10779" s="279" t="s">
        <v>3935</v>
      </c>
      <c r="E10779">
        <v>702366</v>
      </c>
      <c r="F10779" s="288">
        <v>37.656499999999987</v>
      </c>
      <c r="G10779" t="s">
        <v>76</v>
      </c>
      <c r="H10779" s="289" t="s">
        <v>13434</v>
      </c>
      <c r="I10779" s="289" t="s">
        <v>13412</v>
      </c>
      <c r="J10779" s="289" t="s">
        <v>13422</v>
      </c>
      <c r="K10779" s="281">
        <v>-5.3328209845E-3</v>
      </c>
      <c r="L10779" s="279" t="s">
        <v>278</v>
      </c>
    </row>
    <row r="10780" spans="1:12" x14ac:dyDescent="0.25">
      <c r="A10780" s="279" t="s">
        <v>277</v>
      </c>
      <c r="B10780" s="279" t="s">
        <v>543</v>
      </c>
      <c r="C10780" s="279" t="s">
        <v>543</v>
      </c>
      <c r="D10780" s="279" t="s">
        <v>4210</v>
      </c>
      <c r="E10780">
        <v>788481</v>
      </c>
      <c r="F10780" s="288">
        <v>37.656499999999987</v>
      </c>
      <c r="G10780" t="s">
        <v>76</v>
      </c>
      <c r="H10780" s="289" t="s">
        <v>13445</v>
      </c>
      <c r="I10780" s="289" t="s">
        <v>13412</v>
      </c>
      <c r="J10780" s="289" t="s">
        <v>13416</v>
      </c>
      <c r="K10780" s="281">
        <v>0.47510730277699997</v>
      </c>
      <c r="L10780" s="279" t="s">
        <v>271</v>
      </c>
    </row>
    <row r="10781" spans="1:12" x14ac:dyDescent="0.25">
      <c r="A10781" s="279" t="s">
        <v>277</v>
      </c>
      <c r="B10781" s="279" t="s">
        <v>543</v>
      </c>
      <c r="C10781" s="279" t="s">
        <v>543</v>
      </c>
      <c r="D10781" s="279" t="s">
        <v>4257</v>
      </c>
      <c r="E10781">
        <v>754510</v>
      </c>
      <c r="F10781" s="288">
        <v>37.656499999999987</v>
      </c>
      <c r="G10781" t="s">
        <v>76</v>
      </c>
      <c r="H10781" s="289" t="s">
        <v>13445</v>
      </c>
      <c r="I10781" s="289" t="s">
        <v>13412</v>
      </c>
      <c r="J10781" s="289" t="s">
        <v>13416</v>
      </c>
      <c r="K10781" s="281">
        <v>-0.31938951997499998</v>
      </c>
      <c r="L10781" s="279" t="s">
        <v>278</v>
      </c>
    </row>
    <row r="10782" spans="1:12" x14ac:dyDescent="0.25">
      <c r="A10782" s="279" t="s">
        <v>277</v>
      </c>
      <c r="B10782" s="279" t="s">
        <v>543</v>
      </c>
      <c r="C10782" s="279" t="s">
        <v>543</v>
      </c>
      <c r="D10782" s="279" t="s">
        <v>4288</v>
      </c>
      <c r="E10782">
        <v>718467</v>
      </c>
      <c r="F10782" s="288">
        <v>37.656499999999987</v>
      </c>
      <c r="G10782" t="s">
        <v>77</v>
      </c>
      <c r="H10782" s="289" t="s">
        <v>13434</v>
      </c>
      <c r="I10782" s="289" t="s">
        <v>13412</v>
      </c>
      <c r="J10782" s="289" t="s">
        <v>13417</v>
      </c>
      <c r="K10782" s="281">
        <v>-0.23476571273800001</v>
      </c>
      <c r="L10782" s="279" t="s">
        <v>278</v>
      </c>
    </row>
    <row r="10783" spans="1:12" x14ac:dyDescent="0.25">
      <c r="A10783" s="279" t="s">
        <v>277</v>
      </c>
      <c r="B10783" s="279" t="s">
        <v>543</v>
      </c>
      <c r="C10783" s="279" t="s">
        <v>543</v>
      </c>
      <c r="D10783" s="279" t="s">
        <v>4353</v>
      </c>
      <c r="E10783">
        <v>760285</v>
      </c>
      <c r="F10783" s="288">
        <v>37.656499999999987</v>
      </c>
      <c r="G10783" t="s">
        <v>76</v>
      </c>
      <c r="H10783" s="289" t="s">
        <v>13434</v>
      </c>
      <c r="I10783" s="289" t="s">
        <v>13412</v>
      </c>
      <c r="J10783" s="289" t="s">
        <v>13422</v>
      </c>
      <c r="K10783" s="281">
        <v>0.12598849247499999</v>
      </c>
      <c r="L10783" s="279" t="s">
        <v>271</v>
      </c>
    </row>
    <row r="10784" spans="1:12" x14ac:dyDescent="0.25">
      <c r="A10784" s="279" t="s">
        <v>277</v>
      </c>
      <c r="B10784" s="279" t="s">
        <v>543</v>
      </c>
      <c r="C10784" s="279" t="s">
        <v>543</v>
      </c>
      <c r="D10784" s="279" t="s">
        <v>4399</v>
      </c>
      <c r="E10784">
        <v>763993</v>
      </c>
      <c r="F10784" s="288">
        <v>37.656499999999987</v>
      </c>
      <c r="G10784" t="s">
        <v>76</v>
      </c>
      <c r="H10784" s="289" t="s">
        <v>13444</v>
      </c>
      <c r="I10784" s="289" t="s">
        <v>13412</v>
      </c>
      <c r="J10784" s="289" t="s">
        <v>13422</v>
      </c>
      <c r="K10784" s="281">
        <v>-0.12104238278399999</v>
      </c>
      <c r="L10784" s="279" t="s">
        <v>278</v>
      </c>
    </row>
    <row r="10785" spans="1:12" x14ac:dyDescent="0.25">
      <c r="A10785" s="279" t="s">
        <v>277</v>
      </c>
      <c r="B10785" s="279" t="s">
        <v>543</v>
      </c>
      <c r="C10785" s="279" t="s">
        <v>543</v>
      </c>
      <c r="D10785" s="279" t="s">
        <v>4420</v>
      </c>
      <c r="E10785">
        <v>788376</v>
      </c>
      <c r="F10785" s="288">
        <v>37.656499999999987</v>
      </c>
      <c r="G10785" t="s">
        <v>76</v>
      </c>
      <c r="H10785" s="289" t="s">
        <v>13445</v>
      </c>
      <c r="I10785" s="289" t="s">
        <v>13412</v>
      </c>
      <c r="J10785" s="289" t="s">
        <v>13416</v>
      </c>
      <c r="K10785" s="281">
        <v>-0.95663073107700003</v>
      </c>
      <c r="L10785" s="279" t="s">
        <v>278</v>
      </c>
    </row>
    <row r="10786" spans="1:12" x14ac:dyDescent="0.25">
      <c r="A10786" s="279" t="s">
        <v>277</v>
      </c>
      <c r="B10786" s="279" t="s">
        <v>543</v>
      </c>
      <c r="C10786" s="279" t="s">
        <v>543</v>
      </c>
      <c r="D10786" s="279" t="s">
        <v>4451</v>
      </c>
      <c r="E10786">
        <v>606251</v>
      </c>
      <c r="F10786" s="288">
        <v>37.656499999999987</v>
      </c>
      <c r="G10786" t="s">
        <v>76</v>
      </c>
      <c r="H10786" s="289" t="s">
        <v>13445</v>
      </c>
      <c r="I10786" s="289" t="s">
        <v>13412</v>
      </c>
      <c r="J10786" s="289" t="s">
        <v>13416</v>
      </c>
      <c r="K10786" s="281">
        <v>-0.30554489799500001</v>
      </c>
      <c r="L10786" s="279" t="s">
        <v>278</v>
      </c>
    </row>
    <row r="10787" spans="1:12" x14ac:dyDescent="0.25">
      <c r="A10787" s="279" t="s">
        <v>277</v>
      </c>
      <c r="B10787" s="279" t="s">
        <v>543</v>
      </c>
      <c r="C10787" s="279" t="s">
        <v>543</v>
      </c>
      <c r="D10787" s="279" t="s">
        <v>4454</v>
      </c>
      <c r="E10787">
        <v>606537</v>
      </c>
      <c r="F10787" s="288">
        <v>37.656499999999987</v>
      </c>
      <c r="G10787" t="s">
        <v>77</v>
      </c>
      <c r="H10787" s="289" t="s">
        <v>13445</v>
      </c>
      <c r="I10787" s="289" t="s">
        <v>13413</v>
      </c>
      <c r="J10787" s="289" t="s">
        <v>13416</v>
      </c>
      <c r="K10787" s="281">
        <v>-0.73895386518899997</v>
      </c>
      <c r="L10787" s="279" t="s">
        <v>278</v>
      </c>
    </row>
    <row r="10788" spans="1:12" x14ac:dyDescent="0.25">
      <c r="A10788" s="279" t="s">
        <v>277</v>
      </c>
      <c r="B10788" s="279" t="s">
        <v>543</v>
      </c>
      <c r="C10788" s="279" t="s">
        <v>543</v>
      </c>
      <c r="D10788" s="279" t="s">
        <v>4560</v>
      </c>
      <c r="E10788">
        <v>703117</v>
      </c>
      <c r="F10788" s="288">
        <v>37.656499999999987</v>
      </c>
      <c r="G10788" t="s">
        <v>76</v>
      </c>
      <c r="H10788" s="289" t="s">
        <v>13445</v>
      </c>
      <c r="I10788" s="289" t="s">
        <v>13412</v>
      </c>
      <c r="J10788" s="289" t="s">
        <v>13416</v>
      </c>
      <c r="K10788" s="281">
        <v>-0.79045887130600001</v>
      </c>
      <c r="L10788" s="279" t="s">
        <v>278</v>
      </c>
    </row>
    <row r="10789" spans="1:12" x14ac:dyDescent="0.25">
      <c r="A10789" s="279" t="s">
        <v>277</v>
      </c>
      <c r="B10789" s="279" t="s">
        <v>543</v>
      </c>
      <c r="C10789" s="279" t="s">
        <v>543</v>
      </c>
      <c r="D10789" s="279" t="s">
        <v>4666</v>
      </c>
      <c r="E10789">
        <v>695530</v>
      </c>
      <c r="F10789" s="288">
        <v>37.656499999999987</v>
      </c>
      <c r="G10789" t="s">
        <v>76</v>
      </c>
      <c r="H10789" s="289" t="s">
        <v>13445</v>
      </c>
      <c r="I10789" s="289" t="s">
        <v>13412</v>
      </c>
      <c r="J10789" s="289" t="s">
        <v>13416</v>
      </c>
      <c r="K10789" s="281">
        <v>-0.617874160078</v>
      </c>
      <c r="L10789" s="279" t="s">
        <v>278</v>
      </c>
    </row>
    <row r="10790" spans="1:12" x14ac:dyDescent="0.25">
      <c r="A10790" s="279" t="s">
        <v>277</v>
      </c>
      <c r="B10790" s="279" t="s">
        <v>543</v>
      </c>
      <c r="C10790" s="279" t="s">
        <v>543</v>
      </c>
      <c r="D10790" s="279" t="s">
        <v>4667</v>
      </c>
      <c r="E10790">
        <v>695548</v>
      </c>
      <c r="F10790" s="288">
        <v>37.656499999999987</v>
      </c>
      <c r="G10790" t="s">
        <v>76</v>
      </c>
      <c r="H10790" s="289" t="s">
        <v>13445</v>
      </c>
      <c r="I10790" s="289" t="s">
        <v>13412</v>
      </c>
      <c r="J10790" s="289" t="s">
        <v>13416</v>
      </c>
      <c r="K10790" s="281">
        <v>-0.97726088316000004</v>
      </c>
      <c r="L10790" s="279" t="s">
        <v>278</v>
      </c>
    </row>
    <row r="10791" spans="1:12" x14ac:dyDescent="0.25">
      <c r="A10791" s="279" t="s">
        <v>277</v>
      </c>
      <c r="B10791" s="279" t="s">
        <v>543</v>
      </c>
      <c r="C10791" s="279" t="s">
        <v>543</v>
      </c>
      <c r="D10791" s="279" t="s">
        <v>4726</v>
      </c>
      <c r="E10791">
        <v>711098</v>
      </c>
      <c r="F10791" s="288">
        <v>37.656499999999987</v>
      </c>
      <c r="G10791" t="s">
        <v>76</v>
      </c>
      <c r="H10791" s="289" t="s">
        <v>13445</v>
      </c>
      <c r="I10791" s="289" t="s">
        <v>13412</v>
      </c>
      <c r="J10791" s="289" t="s">
        <v>13416</v>
      </c>
      <c r="K10791" s="281">
        <v>-0.30056553118000001</v>
      </c>
      <c r="L10791" s="279" t="s">
        <v>278</v>
      </c>
    </row>
    <row r="10792" spans="1:12" x14ac:dyDescent="0.25">
      <c r="A10792" s="279" t="s">
        <v>277</v>
      </c>
      <c r="B10792" s="279" t="s">
        <v>543</v>
      </c>
      <c r="C10792" s="279" t="s">
        <v>543</v>
      </c>
      <c r="D10792" s="279" t="s">
        <v>4818</v>
      </c>
      <c r="E10792">
        <v>669377</v>
      </c>
      <c r="F10792" s="288">
        <v>37.656499999999987</v>
      </c>
      <c r="G10792" t="s">
        <v>76</v>
      </c>
      <c r="H10792" s="289" t="s">
        <v>13445</v>
      </c>
      <c r="I10792" s="289" t="s">
        <v>13412</v>
      </c>
      <c r="J10792" s="289" t="s">
        <v>13416</v>
      </c>
      <c r="K10792" s="281">
        <v>-0.63981350409000004</v>
      </c>
      <c r="L10792" s="279" t="s">
        <v>278</v>
      </c>
    </row>
    <row r="10793" spans="1:12" x14ac:dyDescent="0.25">
      <c r="A10793" s="279" t="s">
        <v>277</v>
      </c>
      <c r="B10793" s="279" t="s">
        <v>543</v>
      </c>
      <c r="C10793" s="279" t="s">
        <v>543</v>
      </c>
      <c r="D10793" s="279" t="s">
        <v>4863</v>
      </c>
      <c r="E10793">
        <v>724327</v>
      </c>
      <c r="F10793" s="288">
        <v>37.656499999999987</v>
      </c>
      <c r="G10793" t="s">
        <v>77</v>
      </c>
      <c r="H10793" s="289" t="s">
        <v>13434</v>
      </c>
      <c r="I10793" s="289" t="s">
        <v>13412</v>
      </c>
      <c r="J10793" s="289" t="s">
        <v>13422</v>
      </c>
      <c r="K10793" s="281">
        <v>0.71685194876299996</v>
      </c>
      <c r="L10793" s="279" t="s">
        <v>293</v>
      </c>
    </row>
    <row r="10794" spans="1:12" x14ac:dyDescent="0.25">
      <c r="A10794" s="279" t="s">
        <v>277</v>
      </c>
      <c r="B10794" s="279" t="s">
        <v>543</v>
      </c>
      <c r="C10794" s="279" t="s">
        <v>543</v>
      </c>
      <c r="D10794" s="279" t="s">
        <v>4883</v>
      </c>
      <c r="E10794">
        <v>725293</v>
      </c>
      <c r="F10794" s="288">
        <v>37.656499999999987</v>
      </c>
      <c r="G10794" t="s">
        <v>76</v>
      </c>
      <c r="H10794" s="289" t="s">
        <v>13411</v>
      </c>
      <c r="I10794" s="289" t="s">
        <v>13412</v>
      </c>
      <c r="J10794" s="289" t="s">
        <v>13417</v>
      </c>
      <c r="K10794" s="281">
        <v>0.28054137670899998</v>
      </c>
      <c r="L10794" s="279" t="s">
        <v>271</v>
      </c>
    </row>
    <row r="10795" spans="1:12" x14ac:dyDescent="0.25">
      <c r="A10795" s="279" t="s">
        <v>277</v>
      </c>
      <c r="B10795" s="279" t="s">
        <v>543</v>
      </c>
      <c r="C10795" s="279" t="s">
        <v>543</v>
      </c>
      <c r="D10795" s="279" t="s">
        <v>4886</v>
      </c>
      <c r="E10795">
        <v>687081</v>
      </c>
      <c r="F10795" s="288">
        <v>37.656499999999987</v>
      </c>
      <c r="G10795" t="s">
        <v>76</v>
      </c>
      <c r="H10795" s="289" t="s">
        <v>13445</v>
      </c>
      <c r="I10795" s="289" t="s">
        <v>13412</v>
      </c>
      <c r="J10795" s="289" t="s">
        <v>13416</v>
      </c>
      <c r="K10795" s="281">
        <v>-0.85650432134900001</v>
      </c>
      <c r="L10795" s="279" t="s">
        <v>278</v>
      </c>
    </row>
    <row r="10796" spans="1:12" x14ac:dyDescent="0.25">
      <c r="A10796" s="279" t="s">
        <v>277</v>
      </c>
      <c r="B10796" s="279" t="s">
        <v>543</v>
      </c>
      <c r="C10796" s="279" t="s">
        <v>543</v>
      </c>
      <c r="D10796" s="279" t="s">
        <v>4887</v>
      </c>
      <c r="E10796">
        <v>687103</v>
      </c>
      <c r="F10796" s="288">
        <v>37.656499999999987</v>
      </c>
      <c r="G10796" t="s">
        <v>76</v>
      </c>
      <c r="H10796" s="289" t="s">
        <v>13445</v>
      </c>
      <c r="I10796" s="289" t="s">
        <v>13412</v>
      </c>
      <c r="J10796" s="289" t="s">
        <v>13416</v>
      </c>
      <c r="K10796" s="281">
        <v>-0.91063799004799995</v>
      </c>
      <c r="L10796" s="279" t="s">
        <v>278</v>
      </c>
    </row>
    <row r="10797" spans="1:12" x14ac:dyDescent="0.25">
      <c r="A10797" s="279" t="s">
        <v>277</v>
      </c>
      <c r="B10797" s="279" t="s">
        <v>543</v>
      </c>
      <c r="C10797" s="279" t="s">
        <v>543</v>
      </c>
      <c r="D10797" s="279" t="s">
        <v>4916</v>
      </c>
      <c r="E10797">
        <v>675725</v>
      </c>
      <c r="F10797" s="288">
        <v>37.656499999999987</v>
      </c>
      <c r="G10797" t="s">
        <v>77</v>
      </c>
      <c r="H10797" s="289" t="s">
        <v>13434</v>
      </c>
      <c r="I10797" s="289" t="s">
        <v>13412</v>
      </c>
      <c r="J10797" s="289" t="s">
        <v>13422</v>
      </c>
      <c r="K10797" s="281">
        <v>-7.6313479434099996E-2</v>
      </c>
      <c r="L10797" s="279" t="s">
        <v>278</v>
      </c>
    </row>
    <row r="10798" spans="1:12" x14ac:dyDescent="0.25">
      <c r="A10798" s="279" t="s">
        <v>277</v>
      </c>
      <c r="B10798" s="279" t="s">
        <v>543</v>
      </c>
      <c r="C10798" s="279" t="s">
        <v>543</v>
      </c>
      <c r="D10798" s="279" t="s">
        <v>4928</v>
      </c>
      <c r="E10798">
        <v>690210</v>
      </c>
      <c r="F10798" s="288">
        <v>37.656499999999987</v>
      </c>
      <c r="G10798" t="s">
        <v>76</v>
      </c>
      <c r="H10798" s="289" t="s">
        <v>13445</v>
      </c>
      <c r="I10798" s="289" t="s">
        <v>13412</v>
      </c>
      <c r="J10798" s="289" t="s">
        <v>13416</v>
      </c>
      <c r="K10798" s="281">
        <v>-0.81507957244899998</v>
      </c>
      <c r="L10798" s="279" t="s">
        <v>278</v>
      </c>
    </row>
    <row r="10799" spans="1:12" x14ac:dyDescent="0.25">
      <c r="A10799" s="279" t="s">
        <v>277</v>
      </c>
      <c r="B10799" s="279" t="s">
        <v>543</v>
      </c>
      <c r="C10799" s="279" t="s">
        <v>543</v>
      </c>
      <c r="D10799" s="279" t="s">
        <v>5021</v>
      </c>
      <c r="E10799">
        <v>758221</v>
      </c>
      <c r="F10799" s="288">
        <v>37.656499999999987</v>
      </c>
      <c r="G10799" t="s">
        <v>77</v>
      </c>
      <c r="H10799" s="289" t="s">
        <v>13411</v>
      </c>
      <c r="I10799" s="289" t="s">
        <v>13412</v>
      </c>
      <c r="J10799" s="289" t="s">
        <v>13417</v>
      </c>
      <c r="K10799" s="281">
        <v>-0.53474420910499998</v>
      </c>
      <c r="L10799" s="279" t="s">
        <v>278</v>
      </c>
    </row>
    <row r="10800" spans="1:12" x14ac:dyDescent="0.25">
      <c r="A10800" s="279" t="s">
        <v>277</v>
      </c>
      <c r="B10800" s="279" t="s">
        <v>543</v>
      </c>
      <c r="C10800" s="279" t="s">
        <v>543</v>
      </c>
      <c r="D10800" s="279" t="s">
        <v>5049</v>
      </c>
      <c r="E10800">
        <v>780651</v>
      </c>
      <c r="F10800" s="288">
        <v>37.656499999999987</v>
      </c>
      <c r="G10800" t="s">
        <v>76</v>
      </c>
      <c r="H10800" s="289" t="s">
        <v>13445</v>
      </c>
      <c r="I10800" s="289" t="s">
        <v>13412</v>
      </c>
      <c r="J10800" s="289" t="s">
        <v>13422</v>
      </c>
      <c r="K10800" s="281">
        <v>-0.220157647776</v>
      </c>
      <c r="L10800" s="279" t="s">
        <v>278</v>
      </c>
    </row>
    <row r="10801" spans="1:12" x14ac:dyDescent="0.25">
      <c r="A10801" s="279" t="s">
        <v>277</v>
      </c>
      <c r="B10801" s="279" t="s">
        <v>543</v>
      </c>
      <c r="C10801" s="279" t="s">
        <v>543</v>
      </c>
      <c r="D10801" s="279" t="s">
        <v>5050</v>
      </c>
      <c r="E10801">
        <v>780669</v>
      </c>
      <c r="F10801" s="288">
        <v>37.656499999999987</v>
      </c>
      <c r="G10801" t="s">
        <v>76</v>
      </c>
      <c r="H10801" s="289" t="s">
        <v>13445</v>
      </c>
      <c r="I10801" s="289" t="s">
        <v>13412</v>
      </c>
      <c r="J10801" s="289" t="s">
        <v>13416</v>
      </c>
      <c r="K10801" s="281">
        <v>-0.74397453927400004</v>
      </c>
      <c r="L10801" s="279" t="s">
        <v>278</v>
      </c>
    </row>
    <row r="10802" spans="1:12" x14ac:dyDescent="0.25">
      <c r="A10802" s="279" t="s">
        <v>277</v>
      </c>
      <c r="B10802" s="279" t="s">
        <v>543</v>
      </c>
      <c r="C10802" s="279" t="s">
        <v>543</v>
      </c>
      <c r="D10802" s="279" t="s">
        <v>5172</v>
      </c>
      <c r="E10802">
        <v>659126</v>
      </c>
      <c r="F10802" s="288">
        <v>37.656499999999987</v>
      </c>
      <c r="G10802" t="s">
        <v>76</v>
      </c>
      <c r="H10802" s="289" t="s">
        <v>13445</v>
      </c>
      <c r="I10802" s="289" t="s">
        <v>13412</v>
      </c>
      <c r="J10802" s="289" t="s">
        <v>13416</v>
      </c>
      <c r="K10802" s="281">
        <v>-0.61960428187299998</v>
      </c>
      <c r="L10802" s="279" t="s">
        <v>278</v>
      </c>
    </row>
    <row r="10803" spans="1:12" x14ac:dyDescent="0.25">
      <c r="A10803" s="279" t="s">
        <v>277</v>
      </c>
      <c r="B10803" s="279" t="s">
        <v>543</v>
      </c>
      <c r="C10803" s="279" t="s">
        <v>543</v>
      </c>
      <c r="D10803" s="279" t="s">
        <v>5294</v>
      </c>
      <c r="E10803">
        <v>754528</v>
      </c>
      <c r="F10803" s="288">
        <v>37.656499999999987</v>
      </c>
      <c r="G10803" t="s">
        <v>76</v>
      </c>
      <c r="H10803" s="289" t="s">
        <v>13445</v>
      </c>
      <c r="I10803" s="289" t="s">
        <v>13412</v>
      </c>
      <c r="J10803" s="289" t="s">
        <v>13416</v>
      </c>
      <c r="K10803" s="281">
        <v>-0.71707414329100005</v>
      </c>
      <c r="L10803" s="279" t="s">
        <v>278</v>
      </c>
    </row>
    <row r="10804" spans="1:12" x14ac:dyDescent="0.25">
      <c r="A10804" s="279" t="s">
        <v>277</v>
      </c>
      <c r="B10804" s="279" t="s">
        <v>543</v>
      </c>
      <c r="C10804" s="279" t="s">
        <v>543</v>
      </c>
      <c r="D10804" s="279" t="s">
        <v>5492</v>
      </c>
      <c r="E10804">
        <v>788368</v>
      </c>
      <c r="F10804" s="288">
        <v>37.656499999999987</v>
      </c>
      <c r="G10804" t="s">
        <v>76</v>
      </c>
      <c r="H10804" s="289" t="s">
        <v>13445</v>
      </c>
      <c r="I10804" s="289" t="s">
        <v>13412</v>
      </c>
      <c r="J10804" s="289" t="s">
        <v>13416</v>
      </c>
      <c r="K10804" s="281">
        <v>-0.95029434246800004</v>
      </c>
      <c r="L10804" s="279" t="s">
        <v>278</v>
      </c>
    </row>
    <row r="10805" spans="1:12" x14ac:dyDescent="0.25">
      <c r="A10805" s="279" t="s">
        <v>277</v>
      </c>
      <c r="B10805" s="279" t="s">
        <v>543</v>
      </c>
      <c r="C10805" s="279" t="s">
        <v>543</v>
      </c>
      <c r="D10805" s="279" t="s">
        <v>5548</v>
      </c>
      <c r="E10805">
        <v>658073</v>
      </c>
      <c r="F10805" s="288">
        <v>37.656499999999987</v>
      </c>
      <c r="G10805" t="s">
        <v>76</v>
      </c>
      <c r="H10805" s="289" t="s">
        <v>13434</v>
      </c>
      <c r="I10805" s="289" t="s">
        <v>13412</v>
      </c>
      <c r="J10805" s="289" t="s">
        <v>13422</v>
      </c>
      <c r="K10805" s="281">
        <v>-0.333887988666</v>
      </c>
      <c r="L10805" s="279" t="s">
        <v>278</v>
      </c>
    </row>
    <row r="10806" spans="1:12" x14ac:dyDescent="0.25">
      <c r="A10806" s="279" t="s">
        <v>277</v>
      </c>
      <c r="B10806" s="279" t="s">
        <v>543</v>
      </c>
      <c r="C10806" s="279" t="s">
        <v>543</v>
      </c>
      <c r="D10806" s="279" t="s">
        <v>5634</v>
      </c>
      <c r="E10806">
        <v>669997</v>
      </c>
      <c r="F10806" s="288">
        <v>37.656499999999987</v>
      </c>
      <c r="G10806" t="s">
        <v>76</v>
      </c>
      <c r="H10806" s="289" t="s">
        <v>13445</v>
      </c>
      <c r="I10806" s="289" t="s">
        <v>13412</v>
      </c>
      <c r="J10806" s="289" t="s">
        <v>13416</v>
      </c>
      <c r="K10806" s="281">
        <v>-0.12869290847600001</v>
      </c>
      <c r="L10806" s="279" t="s">
        <v>278</v>
      </c>
    </row>
    <row r="10807" spans="1:12" x14ac:dyDescent="0.25">
      <c r="A10807" s="279" t="s">
        <v>277</v>
      </c>
      <c r="B10807" s="279" t="s">
        <v>543</v>
      </c>
      <c r="C10807" s="279" t="s">
        <v>543</v>
      </c>
      <c r="D10807" s="279" t="s">
        <v>5684</v>
      </c>
      <c r="E10807">
        <v>660353</v>
      </c>
      <c r="F10807" s="288">
        <v>37.656499999999987</v>
      </c>
      <c r="G10807" t="s">
        <v>76</v>
      </c>
      <c r="H10807" s="289" t="s">
        <v>13445</v>
      </c>
      <c r="I10807" s="289" t="s">
        <v>13412</v>
      </c>
      <c r="J10807" s="289" t="s">
        <v>13416</v>
      </c>
      <c r="K10807" s="281">
        <v>-0.98525332459399995</v>
      </c>
      <c r="L10807" s="279" t="s">
        <v>278</v>
      </c>
    </row>
    <row r="10808" spans="1:12" x14ac:dyDescent="0.25">
      <c r="A10808" s="279" t="s">
        <v>277</v>
      </c>
      <c r="B10808" s="279" t="s">
        <v>543</v>
      </c>
      <c r="C10808" s="279" t="s">
        <v>543</v>
      </c>
      <c r="D10808" s="279" t="s">
        <v>5850</v>
      </c>
      <c r="E10808">
        <v>686883</v>
      </c>
      <c r="F10808" s="288">
        <v>37.656499999999987</v>
      </c>
      <c r="G10808" t="s">
        <v>77</v>
      </c>
      <c r="H10808" s="289" t="s">
        <v>13444</v>
      </c>
      <c r="I10808" s="289" t="s">
        <v>13412</v>
      </c>
      <c r="J10808" s="289" t="s">
        <v>13422</v>
      </c>
      <c r="K10808" s="281">
        <v>-0.24822656749399999</v>
      </c>
      <c r="L10808" s="279" t="s">
        <v>278</v>
      </c>
    </row>
    <row r="10809" spans="1:12" x14ac:dyDescent="0.25">
      <c r="A10809" s="279" t="s">
        <v>277</v>
      </c>
      <c r="B10809" s="279" t="s">
        <v>543</v>
      </c>
      <c r="C10809" s="279" t="s">
        <v>543</v>
      </c>
      <c r="D10809" s="279" t="s">
        <v>5966</v>
      </c>
      <c r="E10809">
        <v>606235</v>
      </c>
      <c r="F10809" s="288">
        <v>37.656499999999987</v>
      </c>
      <c r="G10809" t="s">
        <v>76</v>
      </c>
      <c r="H10809" s="289" t="s">
        <v>13445</v>
      </c>
      <c r="I10809" s="289" t="s">
        <v>13412</v>
      </c>
      <c r="J10809" s="289" t="s">
        <v>13416</v>
      </c>
      <c r="K10809" s="281">
        <v>-0.61964188162599998</v>
      </c>
      <c r="L10809" s="279" t="s">
        <v>278</v>
      </c>
    </row>
    <row r="10810" spans="1:12" x14ac:dyDescent="0.25">
      <c r="A10810" s="279" t="s">
        <v>277</v>
      </c>
      <c r="B10810" s="279" t="s">
        <v>543</v>
      </c>
      <c r="C10810" s="279" t="s">
        <v>543</v>
      </c>
      <c r="D10810" s="279" t="s">
        <v>6004</v>
      </c>
      <c r="E10810">
        <v>703133</v>
      </c>
      <c r="F10810" s="288">
        <v>37.656499999999987</v>
      </c>
      <c r="G10810" t="s">
        <v>76</v>
      </c>
      <c r="H10810" s="289" t="s">
        <v>13445</v>
      </c>
      <c r="I10810" s="289" t="s">
        <v>13412</v>
      </c>
      <c r="J10810" s="289" t="s">
        <v>13416</v>
      </c>
      <c r="K10810" s="281">
        <v>-0.69609392648000001</v>
      </c>
      <c r="L10810" s="279" t="s">
        <v>278</v>
      </c>
    </row>
    <row r="10811" spans="1:12" x14ac:dyDescent="0.25">
      <c r="A10811" s="279" t="s">
        <v>277</v>
      </c>
      <c r="B10811" s="279" t="s">
        <v>543</v>
      </c>
      <c r="C10811" s="279" t="s">
        <v>543</v>
      </c>
      <c r="D10811" s="279" t="s">
        <v>6040</v>
      </c>
      <c r="E10811">
        <v>646415</v>
      </c>
      <c r="F10811" s="288">
        <v>37.656499999999987</v>
      </c>
      <c r="G10811" t="s">
        <v>76</v>
      </c>
      <c r="H10811" s="289" t="s">
        <v>13445</v>
      </c>
      <c r="I10811" s="289" t="s">
        <v>13412</v>
      </c>
      <c r="J10811" s="289" t="s">
        <v>13416</v>
      </c>
      <c r="K10811" s="281">
        <v>0.33190695829200001</v>
      </c>
      <c r="L10811" s="279" t="s">
        <v>271</v>
      </c>
    </row>
    <row r="10812" spans="1:12" x14ac:dyDescent="0.25">
      <c r="A10812" s="279" t="s">
        <v>277</v>
      </c>
      <c r="B10812" s="279" t="s">
        <v>543</v>
      </c>
      <c r="C10812" s="279" t="s">
        <v>543</v>
      </c>
      <c r="D10812" s="279" t="s">
        <v>6168</v>
      </c>
      <c r="E10812">
        <v>669385</v>
      </c>
      <c r="F10812" s="288">
        <v>37.656499999999987</v>
      </c>
      <c r="G10812" t="s">
        <v>76</v>
      </c>
      <c r="H10812" s="289" t="s">
        <v>13445</v>
      </c>
      <c r="I10812" s="289" t="s">
        <v>13412</v>
      </c>
      <c r="J10812" s="289" t="s">
        <v>13416</v>
      </c>
      <c r="K10812" s="281">
        <v>-0.50998096425999995</v>
      </c>
      <c r="L10812" s="279" t="s">
        <v>278</v>
      </c>
    </row>
    <row r="10813" spans="1:12" x14ac:dyDescent="0.25">
      <c r="A10813" s="279" t="s">
        <v>277</v>
      </c>
      <c r="B10813" s="279" t="s">
        <v>543</v>
      </c>
      <c r="C10813" s="279" t="s">
        <v>543</v>
      </c>
      <c r="D10813" s="279" t="s">
        <v>6270</v>
      </c>
      <c r="E10813">
        <v>646407</v>
      </c>
      <c r="F10813" s="288">
        <v>37.656499999999987</v>
      </c>
      <c r="G10813" t="s">
        <v>76</v>
      </c>
      <c r="H10813" s="289" t="s">
        <v>13445</v>
      </c>
      <c r="I10813" s="289" t="s">
        <v>13412</v>
      </c>
      <c r="J10813" s="289" t="s">
        <v>13416</v>
      </c>
      <c r="K10813" s="281">
        <v>6.7749918346799998E-2</v>
      </c>
      <c r="L10813" s="279" t="s">
        <v>271</v>
      </c>
    </row>
    <row r="10814" spans="1:12" x14ac:dyDescent="0.25">
      <c r="A10814" s="279" t="s">
        <v>277</v>
      </c>
      <c r="B10814" s="279" t="s">
        <v>543</v>
      </c>
      <c r="C10814" s="279" t="s">
        <v>543</v>
      </c>
      <c r="D10814" s="279" t="s">
        <v>6288</v>
      </c>
      <c r="E10814">
        <v>616311</v>
      </c>
      <c r="F10814" s="288">
        <v>37.656499999999987</v>
      </c>
      <c r="G10814" t="s">
        <v>76</v>
      </c>
      <c r="H10814" s="289" t="s">
        <v>13445</v>
      </c>
      <c r="I10814" s="289" t="s">
        <v>13412</v>
      </c>
      <c r="J10814" s="289" t="s">
        <v>13416</v>
      </c>
      <c r="K10814" s="281">
        <v>-0.91373243705600005</v>
      </c>
      <c r="L10814" s="279" t="s">
        <v>278</v>
      </c>
    </row>
    <row r="10815" spans="1:12" x14ac:dyDescent="0.25">
      <c r="A10815" s="279" t="s">
        <v>277</v>
      </c>
      <c r="B10815" s="279" t="s">
        <v>543</v>
      </c>
      <c r="C10815" s="279" t="s">
        <v>543</v>
      </c>
      <c r="D10815" s="279" t="s">
        <v>6305</v>
      </c>
      <c r="E10815">
        <v>668613</v>
      </c>
      <c r="F10815" s="288">
        <v>37.656499999999987</v>
      </c>
      <c r="G10815" t="s">
        <v>77</v>
      </c>
      <c r="H10815" s="289" t="s">
        <v>13434</v>
      </c>
      <c r="I10815" s="289" t="s">
        <v>13412</v>
      </c>
      <c r="J10815" s="289" t="s">
        <v>13416</v>
      </c>
      <c r="K10815" s="281">
        <v>-0.53862050172200004</v>
      </c>
      <c r="L10815" s="279" t="s">
        <v>278</v>
      </c>
    </row>
    <row r="10816" spans="1:12" x14ac:dyDescent="0.25">
      <c r="A10816" s="279" t="s">
        <v>277</v>
      </c>
      <c r="B10816" s="279" t="s">
        <v>543</v>
      </c>
      <c r="C10816" s="279" t="s">
        <v>543</v>
      </c>
      <c r="D10816" s="279" t="s">
        <v>6308</v>
      </c>
      <c r="E10816">
        <v>656861</v>
      </c>
      <c r="F10816" s="288">
        <v>37.656499999999987</v>
      </c>
      <c r="G10816" t="s">
        <v>76</v>
      </c>
      <c r="H10816" s="289" t="s">
        <v>13445</v>
      </c>
      <c r="I10816" s="289" t="s">
        <v>13412</v>
      </c>
      <c r="J10816" s="289" t="s">
        <v>13416</v>
      </c>
      <c r="K10816" s="281">
        <v>-0.63124543568199998</v>
      </c>
      <c r="L10816" s="279" t="s">
        <v>278</v>
      </c>
    </row>
    <row r="10817" spans="1:12" x14ac:dyDescent="0.25">
      <c r="A10817" s="279" t="s">
        <v>277</v>
      </c>
      <c r="B10817" s="279" t="s">
        <v>543</v>
      </c>
      <c r="C10817" s="279" t="s">
        <v>543</v>
      </c>
      <c r="D10817" s="279" t="s">
        <v>6506</v>
      </c>
      <c r="E10817">
        <v>742058</v>
      </c>
      <c r="F10817" s="288">
        <v>37.656499999999987</v>
      </c>
      <c r="G10817" t="s">
        <v>76</v>
      </c>
      <c r="H10817" s="289" t="s">
        <v>13434</v>
      </c>
      <c r="I10817" s="289" t="s">
        <v>13412</v>
      </c>
      <c r="J10817" s="289" t="s">
        <v>13422</v>
      </c>
      <c r="K10817" s="281">
        <v>0.57517767599299996</v>
      </c>
      <c r="L10817" s="279" t="s">
        <v>293</v>
      </c>
    </row>
    <row r="10818" spans="1:12" x14ac:dyDescent="0.25">
      <c r="A10818" s="279" t="s">
        <v>277</v>
      </c>
      <c r="B10818" s="279" t="s">
        <v>543</v>
      </c>
      <c r="C10818" s="279" t="s">
        <v>543</v>
      </c>
      <c r="D10818" s="279" t="s">
        <v>6541</v>
      </c>
      <c r="E10818">
        <v>609668</v>
      </c>
      <c r="F10818" s="288">
        <v>37.656499999999987</v>
      </c>
      <c r="G10818" t="s">
        <v>76</v>
      </c>
      <c r="H10818" s="289" t="s">
        <v>13445</v>
      </c>
      <c r="I10818" s="289" t="s">
        <v>13412</v>
      </c>
      <c r="J10818" s="289" t="s">
        <v>13416</v>
      </c>
      <c r="K10818" s="281">
        <v>-0.158464803027</v>
      </c>
      <c r="L10818" s="279" t="s">
        <v>278</v>
      </c>
    </row>
    <row r="10819" spans="1:12" x14ac:dyDescent="0.25">
      <c r="A10819" s="279" t="s">
        <v>277</v>
      </c>
      <c r="B10819" s="279" t="s">
        <v>543</v>
      </c>
      <c r="C10819" s="279" t="s">
        <v>543</v>
      </c>
      <c r="D10819" s="279" t="s">
        <v>6809</v>
      </c>
      <c r="E10819">
        <v>754544</v>
      </c>
      <c r="F10819" s="288">
        <v>37.656499999999987</v>
      </c>
      <c r="G10819" t="s">
        <v>76</v>
      </c>
      <c r="H10819" s="289" t="s">
        <v>13445</v>
      </c>
      <c r="I10819" s="289" t="s">
        <v>13412</v>
      </c>
      <c r="J10819" s="289" t="s">
        <v>13416</v>
      </c>
      <c r="K10819" s="281">
        <v>-0.87474791598500001</v>
      </c>
      <c r="L10819" s="279" t="s">
        <v>278</v>
      </c>
    </row>
    <row r="10820" spans="1:12" x14ac:dyDescent="0.25">
      <c r="A10820" s="279" t="s">
        <v>277</v>
      </c>
      <c r="B10820" s="279" t="s">
        <v>543</v>
      </c>
      <c r="C10820" s="279" t="s">
        <v>543</v>
      </c>
      <c r="D10820" s="279" t="s">
        <v>6891</v>
      </c>
      <c r="E10820">
        <v>665606</v>
      </c>
      <c r="F10820" s="288">
        <v>37.656499999999987</v>
      </c>
      <c r="G10820" t="s">
        <v>76</v>
      </c>
      <c r="H10820" s="289" t="s">
        <v>13445</v>
      </c>
      <c r="I10820" s="289" t="s">
        <v>13412</v>
      </c>
      <c r="J10820" s="289" t="s">
        <v>13416</v>
      </c>
      <c r="K10820" s="281">
        <v>5.7988624438999999E-2</v>
      </c>
      <c r="L10820" s="279" t="s">
        <v>271</v>
      </c>
    </row>
    <row r="10821" spans="1:12" x14ac:dyDescent="0.25">
      <c r="A10821" s="279" t="s">
        <v>277</v>
      </c>
      <c r="B10821" s="279" t="s">
        <v>543</v>
      </c>
      <c r="C10821" s="279" t="s">
        <v>543</v>
      </c>
      <c r="D10821" s="279" t="s">
        <v>7043</v>
      </c>
      <c r="E10821">
        <v>626643</v>
      </c>
      <c r="F10821" s="288">
        <v>37.656499999999987</v>
      </c>
      <c r="G10821" t="s">
        <v>76</v>
      </c>
      <c r="H10821" s="289" t="s">
        <v>13411</v>
      </c>
      <c r="I10821" s="289" t="s">
        <v>13412</v>
      </c>
      <c r="J10821" s="289" t="s">
        <v>13422</v>
      </c>
      <c r="K10821" s="281">
        <v>-3.9558513866599997E-2</v>
      </c>
      <c r="L10821" s="279" t="s">
        <v>278</v>
      </c>
    </row>
    <row r="10822" spans="1:12" x14ac:dyDescent="0.25">
      <c r="A10822" s="279" t="s">
        <v>277</v>
      </c>
      <c r="B10822" s="279" t="s">
        <v>543</v>
      </c>
      <c r="C10822" s="279" t="s">
        <v>543</v>
      </c>
      <c r="D10822" s="279" t="s">
        <v>7093</v>
      </c>
      <c r="E10822">
        <v>757209</v>
      </c>
      <c r="F10822" s="288">
        <v>37.656499999999987</v>
      </c>
      <c r="G10822" t="s">
        <v>76</v>
      </c>
      <c r="H10822" s="289" t="s">
        <v>13445</v>
      </c>
      <c r="I10822" s="289" t="s">
        <v>13412</v>
      </c>
      <c r="J10822" s="289" t="s">
        <v>13416</v>
      </c>
      <c r="K10822" s="281">
        <v>0.53714160596399996</v>
      </c>
      <c r="L10822" s="279" t="s">
        <v>293</v>
      </c>
    </row>
    <row r="10823" spans="1:12" x14ac:dyDescent="0.25">
      <c r="A10823" s="279" t="s">
        <v>277</v>
      </c>
      <c r="B10823" s="279" t="s">
        <v>543</v>
      </c>
      <c r="C10823" s="279" t="s">
        <v>543</v>
      </c>
      <c r="D10823" s="279" t="s">
        <v>7150</v>
      </c>
      <c r="E10823">
        <v>798355</v>
      </c>
      <c r="F10823" s="288">
        <v>37.656499999999987</v>
      </c>
      <c r="G10823" t="s">
        <v>76</v>
      </c>
      <c r="H10823" s="289" t="s">
        <v>13445</v>
      </c>
      <c r="I10823" s="289" t="s">
        <v>13412</v>
      </c>
      <c r="J10823" s="289" t="s">
        <v>13416</v>
      </c>
      <c r="K10823" s="281">
        <v>0.20510871439100001</v>
      </c>
      <c r="L10823" s="279" t="s">
        <v>271</v>
      </c>
    </row>
    <row r="10824" spans="1:12" x14ac:dyDescent="0.25">
      <c r="A10824" s="279" t="s">
        <v>277</v>
      </c>
      <c r="B10824" s="279" t="s">
        <v>543</v>
      </c>
      <c r="C10824" s="279" t="s">
        <v>543</v>
      </c>
      <c r="D10824" s="279" t="s">
        <v>7269</v>
      </c>
      <c r="E10824">
        <v>605816</v>
      </c>
      <c r="F10824" s="288">
        <v>37.656499999999987</v>
      </c>
      <c r="G10824" t="s">
        <v>77</v>
      </c>
      <c r="H10824" s="289" t="s">
        <v>13444</v>
      </c>
      <c r="I10824" s="289" t="s">
        <v>13412</v>
      </c>
      <c r="J10824" s="289" t="s">
        <v>13417</v>
      </c>
      <c r="K10824" s="281">
        <v>-0.226542257533</v>
      </c>
      <c r="L10824" s="279" t="s">
        <v>278</v>
      </c>
    </row>
    <row r="10825" spans="1:12" x14ac:dyDescent="0.25">
      <c r="A10825" s="279" t="s">
        <v>277</v>
      </c>
      <c r="B10825" s="279" t="s">
        <v>543</v>
      </c>
      <c r="C10825" s="279" t="s">
        <v>543</v>
      </c>
      <c r="D10825" s="279" t="s">
        <v>7573</v>
      </c>
      <c r="E10825">
        <v>682837</v>
      </c>
      <c r="F10825" s="288">
        <v>37.656499999999987</v>
      </c>
      <c r="G10825" t="s">
        <v>77</v>
      </c>
      <c r="H10825" s="289" t="s">
        <v>13434</v>
      </c>
      <c r="I10825" s="289" t="s">
        <v>13412</v>
      </c>
      <c r="J10825" s="289" t="s">
        <v>13422</v>
      </c>
      <c r="K10825" s="281">
        <v>-0.13607436158799999</v>
      </c>
      <c r="L10825" s="279" t="s">
        <v>278</v>
      </c>
    </row>
    <row r="10826" spans="1:12" x14ac:dyDescent="0.25">
      <c r="A10826" s="279" t="s">
        <v>277</v>
      </c>
      <c r="B10826" s="279" t="s">
        <v>543</v>
      </c>
      <c r="C10826" s="279" t="s">
        <v>543</v>
      </c>
      <c r="D10826" s="279" t="s">
        <v>7579</v>
      </c>
      <c r="E10826">
        <v>698032</v>
      </c>
      <c r="F10826" s="288">
        <v>37.656499999999987</v>
      </c>
      <c r="G10826" t="s">
        <v>77</v>
      </c>
      <c r="H10826" s="289" t="s">
        <v>13445</v>
      </c>
      <c r="I10826" s="289" t="s">
        <v>13412</v>
      </c>
      <c r="J10826" s="289" t="s">
        <v>13417</v>
      </c>
      <c r="K10826" s="281">
        <v>-0.50631403034199995</v>
      </c>
      <c r="L10826" s="279" t="s">
        <v>278</v>
      </c>
    </row>
    <row r="10827" spans="1:12" x14ac:dyDescent="0.25">
      <c r="A10827" s="279" t="s">
        <v>277</v>
      </c>
      <c r="B10827" s="279" t="s">
        <v>543</v>
      </c>
      <c r="C10827" s="279" t="s">
        <v>543</v>
      </c>
      <c r="D10827" s="279" t="s">
        <v>7617</v>
      </c>
      <c r="E10827">
        <v>703125</v>
      </c>
      <c r="F10827" s="288">
        <v>37.656499999999987</v>
      </c>
      <c r="G10827" t="s">
        <v>76</v>
      </c>
      <c r="H10827" s="289" t="s">
        <v>13445</v>
      </c>
      <c r="I10827" s="289" t="s">
        <v>13412</v>
      </c>
      <c r="J10827" s="289" t="s">
        <v>13416</v>
      </c>
      <c r="K10827" s="281">
        <v>-0.57802828977800003</v>
      </c>
      <c r="L10827" s="279" t="s">
        <v>278</v>
      </c>
    </row>
    <row r="10828" spans="1:12" x14ac:dyDescent="0.25">
      <c r="A10828" s="279" t="s">
        <v>277</v>
      </c>
      <c r="B10828" s="279" t="s">
        <v>543</v>
      </c>
      <c r="C10828" s="279" t="s">
        <v>543</v>
      </c>
      <c r="D10828" s="279" t="s">
        <v>7789</v>
      </c>
      <c r="E10828">
        <v>739359</v>
      </c>
      <c r="F10828" s="288">
        <v>37.656499999999987</v>
      </c>
      <c r="G10828" t="s">
        <v>77</v>
      </c>
      <c r="H10828" s="289" t="s">
        <v>13444</v>
      </c>
      <c r="I10828" s="289" t="s">
        <v>13412</v>
      </c>
      <c r="J10828" s="289" t="s">
        <v>13416</v>
      </c>
      <c r="K10828" s="281">
        <v>-0.69423122686700001</v>
      </c>
      <c r="L10828" s="279" t="s">
        <v>278</v>
      </c>
    </row>
    <row r="10829" spans="1:12" x14ac:dyDescent="0.25">
      <c r="A10829" s="279" t="s">
        <v>277</v>
      </c>
      <c r="B10829" s="279" t="s">
        <v>543</v>
      </c>
      <c r="C10829" s="279" t="s">
        <v>543</v>
      </c>
      <c r="D10829" s="279" t="s">
        <v>7895</v>
      </c>
      <c r="E10829">
        <v>656585</v>
      </c>
      <c r="F10829" s="288">
        <v>37.656499999999987</v>
      </c>
      <c r="G10829" t="s">
        <v>76</v>
      </c>
      <c r="H10829" s="289" t="s">
        <v>13445</v>
      </c>
      <c r="I10829" s="289" t="s">
        <v>13412</v>
      </c>
      <c r="J10829" s="289" t="s">
        <v>13422</v>
      </c>
      <c r="K10829" s="281">
        <v>-0.79704368225</v>
      </c>
      <c r="L10829" s="279" t="s">
        <v>278</v>
      </c>
    </row>
    <row r="10830" spans="1:12" x14ac:dyDescent="0.25">
      <c r="A10830" s="279" t="s">
        <v>277</v>
      </c>
      <c r="B10830" s="279" t="s">
        <v>543</v>
      </c>
      <c r="C10830" s="279" t="s">
        <v>543</v>
      </c>
      <c r="D10830" s="279" t="s">
        <v>7985</v>
      </c>
      <c r="E10830">
        <v>646393</v>
      </c>
      <c r="F10830" s="288">
        <v>37.656499999999987</v>
      </c>
      <c r="G10830" t="s">
        <v>76</v>
      </c>
      <c r="H10830" s="289" t="s">
        <v>13411</v>
      </c>
      <c r="I10830" s="289" t="s">
        <v>13412</v>
      </c>
      <c r="J10830" s="289" t="s">
        <v>13416</v>
      </c>
      <c r="K10830" s="281">
        <v>5.3264882909300003E-2</v>
      </c>
      <c r="L10830" s="279" t="s">
        <v>271</v>
      </c>
    </row>
    <row r="10831" spans="1:12" x14ac:dyDescent="0.25">
      <c r="A10831" s="279" t="s">
        <v>277</v>
      </c>
      <c r="B10831" s="279" t="s">
        <v>543</v>
      </c>
      <c r="C10831" s="279" t="s">
        <v>543</v>
      </c>
      <c r="D10831" s="279" t="s">
        <v>8043</v>
      </c>
      <c r="E10831">
        <v>660388</v>
      </c>
      <c r="F10831" s="288">
        <v>37.656499999999987</v>
      </c>
      <c r="G10831" t="s">
        <v>76</v>
      </c>
      <c r="H10831" s="289" t="s">
        <v>13445</v>
      </c>
      <c r="I10831" s="289" t="s">
        <v>13412</v>
      </c>
      <c r="J10831" s="289" t="s">
        <v>13416</v>
      </c>
      <c r="K10831" s="281">
        <v>-0.95117441324999996</v>
      </c>
      <c r="L10831" s="279" t="s">
        <v>278</v>
      </c>
    </row>
    <row r="10832" spans="1:12" x14ac:dyDescent="0.25">
      <c r="A10832" s="279" t="s">
        <v>277</v>
      </c>
      <c r="B10832" s="279" t="s">
        <v>543</v>
      </c>
      <c r="C10832" s="279" t="s">
        <v>543</v>
      </c>
      <c r="D10832" s="279" t="s">
        <v>8102</v>
      </c>
      <c r="E10832">
        <v>609650</v>
      </c>
      <c r="F10832" s="288">
        <v>37.656499999999987</v>
      </c>
      <c r="G10832" t="s">
        <v>76</v>
      </c>
      <c r="H10832" s="289" t="s">
        <v>13445</v>
      </c>
      <c r="I10832" s="289" t="s">
        <v>13412</v>
      </c>
      <c r="J10832" s="289" t="s">
        <v>13416</v>
      </c>
      <c r="K10832" s="281">
        <v>-0.28056054317099999</v>
      </c>
      <c r="L10832" s="279" t="s">
        <v>278</v>
      </c>
    </row>
    <row r="10833" spans="1:12" x14ac:dyDescent="0.25">
      <c r="A10833" s="279" t="s">
        <v>277</v>
      </c>
      <c r="B10833" s="279" t="s">
        <v>543</v>
      </c>
      <c r="C10833" s="279" t="s">
        <v>543</v>
      </c>
      <c r="D10833" s="279" t="s">
        <v>8132</v>
      </c>
      <c r="E10833">
        <v>721191</v>
      </c>
      <c r="F10833" s="288">
        <v>37.656499999999987</v>
      </c>
      <c r="G10833" t="s">
        <v>76</v>
      </c>
      <c r="H10833" s="289" t="s">
        <v>13445</v>
      </c>
      <c r="I10833" s="289" t="s">
        <v>13412</v>
      </c>
      <c r="J10833" s="289" t="s">
        <v>13416</v>
      </c>
      <c r="K10833" s="281">
        <v>-0.81590633874399998</v>
      </c>
      <c r="L10833" s="279" t="s">
        <v>278</v>
      </c>
    </row>
    <row r="10834" spans="1:12" x14ac:dyDescent="0.25">
      <c r="A10834" s="279" t="s">
        <v>277</v>
      </c>
      <c r="B10834" s="279" t="s">
        <v>543</v>
      </c>
      <c r="C10834" s="279" t="s">
        <v>543</v>
      </c>
      <c r="D10834" s="279" t="s">
        <v>8223</v>
      </c>
      <c r="E10834">
        <v>781827</v>
      </c>
      <c r="F10834" s="288">
        <v>37.656499999999987</v>
      </c>
      <c r="G10834" t="s">
        <v>77</v>
      </c>
      <c r="H10834" s="289" t="s">
        <v>13444</v>
      </c>
      <c r="I10834" s="289" t="s">
        <v>13412</v>
      </c>
      <c r="J10834" s="289" t="s">
        <v>13422</v>
      </c>
      <c r="K10834" s="281">
        <v>0.35943297180400002</v>
      </c>
      <c r="L10834" s="279" t="s">
        <v>271</v>
      </c>
    </row>
    <row r="10835" spans="1:12" x14ac:dyDescent="0.25">
      <c r="A10835" s="279" t="s">
        <v>277</v>
      </c>
      <c r="B10835" s="279" t="s">
        <v>543</v>
      </c>
      <c r="C10835" s="279" t="s">
        <v>543</v>
      </c>
      <c r="D10835" s="279" t="s">
        <v>8326</v>
      </c>
      <c r="E10835">
        <v>726176</v>
      </c>
      <c r="F10835" s="288">
        <v>37.656499999999987</v>
      </c>
      <c r="G10835" t="s">
        <v>77</v>
      </c>
      <c r="H10835" s="289" t="s">
        <v>13445</v>
      </c>
      <c r="I10835" s="289" t="s">
        <v>13412</v>
      </c>
      <c r="J10835" s="289" t="s">
        <v>13416</v>
      </c>
      <c r="K10835" s="281">
        <v>-0.56537625334499997</v>
      </c>
      <c r="L10835" s="279" t="s">
        <v>278</v>
      </c>
    </row>
    <row r="10836" spans="1:12" x14ac:dyDescent="0.25">
      <c r="A10836" s="279" t="s">
        <v>277</v>
      </c>
      <c r="B10836" s="279" t="s">
        <v>543</v>
      </c>
      <c r="C10836" s="279" t="s">
        <v>543</v>
      </c>
      <c r="D10836" s="279" t="s">
        <v>8350</v>
      </c>
      <c r="E10836">
        <v>640051</v>
      </c>
      <c r="F10836" s="288">
        <v>37.656499999999987</v>
      </c>
      <c r="G10836" t="s">
        <v>76</v>
      </c>
      <c r="H10836" s="289" t="s">
        <v>13445</v>
      </c>
      <c r="I10836" s="289" t="s">
        <v>13412</v>
      </c>
      <c r="J10836" s="289" t="s">
        <v>13416</v>
      </c>
      <c r="K10836" s="281">
        <v>-0.61633042398799998</v>
      </c>
      <c r="L10836" s="279" t="s">
        <v>278</v>
      </c>
    </row>
    <row r="10837" spans="1:12" x14ac:dyDescent="0.25">
      <c r="A10837" s="279" t="s">
        <v>277</v>
      </c>
      <c r="B10837" s="279" t="s">
        <v>543</v>
      </c>
      <c r="C10837" s="279" t="s">
        <v>543</v>
      </c>
      <c r="D10837" s="279" t="s">
        <v>543</v>
      </c>
      <c r="E10837">
        <v>764264</v>
      </c>
      <c r="F10837" s="288">
        <v>37.656499999999987</v>
      </c>
      <c r="G10837" t="s">
        <v>76</v>
      </c>
      <c r="H10837" s="289" t="s">
        <v>13444</v>
      </c>
      <c r="I10837" s="289" t="s">
        <v>13412</v>
      </c>
      <c r="J10837" s="289" t="s">
        <v>13417</v>
      </c>
      <c r="K10837" s="281">
        <v>-0.47241089858899998</v>
      </c>
      <c r="L10837" s="279" t="s">
        <v>278</v>
      </c>
    </row>
    <row r="10838" spans="1:12" x14ac:dyDescent="0.25">
      <c r="A10838" s="279" t="s">
        <v>277</v>
      </c>
      <c r="B10838" s="279" t="s">
        <v>543</v>
      </c>
      <c r="C10838" s="279" t="s">
        <v>543</v>
      </c>
      <c r="D10838" s="279" t="s">
        <v>8450</v>
      </c>
      <c r="E10838">
        <v>653934</v>
      </c>
      <c r="F10838" s="288">
        <v>37.656499999999987</v>
      </c>
      <c r="G10838" t="s">
        <v>76</v>
      </c>
      <c r="H10838" s="289" t="s">
        <v>13445</v>
      </c>
      <c r="I10838" s="289" t="s">
        <v>13412</v>
      </c>
      <c r="J10838" s="289" t="s">
        <v>13416</v>
      </c>
      <c r="K10838" s="281">
        <v>-1.0127467669200001</v>
      </c>
      <c r="L10838" s="279" t="s">
        <v>278</v>
      </c>
    </row>
    <row r="10839" spans="1:12" x14ac:dyDescent="0.25">
      <c r="A10839" s="279" t="s">
        <v>277</v>
      </c>
      <c r="B10839" s="279" t="s">
        <v>543</v>
      </c>
      <c r="C10839" s="279" t="s">
        <v>543</v>
      </c>
      <c r="D10839" s="279" t="s">
        <v>8503</v>
      </c>
      <c r="E10839">
        <v>789429</v>
      </c>
      <c r="F10839" s="288">
        <v>37.656499999999987</v>
      </c>
      <c r="G10839" t="s">
        <v>77</v>
      </c>
      <c r="H10839" s="289" t="s">
        <v>13444</v>
      </c>
      <c r="I10839" s="289" t="s">
        <v>13412</v>
      </c>
      <c r="J10839" s="289" t="s">
        <v>13417</v>
      </c>
      <c r="K10839" s="281">
        <v>-0.16550479987799999</v>
      </c>
      <c r="L10839" s="279" t="s">
        <v>278</v>
      </c>
    </row>
    <row r="10840" spans="1:12" x14ac:dyDescent="0.25">
      <c r="A10840" s="279" t="s">
        <v>277</v>
      </c>
      <c r="B10840" s="279" t="s">
        <v>543</v>
      </c>
      <c r="C10840" s="279" t="s">
        <v>543</v>
      </c>
      <c r="D10840" s="279" t="s">
        <v>8551</v>
      </c>
      <c r="E10840">
        <v>794643</v>
      </c>
      <c r="F10840" s="288">
        <v>37.656499999999987</v>
      </c>
      <c r="G10840" t="s">
        <v>76</v>
      </c>
      <c r="H10840" s="289" t="s">
        <v>13445</v>
      </c>
      <c r="I10840" s="289" t="s">
        <v>13412</v>
      </c>
      <c r="J10840" s="289" t="s">
        <v>13423</v>
      </c>
      <c r="K10840" s="281">
        <v>-0.83431194797999997</v>
      </c>
      <c r="L10840" s="279" t="s">
        <v>278</v>
      </c>
    </row>
    <row r="10841" spans="1:12" x14ac:dyDescent="0.25">
      <c r="A10841" s="279" t="s">
        <v>277</v>
      </c>
      <c r="B10841" s="279" t="s">
        <v>543</v>
      </c>
      <c r="C10841" s="279" t="s">
        <v>543</v>
      </c>
      <c r="D10841" s="279" t="s">
        <v>8609</v>
      </c>
      <c r="E10841">
        <v>630209</v>
      </c>
      <c r="F10841" s="288">
        <v>37.656499999999987</v>
      </c>
      <c r="G10841" t="s">
        <v>77</v>
      </c>
      <c r="H10841" s="289" t="s">
        <v>13444</v>
      </c>
      <c r="I10841" s="289" t="s">
        <v>13412</v>
      </c>
      <c r="J10841" s="289" t="s">
        <v>13417</v>
      </c>
      <c r="K10841" s="281">
        <v>-0.62512628323399999</v>
      </c>
      <c r="L10841" s="279" t="s">
        <v>278</v>
      </c>
    </row>
    <row r="10842" spans="1:12" x14ac:dyDescent="0.25">
      <c r="A10842" s="279" t="s">
        <v>277</v>
      </c>
      <c r="B10842" s="279" t="s">
        <v>543</v>
      </c>
      <c r="C10842" s="279" t="s">
        <v>543</v>
      </c>
      <c r="D10842" s="279" t="s">
        <v>8663</v>
      </c>
      <c r="E10842">
        <v>637220</v>
      </c>
      <c r="F10842" s="288">
        <v>37.656499999999987</v>
      </c>
      <c r="G10842" t="s">
        <v>76</v>
      </c>
      <c r="H10842" s="289" t="s">
        <v>13445</v>
      </c>
      <c r="I10842" s="289" t="s">
        <v>13412</v>
      </c>
      <c r="J10842" s="289" t="s">
        <v>13416</v>
      </c>
      <c r="K10842" s="281">
        <v>-0.95094465451499999</v>
      </c>
      <c r="L10842" s="279" t="s">
        <v>278</v>
      </c>
    </row>
    <row r="10843" spans="1:12" x14ac:dyDescent="0.25">
      <c r="A10843" s="279" t="s">
        <v>277</v>
      </c>
      <c r="B10843" s="279" t="s">
        <v>543</v>
      </c>
      <c r="C10843" s="279" t="s">
        <v>543</v>
      </c>
      <c r="D10843" s="279" t="s">
        <v>8692</v>
      </c>
      <c r="E10843">
        <v>690198</v>
      </c>
      <c r="F10843" s="288">
        <v>37.656499999999987</v>
      </c>
      <c r="G10843" t="s">
        <v>76</v>
      </c>
      <c r="H10843" s="289" t="s">
        <v>13445</v>
      </c>
      <c r="I10843" s="289" t="s">
        <v>13412</v>
      </c>
      <c r="J10843" s="289" t="s">
        <v>13416</v>
      </c>
      <c r="K10843" s="281">
        <v>-0.85740727235900005</v>
      </c>
      <c r="L10843" s="279" t="s">
        <v>278</v>
      </c>
    </row>
    <row r="10844" spans="1:12" x14ac:dyDescent="0.25">
      <c r="A10844" s="279" t="s">
        <v>277</v>
      </c>
      <c r="B10844" s="279" t="s">
        <v>543</v>
      </c>
      <c r="C10844" s="279" t="s">
        <v>543</v>
      </c>
      <c r="D10844" s="279" t="s">
        <v>8714</v>
      </c>
      <c r="E10844">
        <v>726184</v>
      </c>
      <c r="F10844" s="288">
        <v>37.656499999999987</v>
      </c>
      <c r="G10844" t="s">
        <v>76</v>
      </c>
      <c r="H10844" s="289" t="s">
        <v>13434</v>
      </c>
      <c r="I10844" s="289" t="s">
        <v>13412</v>
      </c>
      <c r="J10844" s="289" t="s">
        <v>13416</v>
      </c>
      <c r="K10844" s="281">
        <v>0.38373187324800001</v>
      </c>
      <c r="L10844" s="279" t="s">
        <v>271</v>
      </c>
    </row>
    <row r="10845" spans="1:12" x14ac:dyDescent="0.25">
      <c r="A10845" s="279" t="s">
        <v>277</v>
      </c>
      <c r="B10845" s="279" t="s">
        <v>543</v>
      </c>
      <c r="C10845" s="279" t="s">
        <v>543</v>
      </c>
      <c r="D10845" s="279" t="s">
        <v>8811</v>
      </c>
      <c r="E10845">
        <v>632619</v>
      </c>
      <c r="F10845" s="288">
        <v>37.656499999999987</v>
      </c>
      <c r="G10845" t="s">
        <v>76</v>
      </c>
      <c r="H10845" s="289" t="s">
        <v>13434</v>
      </c>
      <c r="I10845" s="289" t="s">
        <v>13412</v>
      </c>
      <c r="J10845" s="289" t="s">
        <v>13417</v>
      </c>
      <c r="K10845" s="281">
        <v>-0.47464951184900001</v>
      </c>
      <c r="L10845" s="279" t="s">
        <v>278</v>
      </c>
    </row>
    <row r="10846" spans="1:12" x14ac:dyDescent="0.25">
      <c r="A10846" s="279" t="s">
        <v>277</v>
      </c>
      <c r="B10846" s="279" t="s">
        <v>543</v>
      </c>
      <c r="C10846" s="279" t="s">
        <v>543</v>
      </c>
      <c r="D10846" s="279" t="s">
        <v>8857</v>
      </c>
      <c r="E10846">
        <v>633526</v>
      </c>
      <c r="F10846" s="288">
        <v>37.656499999999987</v>
      </c>
      <c r="G10846" t="s">
        <v>77</v>
      </c>
      <c r="H10846" s="289" t="s">
        <v>13444</v>
      </c>
      <c r="I10846" s="289" t="s">
        <v>13412</v>
      </c>
      <c r="J10846" s="289" t="s">
        <v>13417</v>
      </c>
      <c r="K10846" s="281">
        <v>-0.22857580780299999</v>
      </c>
      <c r="L10846" s="279" t="s">
        <v>278</v>
      </c>
    </row>
    <row r="10847" spans="1:12" x14ac:dyDescent="0.25">
      <c r="A10847" s="279" t="s">
        <v>277</v>
      </c>
      <c r="B10847" s="279" t="s">
        <v>543</v>
      </c>
      <c r="C10847" s="279" t="s">
        <v>543</v>
      </c>
      <c r="D10847" s="279" t="s">
        <v>8888</v>
      </c>
      <c r="E10847">
        <v>743216</v>
      </c>
      <c r="F10847" s="288">
        <v>37.656499999999987</v>
      </c>
      <c r="G10847" t="s">
        <v>76</v>
      </c>
      <c r="H10847" s="289" t="s">
        <v>13445</v>
      </c>
      <c r="I10847" s="289" t="s">
        <v>13412</v>
      </c>
      <c r="J10847" s="289" t="s">
        <v>13416</v>
      </c>
      <c r="K10847" s="281">
        <v>-0.2966310318</v>
      </c>
      <c r="L10847" s="279" t="s">
        <v>278</v>
      </c>
    </row>
    <row r="10848" spans="1:12" x14ac:dyDescent="0.25">
      <c r="A10848" s="279" t="s">
        <v>277</v>
      </c>
      <c r="B10848" s="279" t="s">
        <v>543</v>
      </c>
      <c r="C10848" s="279" t="s">
        <v>543</v>
      </c>
      <c r="D10848" s="279" t="s">
        <v>8900</v>
      </c>
      <c r="E10848">
        <v>757764</v>
      </c>
      <c r="F10848" s="288">
        <v>37.656499999999987</v>
      </c>
      <c r="G10848" t="s">
        <v>76</v>
      </c>
      <c r="H10848" s="289" t="s">
        <v>13445</v>
      </c>
      <c r="I10848" s="289" t="s">
        <v>13412</v>
      </c>
      <c r="J10848" s="289" t="s">
        <v>13416</v>
      </c>
      <c r="K10848" s="281">
        <v>-0.108375370069</v>
      </c>
      <c r="L10848" s="279" t="s">
        <v>278</v>
      </c>
    </row>
    <row r="10849" spans="1:12" x14ac:dyDescent="0.25">
      <c r="A10849" s="279" t="s">
        <v>277</v>
      </c>
      <c r="B10849" s="279" t="s">
        <v>543</v>
      </c>
      <c r="C10849" s="279" t="s">
        <v>543</v>
      </c>
      <c r="D10849" s="279" t="s">
        <v>8929</v>
      </c>
      <c r="E10849">
        <v>752053</v>
      </c>
      <c r="F10849" s="288">
        <v>37.656499999999987</v>
      </c>
      <c r="G10849" t="s">
        <v>76</v>
      </c>
      <c r="H10849" s="289" t="s">
        <v>13445</v>
      </c>
      <c r="I10849" s="289" t="s">
        <v>13412</v>
      </c>
      <c r="J10849" s="289" t="s">
        <v>13416</v>
      </c>
      <c r="K10849" s="281">
        <v>-0.99095434354900003</v>
      </c>
      <c r="L10849" s="279" t="s">
        <v>278</v>
      </c>
    </row>
    <row r="10850" spans="1:12" x14ac:dyDescent="0.25">
      <c r="A10850" s="279" t="s">
        <v>277</v>
      </c>
      <c r="B10850" s="279" t="s">
        <v>543</v>
      </c>
      <c r="C10850" s="279" t="s">
        <v>543</v>
      </c>
      <c r="D10850" s="279" t="s">
        <v>8957</v>
      </c>
      <c r="E10850">
        <v>690180</v>
      </c>
      <c r="F10850" s="288">
        <v>37.656499999999987</v>
      </c>
      <c r="G10850" t="s">
        <v>76</v>
      </c>
      <c r="H10850" s="289" t="s">
        <v>13445</v>
      </c>
      <c r="I10850" s="289" t="s">
        <v>13412</v>
      </c>
      <c r="J10850" s="289" t="s">
        <v>13416</v>
      </c>
      <c r="K10850" s="281">
        <v>-0.84702125826899999</v>
      </c>
      <c r="L10850" s="279" t="s">
        <v>278</v>
      </c>
    </row>
    <row r="10851" spans="1:12" x14ac:dyDescent="0.25">
      <c r="A10851" s="279" t="s">
        <v>277</v>
      </c>
      <c r="B10851" s="279" t="s">
        <v>543</v>
      </c>
      <c r="C10851" s="279" t="s">
        <v>543</v>
      </c>
      <c r="D10851" s="279" t="s">
        <v>9084</v>
      </c>
      <c r="E10851">
        <v>609935</v>
      </c>
      <c r="F10851" s="288">
        <v>37.656499999999987</v>
      </c>
      <c r="G10851" t="s">
        <v>76</v>
      </c>
      <c r="H10851" s="289" t="s">
        <v>13445</v>
      </c>
      <c r="I10851" s="289" t="s">
        <v>13412</v>
      </c>
      <c r="J10851" s="289" t="s">
        <v>13416</v>
      </c>
      <c r="K10851" s="281">
        <v>-0.54695158102399999</v>
      </c>
      <c r="L10851" s="279" t="s">
        <v>278</v>
      </c>
    </row>
    <row r="10852" spans="1:12" x14ac:dyDescent="0.25">
      <c r="A10852" s="279" t="s">
        <v>277</v>
      </c>
      <c r="B10852" s="279" t="s">
        <v>543</v>
      </c>
      <c r="C10852" s="279" t="s">
        <v>543</v>
      </c>
      <c r="D10852" s="279" t="s">
        <v>9126</v>
      </c>
      <c r="E10852">
        <v>758779</v>
      </c>
      <c r="F10852" s="288">
        <v>37.656499999999987</v>
      </c>
      <c r="G10852" t="s">
        <v>77</v>
      </c>
      <c r="H10852" s="289" t="s">
        <v>13444</v>
      </c>
      <c r="I10852" s="289" t="s">
        <v>13412</v>
      </c>
      <c r="J10852" s="289" t="s">
        <v>13417</v>
      </c>
      <c r="K10852" s="281">
        <v>-0.41426338814899999</v>
      </c>
      <c r="L10852" s="279" t="s">
        <v>278</v>
      </c>
    </row>
    <row r="10853" spans="1:12" x14ac:dyDescent="0.25">
      <c r="A10853" s="279" t="s">
        <v>277</v>
      </c>
      <c r="B10853" s="279" t="s">
        <v>543</v>
      </c>
      <c r="C10853" s="279" t="s">
        <v>543</v>
      </c>
      <c r="D10853" s="279" t="s">
        <v>9145</v>
      </c>
      <c r="E10853">
        <v>757756</v>
      </c>
      <c r="F10853" s="288">
        <v>37.656499999999987</v>
      </c>
      <c r="G10853" t="s">
        <v>76</v>
      </c>
      <c r="H10853" s="289" t="s">
        <v>13445</v>
      </c>
      <c r="I10853" s="289" t="s">
        <v>13412</v>
      </c>
      <c r="J10853" s="289" t="s">
        <v>13416</v>
      </c>
      <c r="K10853" s="281">
        <v>-3.0896377415500002E-2</v>
      </c>
      <c r="L10853" s="279" t="s">
        <v>278</v>
      </c>
    </row>
    <row r="10854" spans="1:12" x14ac:dyDescent="0.25">
      <c r="A10854" s="279" t="s">
        <v>277</v>
      </c>
      <c r="B10854" s="279" t="s">
        <v>543</v>
      </c>
      <c r="C10854" s="279" t="s">
        <v>543</v>
      </c>
      <c r="D10854" s="279" t="s">
        <v>9209</v>
      </c>
      <c r="E10854">
        <v>752045</v>
      </c>
      <c r="F10854" s="288">
        <v>37.656499999999987</v>
      </c>
      <c r="G10854" t="s">
        <v>76</v>
      </c>
      <c r="H10854" s="289" t="s">
        <v>13445</v>
      </c>
      <c r="I10854" s="289" t="s">
        <v>13412</v>
      </c>
      <c r="J10854" s="289" t="s">
        <v>13416</v>
      </c>
      <c r="K10854" s="281">
        <v>-0.74781237495999997</v>
      </c>
      <c r="L10854" s="279" t="s">
        <v>278</v>
      </c>
    </row>
    <row r="10855" spans="1:12" x14ac:dyDescent="0.25">
      <c r="A10855" s="279" t="s">
        <v>277</v>
      </c>
      <c r="B10855" s="279" t="s">
        <v>543</v>
      </c>
      <c r="C10855" s="279" t="s">
        <v>543</v>
      </c>
      <c r="D10855" s="279" t="s">
        <v>9404</v>
      </c>
      <c r="E10855">
        <v>616028</v>
      </c>
      <c r="F10855" s="288">
        <v>37.656499999999987</v>
      </c>
      <c r="G10855" t="s">
        <v>76</v>
      </c>
      <c r="H10855" s="289" t="s">
        <v>13445</v>
      </c>
      <c r="I10855" s="289" t="s">
        <v>13412</v>
      </c>
      <c r="J10855" s="289" t="s">
        <v>13416</v>
      </c>
      <c r="K10855" s="281">
        <v>0.144158094264</v>
      </c>
      <c r="L10855" s="279" t="s">
        <v>271</v>
      </c>
    </row>
    <row r="10856" spans="1:12" x14ac:dyDescent="0.25">
      <c r="A10856" s="279" t="s">
        <v>277</v>
      </c>
      <c r="B10856" s="279" t="s">
        <v>543</v>
      </c>
      <c r="C10856" s="279" t="s">
        <v>543</v>
      </c>
      <c r="D10856" s="279" t="s">
        <v>9650</v>
      </c>
      <c r="E10856">
        <v>779083</v>
      </c>
      <c r="F10856" s="288">
        <v>37.656499999999987</v>
      </c>
      <c r="G10856" t="s">
        <v>76</v>
      </c>
      <c r="H10856" s="289" t="s">
        <v>13434</v>
      </c>
      <c r="I10856" s="289" t="s">
        <v>13412</v>
      </c>
      <c r="J10856" s="289" t="s">
        <v>13416</v>
      </c>
      <c r="K10856" s="281">
        <v>-0.29326403757699998</v>
      </c>
      <c r="L10856" s="279" t="s">
        <v>278</v>
      </c>
    </row>
    <row r="10857" spans="1:12" x14ac:dyDescent="0.25">
      <c r="A10857" s="279" t="s">
        <v>277</v>
      </c>
      <c r="B10857" s="279" t="s">
        <v>543</v>
      </c>
      <c r="C10857" s="279" t="s">
        <v>543</v>
      </c>
      <c r="D10857" s="279" t="s">
        <v>9754</v>
      </c>
      <c r="E10857">
        <v>631302</v>
      </c>
      <c r="F10857" s="288">
        <v>37.656499999999987</v>
      </c>
      <c r="G10857" t="s">
        <v>76</v>
      </c>
      <c r="H10857" s="289" t="s">
        <v>13445</v>
      </c>
      <c r="I10857" s="289" t="s">
        <v>13413</v>
      </c>
      <c r="J10857" s="289" t="s">
        <v>13416</v>
      </c>
      <c r="K10857" s="281">
        <v>-0.92742589443699996</v>
      </c>
      <c r="L10857" s="279" t="s">
        <v>278</v>
      </c>
    </row>
    <row r="10858" spans="1:12" x14ac:dyDescent="0.25">
      <c r="A10858" s="279" t="s">
        <v>277</v>
      </c>
      <c r="B10858" s="279" t="s">
        <v>543</v>
      </c>
      <c r="C10858" s="279" t="s">
        <v>543</v>
      </c>
      <c r="D10858" s="279" t="s">
        <v>9908</v>
      </c>
      <c r="E10858">
        <v>719790</v>
      </c>
      <c r="F10858" s="288">
        <v>37.656499999999987</v>
      </c>
      <c r="G10858" t="s">
        <v>76</v>
      </c>
      <c r="H10858" s="289" t="s">
        <v>13445</v>
      </c>
      <c r="I10858" s="289" t="s">
        <v>13412</v>
      </c>
      <c r="J10858" s="289" t="s">
        <v>13416</v>
      </c>
      <c r="K10858" s="281">
        <v>-0.37743612602600002</v>
      </c>
      <c r="L10858" s="279" t="s">
        <v>278</v>
      </c>
    </row>
    <row r="10859" spans="1:12" x14ac:dyDescent="0.25">
      <c r="A10859" s="279" t="s">
        <v>277</v>
      </c>
      <c r="B10859" s="279" t="s">
        <v>543</v>
      </c>
      <c r="C10859" s="279" t="s">
        <v>543</v>
      </c>
      <c r="D10859" s="279" t="s">
        <v>9958</v>
      </c>
      <c r="E10859">
        <v>666548</v>
      </c>
      <c r="F10859" s="288">
        <v>37.656499999999987</v>
      </c>
      <c r="G10859" t="s">
        <v>77</v>
      </c>
      <c r="H10859" s="289" t="s">
        <v>13434</v>
      </c>
      <c r="I10859" s="289" t="s">
        <v>13412</v>
      </c>
      <c r="J10859" s="289" t="s">
        <v>13422</v>
      </c>
      <c r="K10859" s="281">
        <v>0.138007896922</v>
      </c>
      <c r="L10859" s="279" t="s">
        <v>271</v>
      </c>
    </row>
    <row r="10860" spans="1:12" x14ac:dyDescent="0.25">
      <c r="A10860" s="279" t="s">
        <v>277</v>
      </c>
      <c r="B10860" s="279" t="s">
        <v>543</v>
      </c>
      <c r="C10860" s="279" t="s">
        <v>543</v>
      </c>
      <c r="D10860" s="279" t="s">
        <v>10139</v>
      </c>
      <c r="E10860">
        <v>677086</v>
      </c>
      <c r="F10860" s="288">
        <v>37.656499999999987</v>
      </c>
      <c r="G10860" t="s">
        <v>76</v>
      </c>
      <c r="H10860" s="289" t="s">
        <v>13445</v>
      </c>
      <c r="I10860" s="289" t="s">
        <v>13412</v>
      </c>
      <c r="J10860" s="289" t="s">
        <v>13416</v>
      </c>
      <c r="K10860" s="281">
        <v>-0.73851204807899995</v>
      </c>
      <c r="L10860" s="279" t="s">
        <v>278</v>
      </c>
    </row>
    <row r="10861" spans="1:12" x14ac:dyDescent="0.25">
      <c r="A10861" s="279" t="s">
        <v>277</v>
      </c>
      <c r="B10861" s="279" t="s">
        <v>543</v>
      </c>
      <c r="C10861" s="279" t="s">
        <v>543</v>
      </c>
      <c r="D10861" s="279" t="s">
        <v>10204</v>
      </c>
      <c r="E10861">
        <v>606227</v>
      </c>
      <c r="F10861" s="288">
        <v>37.656499999999987</v>
      </c>
      <c r="G10861" t="s">
        <v>76</v>
      </c>
      <c r="H10861" s="289" t="s">
        <v>13445</v>
      </c>
      <c r="I10861" s="289" t="s">
        <v>13412</v>
      </c>
      <c r="J10861" s="289" t="s">
        <v>13416</v>
      </c>
      <c r="K10861" s="281">
        <v>-0.61478699659500002</v>
      </c>
      <c r="L10861" s="279" t="s">
        <v>278</v>
      </c>
    </row>
    <row r="10862" spans="1:12" x14ac:dyDescent="0.25">
      <c r="A10862" s="279" t="s">
        <v>277</v>
      </c>
      <c r="B10862" s="279" t="s">
        <v>543</v>
      </c>
      <c r="C10862" s="279" t="s">
        <v>543</v>
      </c>
      <c r="D10862" s="279" t="s">
        <v>10236</v>
      </c>
      <c r="E10862">
        <v>720658</v>
      </c>
      <c r="F10862" s="288">
        <v>37.656499999999987</v>
      </c>
      <c r="G10862" t="s">
        <v>76</v>
      </c>
      <c r="H10862" s="289" t="s">
        <v>13445</v>
      </c>
      <c r="I10862" s="289" t="s">
        <v>13412</v>
      </c>
      <c r="J10862" s="289" t="s">
        <v>13422</v>
      </c>
      <c r="K10862" s="281">
        <v>-0.26704991240999998</v>
      </c>
      <c r="L10862" s="279" t="s">
        <v>278</v>
      </c>
    </row>
    <row r="10863" spans="1:12" x14ac:dyDescent="0.25">
      <c r="A10863" s="279" t="s">
        <v>277</v>
      </c>
      <c r="B10863" s="279" t="s">
        <v>543</v>
      </c>
      <c r="C10863" s="279" t="s">
        <v>543</v>
      </c>
      <c r="D10863" s="279" t="s">
        <v>10265</v>
      </c>
      <c r="E10863">
        <v>738883</v>
      </c>
      <c r="F10863" s="288">
        <v>37.656499999999987</v>
      </c>
      <c r="G10863" t="s">
        <v>77</v>
      </c>
      <c r="H10863" s="289" t="s">
        <v>13444</v>
      </c>
      <c r="I10863" s="289" t="s">
        <v>13412</v>
      </c>
      <c r="J10863" s="289" t="s">
        <v>13417</v>
      </c>
      <c r="K10863" s="281">
        <v>-3.00400272397E-2</v>
      </c>
      <c r="L10863" s="279" t="s">
        <v>278</v>
      </c>
    </row>
    <row r="10864" spans="1:12" x14ac:dyDescent="0.25">
      <c r="A10864" s="279" t="s">
        <v>277</v>
      </c>
      <c r="B10864" s="279" t="s">
        <v>543</v>
      </c>
      <c r="C10864" s="279" t="s">
        <v>543</v>
      </c>
      <c r="D10864" s="279" t="s">
        <v>10387</v>
      </c>
      <c r="E10864">
        <v>609447</v>
      </c>
      <c r="F10864" s="288">
        <v>37.656499999999987</v>
      </c>
      <c r="G10864" t="s">
        <v>76</v>
      </c>
      <c r="H10864" s="289" t="s">
        <v>13445</v>
      </c>
      <c r="I10864" s="289" t="s">
        <v>13412</v>
      </c>
      <c r="J10864" s="289" t="s">
        <v>13416</v>
      </c>
      <c r="K10864" s="281">
        <v>-0.77935398589299998</v>
      </c>
      <c r="L10864" s="279" t="s">
        <v>278</v>
      </c>
    </row>
    <row r="10865" spans="1:12" x14ac:dyDescent="0.25">
      <c r="A10865" s="279" t="s">
        <v>277</v>
      </c>
      <c r="B10865" s="279" t="s">
        <v>543</v>
      </c>
      <c r="C10865" s="279" t="s">
        <v>543</v>
      </c>
      <c r="D10865" s="279" t="s">
        <v>10400</v>
      </c>
      <c r="E10865">
        <v>653926</v>
      </c>
      <c r="F10865" s="288">
        <v>37.656499999999987</v>
      </c>
      <c r="G10865" t="s">
        <v>76</v>
      </c>
      <c r="H10865" s="289" t="s">
        <v>13445</v>
      </c>
      <c r="I10865" s="289" t="s">
        <v>13412</v>
      </c>
      <c r="J10865" s="289" t="s">
        <v>13416</v>
      </c>
      <c r="K10865" s="281">
        <v>-0.64141748988900005</v>
      </c>
      <c r="L10865" s="279" t="s">
        <v>278</v>
      </c>
    </row>
    <row r="10866" spans="1:12" x14ac:dyDescent="0.25">
      <c r="A10866" s="279" t="s">
        <v>277</v>
      </c>
      <c r="B10866" s="279" t="s">
        <v>543</v>
      </c>
      <c r="C10866" s="279" t="s">
        <v>543</v>
      </c>
      <c r="D10866" s="279" t="s">
        <v>10445</v>
      </c>
      <c r="E10866">
        <v>707813</v>
      </c>
      <c r="F10866" s="288">
        <v>37.656499999999987</v>
      </c>
      <c r="G10866" t="s">
        <v>77</v>
      </c>
      <c r="H10866" s="289" t="s">
        <v>13434</v>
      </c>
      <c r="I10866" s="289" t="s">
        <v>13412</v>
      </c>
      <c r="J10866" s="289" t="s">
        <v>13422</v>
      </c>
      <c r="K10866" s="281">
        <v>0.37372558854100002</v>
      </c>
      <c r="L10866" s="279" t="s">
        <v>271</v>
      </c>
    </row>
    <row r="10867" spans="1:12" x14ac:dyDescent="0.25">
      <c r="A10867" s="279" t="s">
        <v>277</v>
      </c>
      <c r="B10867" s="279" t="s">
        <v>543</v>
      </c>
      <c r="C10867" s="279" t="s">
        <v>543</v>
      </c>
      <c r="D10867" s="279" t="s">
        <v>10451</v>
      </c>
      <c r="E10867">
        <v>763225</v>
      </c>
      <c r="F10867" s="288">
        <v>37.656499999999987</v>
      </c>
      <c r="G10867" t="s">
        <v>76</v>
      </c>
      <c r="H10867" s="289" t="s">
        <v>13445</v>
      </c>
      <c r="I10867" s="289" t="s">
        <v>13412</v>
      </c>
      <c r="J10867" s="289" t="s">
        <v>13416</v>
      </c>
      <c r="K10867" s="281">
        <v>0.25176029972500003</v>
      </c>
      <c r="L10867" s="279" t="s">
        <v>271</v>
      </c>
    </row>
    <row r="10868" spans="1:12" x14ac:dyDescent="0.25">
      <c r="A10868" s="279" t="s">
        <v>277</v>
      </c>
      <c r="B10868" s="279" t="s">
        <v>543</v>
      </c>
      <c r="C10868" s="279" t="s">
        <v>543</v>
      </c>
      <c r="D10868" s="279" t="s">
        <v>10489</v>
      </c>
      <c r="E10868">
        <v>680524</v>
      </c>
      <c r="F10868" s="288">
        <v>37.656499999999987</v>
      </c>
      <c r="G10868" t="s">
        <v>77</v>
      </c>
      <c r="H10868" s="289" t="s">
        <v>13445</v>
      </c>
      <c r="I10868" s="289" t="s">
        <v>13412</v>
      </c>
      <c r="J10868" s="289" t="s">
        <v>13416</v>
      </c>
      <c r="K10868" s="281">
        <v>-0.87819800790500002</v>
      </c>
      <c r="L10868" s="279" t="s">
        <v>278</v>
      </c>
    </row>
    <row r="10869" spans="1:12" x14ac:dyDescent="0.25">
      <c r="A10869" s="279" t="s">
        <v>277</v>
      </c>
      <c r="B10869" s="279" t="s">
        <v>543</v>
      </c>
      <c r="C10869" s="279" t="s">
        <v>543</v>
      </c>
      <c r="D10869" s="279" t="s">
        <v>10616</v>
      </c>
      <c r="E10869">
        <v>776009</v>
      </c>
      <c r="F10869" s="288">
        <v>37.656499999999987</v>
      </c>
      <c r="G10869" t="s">
        <v>76</v>
      </c>
      <c r="H10869" s="289" t="s">
        <v>13445</v>
      </c>
      <c r="I10869" s="289" t="s">
        <v>13412</v>
      </c>
      <c r="J10869" s="289" t="s">
        <v>13416</v>
      </c>
      <c r="K10869" s="281">
        <v>-0.612941114796</v>
      </c>
      <c r="L10869" s="279" t="s">
        <v>278</v>
      </c>
    </row>
    <row r="10870" spans="1:12" x14ac:dyDescent="0.25">
      <c r="A10870" s="279" t="s">
        <v>277</v>
      </c>
      <c r="B10870" s="279" t="s">
        <v>543</v>
      </c>
      <c r="C10870" s="279" t="s">
        <v>543</v>
      </c>
      <c r="D10870" s="279" t="s">
        <v>10646</v>
      </c>
      <c r="E10870">
        <v>752061</v>
      </c>
      <c r="F10870" s="288">
        <v>37.656499999999987</v>
      </c>
      <c r="G10870" t="s">
        <v>76</v>
      </c>
      <c r="H10870" s="289" t="s">
        <v>13445</v>
      </c>
      <c r="I10870" s="289" t="s">
        <v>13412</v>
      </c>
      <c r="J10870" s="289" t="s">
        <v>13416</v>
      </c>
      <c r="K10870" s="281">
        <v>-0.79819769320099998</v>
      </c>
      <c r="L10870" s="279" t="s">
        <v>278</v>
      </c>
    </row>
    <row r="10871" spans="1:12" x14ac:dyDescent="0.25">
      <c r="A10871" s="279" t="s">
        <v>277</v>
      </c>
      <c r="B10871" s="279" t="s">
        <v>543</v>
      </c>
      <c r="C10871" s="279" t="s">
        <v>543</v>
      </c>
      <c r="D10871" s="279" t="s">
        <v>10852</v>
      </c>
      <c r="E10871">
        <v>781819</v>
      </c>
      <c r="F10871" s="288">
        <v>37.656499999999987</v>
      </c>
      <c r="G10871" t="s">
        <v>76</v>
      </c>
      <c r="H10871" s="289" t="s">
        <v>13445</v>
      </c>
      <c r="I10871" s="289" t="s">
        <v>13412</v>
      </c>
      <c r="J10871" s="289" t="s">
        <v>13416</v>
      </c>
      <c r="K10871" s="281">
        <v>-1.0015268770000001</v>
      </c>
      <c r="L10871" s="279" t="s">
        <v>278</v>
      </c>
    </row>
    <row r="10872" spans="1:12" x14ac:dyDescent="0.25">
      <c r="A10872" s="279" t="s">
        <v>277</v>
      </c>
      <c r="B10872" s="279" t="s">
        <v>543</v>
      </c>
      <c r="C10872" s="279" t="s">
        <v>543</v>
      </c>
      <c r="D10872" s="279" t="s">
        <v>10860</v>
      </c>
      <c r="E10872">
        <v>755354</v>
      </c>
      <c r="F10872" s="288">
        <v>37.656499999999987</v>
      </c>
      <c r="G10872" t="s">
        <v>76</v>
      </c>
      <c r="H10872" s="289" t="s">
        <v>13445</v>
      </c>
      <c r="I10872" s="289" t="s">
        <v>13414</v>
      </c>
      <c r="J10872" s="289" t="s">
        <v>13417</v>
      </c>
      <c r="K10872" s="281">
        <v>-0.8083252943</v>
      </c>
      <c r="L10872" s="279" t="s">
        <v>278</v>
      </c>
    </row>
    <row r="10873" spans="1:12" x14ac:dyDescent="0.25">
      <c r="A10873" s="279" t="s">
        <v>277</v>
      </c>
      <c r="B10873" s="279" t="s">
        <v>543</v>
      </c>
      <c r="C10873" s="279" t="s">
        <v>543</v>
      </c>
      <c r="D10873" s="279" t="s">
        <v>10863</v>
      </c>
      <c r="E10873">
        <v>617938</v>
      </c>
      <c r="F10873" s="288">
        <v>37.656499999999987</v>
      </c>
      <c r="G10873" t="s">
        <v>76</v>
      </c>
      <c r="H10873" s="289" t="s">
        <v>13445</v>
      </c>
      <c r="I10873" s="289" t="s">
        <v>13412</v>
      </c>
      <c r="J10873" s="289" t="s">
        <v>13416</v>
      </c>
      <c r="K10873" s="281">
        <v>-0.59588982878600005</v>
      </c>
      <c r="L10873" s="279" t="s">
        <v>278</v>
      </c>
    </row>
    <row r="10874" spans="1:12" x14ac:dyDescent="0.25">
      <c r="A10874" s="279" t="s">
        <v>277</v>
      </c>
      <c r="B10874" s="279" t="s">
        <v>543</v>
      </c>
      <c r="C10874" s="279" t="s">
        <v>543</v>
      </c>
      <c r="D10874" s="279" t="s">
        <v>11073</v>
      </c>
      <c r="E10874">
        <v>680214</v>
      </c>
      <c r="F10874" s="288">
        <v>37.656499999999987</v>
      </c>
      <c r="G10874" t="s">
        <v>76</v>
      </c>
      <c r="H10874" s="289" t="s">
        <v>13444</v>
      </c>
      <c r="I10874" s="289" t="s">
        <v>13412</v>
      </c>
      <c r="J10874" s="289" t="s">
        <v>13422</v>
      </c>
      <c r="K10874" s="281">
        <v>-0.47857320835</v>
      </c>
      <c r="L10874" s="279" t="s">
        <v>278</v>
      </c>
    </row>
    <row r="10875" spans="1:12" x14ac:dyDescent="0.25">
      <c r="A10875" s="279" t="s">
        <v>277</v>
      </c>
      <c r="B10875" s="279" t="s">
        <v>543</v>
      </c>
      <c r="C10875" s="279" t="s">
        <v>543</v>
      </c>
      <c r="D10875" s="279" t="s">
        <v>11517</v>
      </c>
      <c r="E10875">
        <v>781801</v>
      </c>
      <c r="F10875" s="288">
        <v>37.656499999999987</v>
      </c>
      <c r="G10875" t="s">
        <v>76</v>
      </c>
      <c r="H10875" s="289" t="s">
        <v>13445</v>
      </c>
      <c r="I10875" s="289" t="s">
        <v>13412</v>
      </c>
      <c r="J10875" s="289" t="s">
        <v>13416</v>
      </c>
      <c r="K10875" s="281">
        <v>-0.72859139060300004</v>
      </c>
      <c r="L10875" s="279" t="s">
        <v>278</v>
      </c>
    </row>
    <row r="10876" spans="1:12" x14ac:dyDescent="0.25">
      <c r="A10876" s="279" t="s">
        <v>277</v>
      </c>
      <c r="B10876" s="279" t="s">
        <v>543</v>
      </c>
      <c r="C10876" s="279" t="s">
        <v>543</v>
      </c>
      <c r="D10876" s="279" t="s">
        <v>11519</v>
      </c>
      <c r="E10876">
        <v>682926</v>
      </c>
      <c r="F10876" s="288">
        <v>37.656499999999987</v>
      </c>
      <c r="G10876" t="s">
        <v>77</v>
      </c>
      <c r="H10876" s="289" t="s">
        <v>13444</v>
      </c>
      <c r="I10876" s="289" t="s">
        <v>13412</v>
      </c>
      <c r="J10876" s="289" t="s">
        <v>13417</v>
      </c>
      <c r="K10876" s="281">
        <v>-0.24534577532499999</v>
      </c>
      <c r="L10876" s="279" t="s">
        <v>278</v>
      </c>
    </row>
    <row r="10877" spans="1:12" x14ac:dyDescent="0.25">
      <c r="A10877" s="279" t="s">
        <v>277</v>
      </c>
      <c r="B10877" s="279" t="s">
        <v>543</v>
      </c>
      <c r="C10877" s="279" t="s">
        <v>543</v>
      </c>
      <c r="D10877" s="279" t="s">
        <v>11575</v>
      </c>
      <c r="E10877">
        <v>706361</v>
      </c>
      <c r="F10877" s="288">
        <v>37.656499999999987</v>
      </c>
      <c r="G10877" t="s">
        <v>76</v>
      </c>
      <c r="H10877" s="289" t="s">
        <v>13445</v>
      </c>
      <c r="I10877" s="289" t="s">
        <v>13412</v>
      </c>
      <c r="J10877" s="289" t="s">
        <v>13416</v>
      </c>
      <c r="K10877" s="281">
        <v>-0.195255241055</v>
      </c>
      <c r="L10877" s="279" t="s">
        <v>278</v>
      </c>
    </row>
    <row r="10878" spans="1:12" x14ac:dyDescent="0.25">
      <c r="A10878" s="279" t="s">
        <v>277</v>
      </c>
      <c r="B10878" s="279" t="s">
        <v>543</v>
      </c>
      <c r="C10878" s="279" t="s">
        <v>543</v>
      </c>
      <c r="D10878" s="279" t="s">
        <v>11614</v>
      </c>
      <c r="E10878">
        <v>690163</v>
      </c>
      <c r="F10878" s="288">
        <v>37.656499999999987</v>
      </c>
      <c r="G10878" t="s">
        <v>76</v>
      </c>
      <c r="H10878" s="289" t="s">
        <v>13445</v>
      </c>
      <c r="I10878" s="289" t="s">
        <v>13412</v>
      </c>
      <c r="J10878" s="289" t="s">
        <v>13416</v>
      </c>
      <c r="K10878" s="281">
        <v>-0.93232905351100004</v>
      </c>
      <c r="L10878" s="279" t="s">
        <v>278</v>
      </c>
    </row>
    <row r="10879" spans="1:12" x14ac:dyDescent="0.25">
      <c r="A10879" s="279" t="s">
        <v>277</v>
      </c>
      <c r="B10879" s="279" t="s">
        <v>543</v>
      </c>
      <c r="C10879" s="279" t="s">
        <v>543</v>
      </c>
      <c r="D10879" s="279" t="s">
        <v>11661</v>
      </c>
      <c r="E10879">
        <v>697010</v>
      </c>
      <c r="F10879" s="288">
        <v>37.656499999999987</v>
      </c>
      <c r="G10879" t="s">
        <v>76</v>
      </c>
      <c r="H10879" s="289" t="s">
        <v>13445</v>
      </c>
      <c r="I10879" s="289" t="s">
        <v>13412</v>
      </c>
      <c r="J10879" s="289" t="s">
        <v>13416</v>
      </c>
      <c r="K10879" s="281">
        <v>-0.193257633348</v>
      </c>
      <c r="L10879" s="279" t="s">
        <v>278</v>
      </c>
    </row>
    <row r="10880" spans="1:12" x14ac:dyDescent="0.25">
      <c r="A10880" s="279" t="s">
        <v>277</v>
      </c>
      <c r="B10880" s="279" t="s">
        <v>543</v>
      </c>
      <c r="C10880" s="279" t="s">
        <v>543</v>
      </c>
      <c r="D10880" s="279" t="s">
        <v>11679</v>
      </c>
      <c r="E10880">
        <v>723924</v>
      </c>
      <c r="F10880" s="288">
        <v>37.656499999999987</v>
      </c>
      <c r="G10880" t="s">
        <v>76</v>
      </c>
      <c r="H10880" s="289" t="s">
        <v>13445</v>
      </c>
      <c r="I10880" s="289" t="s">
        <v>13412</v>
      </c>
      <c r="J10880" s="289" t="s">
        <v>13416</v>
      </c>
      <c r="K10880" s="281">
        <v>-0.74786368321600005</v>
      </c>
      <c r="L10880" s="279" t="s">
        <v>278</v>
      </c>
    </row>
    <row r="10881" spans="1:12" x14ac:dyDescent="0.25">
      <c r="A10881" s="279" t="s">
        <v>277</v>
      </c>
      <c r="B10881" s="279" t="s">
        <v>543</v>
      </c>
      <c r="C10881" s="279" t="s">
        <v>543</v>
      </c>
      <c r="D10881" s="279" t="s">
        <v>11681</v>
      </c>
      <c r="E10881">
        <v>690155</v>
      </c>
      <c r="F10881" s="288">
        <v>37.656499999999987</v>
      </c>
      <c r="G10881" t="s">
        <v>76</v>
      </c>
      <c r="H10881" s="289" t="s">
        <v>13445</v>
      </c>
      <c r="I10881" s="289" t="s">
        <v>13412</v>
      </c>
      <c r="J10881" s="289" t="s">
        <v>13416</v>
      </c>
      <c r="K10881" s="281">
        <v>-0.74148589659099995</v>
      </c>
      <c r="L10881" s="279" t="s">
        <v>278</v>
      </c>
    </row>
    <row r="10882" spans="1:12" x14ac:dyDescent="0.25">
      <c r="A10882" s="279" t="s">
        <v>277</v>
      </c>
      <c r="B10882" s="279" t="s">
        <v>543</v>
      </c>
      <c r="C10882" s="279" t="s">
        <v>543</v>
      </c>
      <c r="D10882" s="279" t="s">
        <v>11736</v>
      </c>
      <c r="E10882">
        <v>764469</v>
      </c>
      <c r="F10882" s="288">
        <v>37.656499999999987</v>
      </c>
      <c r="G10882" t="s">
        <v>77</v>
      </c>
      <c r="H10882" s="289" t="s">
        <v>13434</v>
      </c>
      <c r="I10882" s="289" t="s">
        <v>13412</v>
      </c>
      <c r="J10882" s="289" t="s">
        <v>13423</v>
      </c>
      <c r="K10882" s="281">
        <v>2.6825662387800001E-2</v>
      </c>
      <c r="L10882" s="279" t="s">
        <v>271</v>
      </c>
    </row>
    <row r="10883" spans="1:12" x14ac:dyDescent="0.25">
      <c r="A10883" s="279" t="s">
        <v>277</v>
      </c>
      <c r="B10883" s="279" t="s">
        <v>543</v>
      </c>
      <c r="C10883" s="279" t="s">
        <v>543</v>
      </c>
      <c r="D10883" s="279" t="s">
        <v>11831</v>
      </c>
      <c r="E10883">
        <v>687065</v>
      </c>
      <c r="F10883" s="288">
        <v>37.656499999999987</v>
      </c>
      <c r="G10883" t="s">
        <v>76</v>
      </c>
      <c r="H10883" s="289" t="s">
        <v>13445</v>
      </c>
      <c r="I10883" s="289" t="s">
        <v>13412</v>
      </c>
      <c r="J10883" s="289" t="s">
        <v>13416</v>
      </c>
      <c r="K10883" s="281">
        <v>-0.66913646588200004</v>
      </c>
      <c r="L10883" s="279" t="s">
        <v>278</v>
      </c>
    </row>
    <row r="10884" spans="1:12" x14ac:dyDescent="0.25">
      <c r="A10884" s="279" t="s">
        <v>277</v>
      </c>
      <c r="B10884" s="279" t="s">
        <v>543</v>
      </c>
      <c r="C10884" s="279" t="s">
        <v>543</v>
      </c>
      <c r="D10884" s="279" t="s">
        <v>11837</v>
      </c>
      <c r="E10884">
        <v>713139</v>
      </c>
      <c r="F10884" s="288">
        <v>37.656499999999987</v>
      </c>
      <c r="G10884" t="s">
        <v>76</v>
      </c>
      <c r="H10884" s="289" t="s">
        <v>13445</v>
      </c>
      <c r="I10884" s="289" t="s">
        <v>13412</v>
      </c>
      <c r="J10884" s="289" t="s">
        <v>13422</v>
      </c>
      <c r="K10884" s="281">
        <v>-0.71886277546499999</v>
      </c>
      <c r="L10884" s="279" t="s">
        <v>278</v>
      </c>
    </row>
    <row r="10885" spans="1:12" x14ac:dyDescent="0.25">
      <c r="A10885" s="279" t="s">
        <v>277</v>
      </c>
      <c r="B10885" s="279" t="s">
        <v>543</v>
      </c>
      <c r="C10885" s="279" t="s">
        <v>543</v>
      </c>
      <c r="D10885" s="279" t="s">
        <v>11876</v>
      </c>
      <c r="E10885">
        <v>713155</v>
      </c>
      <c r="F10885" s="288">
        <v>37.656499999999987</v>
      </c>
      <c r="G10885" t="s">
        <v>76</v>
      </c>
      <c r="H10885" s="289" t="s">
        <v>13445</v>
      </c>
      <c r="I10885" s="289" t="s">
        <v>13412</v>
      </c>
      <c r="J10885" s="289" t="s">
        <v>13416</v>
      </c>
      <c r="K10885" s="281">
        <v>-0.51715602666000005</v>
      </c>
      <c r="L10885" s="279" t="s">
        <v>278</v>
      </c>
    </row>
    <row r="10886" spans="1:12" x14ac:dyDescent="0.25">
      <c r="A10886" s="279" t="s">
        <v>277</v>
      </c>
      <c r="B10886" s="279" t="s">
        <v>543</v>
      </c>
      <c r="C10886" s="279" t="s">
        <v>543</v>
      </c>
      <c r="D10886" s="279" t="s">
        <v>11913</v>
      </c>
      <c r="E10886">
        <v>687090</v>
      </c>
      <c r="F10886" s="288">
        <v>37.656499999999987</v>
      </c>
      <c r="G10886" t="s">
        <v>76</v>
      </c>
      <c r="H10886" s="289" t="s">
        <v>13445</v>
      </c>
      <c r="I10886" s="289" t="s">
        <v>13412</v>
      </c>
      <c r="J10886" s="289" t="s">
        <v>13416</v>
      </c>
      <c r="K10886" s="281">
        <v>-0.177783355787</v>
      </c>
      <c r="L10886" s="279" t="s">
        <v>278</v>
      </c>
    </row>
    <row r="10887" spans="1:12" x14ac:dyDescent="0.25">
      <c r="A10887" s="279" t="s">
        <v>277</v>
      </c>
      <c r="B10887" s="279" t="s">
        <v>543</v>
      </c>
      <c r="C10887" s="279" t="s">
        <v>543</v>
      </c>
      <c r="D10887" s="279" t="s">
        <v>11927</v>
      </c>
      <c r="E10887">
        <v>674486</v>
      </c>
      <c r="F10887" s="288">
        <v>37.656499999999987</v>
      </c>
      <c r="G10887" t="s">
        <v>76</v>
      </c>
      <c r="H10887" s="289" t="s">
        <v>13445</v>
      </c>
      <c r="I10887" s="289" t="s">
        <v>13412</v>
      </c>
      <c r="J10887" s="289" t="s">
        <v>13416</v>
      </c>
      <c r="K10887" s="281">
        <v>-0.49387539080499998</v>
      </c>
      <c r="L10887" s="279" t="s">
        <v>278</v>
      </c>
    </row>
    <row r="10888" spans="1:12" x14ac:dyDescent="0.25">
      <c r="A10888" s="279" t="s">
        <v>277</v>
      </c>
      <c r="B10888" s="279" t="s">
        <v>543</v>
      </c>
      <c r="C10888" s="279" t="s">
        <v>543</v>
      </c>
      <c r="D10888" s="279" t="s">
        <v>11990</v>
      </c>
      <c r="E10888">
        <v>697028</v>
      </c>
      <c r="F10888" s="288">
        <v>37.656499999999987</v>
      </c>
      <c r="G10888" t="s">
        <v>76</v>
      </c>
      <c r="H10888" s="289" t="s">
        <v>13445</v>
      </c>
      <c r="I10888" s="289" t="s">
        <v>13412</v>
      </c>
      <c r="J10888" s="289" t="s">
        <v>13416</v>
      </c>
      <c r="K10888" s="281">
        <v>-0.87110242830600004</v>
      </c>
      <c r="L10888" s="279" t="s">
        <v>278</v>
      </c>
    </row>
    <row r="10889" spans="1:12" x14ac:dyDescent="0.25">
      <c r="A10889" s="279" t="s">
        <v>277</v>
      </c>
      <c r="B10889" s="279" t="s">
        <v>543</v>
      </c>
      <c r="C10889" s="279" t="s">
        <v>543</v>
      </c>
      <c r="D10889" s="279" t="s">
        <v>12049</v>
      </c>
      <c r="E10889">
        <v>713121</v>
      </c>
      <c r="F10889" s="288">
        <v>37.656499999999987</v>
      </c>
      <c r="G10889" t="s">
        <v>76</v>
      </c>
      <c r="H10889" s="289" t="s">
        <v>13445</v>
      </c>
      <c r="I10889" s="289" t="s">
        <v>13412</v>
      </c>
      <c r="J10889" s="289" t="s">
        <v>13416</v>
      </c>
      <c r="K10889" s="281">
        <v>-0.88918238580800002</v>
      </c>
      <c r="L10889" s="279" t="s">
        <v>278</v>
      </c>
    </row>
    <row r="10890" spans="1:12" x14ac:dyDescent="0.25">
      <c r="A10890" s="279" t="s">
        <v>277</v>
      </c>
      <c r="B10890" s="279" t="s">
        <v>543</v>
      </c>
      <c r="C10890" s="279" t="s">
        <v>543</v>
      </c>
      <c r="D10890" s="279" t="s">
        <v>12057</v>
      </c>
      <c r="E10890">
        <v>798193</v>
      </c>
      <c r="F10890" s="288">
        <v>37.656499999999987</v>
      </c>
      <c r="G10890" t="s">
        <v>76</v>
      </c>
      <c r="H10890" s="289" t="s">
        <v>13445</v>
      </c>
      <c r="I10890" s="289" t="s">
        <v>13412</v>
      </c>
      <c r="J10890" s="289" t="s">
        <v>13416</v>
      </c>
      <c r="K10890" s="281">
        <v>-0.71044833593800005</v>
      </c>
      <c r="L10890" s="279" t="s">
        <v>278</v>
      </c>
    </row>
    <row r="10891" spans="1:12" x14ac:dyDescent="0.25">
      <c r="A10891" s="279" t="s">
        <v>277</v>
      </c>
      <c r="B10891" s="279" t="s">
        <v>543</v>
      </c>
      <c r="C10891" s="279" t="s">
        <v>543</v>
      </c>
      <c r="D10891" s="279" t="s">
        <v>12080</v>
      </c>
      <c r="E10891">
        <v>682853</v>
      </c>
      <c r="F10891" s="288">
        <v>37.656499999999987</v>
      </c>
      <c r="G10891" t="s">
        <v>76</v>
      </c>
      <c r="H10891" s="289" t="s">
        <v>13411</v>
      </c>
      <c r="I10891" s="289" t="s">
        <v>13412</v>
      </c>
      <c r="J10891" s="289" t="s">
        <v>13423</v>
      </c>
      <c r="K10891" s="281">
        <v>0.94698560117300001</v>
      </c>
      <c r="L10891" s="279" t="s">
        <v>293</v>
      </c>
    </row>
    <row r="10892" spans="1:12" x14ac:dyDescent="0.25">
      <c r="A10892" s="279" t="s">
        <v>277</v>
      </c>
      <c r="B10892" s="279" t="s">
        <v>543</v>
      </c>
      <c r="C10892" s="279" t="s">
        <v>543</v>
      </c>
      <c r="D10892" s="279" t="s">
        <v>12116</v>
      </c>
      <c r="E10892">
        <v>637211</v>
      </c>
      <c r="F10892" s="288">
        <v>37.656499999999987</v>
      </c>
      <c r="G10892" t="s">
        <v>76</v>
      </c>
      <c r="H10892" s="289" t="s">
        <v>13445</v>
      </c>
      <c r="I10892" s="289" t="s">
        <v>13412</v>
      </c>
      <c r="J10892" s="289" t="s">
        <v>13416</v>
      </c>
      <c r="K10892" s="281">
        <v>-0.93715620186799997</v>
      </c>
      <c r="L10892" s="279" t="s">
        <v>278</v>
      </c>
    </row>
    <row r="10893" spans="1:12" x14ac:dyDescent="0.25">
      <c r="A10893" s="279" t="s">
        <v>277</v>
      </c>
      <c r="B10893" s="279" t="s">
        <v>543</v>
      </c>
      <c r="C10893" s="279" t="s">
        <v>543</v>
      </c>
      <c r="D10893" s="279" t="s">
        <v>12291</v>
      </c>
      <c r="E10893">
        <v>626635</v>
      </c>
      <c r="F10893" s="288">
        <v>37.656499999999987</v>
      </c>
      <c r="G10893" t="s">
        <v>76</v>
      </c>
      <c r="H10893" s="289" t="s">
        <v>13445</v>
      </c>
      <c r="I10893" s="289" t="s">
        <v>13412</v>
      </c>
      <c r="J10893" s="289" t="s">
        <v>13416</v>
      </c>
      <c r="K10893" s="281">
        <v>0.43304226273800001</v>
      </c>
      <c r="L10893" s="279" t="s">
        <v>271</v>
      </c>
    </row>
    <row r="10894" spans="1:12" x14ac:dyDescent="0.25">
      <c r="A10894" s="279" t="s">
        <v>277</v>
      </c>
      <c r="B10894" s="279" t="s">
        <v>543</v>
      </c>
      <c r="C10894" s="279" t="s">
        <v>543</v>
      </c>
      <c r="D10894" s="279" t="s">
        <v>12349</v>
      </c>
      <c r="E10894">
        <v>682845</v>
      </c>
      <c r="F10894" s="288">
        <v>37.656499999999987</v>
      </c>
      <c r="G10894" t="s">
        <v>76</v>
      </c>
      <c r="H10894" s="289" t="s">
        <v>13411</v>
      </c>
      <c r="I10894" s="289" t="s">
        <v>13412</v>
      </c>
      <c r="J10894" s="289" t="s">
        <v>13417</v>
      </c>
      <c r="K10894" s="281">
        <v>0.591211864137</v>
      </c>
      <c r="L10894" s="279" t="s">
        <v>293</v>
      </c>
    </row>
    <row r="10895" spans="1:12" x14ac:dyDescent="0.25">
      <c r="A10895" s="279" t="s">
        <v>277</v>
      </c>
      <c r="B10895" s="279" t="s">
        <v>543</v>
      </c>
      <c r="C10895" s="279" t="s">
        <v>543</v>
      </c>
      <c r="D10895" s="279" t="s">
        <v>12398</v>
      </c>
      <c r="E10895">
        <v>656852</v>
      </c>
      <c r="F10895" s="288">
        <v>37.656499999999987</v>
      </c>
      <c r="G10895" t="s">
        <v>77</v>
      </c>
      <c r="H10895" s="289" t="s">
        <v>13411</v>
      </c>
      <c r="I10895" s="289" t="s">
        <v>13412</v>
      </c>
      <c r="J10895" s="289" t="s">
        <v>13422</v>
      </c>
      <c r="K10895" s="281">
        <v>9.8553296649499994E-2</v>
      </c>
      <c r="L10895" s="279" t="s">
        <v>271</v>
      </c>
    </row>
    <row r="10896" spans="1:12" x14ac:dyDescent="0.25">
      <c r="A10896" s="279" t="s">
        <v>277</v>
      </c>
      <c r="B10896" s="279" t="s">
        <v>543</v>
      </c>
      <c r="C10896" s="279" t="s">
        <v>543</v>
      </c>
      <c r="D10896" s="279" t="s">
        <v>12433</v>
      </c>
      <c r="E10896">
        <v>646521</v>
      </c>
      <c r="F10896" s="288">
        <v>37.656499999999987</v>
      </c>
      <c r="G10896" t="s">
        <v>77</v>
      </c>
      <c r="H10896" s="289" t="s">
        <v>13411</v>
      </c>
      <c r="I10896" s="289" t="s">
        <v>13412</v>
      </c>
      <c r="J10896" s="289" t="s">
        <v>13422</v>
      </c>
      <c r="K10896" s="281">
        <v>0.40812125080400002</v>
      </c>
      <c r="L10896" s="279" t="s">
        <v>271</v>
      </c>
    </row>
    <row r="10897" spans="1:12" x14ac:dyDescent="0.25">
      <c r="A10897" s="279" t="s">
        <v>277</v>
      </c>
      <c r="B10897" s="279" t="s">
        <v>543</v>
      </c>
      <c r="C10897" s="279" t="s">
        <v>543</v>
      </c>
      <c r="D10897" s="279" t="s">
        <v>12470</v>
      </c>
      <c r="E10897">
        <v>780235</v>
      </c>
      <c r="F10897" s="288">
        <v>37.656499999999987</v>
      </c>
      <c r="G10897" t="s">
        <v>76</v>
      </c>
      <c r="H10897" s="289" t="s">
        <v>13445</v>
      </c>
      <c r="I10897" s="289" t="s">
        <v>13412</v>
      </c>
      <c r="J10897" s="289" t="s">
        <v>13416</v>
      </c>
      <c r="K10897" s="281">
        <v>-0.86567266271999999</v>
      </c>
      <c r="L10897" s="279" t="s">
        <v>278</v>
      </c>
    </row>
    <row r="10898" spans="1:12" x14ac:dyDescent="0.25">
      <c r="A10898" s="279" t="s">
        <v>277</v>
      </c>
      <c r="B10898" s="279" t="s">
        <v>543</v>
      </c>
      <c r="C10898" s="279" t="s">
        <v>543</v>
      </c>
      <c r="D10898" s="279" t="s">
        <v>12512</v>
      </c>
      <c r="E10898">
        <v>600962</v>
      </c>
      <c r="F10898" s="288">
        <v>37.656499999999987</v>
      </c>
      <c r="G10898" t="s">
        <v>76</v>
      </c>
      <c r="H10898" s="289" t="s">
        <v>13445</v>
      </c>
      <c r="I10898" s="289" t="s">
        <v>13412</v>
      </c>
      <c r="J10898" s="289" t="s">
        <v>13416</v>
      </c>
      <c r="K10898" s="281">
        <v>-0.23237808748700001</v>
      </c>
      <c r="L10898" s="279" t="s">
        <v>278</v>
      </c>
    </row>
    <row r="10899" spans="1:12" x14ac:dyDescent="0.25">
      <c r="A10899" s="279" t="s">
        <v>277</v>
      </c>
      <c r="B10899" s="279" t="s">
        <v>543</v>
      </c>
      <c r="C10899" s="279" t="s">
        <v>543</v>
      </c>
      <c r="D10899" s="279" t="s">
        <v>12533</v>
      </c>
      <c r="E10899">
        <v>713147</v>
      </c>
      <c r="F10899" s="288">
        <v>37.656499999999987</v>
      </c>
      <c r="G10899" t="s">
        <v>76</v>
      </c>
      <c r="H10899" s="289" t="s">
        <v>13445</v>
      </c>
      <c r="I10899" s="289" t="s">
        <v>13412</v>
      </c>
      <c r="J10899" s="289" t="s">
        <v>13416</v>
      </c>
      <c r="K10899" s="281">
        <v>-0.33112734274</v>
      </c>
      <c r="L10899" s="279" t="s">
        <v>278</v>
      </c>
    </row>
    <row r="10900" spans="1:12" x14ac:dyDescent="0.25">
      <c r="A10900" s="279" t="s">
        <v>277</v>
      </c>
      <c r="B10900" s="279" t="s">
        <v>543</v>
      </c>
      <c r="C10900" s="279" t="s">
        <v>543</v>
      </c>
      <c r="D10900" s="279" t="s">
        <v>12659</v>
      </c>
      <c r="E10900">
        <v>606715</v>
      </c>
      <c r="F10900" s="288">
        <v>37.656499999999987</v>
      </c>
      <c r="G10900" t="s">
        <v>76</v>
      </c>
      <c r="H10900" s="289" t="s">
        <v>13445</v>
      </c>
      <c r="I10900" s="289" t="s">
        <v>13412</v>
      </c>
      <c r="J10900" s="289" t="s">
        <v>13416</v>
      </c>
      <c r="K10900" s="281">
        <v>4.5132751451300003E-2</v>
      </c>
      <c r="L10900" s="279" t="s">
        <v>271</v>
      </c>
    </row>
    <row r="10901" spans="1:12" x14ac:dyDescent="0.25">
      <c r="A10901" s="279" t="s">
        <v>277</v>
      </c>
      <c r="B10901" s="279" t="s">
        <v>543</v>
      </c>
      <c r="C10901" s="279" t="s">
        <v>543</v>
      </c>
      <c r="D10901" s="279" t="s">
        <v>12698</v>
      </c>
      <c r="E10901">
        <v>706370</v>
      </c>
      <c r="F10901" s="288">
        <v>37.656499999999987</v>
      </c>
      <c r="G10901" t="s">
        <v>76</v>
      </c>
      <c r="H10901" s="289" t="s">
        <v>13445</v>
      </c>
      <c r="I10901" s="289" t="s">
        <v>13412</v>
      </c>
      <c r="J10901" s="289" t="s">
        <v>13416</v>
      </c>
      <c r="K10901" s="281">
        <v>-0.67213062480899999</v>
      </c>
      <c r="L10901" s="279" t="s">
        <v>278</v>
      </c>
    </row>
    <row r="10902" spans="1:12" x14ac:dyDescent="0.25">
      <c r="A10902" s="279" t="s">
        <v>277</v>
      </c>
      <c r="B10902" s="279" t="s">
        <v>543</v>
      </c>
      <c r="C10902" s="279" t="s">
        <v>543</v>
      </c>
      <c r="D10902" s="279" t="s">
        <v>12705</v>
      </c>
      <c r="E10902">
        <v>660396</v>
      </c>
      <c r="F10902" s="288">
        <v>37.656499999999987</v>
      </c>
      <c r="G10902" t="s">
        <v>76</v>
      </c>
      <c r="H10902" s="289" t="s">
        <v>13445</v>
      </c>
      <c r="I10902" s="289" t="s">
        <v>13412</v>
      </c>
      <c r="J10902" s="289" t="s">
        <v>13416</v>
      </c>
      <c r="K10902" s="281">
        <v>-0.393184269458</v>
      </c>
      <c r="L10902" s="279" t="s">
        <v>278</v>
      </c>
    </row>
    <row r="10903" spans="1:12" x14ac:dyDescent="0.25">
      <c r="A10903" s="279" t="s">
        <v>277</v>
      </c>
      <c r="B10903" s="279" t="s">
        <v>543</v>
      </c>
      <c r="C10903" s="279" t="s">
        <v>543</v>
      </c>
      <c r="D10903" s="279" t="s">
        <v>12914</v>
      </c>
      <c r="E10903">
        <v>718475</v>
      </c>
      <c r="F10903" s="288">
        <v>37.656499999999987</v>
      </c>
      <c r="G10903" t="s">
        <v>76</v>
      </c>
      <c r="H10903" s="289" t="s">
        <v>13411</v>
      </c>
      <c r="I10903" s="289" t="s">
        <v>13412</v>
      </c>
      <c r="J10903" s="289" t="s">
        <v>13417</v>
      </c>
      <c r="K10903" s="281">
        <v>-0.12932867268500001</v>
      </c>
      <c r="L10903" s="279" t="s">
        <v>278</v>
      </c>
    </row>
    <row r="10904" spans="1:12" x14ac:dyDescent="0.25">
      <c r="A10904" s="279" t="s">
        <v>277</v>
      </c>
      <c r="B10904" s="279" t="s">
        <v>543</v>
      </c>
      <c r="C10904" s="279" t="s">
        <v>543</v>
      </c>
      <c r="D10904" s="279" t="s">
        <v>12940</v>
      </c>
      <c r="E10904">
        <v>644391</v>
      </c>
      <c r="F10904" s="288">
        <v>37.656499999999987</v>
      </c>
      <c r="G10904" t="s">
        <v>76</v>
      </c>
      <c r="H10904" s="289" t="s">
        <v>13434</v>
      </c>
      <c r="I10904" s="289" t="s">
        <v>13412</v>
      </c>
      <c r="J10904" s="289" t="s">
        <v>13417</v>
      </c>
      <c r="K10904" s="281">
        <v>9.9915761786499996E-2</v>
      </c>
      <c r="L10904" s="279" t="s">
        <v>271</v>
      </c>
    </row>
    <row r="10905" spans="1:12" x14ac:dyDescent="0.25">
      <c r="A10905" s="279" t="s">
        <v>277</v>
      </c>
      <c r="B10905" s="279" t="s">
        <v>543</v>
      </c>
      <c r="C10905" s="279" t="s">
        <v>543</v>
      </c>
      <c r="D10905" s="279" t="s">
        <v>13029</v>
      </c>
      <c r="E10905">
        <v>637203</v>
      </c>
      <c r="F10905" s="288">
        <v>37.656499999999987</v>
      </c>
      <c r="G10905" t="s">
        <v>76</v>
      </c>
      <c r="H10905" s="289" t="s">
        <v>13445</v>
      </c>
      <c r="I10905" s="289" t="s">
        <v>13412</v>
      </c>
      <c r="J10905" s="289" t="s">
        <v>13416</v>
      </c>
      <c r="K10905" s="281">
        <v>-0.70944054512599997</v>
      </c>
      <c r="L10905" s="279" t="s">
        <v>278</v>
      </c>
    </row>
    <row r="10906" spans="1:12" x14ac:dyDescent="0.25">
      <c r="A10906" s="279" t="s">
        <v>277</v>
      </c>
      <c r="B10906" s="279" t="s">
        <v>543</v>
      </c>
      <c r="C10906" s="279" t="s">
        <v>543</v>
      </c>
      <c r="D10906" s="279" t="s">
        <v>13036</v>
      </c>
      <c r="E10906">
        <v>614262</v>
      </c>
      <c r="F10906" s="288">
        <v>37.656499999999987</v>
      </c>
      <c r="G10906" t="s">
        <v>77</v>
      </c>
      <c r="H10906" s="289" t="s">
        <v>13434</v>
      </c>
      <c r="I10906" s="289" t="s">
        <v>13412</v>
      </c>
      <c r="J10906" s="289" t="s">
        <v>13417</v>
      </c>
      <c r="K10906" s="281">
        <v>-0.53001020161900003</v>
      </c>
      <c r="L10906" s="279" t="s">
        <v>278</v>
      </c>
    </row>
    <row r="10907" spans="1:12" x14ac:dyDescent="0.25">
      <c r="A10907" s="279" t="s">
        <v>277</v>
      </c>
      <c r="B10907" s="279" t="s">
        <v>543</v>
      </c>
      <c r="C10907" s="279" t="s">
        <v>543</v>
      </c>
      <c r="D10907" s="279" t="s">
        <v>13044</v>
      </c>
      <c r="E10907">
        <v>798363</v>
      </c>
      <c r="F10907" s="288">
        <v>37.656499999999987</v>
      </c>
      <c r="G10907" t="s">
        <v>76</v>
      </c>
      <c r="H10907" s="289" t="s">
        <v>13445</v>
      </c>
      <c r="I10907" s="289" t="s">
        <v>13412</v>
      </c>
      <c r="J10907" s="289" t="s">
        <v>13416</v>
      </c>
      <c r="K10907" s="281">
        <v>-0.77739625619899999</v>
      </c>
      <c r="L10907" s="279" t="s">
        <v>278</v>
      </c>
    </row>
    <row r="10908" spans="1:12" x14ac:dyDescent="0.25">
      <c r="A10908" s="279" t="s">
        <v>277</v>
      </c>
      <c r="B10908" s="279" t="s">
        <v>543</v>
      </c>
      <c r="C10908" s="279" t="s">
        <v>543</v>
      </c>
      <c r="D10908" s="279" t="s">
        <v>13258</v>
      </c>
      <c r="E10908">
        <v>798703</v>
      </c>
      <c r="F10908" s="288">
        <v>37.656499999999987</v>
      </c>
      <c r="G10908" t="s">
        <v>76</v>
      </c>
      <c r="H10908" s="289" t="s">
        <v>13444</v>
      </c>
      <c r="I10908" s="289" t="s">
        <v>13412</v>
      </c>
      <c r="J10908" s="289" t="s">
        <v>13422</v>
      </c>
      <c r="K10908" s="281">
        <v>-0.73640245949200001</v>
      </c>
      <c r="L10908" s="279" t="s">
        <v>278</v>
      </c>
    </row>
    <row r="10909" spans="1:12" x14ac:dyDescent="0.25">
      <c r="A10909" s="279" t="s">
        <v>277</v>
      </c>
      <c r="B10909" s="279" t="s">
        <v>543</v>
      </c>
      <c r="C10909" s="279" t="s">
        <v>543</v>
      </c>
      <c r="D10909" s="279" t="s">
        <v>13286</v>
      </c>
      <c r="E10909">
        <v>674494</v>
      </c>
      <c r="F10909" s="288">
        <v>37.656499999999987</v>
      </c>
      <c r="G10909" t="s">
        <v>77</v>
      </c>
      <c r="H10909" s="289" t="s">
        <v>13411</v>
      </c>
      <c r="I10909" s="289" t="s">
        <v>13412</v>
      </c>
      <c r="J10909" s="289" t="s">
        <v>13416</v>
      </c>
      <c r="K10909" s="281">
        <v>0.46751301714799998</v>
      </c>
      <c r="L10909" s="279" t="s">
        <v>271</v>
      </c>
    </row>
    <row r="10910" spans="1:12" x14ac:dyDescent="0.25">
      <c r="A10910" s="279" t="s">
        <v>277</v>
      </c>
      <c r="B10910" s="279" t="s">
        <v>543</v>
      </c>
      <c r="C10910" s="279" t="s">
        <v>543</v>
      </c>
      <c r="D10910" s="279" t="s">
        <v>13312</v>
      </c>
      <c r="E10910">
        <v>722910</v>
      </c>
      <c r="F10910" s="288">
        <v>37.656499999999987</v>
      </c>
      <c r="G10910" t="s">
        <v>76</v>
      </c>
      <c r="H10910" s="289" t="s">
        <v>13445</v>
      </c>
      <c r="I10910" s="289" t="s">
        <v>13412</v>
      </c>
      <c r="J10910" s="289" t="s">
        <v>13416</v>
      </c>
      <c r="K10910" s="281">
        <v>-0.40691327278900002</v>
      </c>
      <c r="L10910" s="279" t="s">
        <v>278</v>
      </c>
    </row>
    <row r="10911" spans="1:12" x14ac:dyDescent="0.25">
      <c r="A10911" s="279" t="s">
        <v>277</v>
      </c>
      <c r="B10911" s="279" t="s">
        <v>543</v>
      </c>
      <c r="C10911" s="279" t="s">
        <v>543</v>
      </c>
      <c r="D10911" s="279" t="s">
        <v>13335</v>
      </c>
      <c r="E10911">
        <v>616303</v>
      </c>
      <c r="F10911" s="288">
        <v>37.656499999999987</v>
      </c>
      <c r="G10911" t="s">
        <v>76</v>
      </c>
      <c r="H10911" s="289" t="s">
        <v>13445</v>
      </c>
      <c r="I10911" s="289" t="s">
        <v>13412</v>
      </c>
      <c r="J10911" s="289" t="s">
        <v>13423</v>
      </c>
      <c r="K10911" s="281">
        <v>-0.39568876711700002</v>
      </c>
      <c r="L10911" s="279" t="s">
        <v>278</v>
      </c>
    </row>
    <row r="10912" spans="1:12" x14ac:dyDescent="0.25">
      <c r="A10912" s="279" t="s">
        <v>277</v>
      </c>
      <c r="B10912" s="279" t="s">
        <v>543</v>
      </c>
      <c r="C10912" s="279" t="s">
        <v>543</v>
      </c>
      <c r="D10912" s="279" t="s">
        <v>13347</v>
      </c>
      <c r="E10912">
        <v>690201</v>
      </c>
      <c r="F10912" s="288">
        <v>37.656499999999987</v>
      </c>
      <c r="G10912" t="s">
        <v>76</v>
      </c>
      <c r="H10912" s="289" t="s">
        <v>13445</v>
      </c>
      <c r="I10912" s="289" t="s">
        <v>13412</v>
      </c>
      <c r="J10912" s="289" t="s">
        <v>13416</v>
      </c>
      <c r="K10912" s="281">
        <v>-0.67845154573099997</v>
      </c>
      <c r="L10912" s="279" t="s">
        <v>278</v>
      </c>
    </row>
    <row r="10913" spans="1:12" x14ac:dyDescent="0.25">
      <c r="A10913" s="279" t="s">
        <v>277</v>
      </c>
      <c r="B10913" s="279" t="s">
        <v>543</v>
      </c>
      <c r="C10913" s="279" t="s">
        <v>543</v>
      </c>
      <c r="D10913" s="279" t="s">
        <v>13400</v>
      </c>
      <c r="E10913">
        <v>687073</v>
      </c>
      <c r="F10913" s="288">
        <v>37.656499999999987</v>
      </c>
      <c r="G10913" t="s">
        <v>76</v>
      </c>
      <c r="H10913" s="289" t="s">
        <v>13445</v>
      </c>
      <c r="I10913" s="289" t="s">
        <v>13412</v>
      </c>
      <c r="J10913" s="289" t="s">
        <v>13416</v>
      </c>
      <c r="K10913" s="281">
        <v>-0.83979170232900002</v>
      </c>
      <c r="L10913" s="279" t="s">
        <v>278</v>
      </c>
    </row>
    <row r="10914" spans="1:12" x14ac:dyDescent="0.25">
      <c r="A10914" s="279" t="s">
        <v>317</v>
      </c>
      <c r="B10914" s="279" t="s">
        <v>374</v>
      </c>
      <c r="C10914" s="279" t="s">
        <v>374</v>
      </c>
      <c r="D10914" s="279" t="s">
        <v>373</v>
      </c>
      <c r="E10914">
        <v>619515</v>
      </c>
      <c r="F10914" s="288">
        <v>43.662499999999945</v>
      </c>
      <c r="G10914" t="s">
        <v>76</v>
      </c>
      <c r="H10914" s="289" t="s">
        <v>13444</v>
      </c>
      <c r="I10914" s="289" t="s">
        <v>13412</v>
      </c>
      <c r="J10914" s="289" t="s">
        <v>13422</v>
      </c>
      <c r="K10914" s="281">
        <v>-0.49318544099799999</v>
      </c>
      <c r="L10914" s="279" t="s">
        <v>278</v>
      </c>
    </row>
    <row r="10915" spans="1:12" x14ac:dyDescent="0.25">
      <c r="A10915" s="279" t="s">
        <v>317</v>
      </c>
      <c r="B10915" s="279" t="s">
        <v>374</v>
      </c>
      <c r="C10915" s="279" t="s">
        <v>374</v>
      </c>
      <c r="D10915" s="279" t="s">
        <v>389</v>
      </c>
      <c r="E10915">
        <v>629138</v>
      </c>
      <c r="F10915" s="288">
        <v>43.662499999999945</v>
      </c>
      <c r="G10915" t="s">
        <v>76</v>
      </c>
      <c r="H10915" s="289" t="s">
        <v>13434</v>
      </c>
      <c r="I10915" s="289" t="s">
        <v>13412</v>
      </c>
      <c r="J10915" s="289" t="s">
        <v>13422</v>
      </c>
      <c r="K10915" s="281">
        <v>0.77979582148899995</v>
      </c>
      <c r="L10915" s="279" t="s">
        <v>293</v>
      </c>
    </row>
    <row r="10916" spans="1:12" x14ac:dyDescent="0.25">
      <c r="A10916" s="279" t="s">
        <v>317</v>
      </c>
      <c r="B10916" s="279" t="s">
        <v>374</v>
      </c>
      <c r="C10916" s="279" t="s">
        <v>374</v>
      </c>
      <c r="D10916" s="279" t="s">
        <v>396</v>
      </c>
      <c r="E10916">
        <v>632171</v>
      </c>
      <c r="F10916" s="288">
        <v>43.662499999999945</v>
      </c>
      <c r="G10916" t="s">
        <v>76</v>
      </c>
      <c r="H10916" s="289" t="s">
        <v>13444</v>
      </c>
      <c r="I10916" s="289" t="s">
        <v>13412</v>
      </c>
      <c r="J10916" s="289" t="s">
        <v>13417</v>
      </c>
      <c r="K10916" s="281">
        <v>-1.0643286957300001E-3</v>
      </c>
      <c r="L10916" s="279" t="s">
        <v>278</v>
      </c>
    </row>
    <row r="10917" spans="1:12" x14ac:dyDescent="0.25">
      <c r="A10917" s="279" t="s">
        <v>317</v>
      </c>
      <c r="B10917" s="279" t="s">
        <v>374</v>
      </c>
      <c r="C10917" s="279" t="s">
        <v>374</v>
      </c>
      <c r="D10917" s="279" t="s">
        <v>650</v>
      </c>
      <c r="E10917">
        <v>747891</v>
      </c>
      <c r="F10917" s="288">
        <v>43.662499999999945</v>
      </c>
      <c r="G10917" t="s">
        <v>76</v>
      </c>
      <c r="H10917" s="289" t="s">
        <v>13444</v>
      </c>
      <c r="I10917" s="289" t="s">
        <v>13412</v>
      </c>
      <c r="J10917" s="289" t="s">
        <v>13417</v>
      </c>
      <c r="K10917" s="281">
        <v>-0.40678338018499999</v>
      </c>
      <c r="L10917" s="279" t="s">
        <v>278</v>
      </c>
    </row>
    <row r="10918" spans="1:12" x14ac:dyDescent="0.25">
      <c r="A10918" s="279" t="s">
        <v>317</v>
      </c>
      <c r="B10918" s="279" t="s">
        <v>374</v>
      </c>
      <c r="C10918" s="279" t="s">
        <v>374</v>
      </c>
      <c r="D10918" s="279" t="s">
        <v>720</v>
      </c>
      <c r="E10918">
        <v>738484</v>
      </c>
      <c r="F10918" s="288">
        <v>43.662499999999945</v>
      </c>
      <c r="G10918" t="s">
        <v>77</v>
      </c>
      <c r="H10918" s="289" t="s">
        <v>13444</v>
      </c>
      <c r="I10918" s="289" t="s">
        <v>13412</v>
      </c>
      <c r="J10918" s="289" t="s">
        <v>13422</v>
      </c>
      <c r="K10918" s="281">
        <v>0.257390914729</v>
      </c>
      <c r="L10918" s="279" t="s">
        <v>271</v>
      </c>
    </row>
    <row r="10919" spans="1:12" x14ac:dyDescent="0.25">
      <c r="A10919" s="279" t="s">
        <v>317</v>
      </c>
      <c r="B10919" s="279" t="s">
        <v>374</v>
      </c>
      <c r="C10919" s="279" t="s">
        <v>374</v>
      </c>
      <c r="D10919" s="279" t="s">
        <v>838</v>
      </c>
      <c r="E10919">
        <v>652814</v>
      </c>
      <c r="F10919" s="288">
        <v>43.662499999999945</v>
      </c>
      <c r="G10919" t="s">
        <v>76</v>
      </c>
      <c r="H10919" s="289" t="s">
        <v>13434</v>
      </c>
      <c r="I10919" s="289" t="s">
        <v>13412</v>
      </c>
      <c r="J10919" s="289" t="s">
        <v>13422</v>
      </c>
      <c r="K10919" s="281">
        <v>-0.181532927255</v>
      </c>
      <c r="L10919" s="279" t="s">
        <v>278</v>
      </c>
    </row>
    <row r="10920" spans="1:12" x14ac:dyDescent="0.25">
      <c r="A10920" s="279" t="s">
        <v>317</v>
      </c>
      <c r="B10920" s="279" t="s">
        <v>374</v>
      </c>
      <c r="C10920" s="279" t="s">
        <v>374</v>
      </c>
      <c r="D10920" s="279" t="s">
        <v>855</v>
      </c>
      <c r="E10920">
        <v>605174</v>
      </c>
      <c r="F10920" s="288">
        <v>43.662499999999945</v>
      </c>
      <c r="G10920" t="s">
        <v>77</v>
      </c>
      <c r="H10920" s="289" t="s">
        <v>13445</v>
      </c>
      <c r="I10920" s="289" t="s">
        <v>13412</v>
      </c>
      <c r="J10920" s="289" t="s">
        <v>13417</v>
      </c>
      <c r="K10920" s="281">
        <v>-0.430310190418</v>
      </c>
      <c r="L10920" s="279" t="s">
        <v>278</v>
      </c>
    </row>
    <row r="10921" spans="1:12" x14ac:dyDescent="0.25">
      <c r="A10921" s="279" t="s">
        <v>317</v>
      </c>
      <c r="B10921" s="279" t="s">
        <v>374</v>
      </c>
      <c r="C10921" s="279" t="s">
        <v>374</v>
      </c>
      <c r="D10921" s="279" t="s">
        <v>883</v>
      </c>
      <c r="E10921">
        <v>705900</v>
      </c>
      <c r="F10921" s="288">
        <v>43.662499999999945</v>
      </c>
      <c r="G10921" t="s">
        <v>76</v>
      </c>
      <c r="H10921" s="289" t="s">
        <v>13434</v>
      </c>
      <c r="I10921" s="289" t="s">
        <v>13412</v>
      </c>
      <c r="J10921" s="289" t="s">
        <v>13417</v>
      </c>
      <c r="K10921" s="281">
        <v>-0.15297209195700001</v>
      </c>
      <c r="L10921" s="279" t="s">
        <v>278</v>
      </c>
    </row>
    <row r="10922" spans="1:12" x14ac:dyDescent="0.25">
      <c r="A10922" s="279" t="s">
        <v>317</v>
      </c>
      <c r="B10922" s="279" t="s">
        <v>374</v>
      </c>
      <c r="C10922" s="279" t="s">
        <v>374</v>
      </c>
      <c r="D10922" s="279" t="s">
        <v>1007</v>
      </c>
      <c r="E10922">
        <v>726079</v>
      </c>
      <c r="F10922" s="288">
        <v>43.662499999999945</v>
      </c>
      <c r="G10922" t="s">
        <v>76</v>
      </c>
      <c r="H10922" s="289" t="s">
        <v>13434</v>
      </c>
      <c r="I10922" s="289" t="s">
        <v>13412</v>
      </c>
      <c r="J10922" s="289" t="s">
        <v>13417</v>
      </c>
      <c r="K10922" s="281">
        <v>-0.17312955415600001</v>
      </c>
      <c r="L10922" s="279" t="s">
        <v>278</v>
      </c>
    </row>
    <row r="10923" spans="1:12" x14ac:dyDescent="0.25">
      <c r="A10923" s="279" t="s">
        <v>317</v>
      </c>
      <c r="B10923" s="279" t="s">
        <v>374</v>
      </c>
      <c r="C10923" s="279" t="s">
        <v>374</v>
      </c>
      <c r="D10923" s="279" t="s">
        <v>1016</v>
      </c>
      <c r="E10923">
        <v>630551</v>
      </c>
      <c r="F10923" s="288">
        <v>43.662499999999945</v>
      </c>
      <c r="G10923" t="s">
        <v>76</v>
      </c>
      <c r="H10923" s="289" t="s">
        <v>13444</v>
      </c>
      <c r="I10923" s="289" t="s">
        <v>13412</v>
      </c>
      <c r="J10923" s="289" t="s">
        <v>13416</v>
      </c>
      <c r="K10923" s="281">
        <v>-0.50222969224299996</v>
      </c>
      <c r="L10923" s="279" t="s">
        <v>278</v>
      </c>
    </row>
    <row r="10924" spans="1:12" x14ac:dyDescent="0.25">
      <c r="A10924" s="279" t="s">
        <v>317</v>
      </c>
      <c r="B10924" s="279" t="s">
        <v>374</v>
      </c>
      <c r="C10924" s="279" t="s">
        <v>374</v>
      </c>
      <c r="D10924" s="279" t="s">
        <v>1056</v>
      </c>
      <c r="E10924">
        <v>619507</v>
      </c>
      <c r="F10924" s="288">
        <v>43.662499999999945</v>
      </c>
      <c r="G10924" t="s">
        <v>76</v>
      </c>
      <c r="H10924" s="289" t="s">
        <v>13444</v>
      </c>
      <c r="I10924" s="289" t="s">
        <v>13412</v>
      </c>
      <c r="J10924" s="289" t="s">
        <v>13417</v>
      </c>
      <c r="K10924" s="281">
        <v>0.32660551593499998</v>
      </c>
      <c r="L10924" s="279" t="s">
        <v>271</v>
      </c>
    </row>
    <row r="10925" spans="1:12" x14ac:dyDescent="0.25">
      <c r="A10925" s="279" t="s">
        <v>317</v>
      </c>
      <c r="B10925" s="279" t="s">
        <v>374</v>
      </c>
      <c r="C10925" s="279" t="s">
        <v>374</v>
      </c>
      <c r="D10925" s="279" t="s">
        <v>1057</v>
      </c>
      <c r="E10925">
        <v>737879</v>
      </c>
      <c r="F10925" s="288">
        <v>43.662499999999945</v>
      </c>
      <c r="G10925" t="s">
        <v>76</v>
      </c>
      <c r="H10925" s="289" t="s">
        <v>13445</v>
      </c>
      <c r="I10925" s="289" t="s">
        <v>13412</v>
      </c>
      <c r="J10925" s="289" t="s">
        <v>13416</v>
      </c>
      <c r="K10925" s="281">
        <v>-0.45940372880399999</v>
      </c>
      <c r="L10925" s="279" t="s">
        <v>278</v>
      </c>
    </row>
    <row r="10926" spans="1:12" x14ac:dyDescent="0.25">
      <c r="A10926" s="279" t="s">
        <v>317</v>
      </c>
      <c r="B10926" s="279" t="s">
        <v>374</v>
      </c>
      <c r="C10926" s="279" t="s">
        <v>374</v>
      </c>
      <c r="D10926" s="279" t="s">
        <v>1130</v>
      </c>
      <c r="E10926">
        <v>748765</v>
      </c>
      <c r="F10926" s="288">
        <v>43.662499999999945</v>
      </c>
      <c r="G10926" t="s">
        <v>77</v>
      </c>
      <c r="H10926" s="289" t="s">
        <v>13445</v>
      </c>
      <c r="I10926" s="289" t="s">
        <v>13412</v>
      </c>
      <c r="J10926" s="289" t="s">
        <v>13422</v>
      </c>
      <c r="K10926" s="281">
        <v>7.6931465360300003E-2</v>
      </c>
      <c r="L10926" s="279" t="s">
        <v>271</v>
      </c>
    </row>
    <row r="10927" spans="1:12" x14ac:dyDescent="0.25">
      <c r="A10927" s="279" t="s">
        <v>317</v>
      </c>
      <c r="B10927" s="279" t="s">
        <v>374</v>
      </c>
      <c r="C10927" s="279" t="s">
        <v>374</v>
      </c>
      <c r="D10927" s="279" t="s">
        <v>1232</v>
      </c>
      <c r="E10927">
        <v>747882</v>
      </c>
      <c r="F10927" s="288">
        <v>43.662499999999945</v>
      </c>
      <c r="G10927" t="s">
        <v>76</v>
      </c>
      <c r="H10927" s="289" t="s">
        <v>13434</v>
      </c>
      <c r="I10927" s="289" t="s">
        <v>13412</v>
      </c>
      <c r="J10927" s="289" t="s">
        <v>13416</v>
      </c>
      <c r="K10927" s="281">
        <v>0.25041765604999999</v>
      </c>
      <c r="L10927" s="279" t="s">
        <v>271</v>
      </c>
    </row>
    <row r="10928" spans="1:12" x14ac:dyDescent="0.25">
      <c r="A10928" s="279" t="s">
        <v>317</v>
      </c>
      <c r="B10928" s="279" t="s">
        <v>374</v>
      </c>
      <c r="C10928" s="279" t="s">
        <v>374</v>
      </c>
      <c r="D10928" s="279" t="s">
        <v>1272</v>
      </c>
      <c r="E10928">
        <v>693791</v>
      </c>
      <c r="F10928" s="288">
        <v>43.662499999999945</v>
      </c>
      <c r="G10928" t="s">
        <v>77</v>
      </c>
      <c r="H10928" s="289" t="s">
        <v>13444</v>
      </c>
      <c r="I10928" s="289" t="s">
        <v>13412</v>
      </c>
      <c r="J10928" s="289" t="s">
        <v>13417</v>
      </c>
      <c r="K10928" s="281">
        <v>-0.43036541837999998</v>
      </c>
      <c r="L10928" s="279" t="s">
        <v>278</v>
      </c>
    </row>
    <row r="10929" spans="1:12" x14ac:dyDescent="0.25">
      <c r="A10929" s="279" t="s">
        <v>317</v>
      </c>
      <c r="B10929" s="279" t="s">
        <v>374</v>
      </c>
      <c r="C10929" s="279" t="s">
        <v>374</v>
      </c>
      <c r="D10929" s="279" t="s">
        <v>1277</v>
      </c>
      <c r="E10929">
        <v>604976</v>
      </c>
      <c r="F10929" s="288">
        <v>43.662499999999945</v>
      </c>
      <c r="G10929" t="s">
        <v>76</v>
      </c>
      <c r="H10929" s="289" t="s">
        <v>13411</v>
      </c>
      <c r="I10929" s="289" t="s">
        <v>13412</v>
      </c>
      <c r="J10929" s="289" t="s">
        <v>13416</v>
      </c>
      <c r="K10929" s="281">
        <v>0.38710374814699999</v>
      </c>
      <c r="L10929" s="279" t="s">
        <v>271</v>
      </c>
    </row>
    <row r="10930" spans="1:12" x14ac:dyDescent="0.25">
      <c r="A10930" s="279" t="s">
        <v>317</v>
      </c>
      <c r="B10930" s="279" t="s">
        <v>374</v>
      </c>
      <c r="C10930" s="279" t="s">
        <v>374</v>
      </c>
      <c r="D10930" s="279" t="s">
        <v>1327</v>
      </c>
      <c r="E10930">
        <v>638854</v>
      </c>
      <c r="F10930" s="288">
        <v>43.662499999999945</v>
      </c>
      <c r="G10930" t="s">
        <v>77</v>
      </c>
      <c r="H10930" s="289" t="s">
        <v>13434</v>
      </c>
      <c r="I10930" s="289" t="s">
        <v>13412</v>
      </c>
      <c r="J10930" s="289" t="s">
        <v>13417</v>
      </c>
      <c r="K10930" s="281">
        <v>0.51389816226100005</v>
      </c>
      <c r="L10930" s="279" t="s">
        <v>293</v>
      </c>
    </row>
    <row r="10931" spans="1:12" x14ac:dyDescent="0.25">
      <c r="A10931" s="279" t="s">
        <v>317</v>
      </c>
      <c r="B10931" s="279" t="s">
        <v>374</v>
      </c>
      <c r="C10931" s="279" t="s">
        <v>374</v>
      </c>
      <c r="D10931" s="279" t="s">
        <v>1347</v>
      </c>
      <c r="E10931">
        <v>640387</v>
      </c>
      <c r="F10931" s="288">
        <v>43.662499999999945</v>
      </c>
      <c r="G10931" t="s">
        <v>77</v>
      </c>
      <c r="H10931" s="289" t="s">
        <v>13445</v>
      </c>
      <c r="I10931" s="289" t="s">
        <v>13412</v>
      </c>
      <c r="J10931" s="289" t="s">
        <v>13417</v>
      </c>
      <c r="K10931" s="281">
        <v>-0.47520457327499999</v>
      </c>
      <c r="L10931" s="279" t="s">
        <v>278</v>
      </c>
    </row>
    <row r="10932" spans="1:12" x14ac:dyDescent="0.25">
      <c r="A10932" s="279" t="s">
        <v>317</v>
      </c>
      <c r="B10932" s="279" t="s">
        <v>374</v>
      </c>
      <c r="C10932" s="279" t="s">
        <v>374</v>
      </c>
      <c r="D10932" s="279" t="s">
        <v>1375</v>
      </c>
      <c r="E10932">
        <v>650552</v>
      </c>
      <c r="F10932" s="288">
        <v>43.662499999999945</v>
      </c>
      <c r="G10932" t="s">
        <v>76</v>
      </c>
      <c r="H10932" s="289" t="s">
        <v>13444</v>
      </c>
      <c r="I10932" s="289" t="s">
        <v>13412</v>
      </c>
      <c r="J10932" s="289" t="s">
        <v>13417</v>
      </c>
      <c r="K10932" s="281">
        <v>0.79924653347399999</v>
      </c>
      <c r="L10932" s="279" t="s">
        <v>293</v>
      </c>
    </row>
    <row r="10933" spans="1:12" x14ac:dyDescent="0.25">
      <c r="A10933" s="279" t="s">
        <v>317</v>
      </c>
      <c r="B10933" s="279" t="s">
        <v>374</v>
      </c>
      <c r="C10933" s="279" t="s">
        <v>374</v>
      </c>
      <c r="D10933" s="279" t="s">
        <v>1407</v>
      </c>
      <c r="E10933">
        <v>697389</v>
      </c>
      <c r="F10933" s="288">
        <v>43.662499999999945</v>
      </c>
      <c r="G10933" t="s">
        <v>76</v>
      </c>
      <c r="H10933" s="289" t="s">
        <v>13434</v>
      </c>
      <c r="I10933" s="289" t="s">
        <v>13412</v>
      </c>
      <c r="J10933" s="289" t="s">
        <v>13417</v>
      </c>
      <c r="K10933" s="281">
        <v>-3.9819841912999997E-2</v>
      </c>
      <c r="L10933" s="279" t="s">
        <v>278</v>
      </c>
    </row>
    <row r="10934" spans="1:12" x14ac:dyDescent="0.25">
      <c r="A10934" s="279" t="s">
        <v>317</v>
      </c>
      <c r="B10934" s="279" t="s">
        <v>374</v>
      </c>
      <c r="C10934" s="279" t="s">
        <v>374</v>
      </c>
      <c r="D10934" s="279" t="s">
        <v>1427</v>
      </c>
      <c r="E10934">
        <v>705918</v>
      </c>
      <c r="F10934" s="288">
        <v>43.662499999999945</v>
      </c>
      <c r="G10934" t="s">
        <v>76</v>
      </c>
      <c r="H10934" s="289" t="s">
        <v>13434</v>
      </c>
      <c r="I10934" s="289" t="s">
        <v>13412</v>
      </c>
      <c r="J10934" s="289" t="s">
        <v>13417</v>
      </c>
      <c r="K10934" s="281">
        <v>-0.272346847093</v>
      </c>
      <c r="L10934" s="279" t="s">
        <v>278</v>
      </c>
    </row>
    <row r="10935" spans="1:12" x14ac:dyDescent="0.25">
      <c r="A10935" s="279" t="s">
        <v>317</v>
      </c>
      <c r="B10935" s="279" t="s">
        <v>374</v>
      </c>
      <c r="C10935" s="279" t="s">
        <v>374</v>
      </c>
      <c r="D10935" s="279" t="s">
        <v>1428</v>
      </c>
      <c r="E10935">
        <v>705934</v>
      </c>
      <c r="F10935" s="288">
        <v>43.662499999999945</v>
      </c>
      <c r="G10935" t="s">
        <v>77</v>
      </c>
      <c r="H10935" s="289" t="s">
        <v>13444</v>
      </c>
      <c r="I10935" s="289" t="s">
        <v>13412</v>
      </c>
      <c r="J10935" s="289" t="s">
        <v>13422</v>
      </c>
      <c r="K10935" s="281">
        <v>-0.413951130364</v>
      </c>
      <c r="L10935" s="279" t="s">
        <v>278</v>
      </c>
    </row>
    <row r="10936" spans="1:12" x14ac:dyDescent="0.25">
      <c r="A10936" s="279" t="s">
        <v>317</v>
      </c>
      <c r="B10936" s="279" t="s">
        <v>374</v>
      </c>
      <c r="C10936" s="279" t="s">
        <v>374</v>
      </c>
      <c r="D10936" s="279" t="s">
        <v>1461</v>
      </c>
      <c r="E10936">
        <v>608971</v>
      </c>
      <c r="F10936" s="288">
        <v>43.662499999999945</v>
      </c>
      <c r="G10936" t="s">
        <v>76</v>
      </c>
      <c r="H10936" s="289" t="s">
        <v>13444</v>
      </c>
      <c r="I10936" s="289" t="s">
        <v>13412</v>
      </c>
      <c r="J10936" s="289" t="s">
        <v>13416</v>
      </c>
      <c r="K10936" s="281">
        <v>-0.34535217032499999</v>
      </c>
      <c r="L10936" s="279" t="s">
        <v>278</v>
      </c>
    </row>
    <row r="10937" spans="1:12" x14ac:dyDescent="0.25">
      <c r="A10937" s="279" t="s">
        <v>317</v>
      </c>
      <c r="B10937" s="279" t="s">
        <v>374</v>
      </c>
      <c r="C10937" s="279" t="s">
        <v>374</v>
      </c>
      <c r="D10937" s="279" t="s">
        <v>1470</v>
      </c>
      <c r="E10937">
        <v>737950</v>
      </c>
      <c r="F10937" s="288">
        <v>43.662499999999945</v>
      </c>
      <c r="G10937" t="s">
        <v>76</v>
      </c>
      <c r="H10937" s="289" t="s">
        <v>13434</v>
      </c>
      <c r="I10937" s="289" t="s">
        <v>13412</v>
      </c>
      <c r="J10937" s="289" t="s">
        <v>13416</v>
      </c>
      <c r="K10937" s="281">
        <v>-9.6455263392299997E-2</v>
      </c>
      <c r="L10937" s="279" t="s">
        <v>278</v>
      </c>
    </row>
    <row r="10938" spans="1:12" x14ac:dyDescent="0.25">
      <c r="A10938" s="279" t="s">
        <v>317</v>
      </c>
      <c r="B10938" s="279" t="s">
        <v>374</v>
      </c>
      <c r="C10938" s="279" t="s">
        <v>374</v>
      </c>
      <c r="D10938" s="279" t="s">
        <v>1478</v>
      </c>
      <c r="E10938">
        <v>653039</v>
      </c>
      <c r="F10938" s="288">
        <v>43.662499999999945</v>
      </c>
      <c r="G10938" t="s">
        <v>77</v>
      </c>
      <c r="H10938" s="289" t="s">
        <v>13444</v>
      </c>
      <c r="I10938" s="289" t="s">
        <v>13412</v>
      </c>
      <c r="J10938" s="289" t="s">
        <v>13417</v>
      </c>
      <c r="K10938" s="281">
        <v>-0.189817641939</v>
      </c>
      <c r="L10938" s="279" t="s">
        <v>278</v>
      </c>
    </row>
    <row r="10939" spans="1:12" x14ac:dyDescent="0.25">
      <c r="A10939" s="279" t="s">
        <v>317</v>
      </c>
      <c r="B10939" s="279" t="s">
        <v>374</v>
      </c>
      <c r="C10939" s="279" t="s">
        <v>374</v>
      </c>
      <c r="D10939" s="279" t="s">
        <v>1527</v>
      </c>
      <c r="E10939">
        <v>784265</v>
      </c>
      <c r="F10939" s="288">
        <v>43.662499999999945</v>
      </c>
      <c r="G10939" t="s">
        <v>77</v>
      </c>
      <c r="H10939" s="289" t="s">
        <v>13444</v>
      </c>
      <c r="I10939" s="289" t="s">
        <v>13412</v>
      </c>
      <c r="J10939" s="289" t="s">
        <v>13417</v>
      </c>
      <c r="K10939" s="281">
        <v>-0.45192056530800001</v>
      </c>
      <c r="L10939" s="279" t="s">
        <v>278</v>
      </c>
    </row>
    <row r="10940" spans="1:12" x14ac:dyDescent="0.25">
      <c r="A10940" s="279" t="s">
        <v>317</v>
      </c>
      <c r="B10940" s="279" t="s">
        <v>374</v>
      </c>
      <c r="C10940" s="279" t="s">
        <v>374</v>
      </c>
      <c r="D10940" s="279" t="s">
        <v>1571</v>
      </c>
      <c r="E10940">
        <v>630560</v>
      </c>
      <c r="F10940" s="288">
        <v>43.662499999999945</v>
      </c>
      <c r="G10940" t="s">
        <v>76</v>
      </c>
      <c r="H10940" s="289" t="s">
        <v>13444</v>
      </c>
      <c r="I10940" s="289" t="s">
        <v>13412</v>
      </c>
      <c r="J10940" s="289" t="s">
        <v>13417</v>
      </c>
      <c r="K10940" s="281">
        <v>8.8836614607799999E-2</v>
      </c>
      <c r="L10940" s="279" t="s">
        <v>271</v>
      </c>
    </row>
    <row r="10941" spans="1:12" x14ac:dyDescent="0.25">
      <c r="A10941" s="279" t="s">
        <v>317</v>
      </c>
      <c r="B10941" s="279" t="s">
        <v>374</v>
      </c>
      <c r="C10941" s="279" t="s">
        <v>374</v>
      </c>
      <c r="D10941" s="279" t="s">
        <v>1670</v>
      </c>
      <c r="E10941">
        <v>704881</v>
      </c>
      <c r="F10941" s="288">
        <v>43.662499999999945</v>
      </c>
      <c r="G10941" t="s">
        <v>77</v>
      </c>
      <c r="H10941" s="289" t="s">
        <v>13444</v>
      </c>
      <c r="I10941" s="289" t="s">
        <v>13412</v>
      </c>
      <c r="J10941" s="289" t="s">
        <v>13417</v>
      </c>
      <c r="K10941" s="281">
        <v>7.7811627048199994E-2</v>
      </c>
      <c r="L10941" s="279" t="s">
        <v>271</v>
      </c>
    </row>
    <row r="10942" spans="1:12" x14ac:dyDescent="0.25">
      <c r="A10942" s="279" t="s">
        <v>317</v>
      </c>
      <c r="B10942" s="279" t="s">
        <v>374</v>
      </c>
      <c r="C10942" s="279" t="s">
        <v>374</v>
      </c>
      <c r="D10942" s="279" t="s">
        <v>1679</v>
      </c>
      <c r="E10942">
        <v>626121</v>
      </c>
      <c r="F10942" s="288">
        <v>43.662499999999945</v>
      </c>
      <c r="G10942" t="s">
        <v>77</v>
      </c>
      <c r="H10942" s="289" t="s">
        <v>13445</v>
      </c>
      <c r="I10942" s="289" t="s">
        <v>13412</v>
      </c>
      <c r="J10942" s="289" t="s">
        <v>13417</v>
      </c>
      <c r="K10942" s="281">
        <v>-0.40437119207799999</v>
      </c>
      <c r="L10942" s="279" t="s">
        <v>278</v>
      </c>
    </row>
    <row r="10943" spans="1:12" x14ac:dyDescent="0.25">
      <c r="A10943" s="279" t="s">
        <v>317</v>
      </c>
      <c r="B10943" s="279" t="s">
        <v>374</v>
      </c>
      <c r="C10943" s="279" t="s">
        <v>374</v>
      </c>
      <c r="D10943" s="279" t="s">
        <v>1744</v>
      </c>
      <c r="E10943">
        <v>724734</v>
      </c>
      <c r="F10943" s="288">
        <v>43.662499999999945</v>
      </c>
      <c r="G10943" t="s">
        <v>77</v>
      </c>
      <c r="H10943" s="289" t="s">
        <v>13434</v>
      </c>
      <c r="I10943" s="289" t="s">
        <v>13412</v>
      </c>
      <c r="J10943" s="289" t="s">
        <v>13417</v>
      </c>
      <c r="K10943" s="281">
        <v>-0.41943414864400003</v>
      </c>
      <c r="L10943" s="279" t="s">
        <v>278</v>
      </c>
    </row>
    <row r="10944" spans="1:12" x14ac:dyDescent="0.25">
      <c r="A10944" s="279" t="s">
        <v>317</v>
      </c>
      <c r="B10944" s="279" t="s">
        <v>374</v>
      </c>
      <c r="C10944" s="279" t="s">
        <v>374</v>
      </c>
      <c r="D10944" s="279" t="s">
        <v>1839</v>
      </c>
      <c r="E10944">
        <v>779636</v>
      </c>
      <c r="F10944" s="288">
        <v>43.662499999999945</v>
      </c>
      <c r="G10944" t="s">
        <v>76</v>
      </c>
      <c r="H10944" s="289" t="s">
        <v>13445</v>
      </c>
      <c r="I10944" s="289" t="s">
        <v>13412</v>
      </c>
      <c r="J10944" s="289" t="s">
        <v>13417</v>
      </c>
      <c r="K10944" s="281">
        <v>-0.33405776025</v>
      </c>
      <c r="L10944" s="279" t="s">
        <v>278</v>
      </c>
    </row>
    <row r="10945" spans="1:12" x14ac:dyDescent="0.25">
      <c r="A10945" s="279" t="s">
        <v>317</v>
      </c>
      <c r="B10945" s="279" t="s">
        <v>374</v>
      </c>
      <c r="C10945" s="279" t="s">
        <v>374</v>
      </c>
      <c r="D10945" s="279" t="s">
        <v>1900</v>
      </c>
      <c r="E10945">
        <v>779628</v>
      </c>
      <c r="F10945" s="288">
        <v>43.662499999999945</v>
      </c>
      <c r="G10945" t="s">
        <v>76</v>
      </c>
      <c r="H10945" s="289" t="s">
        <v>13444</v>
      </c>
      <c r="I10945" s="289" t="s">
        <v>13412</v>
      </c>
      <c r="J10945" s="289" t="s">
        <v>13417</v>
      </c>
      <c r="K10945" s="281">
        <v>-0.54859968337099996</v>
      </c>
      <c r="L10945" s="279" t="s">
        <v>278</v>
      </c>
    </row>
    <row r="10946" spans="1:12" x14ac:dyDescent="0.25">
      <c r="A10946" s="279" t="s">
        <v>317</v>
      </c>
      <c r="B10946" s="279" t="s">
        <v>374</v>
      </c>
      <c r="C10946" s="279" t="s">
        <v>374</v>
      </c>
      <c r="D10946" s="279" t="s">
        <v>1915</v>
      </c>
      <c r="E10946">
        <v>624888</v>
      </c>
      <c r="F10946" s="288">
        <v>43.662499999999945</v>
      </c>
      <c r="G10946" t="s">
        <v>76</v>
      </c>
      <c r="H10946" s="289" t="s">
        <v>13444</v>
      </c>
      <c r="I10946" s="289" t="s">
        <v>13412</v>
      </c>
      <c r="J10946" s="289" t="s">
        <v>13417</v>
      </c>
      <c r="K10946" s="281">
        <v>-0.30114585416</v>
      </c>
      <c r="L10946" s="279" t="s">
        <v>278</v>
      </c>
    </row>
    <row r="10947" spans="1:12" x14ac:dyDescent="0.25">
      <c r="A10947" s="279" t="s">
        <v>317</v>
      </c>
      <c r="B10947" s="279" t="s">
        <v>374</v>
      </c>
      <c r="C10947" s="279" t="s">
        <v>374</v>
      </c>
      <c r="D10947" s="279" t="s">
        <v>1916</v>
      </c>
      <c r="E10947">
        <v>691917</v>
      </c>
      <c r="F10947" s="288">
        <v>43.662499999999945</v>
      </c>
      <c r="G10947" t="s">
        <v>77</v>
      </c>
      <c r="H10947" s="289" t="s">
        <v>13444</v>
      </c>
      <c r="I10947" s="289" t="s">
        <v>13412</v>
      </c>
      <c r="J10947" s="289" t="s">
        <v>13422</v>
      </c>
      <c r="K10947" s="281">
        <v>9.7385967569999995E-2</v>
      </c>
      <c r="L10947" s="279" t="s">
        <v>271</v>
      </c>
    </row>
    <row r="10948" spans="1:12" x14ac:dyDescent="0.25">
      <c r="A10948" s="279" t="s">
        <v>317</v>
      </c>
      <c r="B10948" s="279" t="s">
        <v>374</v>
      </c>
      <c r="C10948" s="279" t="s">
        <v>374</v>
      </c>
      <c r="D10948" s="279" t="s">
        <v>2004</v>
      </c>
      <c r="E10948">
        <v>783421</v>
      </c>
      <c r="F10948" s="288">
        <v>43.662499999999945</v>
      </c>
      <c r="G10948" t="s">
        <v>77</v>
      </c>
      <c r="H10948" s="289" t="s">
        <v>13445</v>
      </c>
      <c r="I10948" s="289" t="s">
        <v>13412</v>
      </c>
      <c r="J10948" s="289" t="s">
        <v>13417</v>
      </c>
      <c r="K10948" s="281">
        <v>-0.27994446830800002</v>
      </c>
      <c r="L10948" s="279" t="s">
        <v>278</v>
      </c>
    </row>
    <row r="10949" spans="1:12" x14ac:dyDescent="0.25">
      <c r="A10949" s="279" t="s">
        <v>317</v>
      </c>
      <c r="B10949" s="279" t="s">
        <v>374</v>
      </c>
      <c r="C10949" s="279" t="s">
        <v>374</v>
      </c>
      <c r="D10949" s="279" t="s">
        <v>2072</v>
      </c>
      <c r="E10949">
        <v>751073</v>
      </c>
      <c r="F10949" s="288">
        <v>43.662499999999945</v>
      </c>
      <c r="G10949" t="s">
        <v>77</v>
      </c>
      <c r="H10949" s="289" t="s">
        <v>13444</v>
      </c>
      <c r="I10949" s="289" t="s">
        <v>13412</v>
      </c>
      <c r="J10949" s="289" t="s">
        <v>13422</v>
      </c>
      <c r="K10949" s="281">
        <v>4.1115141204300001E-2</v>
      </c>
      <c r="L10949" s="279" t="s">
        <v>271</v>
      </c>
    </row>
    <row r="10950" spans="1:12" x14ac:dyDescent="0.25">
      <c r="A10950" s="279" t="s">
        <v>317</v>
      </c>
      <c r="B10950" s="279" t="s">
        <v>374</v>
      </c>
      <c r="C10950" s="279" t="s">
        <v>374</v>
      </c>
      <c r="D10950" s="279" t="s">
        <v>2157</v>
      </c>
      <c r="E10950">
        <v>760897</v>
      </c>
      <c r="F10950" s="288">
        <v>43.662499999999945</v>
      </c>
      <c r="G10950" t="s">
        <v>77</v>
      </c>
      <c r="H10950" s="289" t="s">
        <v>13445</v>
      </c>
      <c r="I10950" s="289" t="s">
        <v>13412</v>
      </c>
      <c r="J10950" s="289" t="s">
        <v>13416</v>
      </c>
      <c r="K10950" s="281">
        <v>5.8159257776799998E-2</v>
      </c>
      <c r="L10950" s="279" t="s">
        <v>271</v>
      </c>
    </row>
    <row r="10951" spans="1:12" x14ac:dyDescent="0.25">
      <c r="A10951" s="279" t="s">
        <v>317</v>
      </c>
      <c r="B10951" s="279" t="s">
        <v>374</v>
      </c>
      <c r="C10951" s="279" t="s">
        <v>374</v>
      </c>
      <c r="D10951" s="279" t="s">
        <v>2175</v>
      </c>
      <c r="E10951">
        <v>762229</v>
      </c>
      <c r="F10951" s="288">
        <v>43.662499999999945</v>
      </c>
      <c r="G10951" t="s">
        <v>77</v>
      </c>
      <c r="H10951" s="289" t="s">
        <v>13444</v>
      </c>
      <c r="I10951" s="289" t="s">
        <v>13412</v>
      </c>
      <c r="J10951" s="289" t="s">
        <v>13417</v>
      </c>
      <c r="K10951" s="281">
        <v>-6.0526708649500001E-2</v>
      </c>
      <c r="L10951" s="279" t="s">
        <v>278</v>
      </c>
    </row>
    <row r="10952" spans="1:12" x14ac:dyDescent="0.25">
      <c r="A10952" s="279" t="s">
        <v>317</v>
      </c>
      <c r="B10952" s="279" t="s">
        <v>374</v>
      </c>
      <c r="C10952" s="279" t="s">
        <v>374</v>
      </c>
      <c r="D10952" s="279" t="s">
        <v>2227</v>
      </c>
      <c r="E10952">
        <v>788546</v>
      </c>
      <c r="F10952" s="288">
        <v>43.662499999999945</v>
      </c>
      <c r="G10952" t="s">
        <v>77</v>
      </c>
      <c r="H10952" s="289" t="s">
        <v>13444</v>
      </c>
      <c r="I10952" s="289" t="s">
        <v>13412</v>
      </c>
      <c r="J10952" s="289" t="s">
        <v>13422</v>
      </c>
      <c r="K10952" s="281">
        <v>-0.211013529467</v>
      </c>
      <c r="L10952" s="279" t="s">
        <v>278</v>
      </c>
    </row>
    <row r="10953" spans="1:12" x14ac:dyDescent="0.25">
      <c r="A10953" s="279" t="s">
        <v>317</v>
      </c>
      <c r="B10953" s="279" t="s">
        <v>374</v>
      </c>
      <c r="C10953" s="279" t="s">
        <v>374</v>
      </c>
      <c r="D10953" s="279" t="s">
        <v>2316</v>
      </c>
      <c r="E10953">
        <v>705926</v>
      </c>
      <c r="F10953" s="288">
        <v>43.662499999999945</v>
      </c>
      <c r="G10953" t="s">
        <v>76</v>
      </c>
      <c r="H10953" s="289" t="s">
        <v>13434</v>
      </c>
      <c r="I10953" s="289" t="s">
        <v>13412</v>
      </c>
      <c r="J10953" s="289" t="s">
        <v>13422</v>
      </c>
      <c r="K10953" s="281">
        <v>-3.10980142368E-2</v>
      </c>
      <c r="L10953" s="279" t="s">
        <v>278</v>
      </c>
    </row>
    <row r="10954" spans="1:12" x14ac:dyDescent="0.25">
      <c r="A10954" s="279" t="s">
        <v>317</v>
      </c>
      <c r="B10954" s="279" t="s">
        <v>374</v>
      </c>
      <c r="C10954" s="279" t="s">
        <v>374</v>
      </c>
      <c r="D10954" s="279" t="s">
        <v>2369</v>
      </c>
      <c r="E10954">
        <v>619094</v>
      </c>
      <c r="F10954" s="288">
        <v>43.662499999999945</v>
      </c>
      <c r="G10954" t="s">
        <v>76</v>
      </c>
      <c r="H10954" s="289" t="s">
        <v>13445</v>
      </c>
      <c r="I10954" s="289" t="s">
        <v>13412</v>
      </c>
      <c r="J10954" s="289" t="s">
        <v>13416</v>
      </c>
      <c r="K10954" s="281">
        <v>-0.213021816409</v>
      </c>
      <c r="L10954" s="279" t="s">
        <v>278</v>
      </c>
    </row>
    <row r="10955" spans="1:12" x14ac:dyDescent="0.25">
      <c r="A10955" s="279" t="s">
        <v>317</v>
      </c>
      <c r="B10955" s="279" t="s">
        <v>374</v>
      </c>
      <c r="C10955" s="279" t="s">
        <v>374</v>
      </c>
      <c r="D10955" s="279" t="s">
        <v>2405</v>
      </c>
      <c r="E10955">
        <v>674176</v>
      </c>
      <c r="F10955" s="288">
        <v>43.662499999999945</v>
      </c>
      <c r="G10955" t="s">
        <v>76</v>
      </c>
      <c r="H10955" s="289" t="s">
        <v>13444</v>
      </c>
      <c r="I10955" s="289" t="s">
        <v>13412</v>
      </c>
      <c r="J10955" s="289" t="s">
        <v>13416</v>
      </c>
      <c r="K10955" s="281">
        <v>-0.20003231178100001</v>
      </c>
      <c r="L10955" s="279" t="s">
        <v>278</v>
      </c>
    </row>
    <row r="10956" spans="1:12" x14ac:dyDescent="0.25">
      <c r="A10956" s="279" t="s">
        <v>317</v>
      </c>
      <c r="B10956" s="279" t="s">
        <v>374</v>
      </c>
      <c r="C10956" s="279" t="s">
        <v>374</v>
      </c>
      <c r="D10956" s="279" t="s">
        <v>2417</v>
      </c>
      <c r="E10956">
        <v>608831</v>
      </c>
      <c r="F10956" s="288">
        <v>43.662499999999945</v>
      </c>
      <c r="G10956" t="s">
        <v>76</v>
      </c>
      <c r="H10956" s="289" t="s">
        <v>13445</v>
      </c>
      <c r="I10956" s="289" t="s">
        <v>13412</v>
      </c>
      <c r="J10956" s="289" t="s">
        <v>13416</v>
      </c>
      <c r="K10956" s="281">
        <v>0.39156132794499998</v>
      </c>
      <c r="L10956" s="279" t="s">
        <v>271</v>
      </c>
    </row>
    <row r="10957" spans="1:12" x14ac:dyDescent="0.25">
      <c r="A10957" s="279" t="s">
        <v>317</v>
      </c>
      <c r="B10957" s="279" t="s">
        <v>374</v>
      </c>
      <c r="C10957" s="279" t="s">
        <v>374</v>
      </c>
      <c r="D10957" s="279" t="s">
        <v>2418</v>
      </c>
      <c r="E10957">
        <v>639231</v>
      </c>
      <c r="F10957" s="288">
        <v>43.662499999999945</v>
      </c>
      <c r="G10957" t="s">
        <v>76</v>
      </c>
      <c r="H10957" s="289" t="s">
        <v>13445</v>
      </c>
      <c r="I10957" s="289" t="s">
        <v>13412</v>
      </c>
      <c r="J10957" s="289" t="s">
        <v>13416</v>
      </c>
      <c r="K10957" s="281">
        <v>-0.66932408646099995</v>
      </c>
      <c r="L10957" s="279" t="s">
        <v>278</v>
      </c>
    </row>
    <row r="10958" spans="1:12" x14ac:dyDescent="0.25">
      <c r="A10958" s="279" t="s">
        <v>317</v>
      </c>
      <c r="B10958" s="279" t="s">
        <v>374</v>
      </c>
      <c r="C10958" s="279" t="s">
        <v>374</v>
      </c>
      <c r="D10958" s="279" t="s">
        <v>2506</v>
      </c>
      <c r="E10958">
        <v>631990</v>
      </c>
      <c r="F10958" s="288">
        <v>43.662499999999945</v>
      </c>
      <c r="G10958" t="s">
        <v>76</v>
      </c>
      <c r="H10958" s="289" t="s">
        <v>13445</v>
      </c>
      <c r="I10958" s="289" t="s">
        <v>13412</v>
      </c>
      <c r="J10958" s="289" t="s">
        <v>13417</v>
      </c>
      <c r="K10958" s="281">
        <v>-0.58502378412400002</v>
      </c>
      <c r="L10958" s="279" t="s">
        <v>278</v>
      </c>
    </row>
    <row r="10959" spans="1:12" x14ac:dyDescent="0.25">
      <c r="A10959" s="279" t="s">
        <v>317</v>
      </c>
      <c r="B10959" s="279" t="s">
        <v>374</v>
      </c>
      <c r="C10959" s="279" t="s">
        <v>374</v>
      </c>
      <c r="D10959" s="279" t="s">
        <v>2562</v>
      </c>
      <c r="E10959">
        <v>653438</v>
      </c>
      <c r="F10959" s="288">
        <v>43.662499999999945</v>
      </c>
      <c r="G10959" t="s">
        <v>76</v>
      </c>
      <c r="H10959" s="289" t="s">
        <v>13444</v>
      </c>
      <c r="I10959" s="289" t="s">
        <v>13412</v>
      </c>
      <c r="J10959" s="289" t="s">
        <v>13417</v>
      </c>
      <c r="K10959" s="281">
        <v>-0.47642397247200002</v>
      </c>
      <c r="L10959" s="279" t="s">
        <v>278</v>
      </c>
    </row>
    <row r="10960" spans="1:12" x14ac:dyDescent="0.25">
      <c r="A10960" s="279" t="s">
        <v>317</v>
      </c>
      <c r="B10960" s="279" t="s">
        <v>374</v>
      </c>
      <c r="C10960" s="279" t="s">
        <v>374</v>
      </c>
      <c r="D10960" s="279" t="s">
        <v>2580</v>
      </c>
      <c r="E10960">
        <v>646199</v>
      </c>
      <c r="F10960" s="288">
        <v>43.662499999999945</v>
      </c>
      <c r="G10960" t="s">
        <v>76</v>
      </c>
      <c r="H10960" s="289" t="s">
        <v>13444</v>
      </c>
      <c r="I10960" s="289" t="s">
        <v>13412</v>
      </c>
      <c r="J10960" s="289" t="s">
        <v>13417</v>
      </c>
      <c r="K10960" s="281">
        <v>0.20362815966299999</v>
      </c>
      <c r="L10960" s="279" t="s">
        <v>271</v>
      </c>
    </row>
    <row r="10961" spans="1:12" x14ac:dyDescent="0.25">
      <c r="A10961" s="279" t="s">
        <v>317</v>
      </c>
      <c r="B10961" s="279" t="s">
        <v>374</v>
      </c>
      <c r="C10961" s="279" t="s">
        <v>374</v>
      </c>
      <c r="D10961" s="279" t="s">
        <v>2611</v>
      </c>
      <c r="E10961">
        <v>790702</v>
      </c>
      <c r="F10961" s="288">
        <v>43.662499999999945</v>
      </c>
      <c r="G10961" t="s">
        <v>76</v>
      </c>
      <c r="H10961" s="289" t="s">
        <v>13445</v>
      </c>
      <c r="I10961" s="289" t="s">
        <v>13412</v>
      </c>
      <c r="J10961" s="289" t="s">
        <v>13416</v>
      </c>
      <c r="K10961" s="281">
        <v>-0.18768617124699999</v>
      </c>
      <c r="L10961" s="279" t="s">
        <v>278</v>
      </c>
    </row>
    <row r="10962" spans="1:12" x14ac:dyDescent="0.25">
      <c r="A10962" s="279" t="s">
        <v>317</v>
      </c>
      <c r="B10962" s="279" t="s">
        <v>374</v>
      </c>
      <c r="C10962" s="279" t="s">
        <v>374</v>
      </c>
      <c r="D10962" s="279" t="s">
        <v>2646</v>
      </c>
      <c r="E10962">
        <v>652822</v>
      </c>
      <c r="F10962" s="288">
        <v>43.662499999999945</v>
      </c>
      <c r="G10962" t="s">
        <v>76</v>
      </c>
      <c r="H10962" s="289" t="s">
        <v>13444</v>
      </c>
      <c r="I10962" s="289" t="s">
        <v>13412</v>
      </c>
      <c r="J10962" s="289" t="s">
        <v>13417</v>
      </c>
      <c r="K10962" s="281">
        <v>-0.38411372180499997</v>
      </c>
      <c r="L10962" s="279" t="s">
        <v>278</v>
      </c>
    </row>
    <row r="10963" spans="1:12" x14ac:dyDescent="0.25">
      <c r="A10963" s="279" t="s">
        <v>317</v>
      </c>
      <c r="B10963" s="279" t="s">
        <v>374</v>
      </c>
      <c r="C10963" s="279" t="s">
        <v>374</v>
      </c>
      <c r="D10963" s="279" t="s">
        <v>2781</v>
      </c>
      <c r="E10963">
        <v>614386</v>
      </c>
      <c r="F10963" s="288">
        <v>43.662499999999945</v>
      </c>
      <c r="G10963" t="s">
        <v>77</v>
      </c>
      <c r="H10963" s="289" t="s">
        <v>13444</v>
      </c>
      <c r="I10963" s="289" t="s">
        <v>13412</v>
      </c>
      <c r="J10963" s="289" t="s">
        <v>13422</v>
      </c>
      <c r="K10963" s="281">
        <v>-6.7144762519199999E-2</v>
      </c>
      <c r="L10963" s="279" t="s">
        <v>278</v>
      </c>
    </row>
    <row r="10964" spans="1:12" x14ac:dyDescent="0.25">
      <c r="A10964" s="279" t="s">
        <v>317</v>
      </c>
      <c r="B10964" s="279" t="s">
        <v>374</v>
      </c>
      <c r="C10964" s="279" t="s">
        <v>374</v>
      </c>
      <c r="D10964" s="279" t="s">
        <v>2858</v>
      </c>
      <c r="E10964">
        <v>724726</v>
      </c>
      <c r="F10964" s="288">
        <v>43.662499999999945</v>
      </c>
      <c r="G10964" t="s">
        <v>76</v>
      </c>
      <c r="H10964" s="289" t="s">
        <v>13434</v>
      </c>
      <c r="I10964" s="289" t="s">
        <v>13412</v>
      </c>
      <c r="J10964" s="289" t="s">
        <v>13416</v>
      </c>
      <c r="K10964" s="281">
        <v>-0.143349306367</v>
      </c>
      <c r="L10964" s="279" t="s">
        <v>278</v>
      </c>
    </row>
    <row r="10965" spans="1:12" x14ac:dyDescent="0.25">
      <c r="A10965" s="279" t="s">
        <v>317</v>
      </c>
      <c r="B10965" s="279" t="s">
        <v>374</v>
      </c>
      <c r="C10965" s="279" t="s">
        <v>374</v>
      </c>
      <c r="D10965" s="279" t="s">
        <v>2918</v>
      </c>
      <c r="E10965">
        <v>608963</v>
      </c>
      <c r="F10965" s="288">
        <v>43.662499999999945</v>
      </c>
      <c r="G10965" t="s">
        <v>77</v>
      </c>
      <c r="H10965" s="289" t="s">
        <v>13444</v>
      </c>
      <c r="I10965" s="289" t="s">
        <v>13412</v>
      </c>
      <c r="J10965" s="289" t="s">
        <v>13422</v>
      </c>
      <c r="K10965" s="281">
        <v>0.15451763027099999</v>
      </c>
      <c r="L10965" s="279" t="s">
        <v>271</v>
      </c>
    </row>
    <row r="10966" spans="1:12" x14ac:dyDescent="0.25">
      <c r="A10966" s="279" t="s">
        <v>317</v>
      </c>
      <c r="B10966" s="279" t="s">
        <v>374</v>
      </c>
      <c r="C10966" s="279" t="s">
        <v>374</v>
      </c>
      <c r="D10966" s="279" t="s">
        <v>2927</v>
      </c>
      <c r="E10966">
        <v>601543</v>
      </c>
      <c r="F10966" s="288">
        <v>43.662499999999945</v>
      </c>
      <c r="G10966" t="s">
        <v>76</v>
      </c>
      <c r="H10966" s="289" t="s">
        <v>13444</v>
      </c>
      <c r="I10966" s="289" t="s">
        <v>13412</v>
      </c>
      <c r="J10966" s="289" t="s">
        <v>13417</v>
      </c>
      <c r="K10966" s="281">
        <v>-0.32395119902199998</v>
      </c>
      <c r="L10966" s="279" t="s">
        <v>278</v>
      </c>
    </row>
    <row r="10967" spans="1:12" x14ac:dyDescent="0.25">
      <c r="A10967" s="279" t="s">
        <v>317</v>
      </c>
      <c r="B10967" s="279" t="s">
        <v>374</v>
      </c>
      <c r="C10967" s="279" t="s">
        <v>374</v>
      </c>
      <c r="D10967" s="279" t="s">
        <v>2941</v>
      </c>
      <c r="E10967">
        <v>726087</v>
      </c>
      <c r="F10967" s="288">
        <v>43.662499999999945</v>
      </c>
      <c r="G10967" t="s">
        <v>76</v>
      </c>
      <c r="H10967" s="289" t="s">
        <v>13434</v>
      </c>
      <c r="I10967" s="289" t="s">
        <v>13412</v>
      </c>
      <c r="J10967" s="289" t="s">
        <v>13422</v>
      </c>
      <c r="K10967" s="281">
        <v>0.53822931727000001</v>
      </c>
      <c r="L10967" s="279" t="s">
        <v>293</v>
      </c>
    </row>
    <row r="10968" spans="1:12" x14ac:dyDescent="0.25">
      <c r="A10968" s="279" t="s">
        <v>317</v>
      </c>
      <c r="B10968" s="279" t="s">
        <v>374</v>
      </c>
      <c r="C10968" s="279" t="s">
        <v>374</v>
      </c>
      <c r="D10968" s="279" t="s">
        <v>2978</v>
      </c>
      <c r="E10968">
        <v>732907</v>
      </c>
      <c r="F10968" s="288">
        <v>43.662499999999945</v>
      </c>
      <c r="G10968" t="s">
        <v>76</v>
      </c>
      <c r="H10968" s="289" t="s">
        <v>13444</v>
      </c>
      <c r="I10968" s="289" t="s">
        <v>13412</v>
      </c>
      <c r="J10968" s="289" t="s">
        <v>13417</v>
      </c>
      <c r="K10968" s="281">
        <v>0.336482419325</v>
      </c>
      <c r="L10968" s="279" t="s">
        <v>271</v>
      </c>
    </row>
    <row r="10969" spans="1:12" x14ac:dyDescent="0.25">
      <c r="A10969" s="279" t="s">
        <v>317</v>
      </c>
      <c r="B10969" s="279" t="s">
        <v>374</v>
      </c>
      <c r="C10969" s="279" t="s">
        <v>374</v>
      </c>
      <c r="D10969" s="279" t="s">
        <v>2997</v>
      </c>
      <c r="E10969">
        <v>749575</v>
      </c>
      <c r="F10969" s="288">
        <v>43.662499999999945</v>
      </c>
      <c r="G10969" t="s">
        <v>77</v>
      </c>
      <c r="H10969" s="289" t="s">
        <v>13434</v>
      </c>
      <c r="I10969" s="289" t="s">
        <v>13412</v>
      </c>
      <c r="J10969" s="289" t="s">
        <v>13416</v>
      </c>
      <c r="K10969" s="281">
        <v>-4.9731577022100001E-2</v>
      </c>
      <c r="L10969" s="279" t="s">
        <v>278</v>
      </c>
    </row>
    <row r="10970" spans="1:12" x14ac:dyDescent="0.25">
      <c r="A10970" s="279" t="s">
        <v>317</v>
      </c>
      <c r="B10970" s="279" t="s">
        <v>374</v>
      </c>
      <c r="C10970" s="279" t="s">
        <v>374</v>
      </c>
      <c r="D10970" s="279" t="s">
        <v>3097</v>
      </c>
      <c r="E10970">
        <v>739600</v>
      </c>
      <c r="F10970" s="288">
        <v>43.662499999999945</v>
      </c>
      <c r="G10970" t="s">
        <v>77</v>
      </c>
      <c r="H10970" s="289" t="s">
        <v>13444</v>
      </c>
      <c r="I10970" s="289" t="s">
        <v>13412</v>
      </c>
      <c r="J10970" s="289" t="s">
        <v>13422</v>
      </c>
      <c r="K10970" s="281">
        <v>0.30451814959599999</v>
      </c>
      <c r="L10970" s="279" t="s">
        <v>271</v>
      </c>
    </row>
    <row r="10971" spans="1:12" x14ac:dyDescent="0.25">
      <c r="A10971" s="279" t="s">
        <v>317</v>
      </c>
      <c r="B10971" s="279" t="s">
        <v>374</v>
      </c>
      <c r="C10971" s="279" t="s">
        <v>374</v>
      </c>
      <c r="D10971" s="279" t="s">
        <v>3168</v>
      </c>
      <c r="E10971">
        <v>601896</v>
      </c>
      <c r="F10971" s="288">
        <v>43.662499999999945</v>
      </c>
      <c r="G10971" t="s">
        <v>77</v>
      </c>
      <c r="H10971" s="289" t="s">
        <v>13434</v>
      </c>
      <c r="I10971" s="289" t="s">
        <v>13412</v>
      </c>
      <c r="J10971" s="289" t="s">
        <v>13422</v>
      </c>
      <c r="K10971" s="281">
        <v>0.82586781747399995</v>
      </c>
      <c r="L10971" s="279" t="s">
        <v>293</v>
      </c>
    </row>
    <row r="10972" spans="1:12" x14ac:dyDescent="0.25">
      <c r="A10972" s="279" t="s">
        <v>317</v>
      </c>
      <c r="B10972" s="279" t="s">
        <v>374</v>
      </c>
      <c r="C10972" s="279" t="s">
        <v>374</v>
      </c>
      <c r="D10972" s="279" t="s">
        <v>3176</v>
      </c>
      <c r="E10972">
        <v>604984</v>
      </c>
      <c r="F10972" s="288">
        <v>43.662499999999945</v>
      </c>
      <c r="G10972" t="s">
        <v>76</v>
      </c>
      <c r="H10972" s="289" t="s">
        <v>13434</v>
      </c>
      <c r="I10972" s="289" t="s">
        <v>13412</v>
      </c>
      <c r="J10972" s="289" t="s">
        <v>13417</v>
      </c>
      <c r="K10972" s="281">
        <v>-9.9983422197500005E-2</v>
      </c>
      <c r="L10972" s="279" t="s">
        <v>278</v>
      </c>
    </row>
    <row r="10973" spans="1:12" x14ac:dyDescent="0.25">
      <c r="A10973" s="279" t="s">
        <v>317</v>
      </c>
      <c r="B10973" s="279" t="s">
        <v>374</v>
      </c>
      <c r="C10973" s="279" t="s">
        <v>374</v>
      </c>
      <c r="D10973" s="279" t="s">
        <v>3177</v>
      </c>
      <c r="E10973">
        <v>619418</v>
      </c>
      <c r="F10973" s="288">
        <v>43.662499999999945</v>
      </c>
      <c r="G10973" t="s">
        <v>76</v>
      </c>
      <c r="H10973" s="289" t="s">
        <v>13444</v>
      </c>
      <c r="I10973" s="289" t="s">
        <v>13412</v>
      </c>
      <c r="J10973" s="289" t="s">
        <v>13416</v>
      </c>
      <c r="K10973" s="281">
        <v>3.0115753057999999E-2</v>
      </c>
      <c r="L10973" s="279" t="s">
        <v>271</v>
      </c>
    </row>
    <row r="10974" spans="1:12" x14ac:dyDescent="0.25">
      <c r="A10974" s="279" t="s">
        <v>317</v>
      </c>
      <c r="B10974" s="279" t="s">
        <v>374</v>
      </c>
      <c r="C10974" s="279" t="s">
        <v>374</v>
      </c>
      <c r="D10974" s="279" t="s">
        <v>3202</v>
      </c>
      <c r="E10974">
        <v>758825</v>
      </c>
      <c r="F10974" s="288">
        <v>43.662499999999945</v>
      </c>
      <c r="G10974" t="s">
        <v>77</v>
      </c>
      <c r="H10974" s="289" t="s">
        <v>13444</v>
      </c>
      <c r="I10974" s="289" t="s">
        <v>13412</v>
      </c>
      <c r="J10974" s="289" t="s">
        <v>13423</v>
      </c>
      <c r="K10974" s="281">
        <v>-8.5620965221199996E-2</v>
      </c>
      <c r="L10974" s="279" t="s">
        <v>278</v>
      </c>
    </row>
    <row r="10975" spans="1:12" x14ac:dyDescent="0.25">
      <c r="A10975" s="279" t="s">
        <v>317</v>
      </c>
      <c r="B10975" s="279" t="s">
        <v>374</v>
      </c>
      <c r="C10975" s="279" t="s">
        <v>374</v>
      </c>
      <c r="D10975" s="279" t="s">
        <v>3248</v>
      </c>
      <c r="E10975">
        <v>700690</v>
      </c>
      <c r="F10975" s="288">
        <v>43.662499999999945</v>
      </c>
      <c r="G10975" t="s">
        <v>77</v>
      </c>
      <c r="H10975" s="289" t="s">
        <v>13445</v>
      </c>
      <c r="I10975" s="289" t="s">
        <v>13412</v>
      </c>
      <c r="J10975" s="289" t="s">
        <v>13417</v>
      </c>
      <c r="K10975" s="281">
        <v>-0.186922093195</v>
      </c>
      <c r="L10975" s="279" t="s">
        <v>278</v>
      </c>
    </row>
    <row r="10976" spans="1:12" x14ac:dyDescent="0.25">
      <c r="A10976" s="279" t="s">
        <v>317</v>
      </c>
      <c r="B10976" s="279" t="s">
        <v>374</v>
      </c>
      <c r="C10976" s="279" t="s">
        <v>374</v>
      </c>
      <c r="D10976" s="279" t="s">
        <v>3270</v>
      </c>
      <c r="E10976">
        <v>689963</v>
      </c>
      <c r="F10976" s="288">
        <v>43.662499999999945</v>
      </c>
      <c r="G10976" t="s">
        <v>77</v>
      </c>
      <c r="H10976" s="289" t="s">
        <v>13444</v>
      </c>
      <c r="I10976" s="289" t="s">
        <v>13412</v>
      </c>
      <c r="J10976" s="289" t="s">
        <v>13416</v>
      </c>
      <c r="K10976" s="281">
        <v>0.20339766083300001</v>
      </c>
      <c r="L10976" s="279" t="s">
        <v>271</v>
      </c>
    </row>
    <row r="10977" spans="1:12" x14ac:dyDescent="0.25">
      <c r="A10977" s="279" t="s">
        <v>317</v>
      </c>
      <c r="B10977" s="279" t="s">
        <v>374</v>
      </c>
      <c r="C10977" s="279" t="s">
        <v>374</v>
      </c>
      <c r="D10977" s="279" t="s">
        <v>3271</v>
      </c>
      <c r="E10977">
        <v>737925</v>
      </c>
      <c r="F10977" s="288">
        <v>43.662499999999945</v>
      </c>
      <c r="G10977" t="s">
        <v>76</v>
      </c>
      <c r="H10977" s="289" t="s">
        <v>13445</v>
      </c>
      <c r="I10977" s="289" t="s">
        <v>13412</v>
      </c>
      <c r="J10977" s="289" t="s">
        <v>13417</v>
      </c>
      <c r="K10977" s="281">
        <v>0.72540881868999996</v>
      </c>
      <c r="L10977" s="279" t="s">
        <v>293</v>
      </c>
    </row>
    <row r="10978" spans="1:12" x14ac:dyDescent="0.25">
      <c r="A10978" s="279" t="s">
        <v>317</v>
      </c>
      <c r="B10978" s="279" t="s">
        <v>374</v>
      </c>
      <c r="C10978" s="279" t="s">
        <v>374</v>
      </c>
      <c r="D10978" s="279" t="s">
        <v>3286</v>
      </c>
      <c r="E10978">
        <v>724696</v>
      </c>
      <c r="F10978" s="288">
        <v>43.662499999999945</v>
      </c>
      <c r="G10978" t="s">
        <v>77</v>
      </c>
      <c r="H10978" s="289" t="s">
        <v>13434</v>
      </c>
      <c r="I10978" s="289" t="s">
        <v>13412</v>
      </c>
      <c r="J10978" s="289" t="s">
        <v>13417</v>
      </c>
      <c r="K10978" s="281">
        <v>-0.35868287202799998</v>
      </c>
      <c r="L10978" s="279" t="s">
        <v>278</v>
      </c>
    </row>
    <row r="10979" spans="1:12" x14ac:dyDescent="0.25">
      <c r="A10979" s="279" t="s">
        <v>317</v>
      </c>
      <c r="B10979" s="279" t="s">
        <v>374</v>
      </c>
      <c r="C10979" s="279" t="s">
        <v>374</v>
      </c>
      <c r="D10979" s="279" t="s">
        <v>3287</v>
      </c>
      <c r="E10979">
        <v>724980</v>
      </c>
      <c r="F10979" s="288">
        <v>43.662499999999945</v>
      </c>
      <c r="G10979" t="s">
        <v>77</v>
      </c>
      <c r="H10979" s="289" t="s">
        <v>13434</v>
      </c>
      <c r="I10979" s="289" t="s">
        <v>13412</v>
      </c>
      <c r="J10979" s="289" t="s">
        <v>13422</v>
      </c>
      <c r="K10979" s="281">
        <v>-7.0438269977400006E-2</v>
      </c>
      <c r="L10979" s="279" t="s">
        <v>278</v>
      </c>
    </row>
    <row r="10980" spans="1:12" x14ac:dyDescent="0.25">
      <c r="A10980" s="279" t="s">
        <v>317</v>
      </c>
      <c r="B10980" s="279" t="s">
        <v>374</v>
      </c>
      <c r="C10980" s="279" t="s">
        <v>374</v>
      </c>
      <c r="D10980" s="279" t="s">
        <v>3327</v>
      </c>
      <c r="E10980">
        <v>708585</v>
      </c>
      <c r="F10980" s="288">
        <v>43.662499999999945</v>
      </c>
      <c r="G10980" t="s">
        <v>76</v>
      </c>
      <c r="H10980" s="289" t="s">
        <v>13444</v>
      </c>
      <c r="I10980" s="289" t="s">
        <v>13412</v>
      </c>
      <c r="J10980" s="289" t="s">
        <v>13416</v>
      </c>
      <c r="K10980" s="281">
        <v>0.63816263791200001</v>
      </c>
      <c r="L10980" s="279" t="s">
        <v>293</v>
      </c>
    </row>
    <row r="10981" spans="1:12" x14ac:dyDescent="0.25">
      <c r="A10981" s="279" t="s">
        <v>317</v>
      </c>
      <c r="B10981" s="279" t="s">
        <v>374</v>
      </c>
      <c r="C10981" s="279" t="s">
        <v>374</v>
      </c>
      <c r="D10981" s="279" t="s">
        <v>3392</v>
      </c>
      <c r="E10981">
        <v>739880</v>
      </c>
      <c r="F10981" s="288">
        <v>43.662499999999945</v>
      </c>
      <c r="G10981" t="s">
        <v>76</v>
      </c>
      <c r="H10981" s="289" t="s">
        <v>13444</v>
      </c>
      <c r="I10981" s="289" t="s">
        <v>13412</v>
      </c>
      <c r="J10981" s="289" t="s">
        <v>13417</v>
      </c>
      <c r="K10981" s="281">
        <v>-0.17053029772200001</v>
      </c>
      <c r="L10981" s="279" t="s">
        <v>278</v>
      </c>
    </row>
    <row r="10982" spans="1:12" x14ac:dyDescent="0.25">
      <c r="A10982" s="279" t="s">
        <v>317</v>
      </c>
      <c r="B10982" s="279" t="s">
        <v>374</v>
      </c>
      <c r="C10982" s="279" t="s">
        <v>374</v>
      </c>
      <c r="D10982" s="279" t="s">
        <v>3397</v>
      </c>
      <c r="E10982">
        <v>666513</v>
      </c>
      <c r="F10982" s="288">
        <v>43.662499999999945</v>
      </c>
      <c r="G10982" t="s">
        <v>77</v>
      </c>
      <c r="H10982" s="289" t="s">
        <v>13444</v>
      </c>
      <c r="I10982" s="289" t="s">
        <v>13412</v>
      </c>
      <c r="J10982" s="289" t="s">
        <v>13422</v>
      </c>
      <c r="K10982" s="281">
        <v>-0.272072592226</v>
      </c>
      <c r="L10982" s="279" t="s">
        <v>278</v>
      </c>
    </row>
    <row r="10983" spans="1:12" x14ac:dyDescent="0.25">
      <c r="A10983" s="279" t="s">
        <v>317</v>
      </c>
      <c r="B10983" s="279" t="s">
        <v>374</v>
      </c>
      <c r="C10983" s="279" t="s">
        <v>374</v>
      </c>
      <c r="D10983" s="279" t="s">
        <v>3584</v>
      </c>
      <c r="E10983">
        <v>661139</v>
      </c>
      <c r="F10983" s="288">
        <v>43.662499999999945</v>
      </c>
      <c r="G10983" t="s">
        <v>76</v>
      </c>
      <c r="H10983" s="289" t="s">
        <v>13445</v>
      </c>
      <c r="I10983" s="289" t="s">
        <v>13412</v>
      </c>
      <c r="J10983" s="289" t="s">
        <v>13416</v>
      </c>
      <c r="K10983" s="281">
        <v>0.17646939015300001</v>
      </c>
      <c r="L10983" s="279" t="s">
        <v>271</v>
      </c>
    </row>
    <row r="10984" spans="1:12" x14ac:dyDescent="0.25">
      <c r="A10984" s="279" t="s">
        <v>317</v>
      </c>
      <c r="B10984" s="279" t="s">
        <v>374</v>
      </c>
      <c r="C10984" s="279" t="s">
        <v>374</v>
      </c>
      <c r="D10984" s="279" t="s">
        <v>3589</v>
      </c>
      <c r="E10984">
        <v>748757</v>
      </c>
      <c r="F10984" s="288">
        <v>43.662499999999945</v>
      </c>
      <c r="G10984" t="s">
        <v>77</v>
      </c>
      <c r="H10984" s="289" t="s">
        <v>13444</v>
      </c>
      <c r="I10984" s="289" t="s">
        <v>13412</v>
      </c>
      <c r="J10984" s="289" t="s">
        <v>13417</v>
      </c>
      <c r="K10984" s="281">
        <v>1.2923979040799999E-2</v>
      </c>
      <c r="L10984" s="279" t="s">
        <v>271</v>
      </c>
    </row>
    <row r="10985" spans="1:12" x14ac:dyDescent="0.25">
      <c r="A10985" s="279" t="s">
        <v>317</v>
      </c>
      <c r="B10985" s="279" t="s">
        <v>374</v>
      </c>
      <c r="C10985" s="279" t="s">
        <v>374</v>
      </c>
      <c r="D10985" s="279" t="s">
        <v>3594</v>
      </c>
      <c r="E10985">
        <v>675580</v>
      </c>
      <c r="F10985" s="288">
        <v>43.662499999999945</v>
      </c>
      <c r="G10985" t="s">
        <v>77</v>
      </c>
      <c r="H10985" s="289" t="s">
        <v>13444</v>
      </c>
      <c r="I10985" s="289" t="s">
        <v>13412</v>
      </c>
      <c r="J10985" s="289" t="s">
        <v>13422</v>
      </c>
      <c r="K10985" s="281">
        <v>-2.5473047611599998E-2</v>
      </c>
      <c r="L10985" s="279" t="s">
        <v>278</v>
      </c>
    </row>
    <row r="10986" spans="1:12" x14ac:dyDescent="0.25">
      <c r="A10986" s="279" t="s">
        <v>317</v>
      </c>
      <c r="B10986" s="279" t="s">
        <v>374</v>
      </c>
      <c r="C10986" s="279" t="s">
        <v>374</v>
      </c>
      <c r="D10986" s="279" t="s">
        <v>3635</v>
      </c>
      <c r="E10986">
        <v>737968</v>
      </c>
      <c r="F10986" s="288">
        <v>43.662499999999945</v>
      </c>
      <c r="G10986" t="s">
        <v>76</v>
      </c>
      <c r="H10986" s="289" t="s">
        <v>13444</v>
      </c>
      <c r="I10986" s="289" t="s">
        <v>13412</v>
      </c>
      <c r="J10986" s="289" t="s">
        <v>13417</v>
      </c>
      <c r="K10986" s="281">
        <v>0.35644929044500001</v>
      </c>
      <c r="L10986" s="279" t="s">
        <v>271</v>
      </c>
    </row>
    <row r="10987" spans="1:12" x14ac:dyDescent="0.25">
      <c r="A10987" s="279" t="s">
        <v>317</v>
      </c>
      <c r="B10987" s="279" t="s">
        <v>374</v>
      </c>
      <c r="C10987" s="279" t="s">
        <v>374</v>
      </c>
      <c r="D10987" s="279" t="s">
        <v>3729</v>
      </c>
      <c r="E10987">
        <v>790044</v>
      </c>
      <c r="F10987" s="288">
        <v>43.662499999999945</v>
      </c>
      <c r="G10987" t="s">
        <v>77</v>
      </c>
      <c r="H10987" s="289" t="s">
        <v>13444</v>
      </c>
      <c r="I10987" s="289" t="s">
        <v>13412</v>
      </c>
      <c r="J10987" s="289" t="s">
        <v>13422</v>
      </c>
      <c r="K10987" s="281">
        <v>-0.220772301921</v>
      </c>
      <c r="L10987" s="279" t="s">
        <v>278</v>
      </c>
    </row>
    <row r="10988" spans="1:12" x14ac:dyDescent="0.25">
      <c r="A10988" s="279" t="s">
        <v>317</v>
      </c>
      <c r="B10988" s="279" t="s">
        <v>374</v>
      </c>
      <c r="C10988" s="279" t="s">
        <v>374</v>
      </c>
      <c r="D10988" s="279" t="s">
        <v>3796</v>
      </c>
      <c r="E10988">
        <v>682012</v>
      </c>
      <c r="F10988" s="288">
        <v>43.662499999999945</v>
      </c>
      <c r="G10988" t="s">
        <v>76</v>
      </c>
      <c r="H10988" s="289" t="s">
        <v>13434</v>
      </c>
      <c r="I10988" s="289" t="s">
        <v>13412</v>
      </c>
      <c r="J10988" s="289" t="s">
        <v>13417</v>
      </c>
      <c r="K10988" s="281">
        <v>0.64769608299199999</v>
      </c>
      <c r="L10988" s="279" t="s">
        <v>293</v>
      </c>
    </row>
    <row r="10989" spans="1:12" x14ac:dyDescent="0.25">
      <c r="A10989" s="279" t="s">
        <v>317</v>
      </c>
      <c r="B10989" s="279" t="s">
        <v>374</v>
      </c>
      <c r="C10989" s="279" t="s">
        <v>374</v>
      </c>
      <c r="D10989" s="279" t="s">
        <v>3837</v>
      </c>
      <c r="E10989">
        <v>638943</v>
      </c>
      <c r="F10989" s="288">
        <v>43.662499999999945</v>
      </c>
      <c r="G10989" t="s">
        <v>76</v>
      </c>
      <c r="H10989" s="289" t="s">
        <v>13445</v>
      </c>
      <c r="I10989" s="289" t="s">
        <v>13412</v>
      </c>
      <c r="J10989" s="289" t="s">
        <v>13416</v>
      </c>
      <c r="K10989" s="281">
        <v>-0.76764292290000002</v>
      </c>
      <c r="L10989" s="279" t="s">
        <v>278</v>
      </c>
    </row>
    <row r="10990" spans="1:12" x14ac:dyDescent="0.25">
      <c r="A10990" s="279" t="s">
        <v>317</v>
      </c>
      <c r="B10990" s="279" t="s">
        <v>374</v>
      </c>
      <c r="C10990" s="279" t="s">
        <v>374</v>
      </c>
      <c r="D10990" s="279" t="s">
        <v>3880</v>
      </c>
      <c r="E10990">
        <v>758876</v>
      </c>
      <c r="F10990" s="288">
        <v>43.662499999999945</v>
      </c>
      <c r="G10990" t="s">
        <v>76</v>
      </c>
      <c r="H10990" s="289" t="s">
        <v>13445</v>
      </c>
      <c r="I10990" s="289" t="s">
        <v>13412</v>
      </c>
      <c r="J10990" s="289" t="s">
        <v>13423</v>
      </c>
      <c r="K10990" s="281">
        <v>-0.75504935286499997</v>
      </c>
      <c r="L10990" s="279" t="s">
        <v>278</v>
      </c>
    </row>
    <row r="10991" spans="1:12" x14ac:dyDescent="0.25">
      <c r="A10991" s="279" t="s">
        <v>317</v>
      </c>
      <c r="B10991" s="279" t="s">
        <v>374</v>
      </c>
      <c r="C10991" s="279" t="s">
        <v>374</v>
      </c>
      <c r="D10991" s="279" t="s">
        <v>3903</v>
      </c>
      <c r="E10991">
        <v>633259</v>
      </c>
      <c r="F10991" s="288">
        <v>43.662499999999945</v>
      </c>
      <c r="G10991" t="s">
        <v>77</v>
      </c>
      <c r="H10991" s="289" t="s">
        <v>13434</v>
      </c>
      <c r="I10991" s="289" t="s">
        <v>13412</v>
      </c>
      <c r="J10991" s="289" t="s">
        <v>13417</v>
      </c>
      <c r="K10991" s="281">
        <v>-0.10979485711799999</v>
      </c>
      <c r="L10991" s="279" t="s">
        <v>278</v>
      </c>
    </row>
    <row r="10992" spans="1:12" x14ac:dyDescent="0.25">
      <c r="A10992" s="279" t="s">
        <v>317</v>
      </c>
      <c r="B10992" s="279" t="s">
        <v>374</v>
      </c>
      <c r="C10992" s="279" t="s">
        <v>374</v>
      </c>
      <c r="D10992" s="279" t="s">
        <v>4031</v>
      </c>
      <c r="E10992">
        <v>701068</v>
      </c>
      <c r="F10992" s="288">
        <v>43.662499999999945</v>
      </c>
      <c r="G10992" t="s">
        <v>76</v>
      </c>
      <c r="H10992" s="289" t="s">
        <v>13445</v>
      </c>
      <c r="I10992" s="289" t="s">
        <v>13412</v>
      </c>
      <c r="J10992" s="289" t="s">
        <v>13416</v>
      </c>
      <c r="K10992" s="281">
        <v>0.33745621026200001</v>
      </c>
      <c r="L10992" s="279" t="s">
        <v>271</v>
      </c>
    </row>
    <row r="10993" spans="1:12" x14ac:dyDescent="0.25">
      <c r="A10993" s="279" t="s">
        <v>317</v>
      </c>
      <c r="B10993" s="279" t="s">
        <v>374</v>
      </c>
      <c r="C10993" s="279" t="s">
        <v>374</v>
      </c>
      <c r="D10993" s="279" t="s">
        <v>4065</v>
      </c>
      <c r="E10993">
        <v>749567</v>
      </c>
      <c r="F10993" s="288">
        <v>43.662499999999945</v>
      </c>
      <c r="G10993" t="s">
        <v>76</v>
      </c>
      <c r="H10993" s="289" t="s">
        <v>13434</v>
      </c>
      <c r="I10993" s="289" t="s">
        <v>13412</v>
      </c>
      <c r="J10993" s="289" t="s">
        <v>13416</v>
      </c>
      <c r="K10993" s="281">
        <v>-0.15400087454200001</v>
      </c>
      <c r="L10993" s="279" t="s">
        <v>278</v>
      </c>
    </row>
    <row r="10994" spans="1:12" x14ac:dyDescent="0.25">
      <c r="A10994" s="279" t="s">
        <v>317</v>
      </c>
      <c r="B10994" s="279" t="s">
        <v>374</v>
      </c>
      <c r="C10994" s="279" t="s">
        <v>374</v>
      </c>
      <c r="D10994" s="279" t="s">
        <v>4091</v>
      </c>
      <c r="E10994">
        <v>703290</v>
      </c>
      <c r="F10994" s="288">
        <v>43.662499999999945</v>
      </c>
      <c r="G10994" t="s">
        <v>76</v>
      </c>
      <c r="H10994" s="289" t="s">
        <v>13444</v>
      </c>
      <c r="I10994" s="289" t="s">
        <v>13412</v>
      </c>
      <c r="J10994" s="289" t="s">
        <v>13417</v>
      </c>
      <c r="K10994" s="281">
        <v>2.5775237063899999E-2</v>
      </c>
      <c r="L10994" s="279" t="s">
        <v>271</v>
      </c>
    </row>
    <row r="10995" spans="1:12" x14ac:dyDescent="0.25">
      <c r="A10995" s="279" t="s">
        <v>317</v>
      </c>
      <c r="B10995" s="279" t="s">
        <v>374</v>
      </c>
      <c r="C10995" s="279" t="s">
        <v>374</v>
      </c>
      <c r="D10995" s="279" t="s">
        <v>4120</v>
      </c>
      <c r="E10995">
        <v>658049</v>
      </c>
      <c r="F10995" s="288">
        <v>43.662499999999945</v>
      </c>
      <c r="G10995" t="s">
        <v>76</v>
      </c>
      <c r="H10995" s="289" t="s">
        <v>13444</v>
      </c>
      <c r="I10995" s="289" t="s">
        <v>13412</v>
      </c>
      <c r="J10995" s="289" t="s">
        <v>13416</v>
      </c>
      <c r="K10995" s="281">
        <v>-0.26735048810500001</v>
      </c>
      <c r="L10995" s="279" t="s">
        <v>278</v>
      </c>
    </row>
    <row r="10996" spans="1:12" x14ac:dyDescent="0.25">
      <c r="A10996" s="279" t="s">
        <v>317</v>
      </c>
      <c r="B10996" s="279" t="s">
        <v>374</v>
      </c>
      <c r="C10996" s="279" t="s">
        <v>374</v>
      </c>
      <c r="D10996" s="279" t="s">
        <v>4149</v>
      </c>
      <c r="E10996">
        <v>753238</v>
      </c>
      <c r="F10996" s="288">
        <v>43.662499999999945</v>
      </c>
      <c r="G10996" t="s">
        <v>77</v>
      </c>
      <c r="H10996" s="289" t="s">
        <v>13445</v>
      </c>
      <c r="I10996" s="289" t="s">
        <v>13412</v>
      </c>
      <c r="J10996" s="289" t="s">
        <v>13417</v>
      </c>
      <c r="K10996" s="281">
        <v>-0.325724235769</v>
      </c>
      <c r="L10996" s="279" t="s">
        <v>278</v>
      </c>
    </row>
    <row r="10997" spans="1:12" x14ac:dyDescent="0.25">
      <c r="A10997" s="279" t="s">
        <v>317</v>
      </c>
      <c r="B10997" s="279" t="s">
        <v>374</v>
      </c>
      <c r="C10997" s="279" t="s">
        <v>374</v>
      </c>
      <c r="D10997" s="279" t="s">
        <v>4253</v>
      </c>
      <c r="E10997">
        <v>776131</v>
      </c>
      <c r="F10997" s="288">
        <v>43.662499999999945</v>
      </c>
      <c r="G10997" t="s">
        <v>77</v>
      </c>
      <c r="H10997" s="289" t="s">
        <v>13445</v>
      </c>
      <c r="I10997" s="289" t="s">
        <v>13412</v>
      </c>
      <c r="J10997" s="289" t="s">
        <v>13417</v>
      </c>
      <c r="K10997" s="281">
        <v>-0.79097047508499996</v>
      </c>
      <c r="L10997" s="279" t="s">
        <v>278</v>
      </c>
    </row>
    <row r="10998" spans="1:12" x14ac:dyDescent="0.25">
      <c r="A10998" s="279" t="s">
        <v>317</v>
      </c>
      <c r="B10998" s="279" t="s">
        <v>374</v>
      </c>
      <c r="C10998" s="279" t="s">
        <v>374</v>
      </c>
      <c r="D10998" s="279" t="s">
        <v>4259</v>
      </c>
      <c r="E10998">
        <v>793361</v>
      </c>
      <c r="F10998" s="288">
        <v>43.662499999999945</v>
      </c>
      <c r="G10998" t="s">
        <v>76</v>
      </c>
      <c r="H10998" s="289" t="s">
        <v>13445</v>
      </c>
      <c r="I10998" s="289" t="s">
        <v>13412</v>
      </c>
      <c r="J10998" s="289" t="s">
        <v>13417</v>
      </c>
      <c r="K10998" s="281">
        <v>-0.31384316415199998</v>
      </c>
      <c r="L10998" s="279" t="s">
        <v>278</v>
      </c>
    </row>
    <row r="10999" spans="1:12" x14ac:dyDescent="0.25">
      <c r="A10999" s="279" t="s">
        <v>317</v>
      </c>
      <c r="B10999" s="279" t="s">
        <v>374</v>
      </c>
      <c r="C10999" s="279" t="s">
        <v>374</v>
      </c>
      <c r="D10999" s="279" t="s">
        <v>4275</v>
      </c>
      <c r="E10999">
        <v>640263</v>
      </c>
      <c r="F10999" s="288">
        <v>43.662499999999945</v>
      </c>
      <c r="G10999" t="s">
        <v>77</v>
      </c>
      <c r="H10999" s="289" t="s">
        <v>13445</v>
      </c>
      <c r="I10999" s="289" t="s">
        <v>13412</v>
      </c>
      <c r="J10999" s="289" t="s">
        <v>13417</v>
      </c>
      <c r="K10999" s="281">
        <v>-0.60609594213600004</v>
      </c>
      <c r="L10999" s="279" t="s">
        <v>278</v>
      </c>
    </row>
    <row r="11000" spans="1:12" x14ac:dyDescent="0.25">
      <c r="A11000" s="279" t="s">
        <v>317</v>
      </c>
      <c r="B11000" s="279" t="s">
        <v>374</v>
      </c>
      <c r="C11000" s="279" t="s">
        <v>374</v>
      </c>
      <c r="D11000" s="279" t="s">
        <v>4318</v>
      </c>
      <c r="E11000">
        <v>795828</v>
      </c>
      <c r="F11000" s="288">
        <v>43.662499999999945</v>
      </c>
      <c r="G11000" t="s">
        <v>77</v>
      </c>
      <c r="H11000" s="289" t="s">
        <v>13444</v>
      </c>
      <c r="I11000" s="289" t="s">
        <v>13412</v>
      </c>
      <c r="J11000" s="289" t="s">
        <v>13422</v>
      </c>
      <c r="K11000" s="281">
        <v>0.90373714763500002</v>
      </c>
      <c r="L11000" s="279" t="s">
        <v>293</v>
      </c>
    </row>
    <row r="11001" spans="1:12" x14ac:dyDescent="0.25">
      <c r="A11001" s="279" t="s">
        <v>317</v>
      </c>
      <c r="B11001" s="279" t="s">
        <v>374</v>
      </c>
      <c r="C11001" s="279" t="s">
        <v>374</v>
      </c>
      <c r="D11001" s="279" t="s">
        <v>4360</v>
      </c>
      <c r="E11001">
        <v>751804</v>
      </c>
      <c r="F11001" s="288">
        <v>43.662499999999945</v>
      </c>
      <c r="G11001" t="s">
        <v>76</v>
      </c>
      <c r="H11001" s="289" t="s">
        <v>13444</v>
      </c>
      <c r="I11001" s="289" t="s">
        <v>13412</v>
      </c>
      <c r="J11001" s="289" t="s">
        <v>13417</v>
      </c>
      <c r="K11001" s="281">
        <v>-0.25899586189399998</v>
      </c>
      <c r="L11001" s="279" t="s">
        <v>278</v>
      </c>
    </row>
    <row r="11002" spans="1:12" x14ac:dyDescent="0.25">
      <c r="A11002" s="279" t="s">
        <v>317</v>
      </c>
      <c r="B11002" s="279" t="s">
        <v>374</v>
      </c>
      <c r="C11002" s="279" t="s">
        <v>374</v>
      </c>
      <c r="D11002" s="279" t="s">
        <v>4371</v>
      </c>
      <c r="E11002">
        <v>653471</v>
      </c>
      <c r="F11002" s="288">
        <v>43.662499999999945</v>
      </c>
      <c r="G11002" t="s">
        <v>77</v>
      </c>
      <c r="H11002" s="289" t="s">
        <v>13444</v>
      </c>
      <c r="I11002" s="289" t="s">
        <v>13412</v>
      </c>
      <c r="J11002" s="289" t="s">
        <v>13416</v>
      </c>
      <c r="K11002" s="281">
        <v>0.49798934077200002</v>
      </c>
      <c r="L11002" s="279" t="s">
        <v>271</v>
      </c>
    </row>
    <row r="11003" spans="1:12" x14ac:dyDescent="0.25">
      <c r="A11003" s="279" t="s">
        <v>317</v>
      </c>
      <c r="B11003" s="279" t="s">
        <v>374</v>
      </c>
      <c r="C11003" s="279" t="s">
        <v>374</v>
      </c>
      <c r="D11003" s="279" t="s">
        <v>4422</v>
      </c>
      <c r="E11003">
        <v>601560</v>
      </c>
      <c r="F11003" s="288">
        <v>43.662499999999945</v>
      </c>
      <c r="G11003" t="s">
        <v>77</v>
      </c>
      <c r="H11003" s="289" t="s">
        <v>13444</v>
      </c>
      <c r="I11003" s="289" t="s">
        <v>13412</v>
      </c>
      <c r="J11003" s="289" t="s">
        <v>13416</v>
      </c>
      <c r="K11003" s="281">
        <v>-0.216674023252</v>
      </c>
      <c r="L11003" s="279" t="s">
        <v>278</v>
      </c>
    </row>
    <row r="11004" spans="1:12" x14ac:dyDescent="0.25">
      <c r="A11004" s="279" t="s">
        <v>317</v>
      </c>
      <c r="B11004" s="279" t="s">
        <v>374</v>
      </c>
      <c r="C11004" s="279" t="s">
        <v>374</v>
      </c>
      <c r="D11004" s="279" t="s">
        <v>4446</v>
      </c>
      <c r="E11004">
        <v>604992</v>
      </c>
      <c r="F11004" s="288">
        <v>43.662499999999945</v>
      </c>
      <c r="G11004" t="s">
        <v>77</v>
      </c>
      <c r="H11004" s="289" t="s">
        <v>13411</v>
      </c>
      <c r="I11004" s="289" t="s">
        <v>13412</v>
      </c>
      <c r="J11004" s="289" t="s">
        <v>13416</v>
      </c>
      <c r="K11004" s="281">
        <v>-0.11515795377599999</v>
      </c>
      <c r="L11004" s="279" t="s">
        <v>278</v>
      </c>
    </row>
    <row r="11005" spans="1:12" x14ac:dyDescent="0.25">
      <c r="A11005" s="279" t="s">
        <v>317</v>
      </c>
      <c r="B11005" s="279" t="s">
        <v>374</v>
      </c>
      <c r="C11005" s="279" t="s">
        <v>374</v>
      </c>
      <c r="D11005" s="279" t="s">
        <v>4577</v>
      </c>
      <c r="E11005">
        <v>661201</v>
      </c>
      <c r="F11005" s="288">
        <v>43.662499999999945</v>
      </c>
      <c r="G11005" t="s">
        <v>76</v>
      </c>
      <c r="H11005" s="289" t="s">
        <v>13445</v>
      </c>
      <c r="I11005" s="289" t="s">
        <v>13412</v>
      </c>
      <c r="J11005" s="289" t="s">
        <v>13416</v>
      </c>
      <c r="K11005" s="281">
        <v>-0.24310406102500001</v>
      </c>
      <c r="L11005" s="279" t="s">
        <v>278</v>
      </c>
    </row>
    <row r="11006" spans="1:12" x14ac:dyDescent="0.25">
      <c r="A11006" s="279" t="s">
        <v>317</v>
      </c>
      <c r="B11006" s="279" t="s">
        <v>374</v>
      </c>
      <c r="C11006" s="279" t="s">
        <v>374</v>
      </c>
      <c r="D11006" s="279" t="s">
        <v>4596</v>
      </c>
      <c r="E11006">
        <v>734501</v>
      </c>
      <c r="F11006" s="288">
        <v>43.662499999999945</v>
      </c>
      <c r="G11006" t="s">
        <v>77</v>
      </c>
      <c r="H11006" s="289" t="s">
        <v>13444</v>
      </c>
      <c r="I11006" s="289" t="s">
        <v>13412</v>
      </c>
      <c r="J11006" s="289" t="s">
        <v>13422</v>
      </c>
      <c r="K11006" s="281">
        <v>-2.0334475461299999E-2</v>
      </c>
      <c r="L11006" s="279" t="s">
        <v>278</v>
      </c>
    </row>
    <row r="11007" spans="1:12" x14ac:dyDescent="0.25">
      <c r="A11007" s="279" t="s">
        <v>317</v>
      </c>
      <c r="B11007" s="279" t="s">
        <v>374</v>
      </c>
      <c r="C11007" s="279" t="s">
        <v>374</v>
      </c>
      <c r="D11007" s="279" t="s">
        <v>4663</v>
      </c>
      <c r="E11007">
        <v>738875</v>
      </c>
      <c r="F11007" s="288">
        <v>43.662499999999945</v>
      </c>
      <c r="G11007" t="s">
        <v>76</v>
      </c>
      <c r="H11007" s="289" t="s">
        <v>13445</v>
      </c>
      <c r="I11007" s="289" t="s">
        <v>13412</v>
      </c>
      <c r="J11007" s="289" t="s">
        <v>13423</v>
      </c>
      <c r="K11007" s="281">
        <v>0.599075198014</v>
      </c>
      <c r="L11007" s="279" t="s">
        <v>293</v>
      </c>
    </row>
    <row r="11008" spans="1:12" x14ac:dyDescent="0.25">
      <c r="A11008" s="279" t="s">
        <v>317</v>
      </c>
      <c r="B11008" s="279" t="s">
        <v>374</v>
      </c>
      <c r="C11008" s="279" t="s">
        <v>374</v>
      </c>
      <c r="D11008" s="279" t="s">
        <v>4665</v>
      </c>
      <c r="E11008">
        <v>739588</v>
      </c>
      <c r="F11008" s="288">
        <v>43.662499999999945</v>
      </c>
      <c r="G11008" t="s">
        <v>76</v>
      </c>
      <c r="H11008" s="289" t="s">
        <v>13444</v>
      </c>
      <c r="I11008" s="289" t="s">
        <v>13412</v>
      </c>
      <c r="J11008" s="289" t="s">
        <v>13422</v>
      </c>
      <c r="K11008" s="281">
        <v>-0.21109433966999999</v>
      </c>
      <c r="L11008" s="279" t="s">
        <v>278</v>
      </c>
    </row>
    <row r="11009" spans="1:12" x14ac:dyDescent="0.25">
      <c r="A11009" s="279" t="s">
        <v>317</v>
      </c>
      <c r="B11009" s="279" t="s">
        <v>374</v>
      </c>
      <c r="C11009" s="279" t="s">
        <v>374</v>
      </c>
      <c r="D11009" s="279" t="s">
        <v>4738</v>
      </c>
      <c r="E11009">
        <v>748773</v>
      </c>
      <c r="F11009" s="288">
        <v>43.662499999999945</v>
      </c>
      <c r="G11009" t="s">
        <v>76</v>
      </c>
      <c r="H11009" s="289" t="s">
        <v>13444</v>
      </c>
      <c r="I11009" s="289" t="s">
        <v>13412</v>
      </c>
      <c r="J11009" s="289" t="s">
        <v>13416</v>
      </c>
      <c r="K11009" s="281">
        <v>0.12582596185299999</v>
      </c>
      <c r="L11009" s="279" t="s">
        <v>271</v>
      </c>
    </row>
    <row r="11010" spans="1:12" x14ac:dyDescent="0.25">
      <c r="A11010" s="279" t="s">
        <v>317</v>
      </c>
      <c r="B11010" s="279" t="s">
        <v>374</v>
      </c>
      <c r="C11010" s="279" t="s">
        <v>374</v>
      </c>
      <c r="D11010" s="279" t="s">
        <v>4756</v>
      </c>
      <c r="E11010">
        <v>626104</v>
      </c>
      <c r="F11010" s="288">
        <v>43.662499999999945</v>
      </c>
      <c r="G11010" t="s">
        <v>76</v>
      </c>
      <c r="H11010" s="289" t="s">
        <v>13445</v>
      </c>
      <c r="I11010" s="289" t="s">
        <v>13412</v>
      </c>
      <c r="J11010" s="289" t="s">
        <v>13416</v>
      </c>
      <c r="K11010" s="281">
        <v>-0.34914412913800003</v>
      </c>
      <c r="L11010" s="279" t="s">
        <v>278</v>
      </c>
    </row>
    <row r="11011" spans="1:12" x14ac:dyDescent="0.25">
      <c r="A11011" s="279" t="s">
        <v>317</v>
      </c>
      <c r="B11011" s="279" t="s">
        <v>374</v>
      </c>
      <c r="C11011" s="279" t="s">
        <v>374</v>
      </c>
      <c r="D11011" s="279" t="s">
        <v>4809</v>
      </c>
      <c r="E11011">
        <v>629120</v>
      </c>
      <c r="F11011" s="288">
        <v>43.662499999999945</v>
      </c>
      <c r="G11011" t="s">
        <v>77</v>
      </c>
      <c r="H11011" s="289" t="s">
        <v>13444</v>
      </c>
      <c r="I11011" s="289" t="s">
        <v>13412</v>
      </c>
      <c r="J11011" s="289" t="s">
        <v>13417</v>
      </c>
      <c r="K11011" s="281">
        <v>-0.28377224978900001</v>
      </c>
      <c r="L11011" s="279" t="s">
        <v>278</v>
      </c>
    </row>
    <row r="11012" spans="1:12" x14ac:dyDescent="0.25">
      <c r="A11012" s="279" t="s">
        <v>317</v>
      </c>
      <c r="B11012" s="279" t="s">
        <v>374</v>
      </c>
      <c r="C11012" s="279" t="s">
        <v>374</v>
      </c>
      <c r="D11012" s="279" t="s">
        <v>4882</v>
      </c>
      <c r="E11012">
        <v>724998</v>
      </c>
      <c r="F11012" s="288">
        <v>43.662499999999945</v>
      </c>
      <c r="G11012" t="s">
        <v>77</v>
      </c>
      <c r="H11012" s="289" t="s">
        <v>13445</v>
      </c>
      <c r="I11012" s="289" t="s">
        <v>13412</v>
      </c>
      <c r="J11012" s="289" t="s">
        <v>13416</v>
      </c>
      <c r="K11012" s="281">
        <v>-0.62332724834099995</v>
      </c>
      <c r="L11012" s="279" t="s">
        <v>278</v>
      </c>
    </row>
    <row r="11013" spans="1:12" x14ac:dyDescent="0.25">
      <c r="A11013" s="279" t="s">
        <v>317</v>
      </c>
      <c r="B11013" s="279" t="s">
        <v>374</v>
      </c>
      <c r="C11013" s="279" t="s">
        <v>374</v>
      </c>
      <c r="D11013" s="279" t="s">
        <v>4912</v>
      </c>
      <c r="E11013">
        <v>689700</v>
      </c>
      <c r="F11013" s="288">
        <v>43.662499999999945</v>
      </c>
      <c r="G11013" t="s">
        <v>77</v>
      </c>
      <c r="H11013" s="289" t="s">
        <v>13445</v>
      </c>
      <c r="I11013" s="289" t="s">
        <v>13412</v>
      </c>
      <c r="J11013" s="289" t="s">
        <v>13417</v>
      </c>
      <c r="K11013" s="281">
        <v>-0.34042071231299997</v>
      </c>
      <c r="L11013" s="279" t="s">
        <v>278</v>
      </c>
    </row>
    <row r="11014" spans="1:12" x14ac:dyDescent="0.25">
      <c r="A11014" s="279" t="s">
        <v>317</v>
      </c>
      <c r="B11014" s="279" t="s">
        <v>374</v>
      </c>
      <c r="C11014" s="279" t="s">
        <v>374</v>
      </c>
      <c r="D11014" s="279" t="s">
        <v>4915</v>
      </c>
      <c r="E11014">
        <v>638935</v>
      </c>
      <c r="F11014" s="288">
        <v>43.662499999999945</v>
      </c>
      <c r="G11014" t="s">
        <v>77</v>
      </c>
      <c r="H11014" s="289" t="s">
        <v>13444</v>
      </c>
      <c r="I11014" s="289" t="s">
        <v>13412</v>
      </c>
      <c r="J11014" s="289" t="s">
        <v>13417</v>
      </c>
      <c r="K11014" s="281">
        <v>-0.18395567673499999</v>
      </c>
      <c r="L11014" s="279" t="s">
        <v>278</v>
      </c>
    </row>
    <row r="11015" spans="1:12" x14ac:dyDescent="0.25">
      <c r="A11015" s="279" t="s">
        <v>317</v>
      </c>
      <c r="B11015" s="279" t="s">
        <v>374</v>
      </c>
      <c r="C11015" s="279" t="s">
        <v>374</v>
      </c>
      <c r="D11015" s="279" t="s">
        <v>4940</v>
      </c>
      <c r="E11015">
        <v>790729</v>
      </c>
      <c r="F11015" s="288">
        <v>43.662499999999945</v>
      </c>
      <c r="G11015" t="s">
        <v>76</v>
      </c>
      <c r="H11015" s="289" t="s">
        <v>13445</v>
      </c>
      <c r="I11015" s="289" t="s">
        <v>13412</v>
      </c>
      <c r="J11015" s="289" t="s">
        <v>13417</v>
      </c>
      <c r="K11015" s="281">
        <v>8.5859495944100001E-2</v>
      </c>
      <c r="L11015" s="279" t="s">
        <v>271</v>
      </c>
    </row>
    <row r="11016" spans="1:12" x14ac:dyDescent="0.25">
      <c r="A11016" s="279" t="s">
        <v>317</v>
      </c>
      <c r="B11016" s="279" t="s">
        <v>374</v>
      </c>
      <c r="C11016" s="279" t="s">
        <v>374</v>
      </c>
      <c r="D11016" s="279" t="s">
        <v>5031</v>
      </c>
      <c r="E11016">
        <v>779610</v>
      </c>
      <c r="F11016" s="288">
        <v>43.662499999999945</v>
      </c>
      <c r="G11016" t="s">
        <v>77</v>
      </c>
      <c r="H11016" s="289" t="s">
        <v>13444</v>
      </c>
      <c r="I11016" s="289" t="s">
        <v>13412</v>
      </c>
      <c r="J11016" s="289" t="s">
        <v>13417</v>
      </c>
      <c r="K11016" s="281">
        <v>-0.44506592763899999</v>
      </c>
      <c r="L11016" s="279" t="s">
        <v>278</v>
      </c>
    </row>
    <row r="11017" spans="1:12" x14ac:dyDescent="0.25">
      <c r="A11017" s="279" t="s">
        <v>317</v>
      </c>
      <c r="B11017" s="279" t="s">
        <v>374</v>
      </c>
      <c r="C11017" s="279" t="s">
        <v>374</v>
      </c>
      <c r="D11017" s="279" t="s">
        <v>5082</v>
      </c>
      <c r="E11017">
        <v>782050</v>
      </c>
      <c r="F11017" s="288">
        <v>43.662499999999945</v>
      </c>
      <c r="G11017" t="s">
        <v>77</v>
      </c>
      <c r="H11017" s="289" t="s">
        <v>13411</v>
      </c>
      <c r="I11017" s="289" t="s">
        <v>13412</v>
      </c>
      <c r="J11017" s="289" t="s">
        <v>13422</v>
      </c>
      <c r="K11017" s="281">
        <v>1.0416328273</v>
      </c>
      <c r="L11017" s="279" t="s">
        <v>335</v>
      </c>
    </row>
    <row r="11018" spans="1:12" x14ac:dyDescent="0.25">
      <c r="A11018" s="279" t="s">
        <v>317</v>
      </c>
      <c r="B11018" s="279" t="s">
        <v>374</v>
      </c>
      <c r="C11018" s="279" t="s">
        <v>374</v>
      </c>
      <c r="D11018" s="279" t="s">
        <v>5115</v>
      </c>
      <c r="E11018">
        <v>784273</v>
      </c>
      <c r="F11018" s="288">
        <v>43.662499999999945</v>
      </c>
      <c r="G11018" t="s">
        <v>77</v>
      </c>
      <c r="H11018" s="289" t="s">
        <v>13444</v>
      </c>
      <c r="I11018" s="289" t="s">
        <v>13412</v>
      </c>
      <c r="J11018" s="289" t="s">
        <v>13417</v>
      </c>
      <c r="K11018" s="281">
        <v>-0.28125611123900002</v>
      </c>
      <c r="L11018" s="279" t="s">
        <v>278</v>
      </c>
    </row>
    <row r="11019" spans="1:12" x14ac:dyDescent="0.25">
      <c r="A11019" s="279" t="s">
        <v>317</v>
      </c>
      <c r="B11019" s="279" t="s">
        <v>374</v>
      </c>
      <c r="C11019" s="279" t="s">
        <v>374</v>
      </c>
      <c r="D11019" s="279" t="s">
        <v>5128</v>
      </c>
      <c r="E11019">
        <v>769461</v>
      </c>
      <c r="F11019" s="288">
        <v>43.662499999999945</v>
      </c>
      <c r="G11019" t="s">
        <v>77</v>
      </c>
      <c r="H11019" s="289" t="s">
        <v>13444</v>
      </c>
      <c r="I11019" s="289" t="s">
        <v>13412</v>
      </c>
      <c r="J11019" s="289" t="s">
        <v>13422</v>
      </c>
      <c r="K11019" s="281">
        <v>-0.154199072869</v>
      </c>
      <c r="L11019" s="279" t="s">
        <v>278</v>
      </c>
    </row>
    <row r="11020" spans="1:12" x14ac:dyDescent="0.25">
      <c r="A11020" s="279" t="s">
        <v>317</v>
      </c>
      <c r="B11020" s="279" t="s">
        <v>374</v>
      </c>
      <c r="C11020" s="279" t="s">
        <v>374</v>
      </c>
      <c r="D11020" s="279" t="s">
        <v>5143</v>
      </c>
      <c r="E11020">
        <v>656909</v>
      </c>
      <c r="F11020" s="288">
        <v>43.662499999999945</v>
      </c>
      <c r="G11020" t="s">
        <v>77</v>
      </c>
      <c r="H11020" s="289" t="s">
        <v>13411</v>
      </c>
      <c r="I11020" s="289" t="s">
        <v>13412</v>
      </c>
      <c r="J11020" s="289" t="s">
        <v>13422</v>
      </c>
      <c r="K11020" s="281">
        <v>0.82325029263399996</v>
      </c>
      <c r="L11020" s="279" t="s">
        <v>293</v>
      </c>
    </row>
    <row r="11021" spans="1:12" x14ac:dyDescent="0.25">
      <c r="A11021" s="279" t="s">
        <v>317</v>
      </c>
      <c r="B11021" s="279" t="s">
        <v>374</v>
      </c>
      <c r="C11021" s="279" t="s">
        <v>374</v>
      </c>
      <c r="D11021" s="279" t="s">
        <v>5287</v>
      </c>
      <c r="E11021">
        <v>607681</v>
      </c>
      <c r="F11021" s="288">
        <v>43.662499999999945</v>
      </c>
      <c r="G11021" t="s">
        <v>76</v>
      </c>
      <c r="H11021" s="289" t="s">
        <v>13445</v>
      </c>
      <c r="I11021" s="289" t="s">
        <v>13412</v>
      </c>
      <c r="J11021" s="289" t="s">
        <v>13416</v>
      </c>
      <c r="K11021" s="281">
        <v>0.62766933924199997</v>
      </c>
      <c r="L11021" s="279" t="s">
        <v>293</v>
      </c>
    </row>
    <row r="11022" spans="1:12" x14ac:dyDescent="0.25">
      <c r="A11022" s="279" t="s">
        <v>317</v>
      </c>
      <c r="B11022" s="279" t="s">
        <v>374</v>
      </c>
      <c r="C11022" s="279" t="s">
        <v>374</v>
      </c>
      <c r="D11022" s="279" t="s">
        <v>5365</v>
      </c>
      <c r="E11022">
        <v>753203</v>
      </c>
      <c r="F11022" s="288">
        <v>43.662499999999945</v>
      </c>
      <c r="G11022" t="s">
        <v>77</v>
      </c>
      <c r="H11022" s="289" t="s">
        <v>13445</v>
      </c>
      <c r="I11022" s="289" t="s">
        <v>13412</v>
      </c>
      <c r="J11022" s="289" t="s">
        <v>13417</v>
      </c>
      <c r="K11022" s="281">
        <v>3.1117938645000001E-3</v>
      </c>
      <c r="L11022" s="279" t="s">
        <v>271</v>
      </c>
    </row>
    <row r="11023" spans="1:12" x14ac:dyDescent="0.25">
      <c r="A11023" s="279" t="s">
        <v>317</v>
      </c>
      <c r="B11023" s="279" t="s">
        <v>374</v>
      </c>
      <c r="C11023" s="279" t="s">
        <v>374</v>
      </c>
      <c r="D11023" s="279" t="s">
        <v>5372</v>
      </c>
      <c r="E11023">
        <v>745766</v>
      </c>
      <c r="F11023" s="288">
        <v>43.662499999999945</v>
      </c>
      <c r="G11023" t="s">
        <v>77</v>
      </c>
      <c r="H11023" s="289" t="s">
        <v>13445</v>
      </c>
      <c r="I11023" s="289" t="s">
        <v>13412</v>
      </c>
      <c r="J11023" s="289" t="s">
        <v>13417</v>
      </c>
      <c r="K11023" s="281">
        <v>-0.41340464884400002</v>
      </c>
      <c r="L11023" s="279" t="s">
        <v>278</v>
      </c>
    </row>
    <row r="11024" spans="1:12" x14ac:dyDescent="0.25">
      <c r="A11024" s="279" t="s">
        <v>317</v>
      </c>
      <c r="B11024" s="279" t="s">
        <v>374</v>
      </c>
      <c r="C11024" s="279" t="s">
        <v>374</v>
      </c>
      <c r="D11024" s="279" t="s">
        <v>5387</v>
      </c>
      <c r="E11024">
        <v>666106</v>
      </c>
      <c r="F11024" s="288">
        <v>43.662499999999945</v>
      </c>
      <c r="G11024" t="s">
        <v>77</v>
      </c>
      <c r="H11024" s="289" t="s">
        <v>13444</v>
      </c>
      <c r="I11024" s="289" t="s">
        <v>13412</v>
      </c>
      <c r="J11024" s="289" t="s">
        <v>13417</v>
      </c>
      <c r="K11024" s="281">
        <v>-0.102321680172</v>
      </c>
      <c r="L11024" s="279" t="s">
        <v>278</v>
      </c>
    </row>
    <row r="11025" spans="1:12" x14ac:dyDescent="0.25">
      <c r="A11025" s="279" t="s">
        <v>317</v>
      </c>
      <c r="B11025" s="279" t="s">
        <v>374</v>
      </c>
      <c r="C11025" s="279" t="s">
        <v>374</v>
      </c>
      <c r="D11025" s="279" t="s">
        <v>5485</v>
      </c>
      <c r="E11025">
        <v>654124</v>
      </c>
      <c r="F11025" s="288">
        <v>43.662499999999945</v>
      </c>
      <c r="G11025" t="s">
        <v>76</v>
      </c>
      <c r="H11025" s="289" t="s">
        <v>13444</v>
      </c>
      <c r="I11025" s="289" t="s">
        <v>13412</v>
      </c>
      <c r="J11025" s="289" t="s">
        <v>13417</v>
      </c>
      <c r="K11025" s="281">
        <v>0.24243281530499999</v>
      </c>
      <c r="L11025" s="279" t="s">
        <v>271</v>
      </c>
    </row>
    <row r="11026" spans="1:12" x14ac:dyDescent="0.25">
      <c r="A11026" s="279" t="s">
        <v>317</v>
      </c>
      <c r="B11026" s="279" t="s">
        <v>374</v>
      </c>
      <c r="C11026" s="279" t="s">
        <v>374</v>
      </c>
      <c r="D11026" s="279" t="s">
        <v>5511</v>
      </c>
      <c r="E11026">
        <v>720445</v>
      </c>
      <c r="F11026" s="288">
        <v>43.662499999999945</v>
      </c>
      <c r="G11026" t="s">
        <v>76</v>
      </c>
      <c r="H11026" s="289" t="s">
        <v>13445</v>
      </c>
      <c r="I11026" s="289" t="s">
        <v>13412</v>
      </c>
      <c r="J11026" s="289" t="s">
        <v>13416</v>
      </c>
      <c r="K11026" s="281">
        <v>-0.46600132429500002</v>
      </c>
      <c r="L11026" s="279" t="s">
        <v>278</v>
      </c>
    </row>
    <row r="11027" spans="1:12" x14ac:dyDescent="0.25">
      <c r="A11027" s="279" t="s">
        <v>317</v>
      </c>
      <c r="B11027" s="279" t="s">
        <v>374</v>
      </c>
      <c r="C11027" s="279" t="s">
        <v>374</v>
      </c>
      <c r="D11027" s="279" t="s">
        <v>5515</v>
      </c>
      <c r="E11027">
        <v>758841</v>
      </c>
      <c r="F11027" s="288">
        <v>43.662499999999945</v>
      </c>
      <c r="G11027" t="s">
        <v>77</v>
      </c>
      <c r="H11027" s="289" t="s">
        <v>13445</v>
      </c>
      <c r="I11027" s="289" t="s">
        <v>13412</v>
      </c>
      <c r="J11027" s="289" t="s">
        <v>13422</v>
      </c>
      <c r="K11027" s="281">
        <v>-2.36497292452E-2</v>
      </c>
      <c r="L11027" s="279" t="s">
        <v>278</v>
      </c>
    </row>
    <row r="11028" spans="1:12" x14ac:dyDescent="0.25">
      <c r="A11028" s="279" t="s">
        <v>317</v>
      </c>
      <c r="B11028" s="279" t="s">
        <v>374</v>
      </c>
      <c r="C11028" s="279" t="s">
        <v>374</v>
      </c>
      <c r="D11028" s="279" t="s">
        <v>5560</v>
      </c>
      <c r="E11028">
        <v>670910</v>
      </c>
      <c r="F11028" s="288">
        <v>43.662499999999945</v>
      </c>
      <c r="G11028" t="s">
        <v>76</v>
      </c>
      <c r="H11028" s="289" t="s">
        <v>13444</v>
      </c>
      <c r="I11028" s="289" t="s">
        <v>13412</v>
      </c>
      <c r="J11028" s="289" t="s">
        <v>13417</v>
      </c>
      <c r="K11028" s="281">
        <v>-0.27492611440300002</v>
      </c>
      <c r="L11028" s="279" t="s">
        <v>278</v>
      </c>
    </row>
    <row r="11029" spans="1:12" x14ac:dyDescent="0.25">
      <c r="A11029" s="279" t="s">
        <v>317</v>
      </c>
      <c r="B11029" s="279" t="s">
        <v>374</v>
      </c>
      <c r="C11029" s="279" t="s">
        <v>374</v>
      </c>
      <c r="D11029" s="279" t="s">
        <v>5608</v>
      </c>
      <c r="E11029">
        <v>724211</v>
      </c>
      <c r="F11029" s="288">
        <v>43.662499999999945</v>
      </c>
      <c r="G11029" t="s">
        <v>77</v>
      </c>
      <c r="H11029" s="289" t="s">
        <v>13444</v>
      </c>
      <c r="I11029" s="289" t="s">
        <v>13412</v>
      </c>
      <c r="J11029" s="289" t="s">
        <v>13417</v>
      </c>
      <c r="K11029" s="281">
        <v>-0.55922109680800003</v>
      </c>
      <c r="L11029" s="279" t="s">
        <v>278</v>
      </c>
    </row>
    <row r="11030" spans="1:12" x14ac:dyDescent="0.25">
      <c r="A11030" s="279" t="s">
        <v>317</v>
      </c>
      <c r="B11030" s="279" t="s">
        <v>374</v>
      </c>
      <c r="C11030" s="279" t="s">
        <v>374</v>
      </c>
      <c r="D11030" s="279" t="s">
        <v>5636</v>
      </c>
      <c r="E11030">
        <v>711446</v>
      </c>
      <c r="F11030" s="288">
        <v>43.662499999999945</v>
      </c>
      <c r="G11030" t="s">
        <v>77</v>
      </c>
      <c r="H11030" s="289" t="s">
        <v>13444</v>
      </c>
      <c r="I11030" s="289" t="s">
        <v>13412</v>
      </c>
      <c r="J11030" s="289" t="s">
        <v>13422</v>
      </c>
      <c r="K11030" s="281">
        <v>4.2934987211299999E-2</v>
      </c>
      <c r="L11030" s="279" t="s">
        <v>271</v>
      </c>
    </row>
    <row r="11031" spans="1:12" x14ac:dyDescent="0.25">
      <c r="A11031" s="279" t="s">
        <v>317</v>
      </c>
      <c r="B11031" s="279" t="s">
        <v>374</v>
      </c>
      <c r="C11031" s="279" t="s">
        <v>374</v>
      </c>
      <c r="D11031" s="279" t="s">
        <v>5639</v>
      </c>
      <c r="E11031">
        <v>607690</v>
      </c>
      <c r="F11031" s="288">
        <v>43.662499999999945</v>
      </c>
      <c r="G11031" t="s">
        <v>76</v>
      </c>
      <c r="H11031" s="289" t="s">
        <v>13434</v>
      </c>
      <c r="I11031" s="289" t="s">
        <v>13412</v>
      </c>
      <c r="J11031" s="289" t="s">
        <v>13417</v>
      </c>
      <c r="K11031" s="281">
        <v>0.30941914675499999</v>
      </c>
      <c r="L11031" s="279" t="s">
        <v>271</v>
      </c>
    </row>
    <row r="11032" spans="1:12" x14ac:dyDescent="0.25">
      <c r="A11032" s="279" t="s">
        <v>317</v>
      </c>
      <c r="B11032" s="279" t="s">
        <v>374</v>
      </c>
      <c r="C11032" s="279" t="s">
        <v>374</v>
      </c>
      <c r="D11032" s="279" t="s">
        <v>5680</v>
      </c>
      <c r="E11032">
        <v>670804</v>
      </c>
      <c r="F11032" s="288">
        <v>43.662499999999945</v>
      </c>
      <c r="G11032" t="s">
        <v>76</v>
      </c>
      <c r="H11032" s="289" t="s">
        <v>13444</v>
      </c>
      <c r="I11032" s="289" t="s">
        <v>13412</v>
      </c>
      <c r="J11032" s="289" t="s">
        <v>13417</v>
      </c>
      <c r="K11032" s="281">
        <v>-0.158440689843</v>
      </c>
      <c r="L11032" s="279" t="s">
        <v>278</v>
      </c>
    </row>
    <row r="11033" spans="1:12" x14ac:dyDescent="0.25">
      <c r="A11033" s="279" t="s">
        <v>317</v>
      </c>
      <c r="B11033" s="279" t="s">
        <v>374</v>
      </c>
      <c r="C11033" s="279" t="s">
        <v>374</v>
      </c>
      <c r="D11033" s="279" t="s">
        <v>5853</v>
      </c>
      <c r="E11033">
        <v>675156</v>
      </c>
      <c r="F11033" s="288">
        <v>43.662499999999945</v>
      </c>
      <c r="G11033" t="s">
        <v>77</v>
      </c>
      <c r="H11033" s="289" t="s">
        <v>13434</v>
      </c>
      <c r="I11033" s="289" t="s">
        <v>13412</v>
      </c>
      <c r="J11033" s="289" t="s">
        <v>13417</v>
      </c>
      <c r="K11033" s="281">
        <v>0.74363079213899996</v>
      </c>
      <c r="L11033" s="279" t="s">
        <v>293</v>
      </c>
    </row>
    <row r="11034" spans="1:12" x14ac:dyDescent="0.25">
      <c r="A11034" s="279" t="s">
        <v>317</v>
      </c>
      <c r="B11034" s="279" t="s">
        <v>374</v>
      </c>
      <c r="C11034" s="279" t="s">
        <v>374</v>
      </c>
      <c r="D11034" s="279" t="s">
        <v>5994</v>
      </c>
      <c r="E11034">
        <v>639044</v>
      </c>
      <c r="F11034" s="288">
        <v>43.662499999999945</v>
      </c>
      <c r="G11034" t="s">
        <v>76</v>
      </c>
      <c r="H11034" s="289" t="s">
        <v>13444</v>
      </c>
      <c r="I11034" s="289" t="s">
        <v>13412</v>
      </c>
      <c r="J11034" s="289" t="s">
        <v>13417</v>
      </c>
      <c r="K11034" s="281">
        <v>-0.51731451709300003</v>
      </c>
      <c r="L11034" s="279" t="s">
        <v>278</v>
      </c>
    </row>
    <row r="11035" spans="1:12" x14ac:dyDescent="0.25">
      <c r="A11035" s="279" t="s">
        <v>317</v>
      </c>
      <c r="B11035" s="279" t="s">
        <v>374</v>
      </c>
      <c r="C11035" s="279" t="s">
        <v>374</v>
      </c>
      <c r="D11035" s="279" t="s">
        <v>6008</v>
      </c>
      <c r="E11035">
        <v>748722</v>
      </c>
      <c r="F11035" s="288">
        <v>43.662499999999945</v>
      </c>
      <c r="G11035" t="s">
        <v>77</v>
      </c>
      <c r="H11035" s="289" t="s">
        <v>13445</v>
      </c>
      <c r="I11035" s="289" t="s">
        <v>13412</v>
      </c>
      <c r="J11035" s="289" t="s">
        <v>13417</v>
      </c>
      <c r="K11035" s="281">
        <v>-0.118382143114</v>
      </c>
      <c r="L11035" s="279" t="s">
        <v>278</v>
      </c>
    </row>
    <row r="11036" spans="1:12" x14ac:dyDescent="0.25">
      <c r="A11036" s="279" t="s">
        <v>317</v>
      </c>
      <c r="B11036" s="279" t="s">
        <v>374</v>
      </c>
      <c r="C11036" s="279" t="s">
        <v>374</v>
      </c>
      <c r="D11036" s="279" t="s">
        <v>6135</v>
      </c>
      <c r="E11036">
        <v>619493</v>
      </c>
      <c r="F11036" s="288">
        <v>43.662499999999945</v>
      </c>
      <c r="G11036" t="s">
        <v>77</v>
      </c>
      <c r="H11036" s="289" t="s">
        <v>13434</v>
      </c>
      <c r="I11036" s="289" t="s">
        <v>13412</v>
      </c>
      <c r="J11036" s="289" t="s">
        <v>13416</v>
      </c>
      <c r="K11036" s="281">
        <v>-0.27052155477899997</v>
      </c>
      <c r="L11036" s="279" t="s">
        <v>278</v>
      </c>
    </row>
    <row r="11037" spans="1:12" x14ac:dyDescent="0.25">
      <c r="A11037" s="279" t="s">
        <v>317</v>
      </c>
      <c r="B11037" s="279" t="s">
        <v>374</v>
      </c>
      <c r="C11037" s="279" t="s">
        <v>374</v>
      </c>
      <c r="D11037" s="279" t="s">
        <v>6277</v>
      </c>
      <c r="E11037">
        <v>608793</v>
      </c>
      <c r="F11037" s="288">
        <v>43.662499999999945</v>
      </c>
      <c r="G11037" t="s">
        <v>76</v>
      </c>
      <c r="H11037" s="289" t="s">
        <v>13444</v>
      </c>
      <c r="I11037" s="289" t="s">
        <v>13412</v>
      </c>
      <c r="J11037" s="289" t="s">
        <v>13422</v>
      </c>
      <c r="K11037" s="281">
        <v>0.70910737816900005</v>
      </c>
      <c r="L11037" s="279" t="s">
        <v>293</v>
      </c>
    </row>
    <row r="11038" spans="1:12" x14ac:dyDescent="0.25">
      <c r="A11038" s="279" t="s">
        <v>317</v>
      </c>
      <c r="B11038" s="279" t="s">
        <v>374</v>
      </c>
      <c r="C11038" s="279" t="s">
        <v>374</v>
      </c>
      <c r="D11038" s="279" t="s">
        <v>6319</v>
      </c>
      <c r="E11038">
        <v>780421</v>
      </c>
      <c r="F11038" s="288">
        <v>43.662499999999945</v>
      </c>
      <c r="G11038" t="s">
        <v>77</v>
      </c>
      <c r="H11038" s="289" t="s">
        <v>13434</v>
      </c>
      <c r="I11038" s="289" t="s">
        <v>13412</v>
      </c>
      <c r="J11038" s="289" t="s">
        <v>13416</v>
      </c>
      <c r="K11038" s="281">
        <v>0.79072105876900001</v>
      </c>
      <c r="L11038" s="279" t="s">
        <v>293</v>
      </c>
    </row>
    <row r="11039" spans="1:12" x14ac:dyDescent="0.25">
      <c r="A11039" s="279" t="s">
        <v>317</v>
      </c>
      <c r="B11039" s="279" t="s">
        <v>374</v>
      </c>
      <c r="C11039" s="279" t="s">
        <v>374</v>
      </c>
      <c r="D11039" s="279" t="s">
        <v>6381</v>
      </c>
      <c r="E11039">
        <v>607665</v>
      </c>
      <c r="F11039" s="288">
        <v>43.662499999999945</v>
      </c>
      <c r="G11039" t="s">
        <v>77</v>
      </c>
      <c r="H11039" s="289" t="s">
        <v>13434</v>
      </c>
      <c r="I11039" s="289" t="s">
        <v>13412</v>
      </c>
      <c r="J11039" s="289" t="s">
        <v>13417</v>
      </c>
      <c r="K11039" s="281">
        <v>-4.6645378511500003E-2</v>
      </c>
      <c r="L11039" s="279" t="s">
        <v>278</v>
      </c>
    </row>
    <row r="11040" spans="1:12" x14ac:dyDescent="0.25">
      <c r="A11040" s="279" t="s">
        <v>317</v>
      </c>
      <c r="B11040" s="279" t="s">
        <v>374</v>
      </c>
      <c r="C11040" s="279" t="s">
        <v>374</v>
      </c>
      <c r="D11040" s="279" t="s">
        <v>6411</v>
      </c>
      <c r="E11040">
        <v>653616</v>
      </c>
      <c r="F11040" s="288">
        <v>43.662499999999945</v>
      </c>
      <c r="G11040" t="s">
        <v>76</v>
      </c>
      <c r="H11040" s="289" t="s">
        <v>13444</v>
      </c>
      <c r="I11040" s="289" t="s">
        <v>13412</v>
      </c>
      <c r="J11040" s="289" t="s">
        <v>13417</v>
      </c>
      <c r="K11040" s="281">
        <v>9.4956627970200005E-2</v>
      </c>
      <c r="L11040" s="279" t="s">
        <v>271</v>
      </c>
    </row>
    <row r="11041" spans="1:12" x14ac:dyDescent="0.25">
      <c r="A11041" s="279" t="s">
        <v>317</v>
      </c>
      <c r="B11041" s="279" t="s">
        <v>374</v>
      </c>
      <c r="C11041" s="279" t="s">
        <v>374</v>
      </c>
      <c r="D11041" s="279" t="s">
        <v>6521</v>
      </c>
      <c r="E11041">
        <v>696722</v>
      </c>
      <c r="F11041" s="288">
        <v>43.662499999999945</v>
      </c>
      <c r="G11041" t="s">
        <v>77</v>
      </c>
      <c r="H11041" s="289" t="s">
        <v>13444</v>
      </c>
      <c r="I11041" s="289" t="s">
        <v>13412</v>
      </c>
      <c r="J11041" s="289" t="s">
        <v>13422</v>
      </c>
      <c r="K11041" s="281">
        <v>1.1657958860400001E-2</v>
      </c>
      <c r="L11041" s="279" t="s">
        <v>271</v>
      </c>
    </row>
    <row r="11042" spans="1:12" x14ac:dyDescent="0.25">
      <c r="A11042" s="279" t="s">
        <v>317</v>
      </c>
      <c r="B11042" s="279" t="s">
        <v>374</v>
      </c>
      <c r="C11042" s="279" t="s">
        <v>374</v>
      </c>
      <c r="D11042" s="279" t="s">
        <v>6589</v>
      </c>
      <c r="E11042">
        <v>708607</v>
      </c>
      <c r="F11042" s="288">
        <v>43.662499999999945</v>
      </c>
      <c r="G11042" t="s">
        <v>76</v>
      </c>
      <c r="H11042" s="289" t="s">
        <v>13444</v>
      </c>
      <c r="I11042" s="289" t="s">
        <v>13412</v>
      </c>
      <c r="J11042" s="289" t="s">
        <v>13417</v>
      </c>
      <c r="K11042" s="281">
        <v>0.35287090829200002</v>
      </c>
      <c r="L11042" s="279" t="s">
        <v>271</v>
      </c>
    </row>
    <row r="11043" spans="1:12" x14ac:dyDescent="0.25">
      <c r="A11043" s="279" t="s">
        <v>317</v>
      </c>
      <c r="B11043" s="279" t="s">
        <v>374</v>
      </c>
      <c r="C11043" s="279" t="s">
        <v>374</v>
      </c>
      <c r="D11043" s="279" t="s">
        <v>6634</v>
      </c>
      <c r="E11043">
        <v>658278</v>
      </c>
      <c r="F11043" s="288">
        <v>43.662499999999945</v>
      </c>
      <c r="G11043" t="s">
        <v>76</v>
      </c>
      <c r="H11043" s="289" t="s">
        <v>13444</v>
      </c>
      <c r="I11043" s="289" t="s">
        <v>13412</v>
      </c>
      <c r="J11043" s="289" t="s">
        <v>13422</v>
      </c>
      <c r="K11043" s="281">
        <v>-0.24014169065499999</v>
      </c>
      <c r="L11043" s="279" t="s">
        <v>278</v>
      </c>
    </row>
    <row r="11044" spans="1:12" x14ac:dyDescent="0.25">
      <c r="A11044" s="279" t="s">
        <v>317</v>
      </c>
      <c r="B11044" s="279" t="s">
        <v>374</v>
      </c>
      <c r="C11044" s="279" t="s">
        <v>374</v>
      </c>
      <c r="D11044" s="279" t="s">
        <v>6645</v>
      </c>
      <c r="E11044">
        <v>771180</v>
      </c>
      <c r="F11044" s="288">
        <v>43.662499999999945</v>
      </c>
      <c r="G11044" t="s">
        <v>76</v>
      </c>
      <c r="H11044" s="289" t="s">
        <v>13444</v>
      </c>
      <c r="I11044" s="289" t="s">
        <v>13412</v>
      </c>
      <c r="J11044" s="289" t="s">
        <v>13417</v>
      </c>
      <c r="K11044" s="281">
        <v>0.16596949051099999</v>
      </c>
      <c r="L11044" s="279" t="s">
        <v>271</v>
      </c>
    </row>
    <row r="11045" spans="1:12" x14ac:dyDescent="0.25">
      <c r="A11045" s="279" t="s">
        <v>317</v>
      </c>
      <c r="B11045" s="279" t="s">
        <v>374</v>
      </c>
      <c r="C11045" s="279" t="s">
        <v>374</v>
      </c>
      <c r="D11045" s="279" t="s">
        <v>6674</v>
      </c>
      <c r="E11045">
        <v>661228</v>
      </c>
      <c r="F11045" s="288">
        <v>43.662499999999945</v>
      </c>
      <c r="G11045" t="s">
        <v>76</v>
      </c>
      <c r="H11045" s="289" t="s">
        <v>13445</v>
      </c>
      <c r="I11045" s="289" t="s">
        <v>13412</v>
      </c>
      <c r="J11045" s="289" t="s">
        <v>13416</v>
      </c>
      <c r="K11045" s="281">
        <v>-0.54721644708100003</v>
      </c>
      <c r="L11045" s="279" t="s">
        <v>278</v>
      </c>
    </row>
    <row r="11046" spans="1:12" x14ac:dyDescent="0.25">
      <c r="A11046" s="279" t="s">
        <v>317</v>
      </c>
      <c r="B11046" s="279" t="s">
        <v>374</v>
      </c>
      <c r="C11046" s="279" t="s">
        <v>374</v>
      </c>
      <c r="D11046" s="279" t="s">
        <v>6684</v>
      </c>
      <c r="E11046">
        <v>739863</v>
      </c>
      <c r="F11046" s="288">
        <v>43.662499999999945</v>
      </c>
      <c r="G11046" t="s">
        <v>77</v>
      </c>
      <c r="H11046" s="289" t="s">
        <v>13444</v>
      </c>
      <c r="I11046" s="289" t="s">
        <v>13412</v>
      </c>
      <c r="J11046" s="289" t="s">
        <v>13417</v>
      </c>
      <c r="K11046" s="281">
        <v>-0.17348433264400001</v>
      </c>
      <c r="L11046" s="279" t="s">
        <v>278</v>
      </c>
    </row>
    <row r="11047" spans="1:12" x14ac:dyDescent="0.25">
      <c r="A11047" s="279" t="s">
        <v>317</v>
      </c>
      <c r="B11047" s="279" t="s">
        <v>374</v>
      </c>
      <c r="C11047" s="279" t="s">
        <v>374</v>
      </c>
      <c r="D11047" s="279" t="s">
        <v>6719</v>
      </c>
      <c r="E11047">
        <v>737887</v>
      </c>
      <c r="F11047" s="288">
        <v>43.662499999999945</v>
      </c>
      <c r="G11047" t="s">
        <v>77</v>
      </c>
      <c r="H11047" s="289" t="s">
        <v>13444</v>
      </c>
      <c r="I11047" s="289" t="s">
        <v>13412</v>
      </c>
      <c r="J11047" s="289" t="s">
        <v>13417</v>
      </c>
      <c r="K11047" s="281">
        <v>0.55405267468899999</v>
      </c>
      <c r="L11047" s="279" t="s">
        <v>293</v>
      </c>
    </row>
    <row r="11048" spans="1:12" x14ac:dyDescent="0.25">
      <c r="A11048" s="279" t="s">
        <v>317</v>
      </c>
      <c r="B11048" s="279" t="s">
        <v>374</v>
      </c>
      <c r="C11048" s="279" t="s">
        <v>374</v>
      </c>
      <c r="D11048" s="279" t="s">
        <v>6749</v>
      </c>
      <c r="E11048">
        <v>626112</v>
      </c>
      <c r="F11048" s="288">
        <v>43.662499999999945</v>
      </c>
      <c r="G11048" t="s">
        <v>76</v>
      </c>
      <c r="H11048" s="289" t="s">
        <v>13445</v>
      </c>
      <c r="I11048" s="289" t="s">
        <v>13412</v>
      </c>
      <c r="J11048" s="289" t="s">
        <v>13422</v>
      </c>
      <c r="K11048" s="281">
        <v>-0.372481923923</v>
      </c>
      <c r="L11048" s="279" t="s">
        <v>278</v>
      </c>
    </row>
    <row r="11049" spans="1:12" x14ac:dyDescent="0.25">
      <c r="A11049" s="279" t="s">
        <v>317</v>
      </c>
      <c r="B11049" s="279" t="s">
        <v>374</v>
      </c>
      <c r="C11049" s="279" t="s">
        <v>374</v>
      </c>
      <c r="D11049" s="279" t="s">
        <v>6761</v>
      </c>
      <c r="E11049">
        <v>705870</v>
      </c>
      <c r="F11049" s="288">
        <v>43.662499999999945</v>
      </c>
      <c r="G11049" t="s">
        <v>77</v>
      </c>
      <c r="H11049" s="289" t="s">
        <v>13445</v>
      </c>
      <c r="I11049" s="289" t="s">
        <v>13412</v>
      </c>
      <c r="J11049" s="289" t="s">
        <v>13423</v>
      </c>
      <c r="K11049" s="281">
        <v>0.32372533034500001</v>
      </c>
      <c r="L11049" s="279" t="s">
        <v>271</v>
      </c>
    </row>
    <row r="11050" spans="1:12" x14ac:dyDescent="0.25">
      <c r="A11050" s="279" t="s">
        <v>317</v>
      </c>
      <c r="B11050" s="279" t="s">
        <v>374</v>
      </c>
      <c r="C11050" s="279" t="s">
        <v>374</v>
      </c>
      <c r="D11050" s="279" t="s">
        <v>6805</v>
      </c>
      <c r="E11050">
        <v>655481</v>
      </c>
      <c r="F11050" s="288">
        <v>43.662499999999945</v>
      </c>
      <c r="G11050" t="s">
        <v>77</v>
      </c>
      <c r="H11050" s="289" t="s">
        <v>13444</v>
      </c>
      <c r="I11050" s="289" t="s">
        <v>13412</v>
      </c>
      <c r="J11050" s="289" t="s">
        <v>13417</v>
      </c>
      <c r="K11050" s="281">
        <v>-0.13869258830299999</v>
      </c>
      <c r="L11050" s="279" t="s">
        <v>278</v>
      </c>
    </row>
    <row r="11051" spans="1:12" x14ac:dyDescent="0.25">
      <c r="A11051" s="279" t="s">
        <v>317</v>
      </c>
      <c r="B11051" s="279" t="s">
        <v>374</v>
      </c>
      <c r="C11051" s="279" t="s">
        <v>374</v>
      </c>
      <c r="D11051" s="279" t="s">
        <v>6829</v>
      </c>
      <c r="E11051">
        <v>632236</v>
      </c>
      <c r="F11051" s="288">
        <v>43.662499999999945</v>
      </c>
      <c r="G11051" t="s">
        <v>76</v>
      </c>
      <c r="H11051" s="289" t="s">
        <v>13444</v>
      </c>
      <c r="I11051" s="289" t="s">
        <v>13412</v>
      </c>
      <c r="J11051" s="289" t="s">
        <v>13422</v>
      </c>
      <c r="K11051" s="281">
        <v>-9.4858428969299996E-2</v>
      </c>
      <c r="L11051" s="279" t="s">
        <v>278</v>
      </c>
    </row>
    <row r="11052" spans="1:12" x14ac:dyDescent="0.25">
      <c r="A11052" s="279" t="s">
        <v>317</v>
      </c>
      <c r="B11052" s="279" t="s">
        <v>374</v>
      </c>
      <c r="C11052" s="279" t="s">
        <v>374</v>
      </c>
      <c r="D11052" s="279" t="s">
        <v>6907</v>
      </c>
      <c r="E11052">
        <v>666581</v>
      </c>
      <c r="F11052" s="288">
        <v>43.662499999999945</v>
      </c>
      <c r="G11052" t="s">
        <v>76</v>
      </c>
      <c r="H11052" s="289" t="s">
        <v>13445</v>
      </c>
      <c r="I11052" s="289" t="s">
        <v>13412</v>
      </c>
      <c r="J11052" s="289" t="s">
        <v>13422</v>
      </c>
      <c r="K11052" s="281">
        <v>-0.38123277226899999</v>
      </c>
      <c r="L11052" s="279" t="s">
        <v>278</v>
      </c>
    </row>
    <row r="11053" spans="1:12" x14ac:dyDescent="0.25">
      <c r="A11053" s="279" t="s">
        <v>317</v>
      </c>
      <c r="B11053" s="279" t="s">
        <v>374</v>
      </c>
      <c r="C11053" s="279" t="s">
        <v>374</v>
      </c>
      <c r="D11053" s="279" t="s">
        <v>6928</v>
      </c>
      <c r="E11053">
        <v>761516</v>
      </c>
      <c r="F11053" s="288">
        <v>43.662499999999945</v>
      </c>
      <c r="G11053" t="s">
        <v>77</v>
      </c>
      <c r="H11053" s="289" t="s">
        <v>13444</v>
      </c>
      <c r="I11053" s="289" t="s">
        <v>13412</v>
      </c>
      <c r="J11053" s="289" t="s">
        <v>13423</v>
      </c>
      <c r="K11053" s="281">
        <v>-0.16573342290900001</v>
      </c>
      <c r="L11053" s="279" t="s">
        <v>278</v>
      </c>
    </row>
    <row r="11054" spans="1:12" x14ac:dyDescent="0.25">
      <c r="A11054" s="279" t="s">
        <v>317</v>
      </c>
      <c r="B11054" s="279" t="s">
        <v>374</v>
      </c>
      <c r="C11054" s="279" t="s">
        <v>374</v>
      </c>
      <c r="D11054" s="279" t="s">
        <v>6978</v>
      </c>
      <c r="E11054">
        <v>661198</v>
      </c>
      <c r="F11054" s="288">
        <v>43.662499999999945</v>
      </c>
      <c r="G11054" t="s">
        <v>76</v>
      </c>
      <c r="H11054" s="289" t="s">
        <v>13445</v>
      </c>
      <c r="I11054" s="289" t="s">
        <v>13412</v>
      </c>
      <c r="J11054" s="289" t="s">
        <v>13416</v>
      </c>
      <c r="K11054" s="281">
        <v>-0.51348047596900004</v>
      </c>
      <c r="L11054" s="279" t="s">
        <v>278</v>
      </c>
    </row>
    <row r="11055" spans="1:12" x14ac:dyDescent="0.25">
      <c r="A11055" s="279" t="s">
        <v>317</v>
      </c>
      <c r="B11055" s="279" t="s">
        <v>374</v>
      </c>
      <c r="C11055" s="279" t="s">
        <v>374</v>
      </c>
      <c r="D11055" s="279" t="s">
        <v>7066</v>
      </c>
      <c r="E11055">
        <v>612910</v>
      </c>
      <c r="F11055" s="288">
        <v>43.662499999999945</v>
      </c>
      <c r="G11055" t="s">
        <v>76</v>
      </c>
      <c r="H11055" s="289" t="s">
        <v>13434</v>
      </c>
      <c r="I11055" s="289" t="s">
        <v>13412</v>
      </c>
      <c r="J11055" s="289" t="s">
        <v>13416</v>
      </c>
      <c r="K11055" s="281">
        <v>0.149664876994</v>
      </c>
      <c r="L11055" s="279" t="s">
        <v>271</v>
      </c>
    </row>
    <row r="11056" spans="1:12" x14ac:dyDescent="0.25">
      <c r="A11056" s="279" t="s">
        <v>317</v>
      </c>
      <c r="B11056" s="279" t="s">
        <v>374</v>
      </c>
      <c r="C11056" s="279" t="s">
        <v>374</v>
      </c>
      <c r="D11056" s="279" t="s">
        <v>7095</v>
      </c>
      <c r="E11056">
        <v>642096</v>
      </c>
      <c r="F11056" s="288">
        <v>43.662499999999945</v>
      </c>
      <c r="G11056" t="s">
        <v>76</v>
      </c>
      <c r="H11056" s="289" t="s">
        <v>13434</v>
      </c>
      <c r="I11056" s="289" t="s">
        <v>13412</v>
      </c>
      <c r="J11056" s="289" t="s">
        <v>13417</v>
      </c>
      <c r="K11056" s="281">
        <v>0.29371531017199998</v>
      </c>
      <c r="L11056" s="279" t="s">
        <v>271</v>
      </c>
    </row>
    <row r="11057" spans="1:12" x14ac:dyDescent="0.25">
      <c r="A11057" s="279" t="s">
        <v>317</v>
      </c>
      <c r="B11057" s="279" t="s">
        <v>374</v>
      </c>
      <c r="C11057" s="279" t="s">
        <v>374</v>
      </c>
      <c r="D11057" s="279" t="s">
        <v>7105</v>
      </c>
      <c r="E11057">
        <v>661155</v>
      </c>
      <c r="F11057" s="288">
        <v>43.662499999999945</v>
      </c>
      <c r="G11057" t="s">
        <v>76</v>
      </c>
      <c r="H11057" s="289" t="s">
        <v>13445</v>
      </c>
      <c r="I11057" s="289" t="s">
        <v>13412</v>
      </c>
      <c r="J11057" s="289" t="s">
        <v>13416</v>
      </c>
      <c r="K11057" s="281">
        <v>0.25494138863999999</v>
      </c>
      <c r="L11057" s="279" t="s">
        <v>271</v>
      </c>
    </row>
    <row r="11058" spans="1:12" x14ac:dyDescent="0.25">
      <c r="A11058" s="279" t="s">
        <v>317</v>
      </c>
      <c r="B11058" s="279" t="s">
        <v>374</v>
      </c>
      <c r="C11058" s="279" t="s">
        <v>374</v>
      </c>
      <c r="D11058" s="279" t="s">
        <v>7255</v>
      </c>
      <c r="E11058">
        <v>786667</v>
      </c>
      <c r="F11058" s="288">
        <v>43.662499999999945</v>
      </c>
      <c r="G11058" t="s">
        <v>77</v>
      </c>
      <c r="H11058" s="289" t="s">
        <v>13444</v>
      </c>
      <c r="I11058" s="289" t="s">
        <v>13412</v>
      </c>
      <c r="J11058" s="289" t="s">
        <v>13422</v>
      </c>
      <c r="K11058" s="281">
        <v>0.14163899633099999</v>
      </c>
      <c r="L11058" s="279" t="s">
        <v>271</v>
      </c>
    </row>
    <row r="11059" spans="1:12" x14ac:dyDescent="0.25">
      <c r="A11059" s="279" t="s">
        <v>317</v>
      </c>
      <c r="B11059" s="279" t="s">
        <v>374</v>
      </c>
      <c r="C11059" s="279" t="s">
        <v>374</v>
      </c>
      <c r="D11059" s="279" t="s">
        <v>7291</v>
      </c>
      <c r="E11059">
        <v>653608</v>
      </c>
      <c r="F11059" s="288">
        <v>43.662499999999945</v>
      </c>
      <c r="G11059" t="s">
        <v>76</v>
      </c>
      <c r="H11059" s="289" t="s">
        <v>13444</v>
      </c>
      <c r="I11059" s="289" t="s">
        <v>13412</v>
      </c>
      <c r="J11059" s="289" t="s">
        <v>13417</v>
      </c>
      <c r="K11059" s="281">
        <v>-0.23934055962699999</v>
      </c>
      <c r="L11059" s="279" t="s">
        <v>278</v>
      </c>
    </row>
    <row r="11060" spans="1:12" x14ac:dyDescent="0.25">
      <c r="A11060" s="279" t="s">
        <v>317</v>
      </c>
      <c r="B11060" s="279" t="s">
        <v>374</v>
      </c>
      <c r="C11060" s="279" t="s">
        <v>374</v>
      </c>
      <c r="D11060" s="279" t="s">
        <v>7314</v>
      </c>
      <c r="E11060">
        <v>615421</v>
      </c>
      <c r="F11060" s="288">
        <v>43.662499999999945</v>
      </c>
      <c r="G11060" t="s">
        <v>77</v>
      </c>
      <c r="H11060" s="289" t="s">
        <v>13444</v>
      </c>
      <c r="I11060" s="289" t="s">
        <v>13412</v>
      </c>
      <c r="J11060" s="289" t="s">
        <v>13417</v>
      </c>
      <c r="K11060" s="281">
        <v>-0.209675888256</v>
      </c>
      <c r="L11060" s="279" t="s">
        <v>278</v>
      </c>
    </row>
    <row r="11061" spans="1:12" x14ac:dyDescent="0.25">
      <c r="A11061" s="279" t="s">
        <v>317</v>
      </c>
      <c r="B11061" s="279" t="s">
        <v>374</v>
      </c>
      <c r="C11061" s="279" t="s">
        <v>374</v>
      </c>
      <c r="D11061" s="279" t="s">
        <v>7331</v>
      </c>
      <c r="E11061">
        <v>638838</v>
      </c>
      <c r="F11061" s="288">
        <v>43.662499999999945</v>
      </c>
      <c r="G11061" t="s">
        <v>77</v>
      </c>
      <c r="H11061" s="289" t="s">
        <v>13434</v>
      </c>
      <c r="I11061" s="289" t="s">
        <v>13412</v>
      </c>
      <c r="J11061" s="289" t="s">
        <v>13417</v>
      </c>
      <c r="K11061" s="281">
        <v>0.21086117966599999</v>
      </c>
      <c r="L11061" s="279" t="s">
        <v>271</v>
      </c>
    </row>
    <row r="11062" spans="1:12" x14ac:dyDescent="0.25">
      <c r="A11062" s="279" t="s">
        <v>317</v>
      </c>
      <c r="B11062" s="279" t="s">
        <v>374</v>
      </c>
      <c r="C11062" s="279" t="s">
        <v>374</v>
      </c>
      <c r="D11062" s="279" t="s">
        <v>7416</v>
      </c>
      <c r="E11062">
        <v>650358</v>
      </c>
      <c r="F11062" s="288">
        <v>43.662499999999945</v>
      </c>
      <c r="G11062" t="s">
        <v>77</v>
      </c>
      <c r="H11062" s="289" t="s">
        <v>13434</v>
      </c>
      <c r="I11062" s="289" t="s">
        <v>13412</v>
      </c>
      <c r="J11062" s="289" t="s">
        <v>13417</v>
      </c>
      <c r="K11062" s="281">
        <v>1.0367061805200001E-2</v>
      </c>
      <c r="L11062" s="279" t="s">
        <v>271</v>
      </c>
    </row>
    <row r="11063" spans="1:12" x14ac:dyDescent="0.25">
      <c r="A11063" s="279" t="s">
        <v>317</v>
      </c>
      <c r="B11063" s="279" t="s">
        <v>374</v>
      </c>
      <c r="C11063" s="279" t="s">
        <v>374</v>
      </c>
      <c r="D11063" s="279" t="s">
        <v>7417</v>
      </c>
      <c r="E11063">
        <v>607606</v>
      </c>
      <c r="F11063" s="288">
        <v>43.662499999999945</v>
      </c>
      <c r="G11063" t="s">
        <v>77</v>
      </c>
      <c r="H11063" s="289" t="s">
        <v>13445</v>
      </c>
      <c r="I11063" s="289" t="s">
        <v>13412</v>
      </c>
      <c r="J11063" s="289" t="s">
        <v>13417</v>
      </c>
      <c r="K11063" s="281">
        <v>-0.45668091778800002</v>
      </c>
      <c r="L11063" s="279" t="s">
        <v>278</v>
      </c>
    </row>
    <row r="11064" spans="1:12" x14ac:dyDescent="0.25">
      <c r="A11064" s="279" t="s">
        <v>317</v>
      </c>
      <c r="B11064" s="279" t="s">
        <v>374</v>
      </c>
      <c r="C11064" s="279" t="s">
        <v>374</v>
      </c>
      <c r="D11064" s="279" t="s">
        <v>7445</v>
      </c>
      <c r="E11064">
        <v>670812</v>
      </c>
      <c r="F11064" s="288">
        <v>43.662499999999945</v>
      </c>
      <c r="G11064" t="s">
        <v>77</v>
      </c>
      <c r="H11064" s="289" t="s">
        <v>13444</v>
      </c>
      <c r="I11064" s="289" t="s">
        <v>13412</v>
      </c>
      <c r="J11064" s="289" t="s">
        <v>13417</v>
      </c>
      <c r="K11064" s="281">
        <v>0.51737068990599999</v>
      </c>
      <c r="L11064" s="279" t="s">
        <v>293</v>
      </c>
    </row>
    <row r="11065" spans="1:12" x14ac:dyDescent="0.25">
      <c r="A11065" s="279" t="s">
        <v>317</v>
      </c>
      <c r="B11065" s="279" t="s">
        <v>374</v>
      </c>
      <c r="C11065" s="279" t="s">
        <v>374</v>
      </c>
      <c r="D11065" s="279" t="s">
        <v>7640</v>
      </c>
      <c r="E11065">
        <v>703311</v>
      </c>
      <c r="F11065" s="288">
        <v>43.662499999999945</v>
      </c>
      <c r="G11065" t="s">
        <v>76</v>
      </c>
      <c r="H11065" s="289" t="s">
        <v>13444</v>
      </c>
      <c r="I11065" s="289" t="s">
        <v>13412</v>
      </c>
      <c r="J11065" s="289" t="s">
        <v>13416</v>
      </c>
      <c r="K11065" s="281">
        <v>-0.112907443621</v>
      </c>
      <c r="L11065" s="279" t="s">
        <v>278</v>
      </c>
    </row>
    <row r="11066" spans="1:12" x14ac:dyDescent="0.25">
      <c r="A11066" s="279" t="s">
        <v>317</v>
      </c>
      <c r="B11066" s="279" t="s">
        <v>374</v>
      </c>
      <c r="C11066" s="279" t="s">
        <v>374</v>
      </c>
      <c r="D11066" s="279" t="s">
        <v>7719</v>
      </c>
      <c r="E11066">
        <v>741591</v>
      </c>
      <c r="F11066" s="288">
        <v>43.662499999999945</v>
      </c>
      <c r="G11066" t="s">
        <v>76</v>
      </c>
      <c r="H11066" s="289" t="s">
        <v>13444</v>
      </c>
      <c r="I11066" s="289" t="s">
        <v>13412</v>
      </c>
      <c r="J11066" s="289" t="s">
        <v>13417</v>
      </c>
      <c r="K11066" s="281">
        <v>-0.31248957525799997</v>
      </c>
      <c r="L11066" s="279" t="s">
        <v>278</v>
      </c>
    </row>
    <row r="11067" spans="1:12" x14ac:dyDescent="0.25">
      <c r="A11067" s="279" t="s">
        <v>317</v>
      </c>
      <c r="B11067" s="279" t="s">
        <v>374</v>
      </c>
      <c r="C11067" s="279" t="s">
        <v>374</v>
      </c>
      <c r="D11067" s="279" t="s">
        <v>7793</v>
      </c>
      <c r="E11067">
        <v>691925</v>
      </c>
      <c r="F11067" s="288">
        <v>43.662499999999945</v>
      </c>
      <c r="G11067" t="s">
        <v>77</v>
      </c>
      <c r="H11067" s="289" t="s">
        <v>13444</v>
      </c>
      <c r="I11067" s="289" t="s">
        <v>13412</v>
      </c>
      <c r="J11067" s="289" t="s">
        <v>13416</v>
      </c>
      <c r="K11067" s="281">
        <v>0.178997177511</v>
      </c>
      <c r="L11067" s="279" t="s">
        <v>271</v>
      </c>
    </row>
    <row r="11068" spans="1:12" x14ac:dyDescent="0.25">
      <c r="A11068" s="279" t="s">
        <v>317</v>
      </c>
      <c r="B11068" s="279" t="s">
        <v>374</v>
      </c>
      <c r="C11068" s="279" t="s">
        <v>374</v>
      </c>
      <c r="D11068" s="279" t="s">
        <v>7813</v>
      </c>
      <c r="E11068">
        <v>691275</v>
      </c>
      <c r="F11068" s="288">
        <v>43.662499999999945</v>
      </c>
      <c r="G11068" t="s">
        <v>77</v>
      </c>
      <c r="H11068" s="289" t="s">
        <v>13444</v>
      </c>
      <c r="I11068" s="289" t="s">
        <v>13412</v>
      </c>
      <c r="J11068" s="289" t="s">
        <v>13417</v>
      </c>
      <c r="K11068" s="281">
        <v>0.381583593143</v>
      </c>
      <c r="L11068" s="279" t="s">
        <v>271</v>
      </c>
    </row>
    <row r="11069" spans="1:12" x14ac:dyDescent="0.25">
      <c r="A11069" s="279" t="s">
        <v>317</v>
      </c>
      <c r="B11069" s="279" t="s">
        <v>374</v>
      </c>
      <c r="C11069" s="279" t="s">
        <v>374</v>
      </c>
      <c r="D11069" s="279" t="s">
        <v>7975</v>
      </c>
      <c r="E11069">
        <v>747688</v>
      </c>
      <c r="F11069" s="288">
        <v>43.662499999999945</v>
      </c>
      <c r="G11069" t="s">
        <v>76</v>
      </c>
      <c r="H11069" s="289" t="s">
        <v>13445</v>
      </c>
      <c r="I11069" s="289" t="s">
        <v>13412</v>
      </c>
      <c r="J11069" s="289" t="s">
        <v>13417</v>
      </c>
      <c r="K11069" s="281">
        <v>-0.60330302616599996</v>
      </c>
      <c r="L11069" s="279" t="s">
        <v>278</v>
      </c>
    </row>
    <row r="11070" spans="1:12" x14ac:dyDescent="0.25">
      <c r="A11070" s="279" t="s">
        <v>317</v>
      </c>
      <c r="B11070" s="279" t="s">
        <v>374</v>
      </c>
      <c r="C11070" s="279" t="s">
        <v>374</v>
      </c>
      <c r="D11070" s="279" t="s">
        <v>8025</v>
      </c>
      <c r="E11070">
        <v>632163</v>
      </c>
      <c r="F11070" s="288">
        <v>43.662499999999945</v>
      </c>
      <c r="G11070" t="s">
        <v>77</v>
      </c>
      <c r="H11070" s="289" t="s">
        <v>13444</v>
      </c>
      <c r="I11070" s="289" t="s">
        <v>13412</v>
      </c>
      <c r="J11070" s="289" t="s">
        <v>13422</v>
      </c>
      <c r="K11070" s="281">
        <v>-3.15104671767E-3</v>
      </c>
      <c r="L11070" s="279" t="s">
        <v>278</v>
      </c>
    </row>
    <row r="11071" spans="1:12" x14ac:dyDescent="0.25">
      <c r="A11071" s="279" t="s">
        <v>317</v>
      </c>
      <c r="B11071" s="279" t="s">
        <v>374</v>
      </c>
      <c r="C11071" s="279" t="s">
        <v>374</v>
      </c>
      <c r="D11071" s="279" t="s">
        <v>8055</v>
      </c>
      <c r="E11071">
        <v>703320</v>
      </c>
      <c r="F11071" s="288">
        <v>43.662499999999945</v>
      </c>
      <c r="G11071" t="s">
        <v>76</v>
      </c>
      <c r="H11071" s="289" t="s">
        <v>13444</v>
      </c>
      <c r="I11071" s="289" t="s">
        <v>13412</v>
      </c>
      <c r="J11071" s="289" t="s">
        <v>13417</v>
      </c>
      <c r="K11071" s="281">
        <v>-0.13937383897399999</v>
      </c>
      <c r="L11071" s="279" t="s">
        <v>278</v>
      </c>
    </row>
    <row r="11072" spans="1:12" x14ac:dyDescent="0.25">
      <c r="A11072" s="279" t="s">
        <v>317</v>
      </c>
      <c r="B11072" s="279" t="s">
        <v>374</v>
      </c>
      <c r="C11072" s="279" t="s">
        <v>374</v>
      </c>
      <c r="D11072" s="279" t="s">
        <v>8081</v>
      </c>
      <c r="E11072">
        <v>612928</v>
      </c>
      <c r="F11072" s="288">
        <v>43.662499999999945</v>
      </c>
      <c r="G11072" t="s">
        <v>76</v>
      </c>
      <c r="H11072" s="289" t="s">
        <v>13445</v>
      </c>
      <c r="I11072" s="289" t="s">
        <v>13412</v>
      </c>
      <c r="J11072" s="289" t="s">
        <v>13416</v>
      </c>
      <c r="K11072" s="281">
        <v>-0.78075457271600002</v>
      </c>
      <c r="L11072" s="279" t="s">
        <v>278</v>
      </c>
    </row>
    <row r="11073" spans="1:12" x14ac:dyDescent="0.25">
      <c r="A11073" s="279" t="s">
        <v>317</v>
      </c>
      <c r="B11073" s="279" t="s">
        <v>374</v>
      </c>
      <c r="C11073" s="279" t="s">
        <v>374</v>
      </c>
      <c r="D11073" s="279" t="s">
        <v>8141</v>
      </c>
      <c r="E11073">
        <v>689971</v>
      </c>
      <c r="F11073" s="288">
        <v>43.662499999999945</v>
      </c>
      <c r="G11073" t="s">
        <v>77</v>
      </c>
      <c r="H11073" s="289" t="s">
        <v>13445</v>
      </c>
      <c r="I11073" s="289" t="s">
        <v>13412</v>
      </c>
      <c r="J11073" s="289" t="s">
        <v>13417</v>
      </c>
      <c r="K11073" s="281">
        <v>-0.13094043008199999</v>
      </c>
      <c r="L11073" s="279" t="s">
        <v>278</v>
      </c>
    </row>
    <row r="11074" spans="1:12" x14ac:dyDescent="0.25">
      <c r="A11074" s="279" t="s">
        <v>317</v>
      </c>
      <c r="B11074" s="279" t="s">
        <v>374</v>
      </c>
      <c r="C11074" s="279" t="s">
        <v>374</v>
      </c>
      <c r="D11074" s="279" t="s">
        <v>8175</v>
      </c>
      <c r="E11074">
        <v>745073</v>
      </c>
      <c r="F11074" s="288">
        <v>43.662499999999945</v>
      </c>
      <c r="G11074" t="s">
        <v>77</v>
      </c>
      <c r="H11074" s="289" t="s">
        <v>13411</v>
      </c>
      <c r="I11074" s="289" t="s">
        <v>13412</v>
      </c>
      <c r="J11074" s="289" t="s">
        <v>13417</v>
      </c>
      <c r="K11074" s="281">
        <v>-0.21469888780499999</v>
      </c>
      <c r="L11074" s="279" t="s">
        <v>278</v>
      </c>
    </row>
    <row r="11075" spans="1:12" x14ac:dyDescent="0.25">
      <c r="A11075" s="279" t="s">
        <v>317</v>
      </c>
      <c r="B11075" s="279" t="s">
        <v>374</v>
      </c>
      <c r="C11075" s="279" t="s">
        <v>374</v>
      </c>
      <c r="D11075" s="279" t="s">
        <v>8193</v>
      </c>
      <c r="E11075">
        <v>775436</v>
      </c>
      <c r="F11075" s="288">
        <v>43.662499999999945</v>
      </c>
      <c r="G11075" t="s">
        <v>76</v>
      </c>
      <c r="H11075" s="289" t="s">
        <v>13445</v>
      </c>
      <c r="I11075" s="289" t="s">
        <v>13412</v>
      </c>
      <c r="J11075" s="289" t="s">
        <v>13416</v>
      </c>
      <c r="K11075" s="281">
        <v>-0.73262633988600001</v>
      </c>
      <c r="L11075" s="279" t="s">
        <v>278</v>
      </c>
    </row>
    <row r="11076" spans="1:12" x14ac:dyDescent="0.25">
      <c r="A11076" s="279" t="s">
        <v>317</v>
      </c>
      <c r="B11076" s="279" t="s">
        <v>374</v>
      </c>
      <c r="C11076" s="279" t="s">
        <v>374</v>
      </c>
      <c r="D11076" s="279" t="s">
        <v>8410</v>
      </c>
      <c r="E11076">
        <v>793817</v>
      </c>
      <c r="F11076" s="288">
        <v>43.662499999999945</v>
      </c>
      <c r="G11076" t="s">
        <v>76</v>
      </c>
      <c r="H11076" s="289" t="s">
        <v>13444</v>
      </c>
      <c r="I11076" s="289" t="s">
        <v>13412</v>
      </c>
      <c r="J11076" s="289" t="s">
        <v>13416</v>
      </c>
      <c r="K11076" s="281">
        <v>-0.29231149087500002</v>
      </c>
      <c r="L11076" s="279" t="s">
        <v>278</v>
      </c>
    </row>
    <row r="11077" spans="1:12" x14ac:dyDescent="0.25">
      <c r="A11077" s="279" t="s">
        <v>317</v>
      </c>
      <c r="B11077" s="279" t="s">
        <v>374</v>
      </c>
      <c r="C11077" s="279" t="s">
        <v>374</v>
      </c>
      <c r="D11077" s="279" t="s">
        <v>8460</v>
      </c>
      <c r="E11077">
        <v>793825</v>
      </c>
      <c r="F11077" s="288">
        <v>43.662499999999945</v>
      </c>
      <c r="G11077" t="s">
        <v>77</v>
      </c>
      <c r="H11077" s="289" t="s">
        <v>13444</v>
      </c>
      <c r="I11077" s="289" t="s">
        <v>13412</v>
      </c>
      <c r="J11077" s="289" t="s">
        <v>13417</v>
      </c>
      <c r="K11077" s="281">
        <v>0.132719481301</v>
      </c>
      <c r="L11077" s="279" t="s">
        <v>271</v>
      </c>
    </row>
    <row r="11078" spans="1:12" x14ac:dyDescent="0.25">
      <c r="A11078" s="279" t="s">
        <v>317</v>
      </c>
      <c r="B11078" s="279" t="s">
        <v>374</v>
      </c>
      <c r="C11078" s="279" t="s">
        <v>374</v>
      </c>
      <c r="D11078" s="279" t="s">
        <v>8530</v>
      </c>
      <c r="E11078">
        <v>770019</v>
      </c>
      <c r="F11078" s="288">
        <v>43.662499999999945</v>
      </c>
      <c r="G11078" t="s">
        <v>76</v>
      </c>
      <c r="H11078" s="289" t="s">
        <v>13444</v>
      </c>
      <c r="I11078" s="289" t="s">
        <v>13412</v>
      </c>
      <c r="J11078" s="289" t="s">
        <v>13417</v>
      </c>
      <c r="K11078" s="281">
        <v>-0.24430229085800001</v>
      </c>
      <c r="L11078" s="279" t="s">
        <v>278</v>
      </c>
    </row>
    <row r="11079" spans="1:12" x14ac:dyDescent="0.25">
      <c r="A11079" s="279" t="s">
        <v>317</v>
      </c>
      <c r="B11079" s="279" t="s">
        <v>374</v>
      </c>
      <c r="C11079" s="279" t="s">
        <v>374</v>
      </c>
      <c r="D11079" s="279" t="s">
        <v>8770</v>
      </c>
      <c r="E11079">
        <v>790991</v>
      </c>
      <c r="F11079" s="288">
        <v>43.662499999999945</v>
      </c>
      <c r="G11079" t="s">
        <v>76</v>
      </c>
      <c r="H11079" s="289" t="s">
        <v>13444</v>
      </c>
      <c r="I11079" s="289" t="s">
        <v>13412</v>
      </c>
      <c r="J11079" s="289" t="s">
        <v>13422</v>
      </c>
      <c r="K11079" s="281">
        <v>-0.373132684785</v>
      </c>
      <c r="L11079" s="279" t="s">
        <v>278</v>
      </c>
    </row>
    <row r="11080" spans="1:12" x14ac:dyDescent="0.25">
      <c r="A11080" s="279" t="s">
        <v>317</v>
      </c>
      <c r="B11080" s="279" t="s">
        <v>374</v>
      </c>
      <c r="C11080" s="279" t="s">
        <v>374</v>
      </c>
      <c r="D11080" s="279" t="s">
        <v>8792</v>
      </c>
      <c r="E11080">
        <v>780693</v>
      </c>
      <c r="F11080" s="288">
        <v>43.662499999999945</v>
      </c>
      <c r="G11080" t="s">
        <v>76</v>
      </c>
      <c r="H11080" s="289" t="s">
        <v>13445</v>
      </c>
      <c r="I11080" s="289" t="s">
        <v>13412</v>
      </c>
      <c r="J11080" s="289" t="s">
        <v>13423</v>
      </c>
      <c r="K11080" s="281">
        <v>-0.25905636556700001</v>
      </c>
      <c r="L11080" s="279" t="s">
        <v>278</v>
      </c>
    </row>
    <row r="11081" spans="1:12" x14ac:dyDescent="0.25">
      <c r="A11081" s="279" t="s">
        <v>317</v>
      </c>
      <c r="B11081" s="279" t="s">
        <v>374</v>
      </c>
      <c r="C11081" s="279" t="s">
        <v>374</v>
      </c>
      <c r="D11081" s="279" t="s">
        <v>8796</v>
      </c>
      <c r="E11081">
        <v>648272</v>
      </c>
      <c r="F11081" s="288">
        <v>43.662499999999945</v>
      </c>
      <c r="G11081" t="s">
        <v>77</v>
      </c>
      <c r="H11081" s="289" t="s">
        <v>13434</v>
      </c>
      <c r="I11081" s="289" t="s">
        <v>13412</v>
      </c>
      <c r="J11081" s="289" t="s">
        <v>13417</v>
      </c>
      <c r="K11081" s="281">
        <v>0.21445966320199999</v>
      </c>
      <c r="L11081" s="279" t="s">
        <v>271</v>
      </c>
    </row>
    <row r="11082" spans="1:12" x14ac:dyDescent="0.25">
      <c r="A11082" s="279" t="s">
        <v>317</v>
      </c>
      <c r="B11082" s="279" t="s">
        <v>374</v>
      </c>
      <c r="C11082" s="279" t="s">
        <v>374</v>
      </c>
      <c r="D11082" s="279" t="s">
        <v>8809</v>
      </c>
      <c r="E11082">
        <v>748731</v>
      </c>
      <c r="F11082" s="288">
        <v>43.662499999999945</v>
      </c>
      <c r="G11082" t="s">
        <v>77</v>
      </c>
      <c r="H11082" s="289" t="s">
        <v>13445</v>
      </c>
      <c r="I11082" s="289" t="s">
        <v>13412</v>
      </c>
      <c r="J11082" s="289" t="s">
        <v>13417</v>
      </c>
      <c r="K11082" s="281">
        <v>0.65125342115399998</v>
      </c>
      <c r="L11082" s="279" t="s">
        <v>293</v>
      </c>
    </row>
    <row r="11083" spans="1:12" x14ac:dyDescent="0.25">
      <c r="A11083" s="279" t="s">
        <v>317</v>
      </c>
      <c r="B11083" s="279" t="s">
        <v>374</v>
      </c>
      <c r="C11083" s="279" t="s">
        <v>374</v>
      </c>
      <c r="D11083" s="279" t="s">
        <v>8844</v>
      </c>
      <c r="E11083">
        <v>745154</v>
      </c>
      <c r="F11083" s="288">
        <v>43.662499999999945</v>
      </c>
      <c r="G11083" t="s">
        <v>76</v>
      </c>
      <c r="H11083" s="289" t="s">
        <v>13445</v>
      </c>
      <c r="I11083" s="289" t="s">
        <v>13412</v>
      </c>
      <c r="J11083" s="289" t="s">
        <v>13417</v>
      </c>
      <c r="K11083" s="281">
        <v>-6.5090360508999995E-2</v>
      </c>
      <c r="L11083" s="279" t="s">
        <v>278</v>
      </c>
    </row>
    <row r="11084" spans="1:12" x14ac:dyDescent="0.25">
      <c r="A11084" s="279" t="s">
        <v>317</v>
      </c>
      <c r="B11084" s="279" t="s">
        <v>374</v>
      </c>
      <c r="C11084" s="279" t="s">
        <v>374</v>
      </c>
      <c r="D11084" s="279" t="s">
        <v>8858</v>
      </c>
      <c r="E11084">
        <v>780685</v>
      </c>
      <c r="F11084" s="288">
        <v>43.662499999999945</v>
      </c>
      <c r="G11084" t="s">
        <v>77</v>
      </c>
      <c r="H11084" s="289" t="s">
        <v>13445</v>
      </c>
      <c r="I11084" s="289" t="s">
        <v>13412</v>
      </c>
      <c r="J11084" s="289" t="s">
        <v>13417</v>
      </c>
      <c r="K11084" s="281">
        <v>-0.41435034423</v>
      </c>
      <c r="L11084" s="279" t="s">
        <v>278</v>
      </c>
    </row>
    <row r="11085" spans="1:12" x14ac:dyDescent="0.25">
      <c r="A11085" s="279" t="s">
        <v>317</v>
      </c>
      <c r="B11085" s="279" t="s">
        <v>374</v>
      </c>
      <c r="C11085" s="279" t="s">
        <v>374</v>
      </c>
      <c r="D11085" s="279" t="s">
        <v>8864</v>
      </c>
      <c r="E11085">
        <v>666572</v>
      </c>
      <c r="F11085" s="288">
        <v>43.662499999999945</v>
      </c>
      <c r="G11085" t="s">
        <v>76</v>
      </c>
      <c r="H11085" s="289" t="s">
        <v>13434</v>
      </c>
      <c r="I11085" s="289" t="s">
        <v>13412</v>
      </c>
      <c r="J11085" s="289" t="s">
        <v>13417</v>
      </c>
      <c r="K11085" s="281">
        <v>-1.57414968247E-2</v>
      </c>
      <c r="L11085" s="279" t="s">
        <v>278</v>
      </c>
    </row>
    <row r="11086" spans="1:12" x14ac:dyDescent="0.25">
      <c r="A11086" s="279" t="s">
        <v>317</v>
      </c>
      <c r="B11086" s="279" t="s">
        <v>374</v>
      </c>
      <c r="C11086" s="279" t="s">
        <v>374</v>
      </c>
      <c r="D11086" s="279" t="s">
        <v>8866</v>
      </c>
      <c r="E11086">
        <v>784061</v>
      </c>
      <c r="F11086" s="288">
        <v>43.662499999999945</v>
      </c>
      <c r="G11086" t="s">
        <v>77</v>
      </c>
      <c r="H11086" s="289" t="s">
        <v>13445</v>
      </c>
      <c r="I11086" s="289" t="s">
        <v>13412</v>
      </c>
      <c r="J11086" s="289" t="s">
        <v>13417</v>
      </c>
      <c r="K11086" s="281">
        <v>-0.74839178995199995</v>
      </c>
      <c r="L11086" s="279" t="s">
        <v>278</v>
      </c>
    </row>
    <row r="11087" spans="1:12" x14ac:dyDescent="0.25">
      <c r="A11087" s="279" t="s">
        <v>317</v>
      </c>
      <c r="B11087" s="279" t="s">
        <v>374</v>
      </c>
      <c r="C11087" s="279" t="s">
        <v>374</v>
      </c>
      <c r="D11087" s="279" t="s">
        <v>8904</v>
      </c>
      <c r="E11087">
        <v>771198</v>
      </c>
      <c r="F11087" s="288">
        <v>43.662499999999945</v>
      </c>
      <c r="G11087" t="s">
        <v>76</v>
      </c>
      <c r="H11087" s="289" t="s">
        <v>13444</v>
      </c>
      <c r="I11087" s="289" t="s">
        <v>13412</v>
      </c>
      <c r="J11087" s="289" t="s">
        <v>13417</v>
      </c>
      <c r="K11087" s="281">
        <v>-0.26746657275899999</v>
      </c>
      <c r="L11087" s="279" t="s">
        <v>278</v>
      </c>
    </row>
    <row r="11088" spans="1:12" x14ac:dyDescent="0.25">
      <c r="A11088" s="279" t="s">
        <v>317</v>
      </c>
      <c r="B11088" s="279" t="s">
        <v>374</v>
      </c>
      <c r="C11088" s="279" t="s">
        <v>374</v>
      </c>
      <c r="D11088" s="279" t="s">
        <v>8946</v>
      </c>
      <c r="E11088">
        <v>748358</v>
      </c>
      <c r="F11088" s="288">
        <v>43.662499999999945</v>
      </c>
      <c r="G11088" t="s">
        <v>77</v>
      </c>
      <c r="H11088" s="289" t="s">
        <v>13444</v>
      </c>
      <c r="I11088" s="289" t="s">
        <v>13412</v>
      </c>
      <c r="J11088" s="289" t="s">
        <v>13417</v>
      </c>
      <c r="K11088" s="281">
        <v>0.31084884867099999</v>
      </c>
      <c r="L11088" s="279" t="s">
        <v>271</v>
      </c>
    </row>
    <row r="11089" spans="1:12" x14ac:dyDescent="0.25">
      <c r="A11089" s="279" t="s">
        <v>317</v>
      </c>
      <c r="B11089" s="279" t="s">
        <v>374</v>
      </c>
      <c r="C11089" s="279" t="s">
        <v>374</v>
      </c>
      <c r="D11089" s="279" t="s">
        <v>9025</v>
      </c>
      <c r="E11089">
        <v>653462</v>
      </c>
      <c r="F11089" s="288">
        <v>43.662499999999945</v>
      </c>
      <c r="G11089" t="s">
        <v>77</v>
      </c>
      <c r="H11089" s="289" t="s">
        <v>13434</v>
      </c>
      <c r="I11089" s="289" t="s">
        <v>13412</v>
      </c>
      <c r="J11089" s="289" t="s">
        <v>13417</v>
      </c>
      <c r="K11089" s="281">
        <v>-0.22789821504999999</v>
      </c>
      <c r="L11089" s="279" t="s">
        <v>278</v>
      </c>
    </row>
    <row r="11090" spans="1:12" x14ac:dyDescent="0.25">
      <c r="A11090" s="279" t="s">
        <v>317</v>
      </c>
      <c r="B11090" s="279" t="s">
        <v>374</v>
      </c>
      <c r="C11090" s="279" t="s">
        <v>374</v>
      </c>
      <c r="D11090" s="279" t="s">
        <v>9038</v>
      </c>
      <c r="E11090">
        <v>711438</v>
      </c>
      <c r="F11090" s="288">
        <v>43.662499999999945</v>
      </c>
      <c r="G11090" t="s">
        <v>77</v>
      </c>
      <c r="H11090" s="289" t="s">
        <v>13445</v>
      </c>
      <c r="I11090" s="289" t="s">
        <v>13412</v>
      </c>
      <c r="J11090" s="289" t="s">
        <v>13417</v>
      </c>
      <c r="K11090" s="281">
        <v>-0.12770206467199999</v>
      </c>
      <c r="L11090" s="279" t="s">
        <v>278</v>
      </c>
    </row>
    <row r="11091" spans="1:12" x14ac:dyDescent="0.25">
      <c r="A11091" s="279" t="s">
        <v>317</v>
      </c>
      <c r="B11091" s="279" t="s">
        <v>374</v>
      </c>
      <c r="C11091" s="279" t="s">
        <v>374</v>
      </c>
      <c r="D11091" s="279" t="s">
        <v>9047</v>
      </c>
      <c r="E11091">
        <v>776122</v>
      </c>
      <c r="F11091" s="288">
        <v>43.662499999999945</v>
      </c>
      <c r="G11091" t="s">
        <v>76</v>
      </c>
      <c r="H11091" s="289" t="s">
        <v>13445</v>
      </c>
      <c r="I11091" s="289" t="s">
        <v>13412</v>
      </c>
      <c r="J11091" s="289" t="s">
        <v>13416</v>
      </c>
      <c r="K11091" s="281">
        <v>-0.65883380727100005</v>
      </c>
      <c r="L11091" s="279" t="s">
        <v>278</v>
      </c>
    </row>
    <row r="11092" spans="1:12" x14ac:dyDescent="0.25">
      <c r="A11092" s="279" t="s">
        <v>317</v>
      </c>
      <c r="B11092" s="279" t="s">
        <v>374</v>
      </c>
      <c r="C11092" s="279" t="s">
        <v>374</v>
      </c>
      <c r="D11092" s="279" t="s">
        <v>9057</v>
      </c>
      <c r="E11092">
        <v>753211</v>
      </c>
      <c r="F11092" s="288">
        <v>43.662499999999945</v>
      </c>
      <c r="G11092" t="s">
        <v>77</v>
      </c>
      <c r="H11092" s="289" t="s">
        <v>13444</v>
      </c>
      <c r="I11092" s="289" t="s">
        <v>13412</v>
      </c>
      <c r="J11092" s="289" t="s">
        <v>13422</v>
      </c>
      <c r="K11092" s="281">
        <v>-0.22564769650700001</v>
      </c>
      <c r="L11092" s="279" t="s">
        <v>278</v>
      </c>
    </row>
    <row r="11093" spans="1:12" x14ac:dyDescent="0.25">
      <c r="A11093" s="279" t="s">
        <v>317</v>
      </c>
      <c r="B11093" s="279" t="s">
        <v>374</v>
      </c>
      <c r="C11093" s="279" t="s">
        <v>374</v>
      </c>
      <c r="D11093" s="279" t="s">
        <v>9068</v>
      </c>
      <c r="E11093">
        <v>737593</v>
      </c>
      <c r="F11093" s="288">
        <v>43.662499999999945</v>
      </c>
      <c r="G11093" t="s">
        <v>77</v>
      </c>
      <c r="H11093" s="289" t="s">
        <v>13444</v>
      </c>
      <c r="I11093" s="289" t="s">
        <v>13412</v>
      </c>
      <c r="J11093" s="289" t="s">
        <v>13417</v>
      </c>
      <c r="K11093" s="281">
        <v>-0.11526584206</v>
      </c>
      <c r="L11093" s="279" t="s">
        <v>278</v>
      </c>
    </row>
    <row r="11094" spans="1:12" x14ac:dyDescent="0.25">
      <c r="A11094" s="279" t="s">
        <v>317</v>
      </c>
      <c r="B11094" s="279" t="s">
        <v>374</v>
      </c>
      <c r="C11094" s="279" t="s">
        <v>374</v>
      </c>
      <c r="D11094" s="279" t="s">
        <v>9086</v>
      </c>
      <c r="E11094">
        <v>705888</v>
      </c>
      <c r="F11094" s="288">
        <v>43.662499999999945</v>
      </c>
      <c r="G11094" t="s">
        <v>76</v>
      </c>
      <c r="H11094" s="289" t="s">
        <v>13445</v>
      </c>
      <c r="I11094" s="289" t="s">
        <v>13412</v>
      </c>
      <c r="J11094" s="289" t="s">
        <v>13417</v>
      </c>
      <c r="K11094" s="281">
        <v>-0.57135141087399999</v>
      </c>
      <c r="L11094" s="279" t="s">
        <v>278</v>
      </c>
    </row>
    <row r="11095" spans="1:12" x14ac:dyDescent="0.25">
      <c r="A11095" s="279" t="s">
        <v>317</v>
      </c>
      <c r="B11095" s="279" t="s">
        <v>374</v>
      </c>
      <c r="C11095" s="279" t="s">
        <v>374</v>
      </c>
      <c r="D11095" s="279" t="s">
        <v>9093</v>
      </c>
      <c r="E11095">
        <v>691933</v>
      </c>
      <c r="F11095" s="288">
        <v>43.662499999999945</v>
      </c>
      <c r="G11095" t="s">
        <v>77</v>
      </c>
      <c r="H11095" s="289" t="s">
        <v>13444</v>
      </c>
      <c r="I11095" s="289" t="s">
        <v>13412</v>
      </c>
      <c r="J11095" s="289" t="s">
        <v>13422</v>
      </c>
      <c r="K11095" s="281">
        <v>-1.2681007284800001E-2</v>
      </c>
      <c r="L11095" s="279" t="s">
        <v>278</v>
      </c>
    </row>
    <row r="11096" spans="1:12" x14ac:dyDescent="0.25">
      <c r="A11096" s="279" t="s">
        <v>317</v>
      </c>
      <c r="B11096" s="279" t="s">
        <v>374</v>
      </c>
      <c r="C11096" s="279" t="s">
        <v>374</v>
      </c>
      <c r="D11096" s="279" t="s">
        <v>9302</v>
      </c>
      <c r="E11096">
        <v>753220</v>
      </c>
      <c r="F11096" s="288">
        <v>43.662499999999945</v>
      </c>
      <c r="G11096" t="s">
        <v>77</v>
      </c>
      <c r="H11096" s="289" t="s">
        <v>13444</v>
      </c>
      <c r="I11096" s="289" t="s">
        <v>13412</v>
      </c>
      <c r="J11096" s="289" t="s">
        <v>13417</v>
      </c>
      <c r="K11096" s="281">
        <v>-3.4969218646599999E-2</v>
      </c>
      <c r="L11096" s="279" t="s">
        <v>278</v>
      </c>
    </row>
    <row r="11097" spans="1:12" x14ac:dyDescent="0.25">
      <c r="A11097" s="279" t="s">
        <v>317</v>
      </c>
      <c r="B11097" s="279" t="s">
        <v>374</v>
      </c>
      <c r="C11097" s="279" t="s">
        <v>374</v>
      </c>
      <c r="D11097" s="279" t="s">
        <v>9309</v>
      </c>
      <c r="E11097">
        <v>653594</v>
      </c>
      <c r="F11097" s="288">
        <v>43.662499999999945</v>
      </c>
      <c r="G11097" t="s">
        <v>77</v>
      </c>
      <c r="H11097" s="289" t="s">
        <v>13434</v>
      </c>
      <c r="I11097" s="289" t="s">
        <v>13412</v>
      </c>
      <c r="J11097" s="289" t="s">
        <v>13417</v>
      </c>
      <c r="K11097" s="281">
        <v>0.37662110500700002</v>
      </c>
      <c r="L11097" s="279" t="s">
        <v>271</v>
      </c>
    </row>
    <row r="11098" spans="1:12" x14ac:dyDescent="0.25">
      <c r="A11098" s="279" t="s">
        <v>317</v>
      </c>
      <c r="B11098" s="279" t="s">
        <v>374</v>
      </c>
      <c r="C11098" s="279" t="s">
        <v>374</v>
      </c>
      <c r="D11098" s="279" t="s">
        <v>9390</v>
      </c>
      <c r="E11098">
        <v>648264</v>
      </c>
      <c r="F11098" s="288">
        <v>43.662499999999945</v>
      </c>
      <c r="G11098" t="s">
        <v>77</v>
      </c>
      <c r="H11098" s="289" t="s">
        <v>13434</v>
      </c>
      <c r="I11098" s="289" t="s">
        <v>13412</v>
      </c>
      <c r="J11098" s="289" t="s">
        <v>13417</v>
      </c>
      <c r="K11098" s="281">
        <v>0.69118212131800005</v>
      </c>
      <c r="L11098" s="279" t="s">
        <v>293</v>
      </c>
    </row>
    <row r="11099" spans="1:12" x14ac:dyDescent="0.25">
      <c r="A11099" s="279" t="s">
        <v>317</v>
      </c>
      <c r="B11099" s="279" t="s">
        <v>374</v>
      </c>
      <c r="C11099" s="279" t="s">
        <v>374</v>
      </c>
      <c r="D11099" s="279" t="s">
        <v>9595</v>
      </c>
      <c r="E11099">
        <v>701092</v>
      </c>
      <c r="F11099" s="288">
        <v>43.662499999999945</v>
      </c>
      <c r="G11099" t="s">
        <v>76</v>
      </c>
      <c r="H11099" s="289" t="s">
        <v>13445</v>
      </c>
      <c r="I11099" s="289" t="s">
        <v>13412</v>
      </c>
      <c r="J11099" s="289" t="s">
        <v>13416</v>
      </c>
      <c r="K11099" s="281">
        <v>-0.42969587082600003</v>
      </c>
      <c r="L11099" s="279" t="s">
        <v>278</v>
      </c>
    </row>
    <row r="11100" spans="1:12" x14ac:dyDescent="0.25">
      <c r="A11100" s="279" t="s">
        <v>317</v>
      </c>
      <c r="B11100" s="279" t="s">
        <v>374</v>
      </c>
      <c r="C11100" s="279" t="s">
        <v>374</v>
      </c>
      <c r="D11100" s="279" t="s">
        <v>9600</v>
      </c>
      <c r="E11100">
        <v>608815</v>
      </c>
      <c r="F11100" s="288">
        <v>43.662499999999945</v>
      </c>
      <c r="G11100" t="s">
        <v>76</v>
      </c>
      <c r="H11100" s="289" t="s">
        <v>13444</v>
      </c>
      <c r="I11100" s="289" t="s">
        <v>13412</v>
      </c>
      <c r="J11100" s="289" t="s">
        <v>13417</v>
      </c>
      <c r="K11100" s="281">
        <v>0.30603558403600001</v>
      </c>
      <c r="L11100" s="279" t="s">
        <v>271</v>
      </c>
    </row>
    <row r="11101" spans="1:12" x14ac:dyDescent="0.25">
      <c r="A11101" s="279" t="s">
        <v>317</v>
      </c>
      <c r="B11101" s="279" t="s">
        <v>374</v>
      </c>
      <c r="C11101" s="279" t="s">
        <v>374</v>
      </c>
      <c r="D11101" s="279" t="s">
        <v>9667</v>
      </c>
      <c r="E11101">
        <v>783404</v>
      </c>
      <c r="F11101" s="288">
        <v>43.662499999999945</v>
      </c>
      <c r="G11101" t="s">
        <v>77</v>
      </c>
      <c r="H11101" s="289" t="s">
        <v>13445</v>
      </c>
      <c r="I11101" s="289" t="s">
        <v>13412</v>
      </c>
      <c r="J11101" s="289" t="s">
        <v>13417</v>
      </c>
      <c r="K11101" s="281">
        <v>-0.53394510951499996</v>
      </c>
      <c r="L11101" s="279" t="s">
        <v>278</v>
      </c>
    </row>
    <row r="11102" spans="1:12" x14ac:dyDescent="0.25">
      <c r="A11102" s="279" t="s">
        <v>317</v>
      </c>
      <c r="B11102" s="279" t="s">
        <v>374</v>
      </c>
      <c r="C11102" s="279" t="s">
        <v>374</v>
      </c>
      <c r="D11102" s="279" t="s">
        <v>9786</v>
      </c>
      <c r="E11102">
        <v>701084</v>
      </c>
      <c r="F11102" s="288">
        <v>43.662499999999945</v>
      </c>
      <c r="G11102" t="s">
        <v>77</v>
      </c>
      <c r="H11102" s="289" t="s">
        <v>13434</v>
      </c>
      <c r="I11102" s="289" t="s">
        <v>13412</v>
      </c>
      <c r="J11102" s="289" t="s">
        <v>13422</v>
      </c>
      <c r="K11102" s="281">
        <v>-0.26563520133399998</v>
      </c>
      <c r="L11102" s="279" t="s">
        <v>278</v>
      </c>
    </row>
    <row r="11103" spans="1:12" x14ac:dyDescent="0.25">
      <c r="A11103" s="279" t="s">
        <v>317</v>
      </c>
      <c r="B11103" s="279" t="s">
        <v>374</v>
      </c>
      <c r="C11103" s="279" t="s">
        <v>374</v>
      </c>
      <c r="D11103" s="279" t="s">
        <v>9802</v>
      </c>
      <c r="E11103">
        <v>648256</v>
      </c>
      <c r="F11103" s="288">
        <v>43.662499999999945</v>
      </c>
      <c r="G11103" t="s">
        <v>76</v>
      </c>
      <c r="H11103" s="289" t="s">
        <v>13434</v>
      </c>
      <c r="I11103" s="289" t="s">
        <v>13412</v>
      </c>
      <c r="J11103" s="289" t="s">
        <v>13422</v>
      </c>
      <c r="K11103" s="281">
        <v>0.41300201291299998</v>
      </c>
      <c r="L11103" s="279" t="s">
        <v>271</v>
      </c>
    </row>
    <row r="11104" spans="1:12" x14ac:dyDescent="0.25">
      <c r="A11104" s="279" t="s">
        <v>317</v>
      </c>
      <c r="B11104" s="279" t="s">
        <v>374</v>
      </c>
      <c r="C11104" s="279" t="s">
        <v>374</v>
      </c>
      <c r="D11104" s="279" t="s">
        <v>9935</v>
      </c>
      <c r="E11104">
        <v>658286</v>
      </c>
      <c r="F11104" s="288">
        <v>43.662499999999945</v>
      </c>
      <c r="G11104" t="s">
        <v>77</v>
      </c>
      <c r="H11104" s="289" t="s">
        <v>13445</v>
      </c>
      <c r="I11104" s="289" t="s">
        <v>13412</v>
      </c>
      <c r="J11104" s="289" t="s">
        <v>13417</v>
      </c>
      <c r="K11104" s="281">
        <v>-0.27360952646499997</v>
      </c>
      <c r="L11104" s="279" t="s">
        <v>278</v>
      </c>
    </row>
    <row r="11105" spans="1:12" x14ac:dyDescent="0.25">
      <c r="A11105" s="279" t="s">
        <v>317</v>
      </c>
      <c r="B11105" s="279" t="s">
        <v>374</v>
      </c>
      <c r="C11105" s="279" t="s">
        <v>374</v>
      </c>
      <c r="D11105" s="279" t="s">
        <v>9961</v>
      </c>
      <c r="E11105">
        <v>627372</v>
      </c>
      <c r="F11105" s="288">
        <v>43.662499999999945</v>
      </c>
      <c r="G11105" t="s">
        <v>76</v>
      </c>
      <c r="H11105" s="289" t="s">
        <v>13444</v>
      </c>
      <c r="I11105" s="289" t="s">
        <v>13412</v>
      </c>
      <c r="J11105" s="289" t="s">
        <v>13417</v>
      </c>
      <c r="K11105" s="281">
        <v>-0.336334014711</v>
      </c>
      <c r="L11105" s="279" t="s">
        <v>278</v>
      </c>
    </row>
    <row r="11106" spans="1:12" x14ac:dyDescent="0.25">
      <c r="A11106" s="279" t="s">
        <v>317</v>
      </c>
      <c r="B11106" s="279" t="s">
        <v>374</v>
      </c>
      <c r="C11106" s="279" t="s">
        <v>374</v>
      </c>
      <c r="D11106" s="279" t="s">
        <v>10228</v>
      </c>
      <c r="E11106">
        <v>644978</v>
      </c>
      <c r="F11106" s="288">
        <v>43.662499999999945</v>
      </c>
      <c r="G11106" t="s">
        <v>77</v>
      </c>
      <c r="H11106" s="289" t="s">
        <v>13445</v>
      </c>
      <c r="I11106" s="289" t="s">
        <v>13412</v>
      </c>
      <c r="J11106" s="289" t="s">
        <v>13416</v>
      </c>
      <c r="K11106" s="281">
        <v>-0.44816140499399998</v>
      </c>
      <c r="L11106" s="279" t="s">
        <v>278</v>
      </c>
    </row>
    <row r="11107" spans="1:12" x14ac:dyDescent="0.25">
      <c r="A11107" s="279" t="s">
        <v>317</v>
      </c>
      <c r="B11107" s="279" t="s">
        <v>374</v>
      </c>
      <c r="C11107" s="279" t="s">
        <v>374</v>
      </c>
      <c r="D11107" s="279" t="s">
        <v>10335</v>
      </c>
      <c r="E11107">
        <v>712302</v>
      </c>
      <c r="F11107" s="288">
        <v>43.662499999999945</v>
      </c>
      <c r="G11107" t="s">
        <v>76</v>
      </c>
      <c r="H11107" s="289" t="s">
        <v>13444</v>
      </c>
      <c r="I11107" s="289" t="s">
        <v>13412</v>
      </c>
      <c r="J11107" s="289" t="s">
        <v>13416</v>
      </c>
      <c r="K11107" s="281">
        <v>0.3578375466</v>
      </c>
      <c r="L11107" s="279" t="s">
        <v>271</v>
      </c>
    </row>
    <row r="11108" spans="1:12" x14ac:dyDescent="0.25">
      <c r="A11108" s="279" t="s">
        <v>317</v>
      </c>
      <c r="B11108" s="279" t="s">
        <v>374</v>
      </c>
      <c r="C11108" s="279" t="s">
        <v>374</v>
      </c>
      <c r="D11108" s="279" t="s">
        <v>10342</v>
      </c>
      <c r="E11108">
        <v>720437</v>
      </c>
      <c r="F11108" s="288">
        <v>43.662499999999945</v>
      </c>
      <c r="G11108" t="s">
        <v>76</v>
      </c>
      <c r="H11108" s="289" t="s">
        <v>13445</v>
      </c>
      <c r="I11108" s="289" t="s">
        <v>13412</v>
      </c>
      <c r="J11108" s="289" t="s">
        <v>13416</v>
      </c>
      <c r="K11108" s="281">
        <v>-0.29826133477099998</v>
      </c>
      <c r="L11108" s="279" t="s">
        <v>278</v>
      </c>
    </row>
    <row r="11109" spans="1:12" x14ac:dyDescent="0.25">
      <c r="A11109" s="279" t="s">
        <v>317</v>
      </c>
      <c r="B11109" s="279" t="s">
        <v>374</v>
      </c>
      <c r="C11109" s="279" t="s">
        <v>374</v>
      </c>
      <c r="D11109" s="279" t="s">
        <v>10462</v>
      </c>
      <c r="E11109">
        <v>751707</v>
      </c>
      <c r="F11109" s="288">
        <v>43.662499999999945</v>
      </c>
      <c r="G11109" t="s">
        <v>76</v>
      </c>
      <c r="H11109" s="289" t="s">
        <v>13444</v>
      </c>
      <c r="I11109" s="289" t="s">
        <v>13412</v>
      </c>
      <c r="J11109" s="289" t="s">
        <v>13416</v>
      </c>
      <c r="K11109" s="281">
        <v>-0.51913239307600001</v>
      </c>
      <c r="L11109" s="279" t="s">
        <v>278</v>
      </c>
    </row>
    <row r="11110" spans="1:12" x14ac:dyDescent="0.25">
      <c r="A11110" s="279" t="s">
        <v>317</v>
      </c>
      <c r="B11110" s="279" t="s">
        <v>374</v>
      </c>
      <c r="C11110" s="279" t="s">
        <v>374</v>
      </c>
      <c r="D11110" s="279" t="s">
        <v>10640</v>
      </c>
      <c r="E11110">
        <v>691267</v>
      </c>
      <c r="F11110" s="288">
        <v>43.662499999999945</v>
      </c>
      <c r="G11110" t="s">
        <v>77</v>
      </c>
      <c r="H11110" s="289" t="s">
        <v>13434</v>
      </c>
      <c r="I11110" s="289" t="s">
        <v>13412</v>
      </c>
      <c r="J11110" s="289" t="s">
        <v>13417</v>
      </c>
      <c r="K11110" s="281">
        <v>1.38584371417E-2</v>
      </c>
      <c r="L11110" s="279" t="s">
        <v>271</v>
      </c>
    </row>
    <row r="11111" spans="1:12" x14ac:dyDescent="0.25">
      <c r="A11111" s="279" t="s">
        <v>317</v>
      </c>
      <c r="B11111" s="279" t="s">
        <v>374</v>
      </c>
      <c r="C11111" s="279" t="s">
        <v>374</v>
      </c>
      <c r="D11111" s="279" t="s">
        <v>10656</v>
      </c>
      <c r="E11111">
        <v>693456</v>
      </c>
      <c r="F11111" s="288">
        <v>43.662499999999945</v>
      </c>
      <c r="G11111" t="s">
        <v>76</v>
      </c>
      <c r="H11111" s="289" t="s">
        <v>13444</v>
      </c>
      <c r="I11111" s="289" t="s">
        <v>13412</v>
      </c>
      <c r="J11111" s="289" t="s">
        <v>13417</v>
      </c>
      <c r="K11111" s="281">
        <v>-4.4297060538300001E-2</v>
      </c>
      <c r="L11111" s="279" t="s">
        <v>278</v>
      </c>
    </row>
    <row r="11112" spans="1:12" x14ac:dyDescent="0.25">
      <c r="A11112" s="279" t="s">
        <v>317</v>
      </c>
      <c r="B11112" s="279" t="s">
        <v>374</v>
      </c>
      <c r="C11112" s="279" t="s">
        <v>374</v>
      </c>
      <c r="D11112" s="279" t="s">
        <v>10665</v>
      </c>
      <c r="E11112">
        <v>619086</v>
      </c>
      <c r="F11112" s="288">
        <v>43.662499999999945</v>
      </c>
      <c r="G11112" t="s">
        <v>77</v>
      </c>
      <c r="H11112" s="289" t="s">
        <v>13444</v>
      </c>
      <c r="I11112" s="289" t="s">
        <v>13412</v>
      </c>
      <c r="J11112" s="289" t="s">
        <v>13422</v>
      </c>
      <c r="K11112" s="281">
        <v>-0.146833280412</v>
      </c>
      <c r="L11112" s="279" t="s">
        <v>278</v>
      </c>
    </row>
    <row r="11113" spans="1:12" x14ac:dyDescent="0.25">
      <c r="A11113" s="279" t="s">
        <v>317</v>
      </c>
      <c r="B11113" s="279" t="s">
        <v>374</v>
      </c>
      <c r="C11113" s="279" t="s">
        <v>374</v>
      </c>
      <c r="D11113" s="279" t="s">
        <v>10683</v>
      </c>
      <c r="E11113">
        <v>709981</v>
      </c>
      <c r="F11113" s="288">
        <v>43.662499999999945</v>
      </c>
      <c r="G11113" t="s">
        <v>77</v>
      </c>
      <c r="H11113" s="289" t="s">
        <v>13444</v>
      </c>
      <c r="I11113" s="289" t="s">
        <v>13412</v>
      </c>
      <c r="J11113" s="289" t="s">
        <v>13422</v>
      </c>
      <c r="K11113" s="281">
        <v>-0.32500723763200001</v>
      </c>
      <c r="L11113" s="279" t="s">
        <v>278</v>
      </c>
    </row>
    <row r="11114" spans="1:12" x14ac:dyDescent="0.25">
      <c r="A11114" s="279" t="s">
        <v>317</v>
      </c>
      <c r="B11114" s="279" t="s">
        <v>374</v>
      </c>
      <c r="C11114" s="279" t="s">
        <v>374</v>
      </c>
      <c r="D11114" s="279" t="s">
        <v>374</v>
      </c>
      <c r="E11114">
        <v>764701</v>
      </c>
      <c r="F11114" s="288">
        <v>43.662499999999945</v>
      </c>
      <c r="G11114" t="s">
        <v>76</v>
      </c>
      <c r="H11114" s="289" t="s">
        <v>13444</v>
      </c>
      <c r="I11114" s="289" t="s">
        <v>13412</v>
      </c>
      <c r="J11114" s="289" t="s">
        <v>13416</v>
      </c>
      <c r="K11114" s="281">
        <v>-0.30004202209399999</v>
      </c>
      <c r="L11114" s="279" t="s">
        <v>278</v>
      </c>
    </row>
    <row r="11115" spans="1:12" x14ac:dyDescent="0.25">
      <c r="A11115" s="279" t="s">
        <v>317</v>
      </c>
      <c r="B11115" s="279" t="s">
        <v>374</v>
      </c>
      <c r="C11115" s="279" t="s">
        <v>374</v>
      </c>
      <c r="D11115" s="279" t="s">
        <v>10745</v>
      </c>
      <c r="E11115">
        <v>632180</v>
      </c>
      <c r="F11115" s="288">
        <v>43.662499999999945</v>
      </c>
      <c r="G11115" t="s">
        <v>76</v>
      </c>
      <c r="H11115" s="289" t="s">
        <v>13444</v>
      </c>
      <c r="I11115" s="289" t="s">
        <v>13412</v>
      </c>
      <c r="J11115" s="289" t="s">
        <v>13416</v>
      </c>
      <c r="K11115" s="281">
        <v>0.10390373131400001</v>
      </c>
      <c r="L11115" s="279" t="s">
        <v>271</v>
      </c>
    </row>
    <row r="11116" spans="1:12" x14ac:dyDescent="0.25">
      <c r="A11116" s="279" t="s">
        <v>317</v>
      </c>
      <c r="B11116" s="279" t="s">
        <v>374</v>
      </c>
      <c r="C11116" s="279" t="s">
        <v>374</v>
      </c>
      <c r="D11116" s="279" t="s">
        <v>10910</v>
      </c>
      <c r="E11116">
        <v>709956</v>
      </c>
      <c r="F11116" s="288">
        <v>43.662499999999945</v>
      </c>
      <c r="G11116" t="s">
        <v>77</v>
      </c>
      <c r="H11116" s="289" t="s">
        <v>13444</v>
      </c>
      <c r="I11116" s="289" t="s">
        <v>13412</v>
      </c>
      <c r="J11116" s="289" t="s">
        <v>13417</v>
      </c>
      <c r="K11116" s="281">
        <v>0.86183825831399996</v>
      </c>
      <c r="L11116" s="279" t="s">
        <v>293</v>
      </c>
    </row>
    <row r="11117" spans="1:12" x14ac:dyDescent="0.25">
      <c r="A11117" s="279" t="s">
        <v>317</v>
      </c>
      <c r="B11117" s="279" t="s">
        <v>374</v>
      </c>
      <c r="C11117" s="279" t="s">
        <v>374</v>
      </c>
      <c r="D11117" s="279" t="s">
        <v>10927</v>
      </c>
      <c r="E11117">
        <v>758833</v>
      </c>
      <c r="F11117" s="288">
        <v>43.662499999999945</v>
      </c>
      <c r="G11117" t="s">
        <v>77</v>
      </c>
      <c r="H11117" s="289" t="s">
        <v>13444</v>
      </c>
      <c r="I11117" s="289" t="s">
        <v>13412</v>
      </c>
      <c r="J11117" s="289" t="s">
        <v>13417</v>
      </c>
      <c r="K11117" s="281">
        <v>-0.39259897107300001</v>
      </c>
      <c r="L11117" s="279" t="s">
        <v>278</v>
      </c>
    </row>
    <row r="11118" spans="1:12" x14ac:dyDescent="0.25">
      <c r="A11118" s="279" t="s">
        <v>317</v>
      </c>
      <c r="B11118" s="279" t="s">
        <v>374</v>
      </c>
      <c r="C11118" s="279" t="s">
        <v>374</v>
      </c>
      <c r="D11118" s="279" t="s">
        <v>10939</v>
      </c>
      <c r="E11118">
        <v>745162</v>
      </c>
      <c r="F11118" s="288">
        <v>43.662499999999945</v>
      </c>
      <c r="G11118" t="s">
        <v>76</v>
      </c>
      <c r="H11118" s="289" t="s">
        <v>13444</v>
      </c>
      <c r="I11118" s="289" t="s">
        <v>13412</v>
      </c>
      <c r="J11118" s="289" t="s">
        <v>13417</v>
      </c>
      <c r="K11118" s="281">
        <v>-0.22510217652299999</v>
      </c>
      <c r="L11118" s="279" t="s">
        <v>278</v>
      </c>
    </row>
    <row r="11119" spans="1:12" x14ac:dyDescent="0.25">
      <c r="A11119" s="279" t="s">
        <v>317</v>
      </c>
      <c r="B11119" s="279" t="s">
        <v>374</v>
      </c>
      <c r="C11119" s="279" t="s">
        <v>374</v>
      </c>
      <c r="D11119" s="279" t="s">
        <v>10962</v>
      </c>
      <c r="E11119">
        <v>737518</v>
      </c>
      <c r="F11119" s="288">
        <v>43.662499999999945</v>
      </c>
      <c r="G11119" t="s">
        <v>77</v>
      </c>
      <c r="H11119" s="289" t="s">
        <v>13434</v>
      </c>
      <c r="I11119" s="289" t="s">
        <v>13412</v>
      </c>
      <c r="J11119" s="289" t="s">
        <v>13417</v>
      </c>
      <c r="K11119" s="281">
        <v>-0.20894618033000001</v>
      </c>
      <c r="L11119" s="279" t="s">
        <v>278</v>
      </c>
    </row>
    <row r="11120" spans="1:12" x14ac:dyDescent="0.25">
      <c r="A11120" s="279" t="s">
        <v>317</v>
      </c>
      <c r="B11120" s="279" t="s">
        <v>374</v>
      </c>
      <c r="C11120" s="279" t="s">
        <v>374</v>
      </c>
      <c r="D11120" s="279" t="s">
        <v>11106</v>
      </c>
      <c r="E11120">
        <v>737917</v>
      </c>
      <c r="F11120" s="288">
        <v>43.662499999999945</v>
      </c>
      <c r="G11120" t="s">
        <v>77</v>
      </c>
      <c r="H11120" s="289" t="s">
        <v>13444</v>
      </c>
      <c r="I11120" s="289" t="s">
        <v>13412</v>
      </c>
      <c r="J11120" s="289" t="s">
        <v>13417</v>
      </c>
      <c r="K11120" s="281">
        <v>-0.17546814062400001</v>
      </c>
      <c r="L11120" s="279" t="s">
        <v>278</v>
      </c>
    </row>
    <row r="11121" spans="1:12" x14ac:dyDescent="0.25">
      <c r="A11121" s="279" t="s">
        <v>317</v>
      </c>
      <c r="B11121" s="279" t="s">
        <v>374</v>
      </c>
      <c r="C11121" s="279" t="s">
        <v>374</v>
      </c>
      <c r="D11121" s="279" t="s">
        <v>11123</v>
      </c>
      <c r="E11121">
        <v>780430</v>
      </c>
      <c r="F11121" s="288">
        <v>43.662499999999945</v>
      </c>
      <c r="G11121" t="s">
        <v>76</v>
      </c>
      <c r="H11121" s="289" t="s">
        <v>13444</v>
      </c>
      <c r="I11121" s="289" t="s">
        <v>13412</v>
      </c>
      <c r="J11121" s="289" t="s">
        <v>13417</v>
      </c>
      <c r="K11121" s="281">
        <v>-0.31323310152700001</v>
      </c>
      <c r="L11121" s="279" t="s">
        <v>278</v>
      </c>
    </row>
    <row r="11122" spans="1:12" x14ac:dyDescent="0.25">
      <c r="A11122" s="279" t="s">
        <v>317</v>
      </c>
      <c r="B11122" s="279" t="s">
        <v>374</v>
      </c>
      <c r="C11122" s="279" t="s">
        <v>374</v>
      </c>
      <c r="D11122" s="279" t="s">
        <v>11143</v>
      </c>
      <c r="E11122">
        <v>653411</v>
      </c>
      <c r="F11122" s="288">
        <v>43.662499999999945</v>
      </c>
      <c r="G11122" t="s">
        <v>76</v>
      </c>
      <c r="H11122" s="289" t="s">
        <v>13434</v>
      </c>
      <c r="I11122" s="289" t="s">
        <v>13412</v>
      </c>
      <c r="J11122" s="289" t="s">
        <v>13416</v>
      </c>
      <c r="K11122" s="281">
        <v>8.3582188583600003E-2</v>
      </c>
      <c r="L11122" s="279" t="s">
        <v>271</v>
      </c>
    </row>
    <row r="11123" spans="1:12" x14ac:dyDescent="0.25">
      <c r="A11123" s="279" t="s">
        <v>317</v>
      </c>
      <c r="B11123" s="279" t="s">
        <v>374</v>
      </c>
      <c r="C11123" s="279" t="s">
        <v>374</v>
      </c>
      <c r="D11123" s="279" t="s">
        <v>11205</v>
      </c>
      <c r="E11123">
        <v>619485</v>
      </c>
      <c r="F11123" s="288">
        <v>43.662499999999945</v>
      </c>
      <c r="G11123" t="s">
        <v>77</v>
      </c>
      <c r="H11123" s="289" t="s">
        <v>13444</v>
      </c>
      <c r="I11123" s="289" t="s">
        <v>13412</v>
      </c>
      <c r="J11123" s="289" t="s">
        <v>13417</v>
      </c>
      <c r="K11123" s="281">
        <v>-0.456720288463</v>
      </c>
      <c r="L11123" s="279" t="s">
        <v>278</v>
      </c>
    </row>
    <row r="11124" spans="1:12" x14ac:dyDescent="0.25">
      <c r="A11124" s="279" t="s">
        <v>317</v>
      </c>
      <c r="B11124" s="279" t="s">
        <v>374</v>
      </c>
      <c r="C11124" s="279" t="s">
        <v>374</v>
      </c>
      <c r="D11124" s="279" t="s">
        <v>11216</v>
      </c>
      <c r="E11124">
        <v>721336</v>
      </c>
      <c r="F11124" s="288">
        <v>43.662499999999945</v>
      </c>
      <c r="G11124" t="s">
        <v>77</v>
      </c>
      <c r="H11124" s="289" t="s">
        <v>13445</v>
      </c>
      <c r="I11124" s="289" t="s">
        <v>13412</v>
      </c>
      <c r="J11124" s="289" t="s">
        <v>13416</v>
      </c>
      <c r="K11124" s="281">
        <v>-0.45745341063099998</v>
      </c>
      <c r="L11124" s="279" t="s">
        <v>278</v>
      </c>
    </row>
    <row r="11125" spans="1:12" x14ac:dyDescent="0.25">
      <c r="A11125" s="279" t="s">
        <v>317</v>
      </c>
      <c r="B11125" s="279" t="s">
        <v>374</v>
      </c>
      <c r="C11125" s="279" t="s">
        <v>374</v>
      </c>
      <c r="D11125" s="279" t="s">
        <v>11256</v>
      </c>
      <c r="E11125">
        <v>758884</v>
      </c>
      <c r="F11125" s="288">
        <v>43.662499999999945</v>
      </c>
      <c r="G11125" t="s">
        <v>76</v>
      </c>
      <c r="H11125" s="289" t="s">
        <v>13444</v>
      </c>
      <c r="I11125" s="289" t="s">
        <v>13412</v>
      </c>
      <c r="J11125" s="289" t="s">
        <v>13417</v>
      </c>
      <c r="K11125" s="281">
        <v>-0.24757076025800001</v>
      </c>
      <c r="L11125" s="279" t="s">
        <v>278</v>
      </c>
    </row>
    <row r="11126" spans="1:12" x14ac:dyDescent="0.25">
      <c r="A11126" s="279" t="s">
        <v>317</v>
      </c>
      <c r="B11126" s="279" t="s">
        <v>374</v>
      </c>
      <c r="C11126" s="279" t="s">
        <v>374</v>
      </c>
      <c r="D11126" s="279" t="s">
        <v>11278</v>
      </c>
      <c r="E11126">
        <v>655473</v>
      </c>
      <c r="F11126" s="288">
        <v>43.662499999999945</v>
      </c>
      <c r="G11126" t="s">
        <v>76</v>
      </c>
      <c r="H11126" s="289" t="s">
        <v>13444</v>
      </c>
      <c r="I11126" s="289" t="s">
        <v>13412</v>
      </c>
      <c r="J11126" s="289" t="s">
        <v>13416</v>
      </c>
      <c r="K11126" s="281">
        <v>-0.41196112068099999</v>
      </c>
      <c r="L11126" s="279" t="s">
        <v>278</v>
      </c>
    </row>
    <row r="11127" spans="1:12" x14ac:dyDescent="0.25">
      <c r="A11127" s="279" t="s">
        <v>317</v>
      </c>
      <c r="B11127" s="279" t="s">
        <v>374</v>
      </c>
      <c r="C11127" s="279" t="s">
        <v>374</v>
      </c>
      <c r="D11127" s="279" t="s">
        <v>11300</v>
      </c>
      <c r="E11127">
        <v>795810</v>
      </c>
      <c r="F11127" s="288">
        <v>43.662499999999945</v>
      </c>
      <c r="G11127" t="s">
        <v>76</v>
      </c>
      <c r="H11127" s="289" t="s">
        <v>13444</v>
      </c>
      <c r="I11127" s="289" t="s">
        <v>13412</v>
      </c>
      <c r="J11127" s="289" t="s">
        <v>13417</v>
      </c>
      <c r="K11127" s="281">
        <v>0.67819135308699996</v>
      </c>
      <c r="L11127" s="279" t="s">
        <v>293</v>
      </c>
    </row>
    <row r="11128" spans="1:12" x14ac:dyDescent="0.25">
      <c r="A11128" s="279" t="s">
        <v>317</v>
      </c>
      <c r="B11128" s="279" t="s">
        <v>374</v>
      </c>
      <c r="C11128" s="279" t="s">
        <v>374</v>
      </c>
      <c r="D11128" s="279" t="s">
        <v>11308</v>
      </c>
      <c r="E11128">
        <v>720453</v>
      </c>
      <c r="F11128" s="288">
        <v>43.662499999999945</v>
      </c>
      <c r="G11128" t="s">
        <v>76</v>
      </c>
      <c r="H11128" s="289" t="s">
        <v>13445</v>
      </c>
      <c r="I11128" s="289" t="s">
        <v>13412</v>
      </c>
      <c r="J11128" s="289" t="s">
        <v>13416</v>
      </c>
      <c r="K11128" s="281">
        <v>-0.68904276637999995</v>
      </c>
      <c r="L11128" s="279" t="s">
        <v>278</v>
      </c>
    </row>
    <row r="11129" spans="1:12" x14ac:dyDescent="0.25">
      <c r="A11129" s="279" t="s">
        <v>317</v>
      </c>
      <c r="B11129" s="279" t="s">
        <v>374</v>
      </c>
      <c r="C11129" s="279" t="s">
        <v>374</v>
      </c>
      <c r="D11129" s="279" t="s">
        <v>11309</v>
      </c>
      <c r="E11129">
        <v>629103</v>
      </c>
      <c r="F11129" s="288">
        <v>43.662499999999945</v>
      </c>
      <c r="G11129" t="s">
        <v>77</v>
      </c>
      <c r="H11129" s="289" t="s">
        <v>13434</v>
      </c>
      <c r="I11129" s="289" t="s">
        <v>13412</v>
      </c>
      <c r="J11129" s="289" t="s">
        <v>13417</v>
      </c>
      <c r="K11129" s="281">
        <v>0.32501215084899998</v>
      </c>
      <c r="L11129" s="279" t="s">
        <v>271</v>
      </c>
    </row>
    <row r="11130" spans="1:12" x14ac:dyDescent="0.25">
      <c r="A11130" s="279" t="s">
        <v>317</v>
      </c>
      <c r="B11130" s="279" t="s">
        <v>374</v>
      </c>
      <c r="C11130" s="279" t="s">
        <v>374</v>
      </c>
      <c r="D11130" s="279" t="s">
        <v>11316</v>
      </c>
      <c r="E11130">
        <v>626406</v>
      </c>
      <c r="F11130" s="288">
        <v>43.662499999999945</v>
      </c>
      <c r="G11130" t="s">
        <v>76</v>
      </c>
      <c r="H11130" s="289" t="s">
        <v>13444</v>
      </c>
      <c r="I11130" s="289" t="s">
        <v>13412</v>
      </c>
      <c r="J11130" s="289" t="s">
        <v>13416</v>
      </c>
      <c r="K11130" s="281">
        <v>-3.8082954442200001E-2</v>
      </c>
      <c r="L11130" s="279" t="s">
        <v>278</v>
      </c>
    </row>
    <row r="11131" spans="1:12" x14ac:dyDescent="0.25">
      <c r="A11131" s="279" t="s">
        <v>317</v>
      </c>
      <c r="B11131" s="279" t="s">
        <v>374</v>
      </c>
      <c r="C11131" s="279" t="s">
        <v>374</v>
      </c>
      <c r="D11131" s="279" t="s">
        <v>11378</v>
      </c>
      <c r="E11131">
        <v>761524</v>
      </c>
      <c r="F11131" s="288">
        <v>43.662499999999945</v>
      </c>
      <c r="G11131" t="s">
        <v>77</v>
      </c>
      <c r="H11131" s="289" t="s">
        <v>13445</v>
      </c>
      <c r="I11131" s="289" t="s">
        <v>13412</v>
      </c>
      <c r="J11131" s="289" t="s">
        <v>13416</v>
      </c>
      <c r="K11131" s="281">
        <v>-0.37421819832699998</v>
      </c>
      <c r="L11131" s="279" t="s">
        <v>278</v>
      </c>
    </row>
    <row r="11132" spans="1:12" x14ac:dyDescent="0.25">
      <c r="A11132" s="279" t="s">
        <v>317</v>
      </c>
      <c r="B11132" s="279" t="s">
        <v>374</v>
      </c>
      <c r="C11132" s="279" t="s">
        <v>374</v>
      </c>
      <c r="D11132" s="279" t="s">
        <v>11391</v>
      </c>
      <c r="E11132">
        <v>658057</v>
      </c>
      <c r="F11132" s="288">
        <v>43.662499999999945</v>
      </c>
      <c r="G11132" t="s">
        <v>76</v>
      </c>
      <c r="H11132" s="289" t="s">
        <v>13444</v>
      </c>
      <c r="I11132" s="289" t="s">
        <v>13412</v>
      </c>
      <c r="J11132" s="289" t="s">
        <v>13422</v>
      </c>
      <c r="K11132" s="281">
        <v>-0.27192829491100001</v>
      </c>
      <c r="L11132" s="279" t="s">
        <v>278</v>
      </c>
    </row>
    <row r="11133" spans="1:12" x14ac:dyDescent="0.25">
      <c r="A11133" s="279" t="s">
        <v>317</v>
      </c>
      <c r="B11133" s="279" t="s">
        <v>374</v>
      </c>
      <c r="C11133" s="279" t="s">
        <v>374</v>
      </c>
      <c r="D11133" s="279" t="s">
        <v>11555</v>
      </c>
      <c r="E11133">
        <v>627399</v>
      </c>
      <c r="F11133" s="288">
        <v>43.662499999999945</v>
      </c>
      <c r="G11133" t="s">
        <v>77</v>
      </c>
      <c r="H11133" s="289" t="s">
        <v>13444</v>
      </c>
      <c r="I11133" s="289" t="s">
        <v>13412</v>
      </c>
      <c r="J11133" s="289" t="s">
        <v>13422</v>
      </c>
      <c r="K11133" s="281">
        <v>-2.43521359068E-2</v>
      </c>
      <c r="L11133" s="279" t="s">
        <v>278</v>
      </c>
    </row>
    <row r="11134" spans="1:12" x14ac:dyDescent="0.25">
      <c r="A11134" s="279" t="s">
        <v>317</v>
      </c>
      <c r="B11134" s="279" t="s">
        <v>374</v>
      </c>
      <c r="C11134" s="279" t="s">
        <v>374</v>
      </c>
      <c r="D11134" s="279" t="s">
        <v>11567</v>
      </c>
      <c r="E11134">
        <v>737895</v>
      </c>
      <c r="F11134" s="288">
        <v>43.662499999999945</v>
      </c>
      <c r="G11134" t="s">
        <v>77</v>
      </c>
      <c r="H11134" s="289" t="s">
        <v>13444</v>
      </c>
      <c r="I11134" s="289" t="s">
        <v>13412</v>
      </c>
      <c r="J11134" s="289" t="s">
        <v>13416</v>
      </c>
      <c r="K11134" s="281">
        <v>0.242917265548</v>
      </c>
      <c r="L11134" s="279" t="s">
        <v>271</v>
      </c>
    </row>
    <row r="11135" spans="1:12" x14ac:dyDescent="0.25">
      <c r="A11135" s="279" t="s">
        <v>317</v>
      </c>
      <c r="B11135" s="279" t="s">
        <v>374</v>
      </c>
      <c r="C11135" s="279" t="s">
        <v>374</v>
      </c>
      <c r="D11135" s="279" t="s">
        <v>11569</v>
      </c>
      <c r="E11135">
        <v>780405</v>
      </c>
      <c r="F11135" s="288">
        <v>43.662499999999945</v>
      </c>
      <c r="G11135" t="s">
        <v>77</v>
      </c>
      <c r="H11135" s="289" t="s">
        <v>13445</v>
      </c>
      <c r="I11135" s="289" t="s">
        <v>13412</v>
      </c>
      <c r="J11135" s="289" t="s">
        <v>13417</v>
      </c>
      <c r="K11135" s="281">
        <v>-0.16370664306900001</v>
      </c>
      <c r="L11135" s="279" t="s">
        <v>278</v>
      </c>
    </row>
    <row r="11136" spans="1:12" x14ac:dyDescent="0.25">
      <c r="A11136" s="279" t="s">
        <v>317</v>
      </c>
      <c r="B11136" s="279" t="s">
        <v>374</v>
      </c>
      <c r="C11136" s="279" t="s">
        <v>374</v>
      </c>
      <c r="D11136" s="279" t="s">
        <v>11622</v>
      </c>
      <c r="E11136">
        <v>689998</v>
      </c>
      <c r="F11136" s="288">
        <v>43.662499999999945</v>
      </c>
      <c r="G11136" t="s">
        <v>76</v>
      </c>
      <c r="H11136" s="289" t="s">
        <v>13444</v>
      </c>
      <c r="I11136" s="289" t="s">
        <v>13412</v>
      </c>
      <c r="J11136" s="289" t="s">
        <v>13417</v>
      </c>
      <c r="K11136" s="281">
        <v>0.165978575855</v>
      </c>
      <c r="L11136" s="279" t="s">
        <v>271</v>
      </c>
    </row>
    <row r="11137" spans="1:12" x14ac:dyDescent="0.25">
      <c r="A11137" s="279" t="s">
        <v>317</v>
      </c>
      <c r="B11137" s="279" t="s">
        <v>374</v>
      </c>
      <c r="C11137" s="279" t="s">
        <v>374</v>
      </c>
      <c r="D11137" s="279" t="s">
        <v>11627</v>
      </c>
      <c r="E11137">
        <v>780413</v>
      </c>
      <c r="F11137" s="288">
        <v>43.662499999999945</v>
      </c>
      <c r="G11137" t="s">
        <v>76</v>
      </c>
      <c r="H11137" s="289" t="s">
        <v>13444</v>
      </c>
      <c r="I11137" s="289" t="s">
        <v>13412</v>
      </c>
      <c r="J11137" s="289" t="s">
        <v>13422</v>
      </c>
      <c r="K11137" s="281">
        <v>7.9536621268600005E-2</v>
      </c>
      <c r="L11137" s="279" t="s">
        <v>271</v>
      </c>
    </row>
    <row r="11138" spans="1:12" x14ac:dyDescent="0.25">
      <c r="A11138" s="279" t="s">
        <v>317</v>
      </c>
      <c r="B11138" s="279" t="s">
        <v>374</v>
      </c>
      <c r="C11138" s="279" t="s">
        <v>374</v>
      </c>
      <c r="D11138" s="279" t="s">
        <v>11920</v>
      </c>
      <c r="E11138">
        <v>754064</v>
      </c>
      <c r="F11138" s="288">
        <v>43.662499999999945</v>
      </c>
      <c r="G11138" t="s">
        <v>77</v>
      </c>
      <c r="H11138" s="289" t="s">
        <v>13444</v>
      </c>
      <c r="I11138" s="289" t="s">
        <v>13412</v>
      </c>
      <c r="J11138" s="289" t="s">
        <v>13422</v>
      </c>
      <c r="K11138" s="281">
        <v>0.116592949073</v>
      </c>
      <c r="L11138" s="279" t="s">
        <v>271</v>
      </c>
    </row>
    <row r="11139" spans="1:12" x14ac:dyDescent="0.25">
      <c r="A11139" s="279" t="s">
        <v>317</v>
      </c>
      <c r="B11139" s="279" t="s">
        <v>374</v>
      </c>
      <c r="C11139" s="279" t="s">
        <v>374</v>
      </c>
      <c r="D11139" s="279" t="s">
        <v>11934</v>
      </c>
      <c r="E11139">
        <v>626091</v>
      </c>
      <c r="F11139" s="288">
        <v>43.662499999999945</v>
      </c>
      <c r="G11139" t="s">
        <v>76</v>
      </c>
      <c r="H11139" s="289" t="s">
        <v>13445</v>
      </c>
      <c r="I11139" s="289" t="s">
        <v>13412</v>
      </c>
      <c r="J11139" s="289" t="s">
        <v>13417</v>
      </c>
      <c r="K11139" s="281">
        <v>-0.46078114038399998</v>
      </c>
      <c r="L11139" s="279" t="s">
        <v>278</v>
      </c>
    </row>
    <row r="11140" spans="1:12" x14ac:dyDescent="0.25">
      <c r="A11140" s="279" t="s">
        <v>317</v>
      </c>
      <c r="B11140" s="279" t="s">
        <v>374</v>
      </c>
      <c r="C11140" s="279" t="s">
        <v>374</v>
      </c>
      <c r="D11140" s="279" t="s">
        <v>11951</v>
      </c>
      <c r="E11140">
        <v>653403</v>
      </c>
      <c r="F11140" s="288">
        <v>43.662499999999945</v>
      </c>
      <c r="G11140" t="s">
        <v>76</v>
      </c>
      <c r="H11140" s="289" t="s">
        <v>13444</v>
      </c>
      <c r="I11140" s="289" t="s">
        <v>13412</v>
      </c>
      <c r="J11140" s="289" t="s">
        <v>13417</v>
      </c>
      <c r="K11140" s="281">
        <v>-0.16427580674799999</v>
      </c>
      <c r="L11140" s="279" t="s">
        <v>278</v>
      </c>
    </row>
    <row r="11141" spans="1:12" x14ac:dyDescent="0.25">
      <c r="A11141" s="279" t="s">
        <v>317</v>
      </c>
      <c r="B11141" s="279" t="s">
        <v>374</v>
      </c>
      <c r="C11141" s="279" t="s">
        <v>374</v>
      </c>
      <c r="D11141" s="279" t="s">
        <v>11955</v>
      </c>
      <c r="E11141">
        <v>648761</v>
      </c>
      <c r="F11141" s="288">
        <v>43.662499999999945</v>
      </c>
      <c r="G11141" t="s">
        <v>76</v>
      </c>
      <c r="H11141" s="289" t="s">
        <v>13444</v>
      </c>
      <c r="I11141" s="289" t="s">
        <v>13412</v>
      </c>
      <c r="J11141" s="289" t="s">
        <v>13417</v>
      </c>
      <c r="K11141" s="281">
        <v>-0.47169321913599999</v>
      </c>
      <c r="L11141" s="279" t="s">
        <v>278</v>
      </c>
    </row>
    <row r="11142" spans="1:12" x14ac:dyDescent="0.25">
      <c r="A11142" s="279" t="s">
        <v>317</v>
      </c>
      <c r="B11142" s="279" t="s">
        <v>374</v>
      </c>
      <c r="C11142" s="279" t="s">
        <v>374</v>
      </c>
      <c r="D11142" s="279" t="s">
        <v>12010</v>
      </c>
      <c r="E11142">
        <v>737909</v>
      </c>
      <c r="F11142" s="288">
        <v>43.662499999999945</v>
      </c>
      <c r="G11142" t="s">
        <v>77</v>
      </c>
      <c r="H11142" s="289" t="s">
        <v>13444</v>
      </c>
      <c r="I11142" s="289" t="s">
        <v>13412</v>
      </c>
      <c r="J11142" s="289" t="s">
        <v>13417</v>
      </c>
      <c r="K11142" s="281">
        <v>0.50954584592999996</v>
      </c>
      <c r="L11142" s="279" t="s">
        <v>293</v>
      </c>
    </row>
    <row r="11143" spans="1:12" x14ac:dyDescent="0.25">
      <c r="A11143" s="279" t="s">
        <v>317</v>
      </c>
      <c r="B11143" s="279" t="s">
        <v>374</v>
      </c>
      <c r="C11143" s="279" t="s">
        <v>374</v>
      </c>
      <c r="D11143" s="279" t="s">
        <v>12020</v>
      </c>
      <c r="E11143">
        <v>615439</v>
      </c>
      <c r="F11143" s="288">
        <v>43.662499999999945</v>
      </c>
      <c r="G11143" t="s">
        <v>76</v>
      </c>
      <c r="H11143" s="289" t="s">
        <v>13444</v>
      </c>
      <c r="I11143" s="289" t="s">
        <v>13412</v>
      </c>
      <c r="J11143" s="289" t="s">
        <v>13416</v>
      </c>
      <c r="K11143" s="281">
        <v>-0.270315574098</v>
      </c>
      <c r="L11143" s="279" t="s">
        <v>278</v>
      </c>
    </row>
    <row r="11144" spans="1:12" x14ac:dyDescent="0.25">
      <c r="A11144" s="279" t="s">
        <v>317</v>
      </c>
      <c r="B11144" s="279" t="s">
        <v>374</v>
      </c>
      <c r="C11144" s="279" t="s">
        <v>374</v>
      </c>
      <c r="D11144" s="279" t="s">
        <v>12151</v>
      </c>
      <c r="E11144">
        <v>760901</v>
      </c>
      <c r="F11144" s="288">
        <v>43.662499999999945</v>
      </c>
      <c r="G11144" t="s">
        <v>77</v>
      </c>
      <c r="H11144" s="289" t="s">
        <v>13445</v>
      </c>
      <c r="I11144" s="289" t="s">
        <v>13412</v>
      </c>
      <c r="J11144" s="289" t="s">
        <v>13417</v>
      </c>
      <c r="K11144" s="281">
        <v>0.40390905456300003</v>
      </c>
      <c r="L11144" s="279" t="s">
        <v>271</v>
      </c>
    </row>
    <row r="11145" spans="1:12" x14ac:dyDescent="0.25">
      <c r="A11145" s="279" t="s">
        <v>317</v>
      </c>
      <c r="B11145" s="279" t="s">
        <v>374</v>
      </c>
      <c r="C11145" s="279" t="s">
        <v>374</v>
      </c>
      <c r="D11145" s="279" t="s">
        <v>12243</v>
      </c>
      <c r="E11145">
        <v>790851</v>
      </c>
      <c r="F11145" s="288">
        <v>43.662499999999945</v>
      </c>
      <c r="G11145" t="s">
        <v>76</v>
      </c>
      <c r="H11145" s="289" t="s">
        <v>13444</v>
      </c>
      <c r="I11145" s="289" t="s">
        <v>13412</v>
      </c>
      <c r="J11145" s="289" t="s">
        <v>13416</v>
      </c>
      <c r="K11145" s="281">
        <v>0.25180867376900001</v>
      </c>
      <c r="L11145" s="279" t="s">
        <v>271</v>
      </c>
    </row>
    <row r="11146" spans="1:12" x14ac:dyDescent="0.25">
      <c r="A11146" s="279" t="s">
        <v>317</v>
      </c>
      <c r="B11146" s="279" t="s">
        <v>374</v>
      </c>
      <c r="C11146" s="279" t="s">
        <v>374</v>
      </c>
      <c r="D11146" s="279" t="s">
        <v>12436</v>
      </c>
      <c r="E11146">
        <v>736392</v>
      </c>
      <c r="F11146" s="288">
        <v>43.662499999999945</v>
      </c>
      <c r="G11146" t="s">
        <v>76</v>
      </c>
      <c r="H11146" s="289" t="s">
        <v>13444</v>
      </c>
      <c r="I11146" s="289" t="s">
        <v>13412</v>
      </c>
      <c r="J11146" s="289" t="s">
        <v>13417</v>
      </c>
      <c r="K11146" s="281">
        <v>9.0953697556700006E-2</v>
      </c>
      <c r="L11146" s="279" t="s">
        <v>271</v>
      </c>
    </row>
    <row r="11147" spans="1:12" x14ac:dyDescent="0.25">
      <c r="A11147" s="279" t="s">
        <v>317</v>
      </c>
      <c r="B11147" s="279" t="s">
        <v>374</v>
      </c>
      <c r="C11147" s="279" t="s">
        <v>374</v>
      </c>
      <c r="D11147" s="279" t="s">
        <v>12556</v>
      </c>
      <c r="E11147">
        <v>751065</v>
      </c>
      <c r="F11147" s="288">
        <v>43.662499999999945</v>
      </c>
      <c r="G11147" t="s">
        <v>76</v>
      </c>
      <c r="H11147" s="289" t="s">
        <v>13444</v>
      </c>
      <c r="I11147" s="289" t="s">
        <v>13412</v>
      </c>
      <c r="J11147" s="289" t="s">
        <v>13417</v>
      </c>
      <c r="K11147" s="281">
        <v>-0.21413188352900001</v>
      </c>
      <c r="L11147" s="279" t="s">
        <v>278</v>
      </c>
    </row>
    <row r="11148" spans="1:12" x14ac:dyDescent="0.25">
      <c r="A11148" s="279" t="s">
        <v>317</v>
      </c>
      <c r="B11148" s="279" t="s">
        <v>374</v>
      </c>
      <c r="C11148" s="279" t="s">
        <v>374</v>
      </c>
      <c r="D11148" s="279" t="s">
        <v>12561</v>
      </c>
      <c r="E11148">
        <v>762211</v>
      </c>
      <c r="F11148" s="288">
        <v>43.662499999999945</v>
      </c>
      <c r="G11148" t="s">
        <v>77</v>
      </c>
      <c r="H11148" s="289" t="s">
        <v>13434</v>
      </c>
      <c r="I11148" s="289" t="s">
        <v>13412</v>
      </c>
      <c r="J11148" s="289" t="s">
        <v>13422</v>
      </c>
      <c r="K11148" s="281">
        <v>0.15438822009799999</v>
      </c>
      <c r="L11148" s="279" t="s">
        <v>271</v>
      </c>
    </row>
    <row r="11149" spans="1:12" x14ac:dyDescent="0.25">
      <c r="A11149" s="279" t="s">
        <v>317</v>
      </c>
      <c r="B11149" s="279" t="s">
        <v>374</v>
      </c>
      <c r="C11149" s="279" t="s">
        <v>374</v>
      </c>
      <c r="D11149" s="279" t="s">
        <v>12617</v>
      </c>
      <c r="E11149">
        <v>668664</v>
      </c>
      <c r="F11149" s="288">
        <v>43.662499999999945</v>
      </c>
      <c r="G11149" t="s">
        <v>77</v>
      </c>
      <c r="H11149" s="289" t="s">
        <v>13445</v>
      </c>
      <c r="I11149" s="289" t="s">
        <v>13412</v>
      </c>
      <c r="J11149" s="289" t="s">
        <v>13416</v>
      </c>
      <c r="K11149" s="281">
        <v>-0.52197036399899999</v>
      </c>
      <c r="L11149" s="279" t="s">
        <v>278</v>
      </c>
    </row>
    <row r="11150" spans="1:12" x14ac:dyDescent="0.25">
      <c r="A11150" s="279" t="s">
        <v>317</v>
      </c>
      <c r="B11150" s="279" t="s">
        <v>374</v>
      </c>
      <c r="C11150" s="279" t="s">
        <v>374</v>
      </c>
      <c r="D11150" s="279" t="s">
        <v>12683</v>
      </c>
      <c r="E11150">
        <v>653420</v>
      </c>
      <c r="F11150" s="288">
        <v>43.662499999999945</v>
      </c>
      <c r="G11150" t="s">
        <v>76</v>
      </c>
      <c r="H11150" s="289" t="s">
        <v>13444</v>
      </c>
      <c r="I11150" s="289" t="s">
        <v>13412</v>
      </c>
      <c r="J11150" s="289" t="s">
        <v>13417</v>
      </c>
      <c r="K11150" s="281">
        <v>-0.110396970968</v>
      </c>
      <c r="L11150" s="279" t="s">
        <v>278</v>
      </c>
    </row>
    <row r="11151" spans="1:12" x14ac:dyDescent="0.25">
      <c r="A11151" s="279" t="s">
        <v>317</v>
      </c>
      <c r="B11151" s="279" t="s">
        <v>374</v>
      </c>
      <c r="C11151" s="279" t="s">
        <v>374</v>
      </c>
      <c r="D11151" s="279" t="s">
        <v>12692</v>
      </c>
      <c r="E11151">
        <v>740292</v>
      </c>
      <c r="F11151" s="288">
        <v>43.662499999999945</v>
      </c>
      <c r="G11151" t="s">
        <v>77</v>
      </c>
      <c r="H11151" s="289" t="s">
        <v>13444</v>
      </c>
      <c r="I11151" s="289" t="s">
        <v>13412</v>
      </c>
      <c r="J11151" s="289" t="s">
        <v>13422</v>
      </c>
      <c r="K11151" s="281">
        <v>-0.27320061017399999</v>
      </c>
      <c r="L11151" s="279" t="s">
        <v>278</v>
      </c>
    </row>
    <row r="11152" spans="1:12" x14ac:dyDescent="0.25">
      <c r="A11152" s="279" t="s">
        <v>317</v>
      </c>
      <c r="B11152" s="279" t="s">
        <v>374</v>
      </c>
      <c r="C11152" s="279" t="s">
        <v>374</v>
      </c>
      <c r="D11152" s="279" t="s">
        <v>12704</v>
      </c>
      <c r="E11152">
        <v>783412</v>
      </c>
      <c r="F11152" s="288">
        <v>43.662499999999945</v>
      </c>
      <c r="G11152" t="s">
        <v>77</v>
      </c>
      <c r="H11152" s="289" t="s">
        <v>13445</v>
      </c>
      <c r="I11152" s="289" t="s">
        <v>13412</v>
      </c>
      <c r="J11152" s="289" t="s">
        <v>13417</v>
      </c>
      <c r="K11152" s="281">
        <v>-1.6465300184500001E-2</v>
      </c>
      <c r="L11152" s="279" t="s">
        <v>278</v>
      </c>
    </row>
    <row r="11153" spans="1:12" x14ac:dyDescent="0.25">
      <c r="A11153" s="279" t="s">
        <v>317</v>
      </c>
      <c r="B11153" s="279" t="s">
        <v>374</v>
      </c>
      <c r="C11153" s="279" t="s">
        <v>374</v>
      </c>
      <c r="D11153" s="279" t="s">
        <v>12845</v>
      </c>
      <c r="E11153">
        <v>661171</v>
      </c>
      <c r="F11153" s="288">
        <v>43.662499999999945</v>
      </c>
      <c r="G11153" t="s">
        <v>76</v>
      </c>
      <c r="H11153" s="289" t="s">
        <v>13444</v>
      </c>
      <c r="I11153" s="289" t="s">
        <v>13412</v>
      </c>
      <c r="J11153" s="289" t="s">
        <v>13417</v>
      </c>
      <c r="K11153" s="281">
        <v>0.28762818030800003</v>
      </c>
      <c r="L11153" s="279" t="s">
        <v>271</v>
      </c>
    </row>
    <row r="11154" spans="1:12" x14ac:dyDescent="0.25">
      <c r="A11154" s="279" t="s">
        <v>317</v>
      </c>
      <c r="B11154" s="279" t="s">
        <v>374</v>
      </c>
      <c r="C11154" s="279" t="s">
        <v>374</v>
      </c>
      <c r="D11154" s="279" t="s">
        <v>12857</v>
      </c>
      <c r="E11154">
        <v>771201</v>
      </c>
      <c r="F11154" s="288">
        <v>43.662499999999945</v>
      </c>
      <c r="G11154" t="s">
        <v>77</v>
      </c>
      <c r="H11154" s="289" t="s">
        <v>13444</v>
      </c>
      <c r="I11154" s="289" t="s">
        <v>13412</v>
      </c>
      <c r="J11154" s="289" t="s">
        <v>13417</v>
      </c>
      <c r="K11154" s="281">
        <v>-0.43031831566700002</v>
      </c>
      <c r="L11154" s="279" t="s">
        <v>278</v>
      </c>
    </row>
    <row r="11155" spans="1:12" x14ac:dyDescent="0.25">
      <c r="A11155" s="279" t="s">
        <v>317</v>
      </c>
      <c r="B11155" s="279" t="s">
        <v>374</v>
      </c>
      <c r="C11155" s="279" t="s">
        <v>374</v>
      </c>
      <c r="D11155" s="279" t="s">
        <v>12883</v>
      </c>
      <c r="E11155">
        <v>701254</v>
      </c>
      <c r="F11155" s="288">
        <v>43.662499999999945</v>
      </c>
      <c r="G11155" t="s">
        <v>77</v>
      </c>
      <c r="H11155" s="289" t="s">
        <v>13444</v>
      </c>
      <c r="I11155" s="289" t="s">
        <v>13412</v>
      </c>
      <c r="J11155" s="289" t="s">
        <v>13416</v>
      </c>
      <c r="K11155" s="281">
        <v>-0.23270299873399999</v>
      </c>
      <c r="L11155" s="279" t="s">
        <v>278</v>
      </c>
    </row>
    <row r="11156" spans="1:12" x14ac:dyDescent="0.25">
      <c r="A11156" s="279" t="s">
        <v>317</v>
      </c>
      <c r="B11156" s="279" t="s">
        <v>374</v>
      </c>
      <c r="C11156" s="279" t="s">
        <v>374</v>
      </c>
      <c r="D11156" s="279" t="s">
        <v>12986</v>
      </c>
      <c r="E11156">
        <v>740284</v>
      </c>
      <c r="F11156" s="288">
        <v>43.662499999999945</v>
      </c>
      <c r="G11156" t="s">
        <v>76</v>
      </c>
      <c r="H11156" s="289" t="s">
        <v>13434</v>
      </c>
      <c r="I11156" s="289" t="s">
        <v>13412</v>
      </c>
      <c r="J11156" s="289" t="s">
        <v>13423</v>
      </c>
      <c r="K11156" s="281">
        <v>0.668845934709</v>
      </c>
      <c r="L11156" s="279" t="s">
        <v>293</v>
      </c>
    </row>
    <row r="11157" spans="1:12" x14ac:dyDescent="0.25">
      <c r="A11157" s="279" t="s">
        <v>317</v>
      </c>
      <c r="B11157" s="279" t="s">
        <v>374</v>
      </c>
      <c r="C11157" s="279" t="s">
        <v>374</v>
      </c>
      <c r="D11157" s="279" t="s">
        <v>13004</v>
      </c>
      <c r="E11157">
        <v>737500</v>
      </c>
      <c r="F11157" s="288">
        <v>43.662499999999945</v>
      </c>
      <c r="G11157" t="s">
        <v>76</v>
      </c>
      <c r="H11157" s="289" t="s">
        <v>13444</v>
      </c>
      <c r="I11157" s="289" t="s">
        <v>13412</v>
      </c>
      <c r="J11157" s="289" t="s">
        <v>13416</v>
      </c>
      <c r="K11157" s="281">
        <v>-0.49389297504099999</v>
      </c>
      <c r="L11157" s="279" t="s">
        <v>278</v>
      </c>
    </row>
    <row r="11158" spans="1:12" x14ac:dyDescent="0.25">
      <c r="A11158" s="279" t="s">
        <v>317</v>
      </c>
      <c r="B11158" s="279" t="s">
        <v>374</v>
      </c>
      <c r="C11158" s="279" t="s">
        <v>374</v>
      </c>
      <c r="D11158" s="279" t="s">
        <v>13130</v>
      </c>
      <c r="E11158">
        <v>734519</v>
      </c>
      <c r="F11158" s="288">
        <v>43.662499999999945</v>
      </c>
      <c r="G11158" t="s">
        <v>77</v>
      </c>
      <c r="H11158" s="289" t="s">
        <v>13445</v>
      </c>
      <c r="I11158" s="289" t="s">
        <v>13412</v>
      </c>
      <c r="J11158" s="289" t="s">
        <v>13422</v>
      </c>
      <c r="K11158" s="281">
        <v>-0.33108155494699998</v>
      </c>
      <c r="L11158" s="279" t="s">
        <v>278</v>
      </c>
    </row>
    <row r="11159" spans="1:12" x14ac:dyDescent="0.25">
      <c r="A11159" s="279" t="s">
        <v>317</v>
      </c>
      <c r="B11159" s="279" t="s">
        <v>374</v>
      </c>
      <c r="C11159" s="279" t="s">
        <v>374</v>
      </c>
      <c r="D11159" s="279" t="s">
        <v>13152</v>
      </c>
      <c r="E11159">
        <v>736406</v>
      </c>
      <c r="F11159" s="288">
        <v>43.662499999999945</v>
      </c>
      <c r="G11159" t="s">
        <v>76</v>
      </c>
      <c r="H11159" s="289" t="s">
        <v>13444</v>
      </c>
      <c r="I11159" s="289" t="s">
        <v>13412</v>
      </c>
      <c r="J11159" s="289" t="s">
        <v>13416</v>
      </c>
      <c r="K11159" s="281">
        <v>-0.470077389442</v>
      </c>
      <c r="L11159" s="279" t="s">
        <v>278</v>
      </c>
    </row>
    <row r="11160" spans="1:12" x14ac:dyDescent="0.25">
      <c r="A11160" s="279" t="s">
        <v>317</v>
      </c>
      <c r="B11160" s="279" t="s">
        <v>374</v>
      </c>
      <c r="C11160" s="279" t="s">
        <v>374</v>
      </c>
      <c r="D11160" s="279" t="s">
        <v>13213</v>
      </c>
      <c r="E11160">
        <v>783641</v>
      </c>
      <c r="F11160" s="288">
        <v>43.662499999999945</v>
      </c>
      <c r="G11160" t="s">
        <v>77</v>
      </c>
      <c r="H11160" s="289" t="s">
        <v>13434</v>
      </c>
      <c r="I11160" s="289" t="s">
        <v>13412</v>
      </c>
      <c r="J11160" s="289" t="s">
        <v>13417</v>
      </c>
      <c r="K11160" s="281">
        <v>-0.32219615158100001</v>
      </c>
      <c r="L11160" s="279" t="s">
        <v>278</v>
      </c>
    </row>
    <row r="11161" spans="1:12" x14ac:dyDescent="0.25">
      <c r="A11161" s="279" t="s">
        <v>317</v>
      </c>
      <c r="B11161" s="279" t="s">
        <v>374</v>
      </c>
      <c r="C11161" s="279" t="s">
        <v>374</v>
      </c>
      <c r="D11161" s="279" t="s">
        <v>13218</v>
      </c>
      <c r="E11161">
        <v>724700</v>
      </c>
      <c r="F11161" s="288">
        <v>43.662499999999945</v>
      </c>
      <c r="G11161" t="s">
        <v>77</v>
      </c>
      <c r="H11161" s="289" t="s">
        <v>13411</v>
      </c>
      <c r="I11161" s="289" t="s">
        <v>13412</v>
      </c>
      <c r="J11161" s="289" t="s">
        <v>13422</v>
      </c>
      <c r="K11161" s="281">
        <v>-0.22143186066500001</v>
      </c>
      <c r="L11161" s="279" t="s">
        <v>278</v>
      </c>
    </row>
    <row r="11162" spans="1:12" x14ac:dyDescent="0.25">
      <c r="A11162" s="279" t="s">
        <v>317</v>
      </c>
      <c r="B11162" s="279" t="s">
        <v>374</v>
      </c>
      <c r="C11162" s="279" t="s">
        <v>374</v>
      </c>
      <c r="D11162" s="279" t="s">
        <v>13243</v>
      </c>
      <c r="E11162">
        <v>745413</v>
      </c>
      <c r="F11162" s="288">
        <v>43.662499999999945</v>
      </c>
      <c r="G11162" t="s">
        <v>76</v>
      </c>
      <c r="H11162" s="289" t="s">
        <v>13444</v>
      </c>
      <c r="I11162" s="289" t="s">
        <v>13412</v>
      </c>
      <c r="J11162" s="289" t="s">
        <v>13417</v>
      </c>
      <c r="K11162" s="281">
        <v>3.8444688991600001E-2</v>
      </c>
      <c r="L11162" s="279" t="s">
        <v>271</v>
      </c>
    </row>
    <row r="11163" spans="1:12" x14ac:dyDescent="0.25">
      <c r="A11163" s="279" t="s">
        <v>317</v>
      </c>
      <c r="B11163" s="279" t="s">
        <v>374</v>
      </c>
      <c r="C11163" s="279" t="s">
        <v>374</v>
      </c>
      <c r="D11163" s="279" t="s">
        <v>13284</v>
      </c>
      <c r="E11163">
        <v>725005</v>
      </c>
      <c r="F11163" s="288">
        <v>43.662499999999945</v>
      </c>
      <c r="G11163" t="s">
        <v>77</v>
      </c>
      <c r="H11163" s="289" t="s">
        <v>13444</v>
      </c>
      <c r="I11163" s="289" t="s">
        <v>13412</v>
      </c>
      <c r="J11163" s="289" t="s">
        <v>13417</v>
      </c>
      <c r="K11163" s="281">
        <v>-0.39015470350300002</v>
      </c>
      <c r="L11163" s="279" t="s">
        <v>278</v>
      </c>
    </row>
    <row r="11164" spans="1:12" x14ac:dyDescent="0.25">
      <c r="A11164" s="279" t="s">
        <v>317</v>
      </c>
      <c r="B11164" s="279" t="s">
        <v>374</v>
      </c>
      <c r="C11164" s="279" t="s">
        <v>374</v>
      </c>
      <c r="D11164" s="279" t="s">
        <v>13297</v>
      </c>
      <c r="E11164">
        <v>632066</v>
      </c>
      <c r="F11164" s="288">
        <v>43.662499999999945</v>
      </c>
      <c r="G11164" t="s">
        <v>77</v>
      </c>
      <c r="H11164" s="289" t="s">
        <v>13444</v>
      </c>
      <c r="I11164" s="289" t="s">
        <v>13412</v>
      </c>
      <c r="J11164" s="289" t="s">
        <v>13422</v>
      </c>
      <c r="K11164" s="281">
        <v>-0.19800793599800001</v>
      </c>
      <c r="L11164" s="279" t="s">
        <v>278</v>
      </c>
    </row>
    <row r="11165" spans="1:12" x14ac:dyDescent="0.25">
      <c r="A11165" s="279" t="s">
        <v>317</v>
      </c>
      <c r="B11165" s="279" t="s">
        <v>374</v>
      </c>
      <c r="C11165" s="279" t="s">
        <v>374</v>
      </c>
      <c r="D11165" s="279" t="s">
        <v>13328</v>
      </c>
      <c r="E11165">
        <v>790711</v>
      </c>
      <c r="F11165" s="288">
        <v>43.662499999999945</v>
      </c>
      <c r="G11165" t="s">
        <v>77</v>
      </c>
      <c r="H11165" s="289" t="s">
        <v>13445</v>
      </c>
      <c r="I11165" s="289" t="s">
        <v>13412</v>
      </c>
      <c r="J11165" s="289" t="s">
        <v>13416</v>
      </c>
      <c r="K11165" s="281">
        <v>0.21338037397199999</v>
      </c>
      <c r="L11165" s="279" t="s">
        <v>271</v>
      </c>
    </row>
    <row r="11166" spans="1:12" x14ac:dyDescent="0.25">
      <c r="A11166" s="279" t="s">
        <v>317</v>
      </c>
      <c r="B11166" s="279" t="s">
        <v>374</v>
      </c>
      <c r="C11166" s="279" t="s">
        <v>374</v>
      </c>
      <c r="D11166" s="279" t="s">
        <v>13333</v>
      </c>
      <c r="E11166">
        <v>724718</v>
      </c>
      <c r="F11166" s="288">
        <v>43.662499999999945</v>
      </c>
      <c r="G11166" t="s">
        <v>76</v>
      </c>
      <c r="H11166" s="289" t="s">
        <v>13444</v>
      </c>
      <c r="I11166" s="289" t="s">
        <v>13412</v>
      </c>
      <c r="J11166" s="289" t="s">
        <v>13417</v>
      </c>
      <c r="K11166" s="281">
        <v>-0.470683559315</v>
      </c>
      <c r="L11166" s="279" t="s">
        <v>278</v>
      </c>
    </row>
    <row r="11167" spans="1:12" x14ac:dyDescent="0.25">
      <c r="A11167" s="279" t="s">
        <v>292</v>
      </c>
      <c r="B11167" s="279" t="s">
        <v>299</v>
      </c>
      <c r="C11167" s="279" t="s">
        <v>299</v>
      </c>
      <c r="D11167" s="279" t="s">
        <v>298</v>
      </c>
      <c r="E11167">
        <v>602710</v>
      </c>
      <c r="F11167" s="288">
        <v>68.93549999999999</v>
      </c>
      <c r="G11167" t="s">
        <v>76</v>
      </c>
      <c r="H11167" s="289" t="s">
        <v>13445</v>
      </c>
      <c r="I11167" s="289" t="s">
        <v>13412</v>
      </c>
      <c r="J11167" s="289" t="s">
        <v>13416</v>
      </c>
      <c r="K11167" s="281">
        <v>-0.37646693581200003</v>
      </c>
      <c r="L11167" s="279" t="s">
        <v>278</v>
      </c>
    </row>
    <row r="11168" spans="1:12" x14ac:dyDescent="0.25">
      <c r="A11168" s="279" t="s">
        <v>292</v>
      </c>
      <c r="B11168" s="279" t="s">
        <v>299</v>
      </c>
      <c r="C11168" s="279" t="s">
        <v>299</v>
      </c>
      <c r="D11168" s="279" t="s">
        <v>585</v>
      </c>
      <c r="E11168">
        <v>709611</v>
      </c>
      <c r="F11168" s="288">
        <v>68.93549999999999</v>
      </c>
      <c r="G11168" t="s">
        <v>76</v>
      </c>
      <c r="H11168" s="289" t="s">
        <v>13444</v>
      </c>
      <c r="I11168" s="289" t="s">
        <v>13412</v>
      </c>
      <c r="J11168" s="289" t="s">
        <v>13416</v>
      </c>
      <c r="K11168" s="281">
        <v>4.0740633716499997E-2</v>
      </c>
      <c r="L11168" s="279" t="s">
        <v>271</v>
      </c>
    </row>
    <row r="11169" spans="1:12" x14ac:dyDescent="0.25">
      <c r="A11169" s="279" t="s">
        <v>292</v>
      </c>
      <c r="B11169" s="279" t="s">
        <v>299</v>
      </c>
      <c r="C11169" s="279" t="s">
        <v>299</v>
      </c>
      <c r="D11169" s="279" t="s">
        <v>834</v>
      </c>
      <c r="E11169">
        <v>709603</v>
      </c>
      <c r="F11169" s="288">
        <v>68.93549999999999</v>
      </c>
      <c r="G11169" t="s">
        <v>77</v>
      </c>
      <c r="H11169" s="289" t="s">
        <v>13434</v>
      </c>
      <c r="I11169" s="289" t="s">
        <v>13412</v>
      </c>
      <c r="J11169" s="289" t="s">
        <v>13417</v>
      </c>
      <c r="K11169" s="281">
        <v>-0.28097833008</v>
      </c>
      <c r="L11169" s="279" t="s">
        <v>278</v>
      </c>
    </row>
    <row r="11170" spans="1:12" x14ac:dyDescent="0.25">
      <c r="A11170" s="279" t="s">
        <v>292</v>
      </c>
      <c r="B11170" s="279" t="s">
        <v>299</v>
      </c>
      <c r="C11170" s="279" t="s">
        <v>299</v>
      </c>
      <c r="D11170" s="279" t="s">
        <v>849</v>
      </c>
      <c r="E11170">
        <v>602701</v>
      </c>
      <c r="F11170" s="288">
        <v>68.93549999999999</v>
      </c>
      <c r="G11170" t="s">
        <v>76</v>
      </c>
      <c r="H11170" s="289" t="s">
        <v>13434</v>
      </c>
      <c r="I11170" s="289" t="s">
        <v>13412</v>
      </c>
      <c r="J11170" s="289" t="s">
        <v>13416</v>
      </c>
      <c r="K11170" s="281">
        <v>0.12563905526800001</v>
      </c>
      <c r="L11170" s="279" t="s">
        <v>271</v>
      </c>
    </row>
    <row r="11171" spans="1:12" x14ac:dyDescent="0.25">
      <c r="A11171" s="279" t="s">
        <v>292</v>
      </c>
      <c r="B11171" s="279" t="s">
        <v>299</v>
      </c>
      <c r="C11171" s="279" t="s">
        <v>299</v>
      </c>
      <c r="D11171" s="279" t="s">
        <v>871</v>
      </c>
      <c r="E11171">
        <v>607339</v>
      </c>
      <c r="F11171" s="288">
        <v>68.93549999999999</v>
      </c>
      <c r="G11171" t="s">
        <v>76</v>
      </c>
      <c r="H11171" s="289" t="s">
        <v>13445</v>
      </c>
      <c r="I11171" s="289" t="s">
        <v>13412</v>
      </c>
      <c r="J11171" s="289" t="s">
        <v>13416</v>
      </c>
      <c r="K11171" s="281">
        <v>-0.37419608615799999</v>
      </c>
      <c r="L11171" s="279" t="s">
        <v>278</v>
      </c>
    </row>
    <row r="11172" spans="1:12" x14ac:dyDescent="0.25">
      <c r="A11172" s="279" t="s">
        <v>292</v>
      </c>
      <c r="B11172" s="279" t="s">
        <v>299</v>
      </c>
      <c r="C11172" s="279" t="s">
        <v>299</v>
      </c>
      <c r="D11172" s="279" t="s">
        <v>872</v>
      </c>
      <c r="E11172">
        <v>607398</v>
      </c>
      <c r="F11172" s="288">
        <v>68.93549999999999</v>
      </c>
      <c r="G11172" t="s">
        <v>77</v>
      </c>
      <c r="H11172" s="289" t="s">
        <v>13444</v>
      </c>
      <c r="I11172" s="289" t="s">
        <v>13412</v>
      </c>
      <c r="J11172" s="289" t="s">
        <v>13417</v>
      </c>
      <c r="K11172" s="281">
        <v>-0.19561547437599999</v>
      </c>
      <c r="L11172" s="279" t="s">
        <v>278</v>
      </c>
    </row>
    <row r="11173" spans="1:12" x14ac:dyDescent="0.25">
      <c r="A11173" s="279" t="s">
        <v>292</v>
      </c>
      <c r="B11173" s="279" t="s">
        <v>299</v>
      </c>
      <c r="C11173" s="279" t="s">
        <v>299</v>
      </c>
      <c r="D11173" s="279" t="s">
        <v>905</v>
      </c>
      <c r="E11173">
        <v>709832</v>
      </c>
      <c r="F11173" s="288">
        <v>68.93549999999999</v>
      </c>
      <c r="G11173" t="s">
        <v>76</v>
      </c>
      <c r="H11173" s="289" t="s">
        <v>13434</v>
      </c>
      <c r="I11173" s="289" t="s">
        <v>13412</v>
      </c>
      <c r="J11173" s="289" t="s">
        <v>13416</v>
      </c>
      <c r="K11173" s="281">
        <v>-0.59882552711399994</v>
      </c>
      <c r="L11173" s="279" t="s">
        <v>278</v>
      </c>
    </row>
    <row r="11174" spans="1:12" x14ac:dyDescent="0.25">
      <c r="A11174" s="279" t="s">
        <v>292</v>
      </c>
      <c r="B11174" s="279" t="s">
        <v>299</v>
      </c>
      <c r="C11174" s="279" t="s">
        <v>299</v>
      </c>
      <c r="D11174" s="279" t="s">
        <v>933</v>
      </c>
      <c r="E11174">
        <v>618021</v>
      </c>
      <c r="F11174" s="288">
        <v>68.93549999999999</v>
      </c>
      <c r="G11174" t="s">
        <v>76</v>
      </c>
      <c r="H11174" s="289" t="s">
        <v>13445</v>
      </c>
      <c r="I11174" s="289" t="s">
        <v>13412</v>
      </c>
      <c r="J11174" s="289" t="s">
        <v>13417</v>
      </c>
      <c r="K11174" s="281">
        <v>-0.73440251252900002</v>
      </c>
      <c r="L11174" s="279" t="s">
        <v>278</v>
      </c>
    </row>
    <row r="11175" spans="1:12" x14ac:dyDescent="0.25">
      <c r="A11175" s="279" t="s">
        <v>292</v>
      </c>
      <c r="B11175" s="279" t="s">
        <v>299</v>
      </c>
      <c r="C11175" s="279" t="s">
        <v>299</v>
      </c>
      <c r="D11175" s="279" t="s">
        <v>965</v>
      </c>
      <c r="E11175">
        <v>721271</v>
      </c>
      <c r="F11175" s="288">
        <v>68.93549999999999</v>
      </c>
      <c r="G11175" t="s">
        <v>76</v>
      </c>
      <c r="H11175" s="289" t="s">
        <v>13445</v>
      </c>
      <c r="I11175" s="289" t="s">
        <v>13412</v>
      </c>
      <c r="J11175" s="289" t="s">
        <v>13416</v>
      </c>
      <c r="K11175" s="281">
        <v>-0.803180042368</v>
      </c>
      <c r="L11175" s="279" t="s">
        <v>278</v>
      </c>
    </row>
    <row r="11176" spans="1:12" x14ac:dyDescent="0.25">
      <c r="A11176" s="279" t="s">
        <v>292</v>
      </c>
      <c r="B11176" s="279" t="s">
        <v>299</v>
      </c>
      <c r="C11176" s="279" t="s">
        <v>299</v>
      </c>
      <c r="D11176" s="279" t="s">
        <v>1098</v>
      </c>
      <c r="E11176">
        <v>765368</v>
      </c>
      <c r="F11176" s="288">
        <v>68.93549999999999</v>
      </c>
      <c r="G11176" t="s">
        <v>77</v>
      </c>
      <c r="H11176" s="289" t="s">
        <v>13444</v>
      </c>
      <c r="I11176" s="289" t="s">
        <v>13412</v>
      </c>
      <c r="J11176" s="289" t="s">
        <v>13417</v>
      </c>
      <c r="K11176" s="281">
        <v>0.50137701487599995</v>
      </c>
      <c r="L11176" s="279" t="s">
        <v>293</v>
      </c>
    </row>
    <row r="11177" spans="1:12" x14ac:dyDescent="0.25">
      <c r="A11177" s="279" t="s">
        <v>292</v>
      </c>
      <c r="B11177" s="279" t="s">
        <v>299</v>
      </c>
      <c r="C11177" s="279" t="s">
        <v>299</v>
      </c>
      <c r="D11177" s="279" t="s">
        <v>1113</v>
      </c>
      <c r="E11177">
        <v>761893</v>
      </c>
      <c r="F11177" s="288">
        <v>68.93549999999999</v>
      </c>
      <c r="G11177" t="s">
        <v>77</v>
      </c>
      <c r="H11177" s="289" t="s">
        <v>13434</v>
      </c>
      <c r="I11177" s="289" t="s">
        <v>13412</v>
      </c>
      <c r="J11177" s="289" t="s">
        <v>13422</v>
      </c>
      <c r="K11177" s="281">
        <v>0.52143215120599995</v>
      </c>
      <c r="L11177" s="279" t="s">
        <v>293</v>
      </c>
    </row>
    <row r="11178" spans="1:12" x14ac:dyDescent="0.25">
      <c r="A11178" s="279" t="s">
        <v>292</v>
      </c>
      <c r="B11178" s="279" t="s">
        <v>299</v>
      </c>
      <c r="C11178" s="279" t="s">
        <v>299</v>
      </c>
      <c r="D11178" s="279" t="s">
        <v>1245</v>
      </c>
      <c r="E11178">
        <v>709590</v>
      </c>
      <c r="F11178" s="288">
        <v>68.93549999999999</v>
      </c>
      <c r="G11178" t="s">
        <v>76</v>
      </c>
      <c r="H11178" s="289" t="s">
        <v>13445</v>
      </c>
      <c r="I11178" s="289" t="s">
        <v>13412</v>
      </c>
      <c r="J11178" s="289" t="s">
        <v>13416</v>
      </c>
      <c r="K11178" s="281">
        <v>-0.33153153538699998</v>
      </c>
      <c r="L11178" s="279" t="s">
        <v>278</v>
      </c>
    </row>
    <row r="11179" spans="1:12" x14ac:dyDescent="0.25">
      <c r="A11179" s="279" t="s">
        <v>292</v>
      </c>
      <c r="B11179" s="279" t="s">
        <v>299</v>
      </c>
      <c r="C11179" s="279" t="s">
        <v>299</v>
      </c>
      <c r="D11179" s="279" t="s">
        <v>1246</v>
      </c>
      <c r="E11179">
        <v>709824</v>
      </c>
      <c r="F11179" s="288">
        <v>68.93549999999999</v>
      </c>
      <c r="G11179" t="s">
        <v>76</v>
      </c>
      <c r="H11179" s="289" t="s">
        <v>13434</v>
      </c>
      <c r="I11179" s="289" t="s">
        <v>13412</v>
      </c>
      <c r="J11179" s="289" t="s">
        <v>13417</v>
      </c>
      <c r="K11179" s="281">
        <v>-0.556434129768</v>
      </c>
      <c r="L11179" s="279" t="s">
        <v>278</v>
      </c>
    </row>
    <row r="11180" spans="1:12" x14ac:dyDescent="0.25">
      <c r="A11180" s="279" t="s">
        <v>292</v>
      </c>
      <c r="B11180" s="279" t="s">
        <v>299</v>
      </c>
      <c r="C11180" s="279" t="s">
        <v>299</v>
      </c>
      <c r="D11180" s="279" t="s">
        <v>1405</v>
      </c>
      <c r="E11180">
        <v>652288</v>
      </c>
      <c r="F11180" s="288">
        <v>68.93549999999999</v>
      </c>
      <c r="G11180" t="s">
        <v>76</v>
      </c>
      <c r="H11180" s="289" t="s">
        <v>13445</v>
      </c>
      <c r="I11180" s="289" t="s">
        <v>13412</v>
      </c>
      <c r="J11180" s="289" t="s">
        <v>13416</v>
      </c>
      <c r="K11180" s="281">
        <v>-0.56056475673399997</v>
      </c>
      <c r="L11180" s="279" t="s">
        <v>278</v>
      </c>
    </row>
    <row r="11181" spans="1:12" x14ac:dyDescent="0.25">
      <c r="A11181" s="279" t="s">
        <v>292</v>
      </c>
      <c r="B11181" s="279" t="s">
        <v>299</v>
      </c>
      <c r="C11181" s="279" t="s">
        <v>299</v>
      </c>
      <c r="D11181" s="279" t="s">
        <v>1440</v>
      </c>
      <c r="E11181">
        <v>643122</v>
      </c>
      <c r="F11181" s="288">
        <v>68.93549999999999</v>
      </c>
      <c r="G11181" t="s">
        <v>76</v>
      </c>
      <c r="H11181" s="289" t="s">
        <v>13434</v>
      </c>
      <c r="I11181" s="289" t="s">
        <v>13412</v>
      </c>
      <c r="J11181" s="289" t="s">
        <v>13417</v>
      </c>
      <c r="K11181" s="281">
        <v>-0.120369074242</v>
      </c>
      <c r="L11181" s="279" t="s">
        <v>278</v>
      </c>
    </row>
    <row r="11182" spans="1:12" x14ac:dyDescent="0.25">
      <c r="A11182" s="279" t="s">
        <v>292</v>
      </c>
      <c r="B11182" s="279" t="s">
        <v>299</v>
      </c>
      <c r="C11182" s="279" t="s">
        <v>299</v>
      </c>
      <c r="D11182" s="279" t="s">
        <v>1517</v>
      </c>
      <c r="E11182">
        <v>620408</v>
      </c>
      <c r="F11182" s="288">
        <v>68.93549999999999</v>
      </c>
      <c r="G11182" t="s">
        <v>77</v>
      </c>
      <c r="H11182" s="289" t="s">
        <v>13444</v>
      </c>
      <c r="I11182" s="289" t="s">
        <v>13412</v>
      </c>
      <c r="J11182" s="289" t="s">
        <v>13417</v>
      </c>
      <c r="K11182" s="281">
        <v>-0.30229658308099999</v>
      </c>
      <c r="L11182" s="279" t="s">
        <v>278</v>
      </c>
    </row>
    <row r="11183" spans="1:12" x14ac:dyDescent="0.25">
      <c r="A11183" s="279" t="s">
        <v>292</v>
      </c>
      <c r="B11183" s="279" t="s">
        <v>299</v>
      </c>
      <c r="C11183" s="279" t="s">
        <v>299</v>
      </c>
      <c r="D11183" s="279" t="s">
        <v>1608</v>
      </c>
      <c r="E11183">
        <v>617385</v>
      </c>
      <c r="F11183" s="288">
        <v>68.93549999999999</v>
      </c>
      <c r="G11183" t="s">
        <v>76</v>
      </c>
      <c r="H11183" s="289" t="s">
        <v>13434</v>
      </c>
      <c r="I11183" s="289" t="s">
        <v>13412</v>
      </c>
      <c r="J11183" s="289" t="s">
        <v>13417</v>
      </c>
      <c r="K11183" s="281">
        <v>-9.4225880102099993E-2</v>
      </c>
      <c r="L11183" s="279" t="s">
        <v>278</v>
      </c>
    </row>
    <row r="11184" spans="1:12" x14ac:dyDescent="0.25">
      <c r="A11184" s="279" t="s">
        <v>292</v>
      </c>
      <c r="B11184" s="279" t="s">
        <v>299</v>
      </c>
      <c r="C11184" s="279" t="s">
        <v>299</v>
      </c>
      <c r="D11184" s="279" t="s">
        <v>1652</v>
      </c>
      <c r="E11184">
        <v>680281</v>
      </c>
      <c r="F11184" s="288">
        <v>68.93549999999999</v>
      </c>
      <c r="G11184" t="s">
        <v>76</v>
      </c>
      <c r="H11184" s="289" t="s">
        <v>13445</v>
      </c>
      <c r="I11184" s="289" t="s">
        <v>13412</v>
      </c>
      <c r="J11184" s="289" t="s">
        <v>13416</v>
      </c>
      <c r="K11184" s="281">
        <v>-0.96926340075600004</v>
      </c>
      <c r="L11184" s="279" t="s">
        <v>278</v>
      </c>
    </row>
    <row r="11185" spans="1:12" x14ac:dyDescent="0.25">
      <c r="A11185" s="279" t="s">
        <v>292</v>
      </c>
      <c r="B11185" s="279" t="s">
        <v>299</v>
      </c>
      <c r="C11185" s="279" t="s">
        <v>299</v>
      </c>
      <c r="D11185" s="279" t="s">
        <v>1664</v>
      </c>
      <c r="E11185">
        <v>754650</v>
      </c>
      <c r="F11185" s="288">
        <v>68.93549999999999</v>
      </c>
      <c r="G11185" t="s">
        <v>77</v>
      </c>
      <c r="H11185" s="289" t="s">
        <v>13444</v>
      </c>
      <c r="I11185" s="289" t="s">
        <v>13412</v>
      </c>
      <c r="J11185" s="289" t="s">
        <v>13417</v>
      </c>
      <c r="K11185" s="281">
        <v>-0.18572279115699999</v>
      </c>
      <c r="L11185" s="279" t="s">
        <v>278</v>
      </c>
    </row>
    <row r="11186" spans="1:12" x14ac:dyDescent="0.25">
      <c r="A11186" s="279" t="s">
        <v>292</v>
      </c>
      <c r="B11186" s="279" t="s">
        <v>299</v>
      </c>
      <c r="C11186" s="279" t="s">
        <v>299</v>
      </c>
      <c r="D11186" s="279" t="s">
        <v>1675</v>
      </c>
      <c r="E11186">
        <v>758175</v>
      </c>
      <c r="F11186" s="288">
        <v>68.93549999999999</v>
      </c>
      <c r="G11186" t="s">
        <v>76</v>
      </c>
      <c r="H11186" s="289" t="s">
        <v>13444</v>
      </c>
      <c r="I11186" s="289" t="s">
        <v>13412</v>
      </c>
      <c r="J11186" s="289" t="s">
        <v>13422</v>
      </c>
      <c r="K11186" s="281">
        <v>1.0022170634999999E-2</v>
      </c>
      <c r="L11186" s="279" t="s">
        <v>271</v>
      </c>
    </row>
    <row r="11187" spans="1:12" x14ac:dyDescent="0.25">
      <c r="A11187" s="279" t="s">
        <v>292</v>
      </c>
      <c r="B11187" s="279" t="s">
        <v>299</v>
      </c>
      <c r="C11187" s="279" t="s">
        <v>299</v>
      </c>
      <c r="D11187" s="279" t="s">
        <v>1711</v>
      </c>
      <c r="E11187">
        <v>678848</v>
      </c>
      <c r="F11187" s="288">
        <v>68.93549999999999</v>
      </c>
      <c r="G11187" t="s">
        <v>76</v>
      </c>
      <c r="H11187" s="289" t="s">
        <v>13445</v>
      </c>
      <c r="I11187" s="289" t="s">
        <v>13412</v>
      </c>
      <c r="J11187" s="289" t="s">
        <v>13416</v>
      </c>
      <c r="K11187" s="281">
        <v>-0.887853003719</v>
      </c>
      <c r="L11187" s="279" t="s">
        <v>278</v>
      </c>
    </row>
    <row r="11188" spans="1:12" x14ac:dyDescent="0.25">
      <c r="A11188" s="279" t="s">
        <v>292</v>
      </c>
      <c r="B11188" s="279" t="s">
        <v>299</v>
      </c>
      <c r="C11188" s="279" t="s">
        <v>299</v>
      </c>
      <c r="D11188" s="279" t="s">
        <v>1712</v>
      </c>
      <c r="E11188">
        <v>652202</v>
      </c>
      <c r="F11188" s="288">
        <v>68.93549999999999</v>
      </c>
      <c r="G11188" t="s">
        <v>76</v>
      </c>
      <c r="H11188" s="289" t="s">
        <v>13445</v>
      </c>
      <c r="I11188" s="289" t="s">
        <v>13412</v>
      </c>
      <c r="J11188" s="289" t="s">
        <v>13416</v>
      </c>
      <c r="K11188" s="281">
        <v>-0.84975407538299996</v>
      </c>
      <c r="L11188" s="279" t="s">
        <v>278</v>
      </c>
    </row>
    <row r="11189" spans="1:12" x14ac:dyDescent="0.25">
      <c r="A11189" s="279" t="s">
        <v>292</v>
      </c>
      <c r="B11189" s="279" t="s">
        <v>299</v>
      </c>
      <c r="C11189" s="279" t="s">
        <v>299</v>
      </c>
      <c r="D11189" s="279" t="s">
        <v>1715</v>
      </c>
      <c r="E11189">
        <v>667943</v>
      </c>
      <c r="F11189" s="288">
        <v>68.93549999999999</v>
      </c>
      <c r="G11189" t="s">
        <v>76</v>
      </c>
      <c r="H11189" s="289" t="s">
        <v>13434</v>
      </c>
      <c r="I11189" s="289" t="s">
        <v>13412</v>
      </c>
      <c r="J11189" s="289" t="s">
        <v>13416</v>
      </c>
      <c r="K11189" s="281">
        <v>1.22605178444E-2</v>
      </c>
      <c r="L11189" s="279" t="s">
        <v>271</v>
      </c>
    </row>
    <row r="11190" spans="1:12" x14ac:dyDescent="0.25">
      <c r="A11190" s="279" t="s">
        <v>292</v>
      </c>
      <c r="B11190" s="279" t="s">
        <v>299</v>
      </c>
      <c r="C11190" s="279" t="s">
        <v>299</v>
      </c>
      <c r="D11190" s="279" t="s">
        <v>1838</v>
      </c>
      <c r="E11190">
        <v>778711</v>
      </c>
      <c r="F11190" s="288">
        <v>68.93549999999999</v>
      </c>
      <c r="G11190" t="s">
        <v>76</v>
      </c>
      <c r="H11190" s="289" t="s">
        <v>13445</v>
      </c>
      <c r="I11190" s="289" t="s">
        <v>13412</v>
      </c>
      <c r="J11190" s="289" t="s">
        <v>13416</v>
      </c>
      <c r="K11190" s="281">
        <v>0.59653924439600003</v>
      </c>
      <c r="L11190" s="279" t="s">
        <v>293</v>
      </c>
    </row>
    <row r="11191" spans="1:12" x14ac:dyDescent="0.25">
      <c r="A11191" s="279" t="s">
        <v>292</v>
      </c>
      <c r="B11191" s="279" t="s">
        <v>299</v>
      </c>
      <c r="C11191" s="279" t="s">
        <v>299</v>
      </c>
      <c r="D11191" s="279" t="s">
        <v>1868</v>
      </c>
      <c r="E11191">
        <v>789585</v>
      </c>
      <c r="F11191" s="288">
        <v>68.93549999999999</v>
      </c>
      <c r="G11191" t="s">
        <v>77</v>
      </c>
      <c r="H11191" s="289" t="s">
        <v>13444</v>
      </c>
      <c r="I11191" s="289" t="s">
        <v>13412</v>
      </c>
      <c r="J11191" s="289" t="s">
        <v>13422</v>
      </c>
      <c r="K11191" s="281">
        <v>5.96671982403E-2</v>
      </c>
      <c r="L11191" s="279" t="s">
        <v>271</v>
      </c>
    </row>
    <row r="11192" spans="1:12" x14ac:dyDescent="0.25">
      <c r="A11192" s="279" t="s">
        <v>292</v>
      </c>
      <c r="B11192" s="279" t="s">
        <v>299</v>
      </c>
      <c r="C11192" s="279" t="s">
        <v>299</v>
      </c>
      <c r="D11192" s="279" t="s">
        <v>1878</v>
      </c>
      <c r="E11192">
        <v>754641</v>
      </c>
      <c r="F11192" s="288">
        <v>68.93549999999999</v>
      </c>
      <c r="G11192" t="s">
        <v>77</v>
      </c>
      <c r="H11192" s="289" t="s">
        <v>13445</v>
      </c>
      <c r="I11192" s="289" t="s">
        <v>13412</v>
      </c>
      <c r="J11192" s="289" t="s">
        <v>13417</v>
      </c>
      <c r="K11192" s="281">
        <v>-0.40783756737299998</v>
      </c>
      <c r="L11192" s="279" t="s">
        <v>278</v>
      </c>
    </row>
    <row r="11193" spans="1:12" x14ac:dyDescent="0.25">
      <c r="A11193" s="279" t="s">
        <v>292</v>
      </c>
      <c r="B11193" s="279" t="s">
        <v>299</v>
      </c>
      <c r="C11193" s="279" t="s">
        <v>299</v>
      </c>
      <c r="D11193" s="279" t="s">
        <v>1879</v>
      </c>
      <c r="E11193">
        <v>754676</v>
      </c>
      <c r="F11193" s="288">
        <v>68.93549999999999</v>
      </c>
      <c r="G11193" t="s">
        <v>76</v>
      </c>
      <c r="H11193" s="289" t="s">
        <v>13434</v>
      </c>
      <c r="I11193" s="289" t="s">
        <v>13412</v>
      </c>
      <c r="J11193" s="289" t="s">
        <v>13417</v>
      </c>
      <c r="K11193" s="281">
        <v>1.9310120011E-2</v>
      </c>
      <c r="L11193" s="279" t="s">
        <v>271</v>
      </c>
    </row>
    <row r="11194" spans="1:12" x14ac:dyDescent="0.25">
      <c r="A11194" s="279" t="s">
        <v>292</v>
      </c>
      <c r="B11194" s="279" t="s">
        <v>299</v>
      </c>
      <c r="C11194" s="279" t="s">
        <v>299</v>
      </c>
      <c r="D11194" s="279" t="s">
        <v>1976</v>
      </c>
      <c r="E11194">
        <v>768766</v>
      </c>
      <c r="F11194" s="288">
        <v>68.93549999999999</v>
      </c>
      <c r="G11194" t="s">
        <v>77</v>
      </c>
      <c r="H11194" s="289" t="s">
        <v>13444</v>
      </c>
      <c r="I11194" s="289" t="s">
        <v>13412</v>
      </c>
      <c r="J11194" s="289" t="s">
        <v>13417</v>
      </c>
      <c r="K11194" s="281">
        <v>-0.113503176989</v>
      </c>
      <c r="L11194" s="279" t="s">
        <v>278</v>
      </c>
    </row>
    <row r="11195" spans="1:12" x14ac:dyDescent="0.25">
      <c r="A11195" s="279" t="s">
        <v>292</v>
      </c>
      <c r="B11195" s="279" t="s">
        <v>299</v>
      </c>
      <c r="C11195" s="279" t="s">
        <v>299</v>
      </c>
      <c r="D11195" s="279" t="s">
        <v>1977</v>
      </c>
      <c r="E11195">
        <v>756351</v>
      </c>
      <c r="F11195" s="288">
        <v>68.93549999999999</v>
      </c>
      <c r="G11195" t="s">
        <v>76</v>
      </c>
      <c r="H11195" s="289" t="s">
        <v>13445</v>
      </c>
      <c r="I11195" s="289" t="s">
        <v>13412</v>
      </c>
      <c r="J11195" s="289" t="s">
        <v>13416</v>
      </c>
      <c r="K11195" s="281">
        <v>0.178135044544</v>
      </c>
      <c r="L11195" s="279" t="s">
        <v>271</v>
      </c>
    </row>
    <row r="11196" spans="1:12" x14ac:dyDescent="0.25">
      <c r="A11196" s="279" t="s">
        <v>292</v>
      </c>
      <c r="B11196" s="279" t="s">
        <v>299</v>
      </c>
      <c r="C11196" s="279" t="s">
        <v>299</v>
      </c>
      <c r="D11196" s="279" t="s">
        <v>2136</v>
      </c>
      <c r="E11196">
        <v>603694</v>
      </c>
      <c r="F11196" s="288">
        <v>68.93549999999999</v>
      </c>
      <c r="G11196" t="s">
        <v>76</v>
      </c>
      <c r="H11196" s="289" t="s">
        <v>13445</v>
      </c>
      <c r="I11196" s="289" t="s">
        <v>13412</v>
      </c>
      <c r="J11196" s="289" t="s">
        <v>13416</v>
      </c>
      <c r="K11196" s="281">
        <v>-0.616509591011</v>
      </c>
      <c r="L11196" s="279" t="s">
        <v>278</v>
      </c>
    </row>
    <row r="11197" spans="1:12" x14ac:dyDescent="0.25">
      <c r="A11197" s="279" t="s">
        <v>292</v>
      </c>
      <c r="B11197" s="279" t="s">
        <v>299</v>
      </c>
      <c r="C11197" s="279" t="s">
        <v>299</v>
      </c>
      <c r="D11197" s="279" t="s">
        <v>2137</v>
      </c>
      <c r="E11197">
        <v>617377</v>
      </c>
      <c r="F11197" s="288">
        <v>68.93549999999999</v>
      </c>
      <c r="G11197" t="s">
        <v>77</v>
      </c>
      <c r="H11197" s="289" t="s">
        <v>13444</v>
      </c>
      <c r="I11197" s="289" t="s">
        <v>13412</v>
      </c>
      <c r="J11197" s="289" t="s">
        <v>13423</v>
      </c>
      <c r="K11197" s="281">
        <v>-0.21659007162999999</v>
      </c>
      <c r="L11197" s="279" t="s">
        <v>278</v>
      </c>
    </row>
    <row r="11198" spans="1:12" x14ac:dyDescent="0.25">
      <c r="A11198" s="279" t="s">
        <v>292</v>
      </c>
      <c r="B11198" s="279" t="s">
        <v>299</v>
      </c>
      <c r="C11198" s="279" t="s">
        <v>299</v>
      </c>
      <c r="D11198" s="279" t="s">
        <v>2138</v>
      </c>
      <c r="E11198">
        <v>624705</v>
      </c>
      <c r="F11198" s="288">
        <v>68.93549999999999</v>
      </c>
      <c r="G11198" t="s">
        <v>76</v>
      </c>
      <c r="H11198" s="289" t="s">
        <v>13445</v>
      </c>
      <c r="I11198" s="289" t="s">
        <v>13412</v>
      </c>
      <c r="J11198" s="289" t="s">
        <v>13416</v>
      </c>
      <c r="K11198" s="281">
        <v>-0.68499485690299999</v>
      </c>
      <c r="L11198" s="279" t="s">
        <v>278</v>
      </c>
    </row>
    <row r="11199" spans="1:12" x14ac:dyDescent="0.25">
      <c r="A11199" s="279" t="s">
        <v>292</v>
      </c>
      <c r="B11199" s="279" t="s">
        <v>299</v>
      </c>
      <c r="C11199" s="279" t="s">
        <v>299</v>
      </c>
      <c r="D11199" s="279" t="s">
        <v>2257</v>
      </c>
      <c r="E11199">
        <v>603741</v>
      </c>
      <c r="F11199" s="288">
        <v>68.93549999999999</v>
      </c>
      <c r="G11199" t="s">
        <v>76</v>
      </c>
      <c r="H11199" s="289" t="s">
        <v>13445</v>
      </c>
      <c r="I11199" s="289" t="s">
        <v>13412</v>
      </c>
      <c r="J11199" s="289" t="s">
        <v>13416</v>
      </c>
      <c r="K11199" s="281">
        <v>-0.25058777033200003</v>
      </c>
      <c r="L11199" s="279" t="s">
        <v>278</v>
      </c>
    </row>
    <row r="11200" spans="1:12" x14ac:dyDescent="0.25">
      <c r="A11200" s="279" t="s">
        <v>292</v>
      </c>
      <c r="B11200" s="279" t="s">
        <v>299</v>
      </c>
      <c r="C11200" s="279" t="s">
        <v>299</v>
      </c>
      <c r="D11200" s="279" t="s">
        <v>2272</v>
      </c>
      <c r="E11200">
        <v>643149</v>
      </c>
      <c r="F11200" s="288">
        <v>68.93549999999999</v>
      </c>
      <c r="G11200" t="s">
        <v>77</v>
      </c>
      <c r="H11200" s="289" t="s">
        <v>13434</v>
      </c>
      <c r="I11200" s="289" t="s">
        <v>13412</v>
      </c>
      <c r="J11200" s="289" t="s">
        <v>13416</v>
      </c>
      <c r="K11200" s="281">
        <v>-0.16423208635100001</v>
      </c>
      <c r="L11200" s="279" t="s">
        <v>278</v>
      </c>
    </row>
    <row r="11201" spans="1:12" x14ac:dyDescent="0.25">
      <c r="A11201" s="279" t="s">
        <v>292</v>
      </c>
      <c r="B11201" s="279" t="s">
        <v>299</v>
      </c>
      <c r="C11201" s="279" t="s">
        <v>299</v>
      </c>
      <c r="D11201" s="279" t="s">
        <v>2521</v>
      </c>
      <c r="E11201">
        <v>643114</v>
      </c>
      <c r="F11201" s="288">
        <v>68.93549999999999</v>
      </c>
      <c r="G11201" t="s">
        <v>76</v>
      </c>
      <c r="H11201" s="289" t="s">
        <v>13444</v>
      </c>
      <c r="I11201" s="289" t="s">
        <v>13412</v>
      </c>
      <c r="J11201" s="289" t="s">
        <v>13417</v>
      </c>
      <c r="K11201" s="281">
        <v>2.2624280160699999E-2</v>
      </c>
      <c r="L11201" s="279" t="s">
        <v>271</v>
      </c>
    </row>
    <row r="11202" spans="1:12" x14ac:dyDescent="0.25">
      <c r="A11202" s="279" t="s">
        <v>292</v>
      </c>
      <c r="B11202" s="279" t="s">
        <v>299</v>
      </c>
      <c r="C11202" s="279" t="s">
        <v>299</v>
      </c>
      <c r="D11202" s="279" t="s">
        <v>2535</v>
      </c>
      <c r="E11202">
        <v>789569</v>
      </c>
      <c r="F11202" s="288">
        <v>68.93549999999999</v>
      </c>
      <c r="G11202" t="s">
        <v>76</v>
      </c>
      <c r="H11202" s="289" t="s">
        <v>13445</v>
      </c>
      <c r="I11202" s="289" t="s">
        <v>13412</v>
      </c>
      <c r="J11202" s="289" t="s">
        <v>13416</v>
      </c>
      <c r="K11202" s="281">
        <v>-0.83465458290500005</v>
      </c>
      <c r="L11202" s="279" t="s">
        <v>278</v>
      </c>
    </row>
    <row r="11203" spans="1:12" x14ac:dyDescent="0.25">
      <c r="A11203" s="279" t="s">
        <v>292</v>
      </c>
      <c r="B11203" s="279" t="s">
        <v>299</v>
      </c>
      <c r="C11203" s="279" t="s">
        <v>299</v>
      </c>
      <c r="D11203" s="279" t="s">
        <v>2593</v>
      </c>
      <c r="E11203">
        <v>669199</v>
      </c>
      <c r="F11203" s="288">
        <v>68.93549999999999</v>
      </c>
      <c r="G11203" t="s">
        <v>76</v>
      </c>
      <c r="H11203" s="289" t="s">
        <v>13445</v>
      </c>
      <c r="I11203" s="289" t="s">
        <v>13412</v>
      </c>
      <c r="J11203" s="289" t="s">
        <v>13416</v>
      </c>
      <c r="K11203" s="281">
        <v>0.22991635517699999</v>
      </c>
      <c r="L11203" s="279" t="s">
        <v>271</v>
      </c>
    </row>
    <row r="11204" spans="1:12" x14ac:dyDescent="0.25">
      <c r="A11204" s="279" t="s">
        <v>292</v>
      </c>
      <c r="B11204" s="279" t="s">
        <v>299</v>
      </c>
      <c r="C11204" s="279" t="s">
        <v>299</v>
      </c>
      <c r="D11204" s="279" t="s">
        <v>2634</v>
      </c>
      <c r="E11204">
        <v>634395</v>
      </c>
      <c r="F11204" s="288">
        <v>68.93549999999999</v>
      </c>
      <c r="G11204" t="s">
        <v>76</v>
      </c>
      <c r="H11204" s="289" t="s">
        <v>13434</v>
      </c>
      <c r="I11204" s="289" t="s">
        <v>13412</v>
      </c>
      <c r="J11204" s="289" t="s">
        <v>13417</v>
      </c>
      <c r="K11204" s="281">
        <v>-0.25720721953999998</v>
      </c>
      <c r="L11204" s="279" t="s">
        <v>278</v>
      </c>
    </row>
    <row r="11205" spans="1:12" x14ac:dyDescent="0.25">
      <c r="A11205" s="279" t="s">
        <v>292</v>
      </c>
      <c r="B11205" s="279" t="s">
        <v>299</v>
      </c>
      <c r="C11205" s="279" t="s">
        <v>299</v>
      </c>
      <c r="D11205" s="279" t="s">
        <v>2648</v>
      </c>
      <c r="E11205">
        <v>618560</v>
      </c>
      <c r="F11205" s="288">
        <v>68.93549999999999</v>
      </c>
      <c r="G11205" t="s">
        <v>77</v>
      </c>
      <c r="H11205" s="289" t="s">
        <v>13444</v>
      </c>
      <c r="I11205" s="289" t="s">
        <v>13412</v>
      </c>
      <c r="J11205" s="289" t="s">
        <v>13422</v>
      </c>
      <c r="K11205" s="281">
        <v>-0.441898022976</v>
      </c>
      <c r="L11205" s="279" t="s">
        <v>278</v>
      </c>
    </row>
    <row r="11206" spans="1:12" x14ac:dyDescent="0.25">
      <c r="A11206" s="279" t="s">
        <v>292</v>
      </c>
      <c r="B11206" s="279" t="s">
        <v>299</v>
      </c>
      <c r="C11206" s="279" t="s">
        <v>299</v>
      </c>
      <c r="D11206" s="279" t="s">
        <v>2745</v>
      </c>
      <c r="E11206">
        <v>667927</v>
      </c>
      <c r="F11206" s="288">
        <v>68.93549999999999</v>
      </c>
      <c r="G11206" t="s">
        <v>76</v>
      </c>
      <c r="H11206" s="289" t="s">
        <v>13445</v>
      </c>
      <c r="I11206" s="289" t="s">
        <v>13412</v>
      </c>
      <c r="J11206" s="289" t="s">
        <v>13416</v>
      </c>
      <c r="K11206" s="281">
        <v>8.4919795073500004E-2</v>
      </c>
      <c r="L11206" s="279" t="s">
        <v>271</v>
      </c>
    </row>
    <row r="11207" spans="1:12" x14ac:dyDescent="0.25">
      <c r="A11207" s="279" t="s">
        <v>292</v>
      </c>
      <c r="B11207" s="279" t="s">
        <v>299</v>
      </c>
      <c r="C11207" s="279" t="s">
        <v>299</v>
      </c>
      <c r="D11207" s="279" t="s">
        <v>3201</v>
      </c>
      <c r="E11207">
        <v>765376</v>
      </c>
      <c r="F11207" s="288">
        <v>68.93549999999999</v>
      </c>
      <c r="G11207" t="s">
        <v>77</v>
      </c>
      <c r="H11207" s="289" t="s">
        <v>13444</v>
      </c>
      <c r="I11207" s="289" t="s">
        <v>13412</v>
      </c>
      <c r="J11207" s="289" t="s">
        <v>13422</v>
      </c>
      <c r="K11207" s="281">
        <v>0.56237326105899998</v>
      </c>
      <c r="L11207" s="279" t="s">
        <v>293</v>
      </c>
    </row>
    <row r="11208" spans="1:12" x14ac:dyDescent="0.25">
      <c r="A11208" s="279" t="s">
        <v>292</v>
      </c>
      <c r="B11208" s="279" t="s">
        <v>299</v>
      </c>
      <c r="C11208" s="279" t="s">
        <v>299</v>
      </c>
      <c r="D11208" s="279" t="s">
        <v>3209</v>
      </c>
      <c r="E11208">
        <v>607347</v>
      </c>
      <c r="F11208" s="288">
        <v>68.93549999999999</v>
      </c>
      <c r="G11208" t="s">
        <v>76</v>
      </c>
      <c r="H11208" s="289" t="s">
        <v>13434</v>
      </c>
      <c r="I11208" s="289" t="s">
        <v>13412</v>
      </c>
      <c r="J11208" s="289" t="s">
        <v>13416</v>
      </c>
      <c r="K11208" s="281">
        <v>-0.40526728771300002</v>
      </c>
      <c r="L11208" s="279" t="s">
        <v>278</v>
      </c>
    </row>
    <row r="11209" spans="1:12" x14ac:dyDescent="0.25">
      <c r="A11209" s="279" t="s">
        <v>292</v>
      </c>
      <c r="B11209" s="279" t="s">
        <v>299</v>
      </c>
      <c r="C11209" s="279" t="s">
        <v>299</v>
      </c>
      <c r="D11209" s="279" t="s">
        <v>3551</v>
      </c>
      <c r="E11209">
        <v>667684</v>
      </c>
      <c r="F11209" s="288">
        <v>68.93549999999999</v>
      </c>
      <c r="G11209" t="s">
        <v>76</v>
      </c>
      <c r="H11209" s="289" t="s">
        <v>13445</v>
      </c>
      <c r="I11209" s="289" t="s">
        <v>13412</v>
      </c>
      <c r="J11209" s="289" t="s">
        <v>13416</v>
      </c>
      <c r="K11209" s="281">
        <v>-0.58462556200799998</v>
      </c>
      <c r="L11209" s="279" t="s">
        <v>278</v>
      </c>
    </row>
    <row r="11210" spans="1:12" x14ac:dyDescent="0.25">
      <c r="A11210" s="279" t="s">
        <v>292</v>
      </c>
      <c r="B11210" s="279" t="s">
        <v>299</v>
      </c>
      <c r="C11210" s="279" t="s">
        <v>299</v>
      </c>
      <c r="D11210" s="279" t="s">
        <v>3605</v>
      </c>
      <c r="E11210">
        <v>603767</v>
      </c>
      <c r="F11210" s="288">
        <v>68.93549999999999</v>
      </c>
      <c r="G11210" t="s">
        <v>76</v>
      </c>
      <c r="H11210" s="289" t="s">
        <v>13445</v>
      </c>
      <c r="I11210" s="289" t="s">
        <v>13412</v>
      </c>
      <c r="J11210" s="289" t="s">
        <v>13416</v>
      </c>
      <c r="K11210" s="281">
        <v>-0.20402552223000001</v>
      </c>
      <c r="L11210" s="279" t="s">
        <v>278</v>
      </c>
    </row>
    <row r="11211" spans="1:12" x14ac:dyDescent="0.25">
      <c r="A11211" s="279" t="s">
        <v>292</v>
      </c>
      <c r="B11211" s="279" t="s">
        <v>299</v>
      </c>
      <c r="C11211" s="279" t="s">
        <v>299</v>
      </c>
      <c r="D11211" s="279" t="s">
        <v>3630</v>
      </c>
      <c r="E11211">
        <v>716090</v>
      </c>
      <c r="F11211" s="288">
        <v>68.93549999999999</v>
      </c>
      <c r="G11211" t="s">
        <v>76</v>
      </c>
      <c r="H11211" s="289" t="s">
        <v>13444</v>
      </c>
      <c r="I11211" s="289" t="s">
        <v>13412</v>
      </c>
      <c r="J11211" s="289" t="s">
        <v>13416</v>
      </c>
      <c r="K11211" s="281">
        <v>-0.65042228844000005</v>
      </c>
      <c r="L11211" s="279" t="s">
        <v>278</v>
      </c>
    </row>
    <row r="11212" spans="1:12" x14ac:dyDescent="0.25">
      <c r="A11212" s="279" t="s">
        <v>292</v>
      </c>
      <c r="B11212" s="279" t="s">
        <v>299</v>
      </c>
      <c r="C11212" s="279" t="s">
        <v>299</v>
      </c>
      <c r="D11212" s="279" t="s">
        <v>3634</v>
      </c>
      <c r="E11212">
        <v>785377</v>
      </c>
      <c r="F11212" s="288">
        <v>68.93549999999999</v>
      </c>
      <c r="G11212" t="s">
        <v>76</v>
      </c>
      <c r="H11212" s="289" t="s">
        <v>13445</v>
      </c>
      <c r="I11212" s="289" t="s">
        <v>13412</v>
      </c>
      <c r="J11212" s="289" t="s">
        <v>13416</v>
      </c>
      <c r="K11212" s="281">
        <v>-0.31901362931499999</v>
      </c>
      <c r="L11212" s="279" t="s">
        <v>278</v>
      </c>
    </row>
    <row r="11213" spans="1:12" x14ac:dyDescent="0.25">
      <c r="A11213" s="279" t="s">
        <v>292</v>
      </c>
      <c r="B11213" s="279" t="s">
        <v>299</v>
      </c>
      <c r="C11213" s="279" t="s">
        <v>299</v>
      </c>
      <c r="D11213" s="279" t="s">
        <v>3643</v>
      </c>
      <c r="E11213">
        <v>770671</v>
      </c>
      <c r="F11213" s="288">
        <v>68.93549999999999</v>
      </c>
      <c r="G11213" t="s">
        <v>76</v>
      </c>
      <c r="H11213" s="289" t="s">
        <v>13445</v>
      </c>
      <c r="I11213" s="289" t="s">
        <v>13412</v>
      </c>
      <c r="J11213" s="289" t="s">
        <v>13416</v>
      </c>
      <c r="K11213" s="281">
        <v>0.60665060401000004</v>
      </c>
      <c r="L11213" s="279" t="s">
        <v>293</v>
      </c>
    </row>
    <row r="11214" spans="1:12" x14ac:dyDescent="0.25">
      <c r="A11214" s="279" t="s">
        <v>292</v>
      </c>
      <c r="B11214" s="279" t="s">
        <v>299</v>
      </c>
      <c r="C11214" s="279" t="s">
        <v>299</v>
      </c>
      <c r="D11214" s="279" t="s">
        <v>3662</v>
      </c>
      <c r="E11214">
        <v>680303</v>
      </c>
      <c r="F11214" s="288">
        <v>68.93549999999999</v>
      </c>
      <c r="G11214" t="s">
        <v>76</v>
      </c>
      <c r="H11214" s="289" t="s">
        <v>13445</v>
      </c>
      <c r="I11214" s="289" t="s">
        <v>13412</v>
      </c>
      <c r="J11214" s="289" t="s">
        <v>13416</v>
      </c>
      <c r="K11214" s="281">
        <v>-0.71257962713400003</v>
      </c>
      <c r="L11214" s="279" t="s">
        <v>278</v>
      </c>
    </row>
    <row r="11215" spans="1:12" x14ac:dyDescent="0.25">
      <c r="A11215" s="279" t="s">
        <v>292</v>
      </c>
      <c r="B11215" s="279" t="s">
        <v>299</v>
      </c>
      <c r="C11215" s="279" t="s">
        <v>299</v>
      </c>
      <c r="D11215" s="279" t="s">
        <v>3730</v>
      </c>
      <c r="E11215">
        <v>765341</v>
      </c>
      <c r="F11215" s="288">
        <v>68.93549999999999</v>
      </c>
      <c r="G11215" t="s">
        <v>76</v>
      </c>
      <c r="H11215" s="289" t="s">
        <v>13434</v>
      </c>
      <c r="I11215" s="289" t="s">
        <v>13412</v>
      </c>
      <c r="J11215" s="289" t="s">
        <v>13417</v>
      </c>
      <c r="K11215" s="281">
        <v>-0.60466013282300002</v>
      </c>
      <c r="L11215" s="279" t="s">
        <v>278</v>
      </c>
    </row>
    <row r="11216" spans="1:12" x14ac:dyDescent="0.25">
      <c r="A11216" s="279" t="s">
        <v>292</v>
      </c>
      <c r="B11216" s="279" t="s">
        <v>299</v>
      </c>
      <c r="C11216" s="279" t="s">
        <v>299</v>
      </c>
      <c r="D11216" s="279" t="s">
        <v>3736</v>
      </c>
      <c r="E11216">
        <v>790290</v>
      </c>
      <c r="F11216" s="288">
        <v>68.93549999999999</v>
      </c>
      <c r="G11216" t="s">
        <v>77</v>
      </c>
      <c r="H11216" s="289" t="s">
        <v>13444</v>
      </c>
      <c r="I11216" s="289" t="s">
        <v>13412</v>
      </c>
      <c r="J11216" s="289" t="s">
        <v>13423</v>
      </c>
      <c r="K11216" s="281">
        <v>-0.18944746495299999</v>
      </c>
      <c r="L11216" s="279" t="s">
        <v>278</v>
      </c>
    </row>
    <row r="11217" spans="1:12" x14ac:dyDescent="0.25">
      <c r="A11217" s="279" t="s">
        <v>292</v>
      </c>
      <c r="B11217" s="279" t="s">
        <v>299</v>
      </c>
      <c r="C11217" s="279" t="s">
        <v>299</v>
      </c>
      <c r="D11217" s="279" t="s">
        <v>3748</v>
      </c>
      <c r="E11217">
        <v>770663</v>
      </c>
      <c r="F11217" s="288">
        <v>68.93549999999999</v>
      </c>
      <c r="G11217" t="s">
        <v>76</v>
      </c>
      <c r="H11217" s="289" t="s">
        <v>13445</v>
      </c>
      <c r="I11217" s="289" t="s">
        <v>13412</v>
      </c>
      <c r="J11217" s="289" t="s">
        <v>13417</v>
      </c>
      <c r="K11217" s="281">
        <v>0.80137426166000003</v>
      </c>
      <c r="L11217" s="279" t="s">
        <v>293</v>
      </c>
    </row>
    <row r="11218" spans="1:12" x14ac:dyDescent="0.25">
      <c r="A11218" s="279" t="s">
        <v>292</v>
      </c>
      <c r="B11218" s="279" t="s">
        <v>299</v>
      </c>
      <c r="C11218" s="279" t="s">
        <v>299</v>
      </c>
      <c r="D11218" s="279" t="s">
        <v>3824</v>
      </c>
      <c r="E11218">
        <v>716413</v>
      </c>
      <c r="F11218" s="288">
        <v>68.93549999999999</v>
      </c>
      <c r="G11218" t="s">
        <v>76</v>
      </c>
      <c r="H11218" s="289" t="s">
        <v>13411</v>
      </c>
      <c r="I11218" s="289" t="s">
        <v>13412</v>
      </c>
      <c r="J11218" s="289" t="s">
        <v>13417</v>
      </c>
      <c r="K11218" s="281">
        <v>-0.76283148933300005</v>
      </c>
      <c r="L11218" s="279" t="s">
        <v>278</v>
      </c>
    </row>
    <row r="11219" spans="1:12" x14ac:dyDescent="0.25">
      <c r="A11219" s="279" t="s">
        <v>292</v>
      </c>
      <c r="B11219" s="279" t="s">
        <v>299</v>
      </c>
      <c r="C11219" s="279" t="s">
        <v>299</v>
      </c>
      <c r="D11219" s="279" t="s">
        <v>3825</v>
      </c>
      <c r="E11219">
        <v>716405</v>
      </c>
      <c r="F11219" s="288">
        <v>68.93549999999999</v>
      </c>
      <c r="G11219" t="s">
        <v>76</v>
      </c>
      <c r="H11219" s="289" t="s">
        <v>13434</v>
      </c>
      <c r="I11219" s="289" t="s">
        <v>13412</v>
      </c>
      <c r="J11219" s="289" t="s">
        <v>13416</v>
      </c>
      <c r="K11219" s="281">
        <v>-0.75059005733399997</v>
      </c>
      <c r="L11219" s="279" t="s">
        <v>278</v>
      </c>
    </row>
    <row r="11220" spans="1:12" x14ac:dyDescent="0.25">
      <c r="A11220" s="279" t="s">
        <v>292</v>
      </c>
      <c r="B11220" s="279" t="s">
        <v>299</v>
      </c>
      <c r="C11220" s="279" t="s">
        <v>299</v>
      </c>
      <c r="D11220" s="279" t="s">
        <v>3860</v>
      </c>
      <c r="E11220">
        <v>756369</v>
      </c>
      <c r="F11220" s="288">
        <v>68.93549999999999</v>
      </c>
      <c r="G11220" t="s">
        <v>76</v>
      </c>
      <c r="H11220" s="289" t="s">
        <v>13444</v>
      </c>
      <c r="I11220" s="289" t="s">
        <v>13412</v>
      </c>
      <c r="J11220" s="289" t="s">
        <v>13417</v>
      </c>
      <c r="K11220" s="281">
        <v>-0.37570339923500001</v>
      </c>
      <c r="L11220" s="279" t="s">
        <v>278</v>
      </c>
    </row>
    <row r="11221" spans="1:12" x14ac:dyDescent="0.25">
      <c r="A11221" s="279" t="s">
        <v>292</v>
      </c>
      <c r="B11221" s="279" t="s">
        <v>299</v>
      </c>
      <c r="C11221" s="279" t="s">
        <v>299</v>
      </c>
      <c r="D11221" s="279" t="s">
        <v>4411</v>
      </c>
      <c r="E11221">
        <v>694002</v>
      </c>
      <c r="F11221" s="288">
        <v>68.93549999999999</v>
      </c>
      <c r="G11221" t="s">
        <v>76</v>
      </c>
      <c r="H11221" s="289" t="s">
        <v>13445</v>
      </c>
      <c r="I11221" s="289" t="s">
        <v>13412</v>
      </c>
      <c r="J11221" s="289" t="s">
        <v>13416</v>
      </c>
      <c r="K11221" s="281">
        <v>-0.75971388340699997</v>
      </c>
      <c r="L11221" s="279" t="s">
        <v>278</v>
      </c>
    </row>
    <row r="11222" spans="1:12" x14ac:dyDescent="0.25">
      <c r="A11222" s="279" t="s">
        <v>292</v>
      </c>
      <c r="B11222" s="279" t="s">
        <v>299</v>
      </c>
      <c r="C11222" s="279" t="s">
        <v>299</v>
      </c>
      <c r="D11222" s="279" t="s">
        <v>4434</v>
      </c>
      <c r="E11222">
        <v>603708</v>
      </c>
      <c r="F11222" s="288">
        <v>68.93549999999999</v>
      </c>
      <c r="G11222" t="s">
        <v>76</v>
      </c>
      <c r="H11222" s="289" t="s">
        <v>13445</v>
      </c>
      <c r="I11222" s="289" t="s">
        <v>13412</v>
      </c>
      <c r="J11222" s="289" t="s">
        <v>13416</v>
      </c>
      <c r="K11222" s="281">
        <v>0.126817581269</v>
      </c>
      <c r="L11222" s="279" t="s">
        <v>271</v>
      </c>
    </row>
    <row r="11223" spans="1:12" x14ac:dyDescent="0.25">
      <c r="A11223" s="279" t="s">
        <v>292</v>
      </c>
      <c r="B11223" s="279" t="s">
        <v>299</v>
      </c>
      <c r="C11223" s="279" t="s">
        <v>299</v>
      </c>
      <c r="D11223" s="279" t="s">
        <v>4439</v>
      </c>
      <c r="E11223">
        <v>716421</v>
      </c>
      <c r="F11223" s="288">
        <v>68.93549999999999</v>
      </c>
      <c r="G11223" t="s">
        <v>76</v>
      </c>
      <c r="H11223" s="289" t="s">
        <v>13445</v>
      </c>
      <c r="I11223" s="289" t="s">
        <v>13412</v>
      </c>
      <c r="J11223" s="289" t="s">
        <v>13416</v>
      </c>
      <c r="K11223" s="281">
        <v>-0.63247526236700002</v>
      </c>
      <c r="L11223" s="279" t="s">
        <v>278</v>
      </c>
    </row>
    <row r="11224" spans="1:12" x14ac:dyDescent="0.25">
      <c r="A11224" s="279" t="s">
        <v>292</v>
      </c>
      <c r="B11224" s="279" t="s">
        <v>299</v>
      </c>
      <c r="C11224" s="279" t="s">
        <v>299</v>
      </c>
      <c r="D11224" s="279" t="s">
        <v>4440</v>
      </c>
      <c r="E11224">
        <v>618594</v>
      </c>
      <c r="F11224" s="288">
        <v>68.93549999999999</v>
      </c>
      <c r="G11224" t="s">
        <v>76</v>
      </c>
      <c r="H11224" s="289" t="s">
        <v>13444</v>
      </c>
      <c r="I11224" s="289" t="s">
        <v>13412</v>
      </c>
      <c r="J11224" s="289" t="s">
        <v>13417</v>
      </c>
      <c r="K11224" s="281">
        <v>-0.38650499791499998</v>
      </c>
      <c r="L11224" s="279" t="s">
        <v>278</v>
      </c>
    </row>
    <row r="11225" spans="1:12" x14ac:dyDescent="0.25">
      <c r="A11225" s="279" t="s">
        <v>292</v>
      </c>
      <c r="B11225" s="279" t="s">
        <v>299</v>
      </c>
      <c r="C11225" s="279" t="s">
        <v>299</v>
      </c>
      <c r="D11225" s="279" t="s">
        <v>4476</v>
      </c>
      <c r="E11225">
        <v>612669</v>
      </c>
      <c r="F11225" s="288">
        <v>68.93549999999999</v>
      </c>
      <c r="G11225" t="s">
        <v>76</v>
      </c>
      <c r="H11225" s="289" t="s">
        <v>13444</v>
      </c>
      <c r="I11225" s="289" t="s">
        <v>13412</v>
      </c>
      <c r="J11225" s="289" t="s">
        <v>13417</v>
      </c>
      <c r="K11225" s="281">
        <v>-0.47221069913500002</v>
      </c>
      <c r="L11225" s="279" t="s">
        <v>278</v>
      </c>
    </row>
    <row r="11226" spans="1:12" x14ac:dyDescent="0.25">
      <c r="A11226" s="279" t="s">
        <v>292</v>
      </c>
      <c r="B11226" s="279" t="s">
        <v>299</v>
      </c>
      <c r="C11226" s="279" t="s">
        <v>299</v>
      </c>
      <c r="D11226" s="279" t="s">
        <v>4527</v>
      </c>
      <c r="E11226">
        <v>721263</v>
      </c>
      <c r="F11226" s="288">
        <v>68.93549999999999</v>
      </c>
      <c r="G11226" t="s">
        <v>76</v>
      </c>
      <c r="H11226" s="289" t="s">
        <v>13444</v>
      </c>
      <c r="I11226" s="289" t="s">
        <v>13412</v>
      </c>
      <c r="J11226" s="289" t="s">
        <v>13417</v>
      </c>
      <c r="K11226" s="281">
        <v>-0.74508458979500003</v>
      </c>
      <c r="L11226" s="279" t="s">
        <v>278</v>
      </c>
    </row>
    <row r="11227" spans="1:12" x14ac:dyDescent="0.25">
      <c r="A11227" s="279" t="s">
        <v>292</v>
      </c>
      <c r="B11227" s="279" t="s">
        <v>299</v>
      </c>
      <c r="C11227" s="279" t="s">
        <v>299</v>
      </c>
      <c r="D11227" s="279" t="s">
        <v>4600</v>
      </c>
      <c r="E11227">
        <v>736091</v>
      </c>
      <c r="F11227" s="288">
        <v>68.93549999999999</v>
      </c>
      <c r="G11227" t="s">
        <v>76</v>
      </c>
      <c r="H11227" s="289" t="s">
        <v>13445</v>
      </c>
      <c r="I11227" s="289" t="s">
        <v>13412</v>
      </c>
      <c r="J11227" s="289" t="s">
        <v>13416</v>
      </c>
      <c r="K11227" s="281">
        <v>-0.48747896984400002</v>
      </c>
      <c r="L11227" s="279" t="s">
        <v>278</v>
      </c>
    </row>
    <row r="11228" spans="1:12" x14ac:dyDescent="0.25">
      <c r="A11228" s="279" t="s">
        <v>292</v>
      </c>
      <c r="B11228" s="279" t="s">
        <v>299</v>
      </c>
      <c r="C11228" s="279" t="s">
        <v>299</v>
      </c>
      <c r="D11228" s="279" t="s">
        <v>4657</v>
      </c>
      <c r="E11228">
        <v>643131</v>
      </c>
      <c r="F11228" s="288">
        <v>68.93549999999999</v>
      </c>
      <c r="G11228" t="s">
        <v>77</v>
      </c>
      <c r="H11228" s="289" t="s">
        <v>13444</v>
      </c>
      <c r="I11228" s="289" t="s">
        <v>13412</v>
      </c>
      <c r="J11228" s="289" t="s">
        <v>13417</v>
      </c>
      <c r="K11228" s="281">
        <v>0.25719993944699998</v>
      </c>
      <c r="L11228" s="279" t="s">
        <v>271</v>
      </c>
    </row>
    <row r="11229" spans="1:12" x14ac:dyDescent="0.25">
      <c r="A11229" s="279" t="s">
        <v>292</v>
      </c>
      <c r="B11229" s="279" t="s">
        <v>299</v>
      </c>
      <c r="C11229" s="279" t="s">
        <v>299</v>
      </c>
      <c r="D11229" s="279" t="s">
        <v>4781</v>
      </c>
      <c r="E11229">
        <v>678830</v>
      </c>
      <c r="F11229" s="288">
        <v>68.93549999999999</v>
      </c>
      <c r="G11229" t="s">
        <v>76</v>
      </c>
      <c r="H11229" s="289" t="s">
        <v>13445</v>
      </c>
      <c r="I11229" s="289" t="s">
        <v>13412</v>
      </c>
      <c r="J11229" s="289" t="s">
        <v>13416</v>
      </c>
      <c r="K11229" s="281">
        <v>-0.445583359718</v>
      </c>
      <c r="L11229" s="279" t="s">
        <v>278</v>
      </c>
    </row>
    <row r="11230" spans="1:12" x14ac:dyDescent="0.25">
      <c r="A11230" s="279" t="s">
        <v>292</v>
      </c>
      <c r="B11230" s="279" t="s">
        <v>299</v>
      </c>
      <c r="C11230" s="279" t="s">
        <v>299</v>
      </c>
      <c r="D11230" s="279" t="s">
        <v>4804</v>
      </c>
      <c r="E11230">
        <v>680338</v>
      </c>
      <c r="F11230" s="288">
        <v>68.93549999999999</v>
      </c>
      <c r="G11230" t="s">
        <v>76</v>
      </c>
      <c r="H11230" s="289" t="s">
        <v>13444</v>
      </c>
      <c r="I11230" s="289" t="s">
        <v>13412</v>
      </c>
      <c r="J11230" s="289" t="s">
        <v>13417</v>
      </c>
      <c r="K11230" s="281">
        <v>-0.54107642281500001</v>
      </c>
      <c r="L11230" s="279" t="s">
        <v>278</v>
      </c>
    </row>
    <row r="11231" spans="1:12" x14ac:dyDescent="0.25">
      <c r="A11231" s="279" t="s">
        <v>292</v>
      </c>
      <c r="B11231" s="279" t="s">
        <v>299</v>
      </c>
      <c r="C11231" s="279" t="s">
        <v>299</v>
      </c>
      <c r="D11231" s="279" t="s">
        <v>4815</v>
      </c>
      <c r="E11231">
        <v>667951</v>
      </c>
      <c r="F11231" s="288">
        <v>68.93549999999999</v>
      </c>
      <c r="G11231" t="s">
        <v>76</v>
      </c>
      <c r="H11231" s="289" t="s">
        <v>13445</v>
      </c>
      <c r="I11231" s="289" t="s">
        <v>13412</v>
      </c>
      <c r="J11231" s="289" t="s">
        <v>13416</v>
      </c>
      <c r="K11231" s="281">
        <v>-0.39011703036500001</v>
      </c>
      <c r="L11231" s="279" t="s">
        <v>278</v>
      </c>
    </row>
    <row r="11232" spans="1:12" x14ac:dyDescent="0.25">
      <c r="A11232" s="279" t="s">
        <v>292</v>
      </c>
      <c r="B11232" s="279" t="s">
        <v>299</v>
      </c>
      <c r="C11232" s="279" t="s">
        <v>299</v>
      </c>
      <c r="D11232" s="279" t="s">
        <v>4884</v>
      </c>
      <c r="E11232">
        <v>686603</v>
      </c>
      <c r="F11232" s="288">
        <v>68.93549999999999</v>
      </c>
      <c r="G11232" t="s">
        <v>76</v>
      </c>
      <c r="H11232" s="289" t="s">
        <v>13445</v>
      </c>
      <c r="I11232" s="289" t="s">
        <v>13412</v>
      </c>
      <c r="J11232" s="289" t="s">
        <v>13422</v>
      </c>
      <c r="K11232" s="281">
        <v>-0.49182698651200002</v>
      </c>
      <c r="L11232" s="279" t="s">
        <v>278</v>
      </c>
    </row>
    <row r="11233" spans="1:12" x14ac:dyDescent="0.25">
      <c r="A11233" s="279" t="s">
        <v>292</v>
      </c>
      <c r="B11233" s="279" t="s">
        <v>299</v>
      </c>
      <c r="C11233" s="279" t="s">
        <v>299</v>
      </c>
      <c r="D11233" s="279" t="s">
        <v>5088</v>
      </c>
      <c r="E11233">
        <v>652199</v>
      </c>
      <c r="F11233" s="288">
        <v>68.93549999999999</v>
      </c>
      <c r="G11233" t="s">
        <v>76</v>
      </c>
      <c r="H11233" s="289" t="s">
        <v>13445</v>
      </c>
      <c r="I11233" s="289" t="s">
        <v>13412</v>
      </c>
      <c r="J11233" s="289" t="s">
        <v>13423</v>
      </c>
      <c r="K11233" s="281">
        <v>-0.70190081550700001</v>
      </c>
      <c r="L11233" s="279" t="s">
        <v>278</v>
      </c>
    </row>
    <row r="11234" spans="1:12" x14ac:dyDescent="0.25">
      <c r="A11234" s="279" t="s">
        <v>292</v>
      </c>
      <c r="B11234" s="279" t="s">
        <v>299</v>
      </c>
      <c r="C11234" s="279" t="s">
        <v>299</v>
      </c>
      <c r="D11234" s="279" t="s">
        <v>5144</v>
      </c>
      <c r="E11234">
        <v>770655</v>
      </c>
      <c r="F11234" s="288">
        <v>68.93549999999999</v>
      </c>
      <c r="G11234" t="s">
        <v>76</v>
      </c>
      <c r="H11234" s="289" t="s">
        <v>13445</v>
      </c>
      <c r="I11234" s="289" t="s">
        <v>13412</v>
      </c>
      <c r="J11234" s="289" t="s">
        <v>13416</v>
      </c>
      <c r="K11234" s="281">
        <v>-0.53321119261899996</v>
      </c>
      <c r="L11234" s="279" t="s">
        <v>278</v>
      </c>
    </row>
    <row r="11235" spans="1:12" x14ac:dyDescent="0.25">
      <c r="A11235" s="279" t="s">
        <v>292</v>
      </c>
      <c r="B11235" s="279" t="s">
        <v>299</v>
      </c>
      <c r="C11235" s="279" t="s">
        <v>299</v>
      </c>
      <c r="D11235" s="279" t="s">
        <v>5145</v>
      </c>
      <c r="E11235">
        <v>770680</v>
      </c>
      <c r="F11235" s="288">
        <v>68.93549999999999</v>
      </c>
      <c r="G11235" t="s">
        <v>77</v>
      </c>
      <c r="H11235" s="289" t="s">
        <v>13444</v>
      </c>
      <c r="I11235" s="289" t="s">
        <v>13412</v>
      </c>
      <c r="J11235" s="289" t="s">
        <v>13417</v>
      </c>
      <c r="K11235" s="281">
        <v>0.112059762779</v>
      </c>
      <c r="L11235" s="279" t="s">
        <v>271</v>
      </c>
    </row>
    <row r="11236" spans="1:12" x14ac:dyDescent="0.25">
      <c r="A11236" s="279" t="s">
        <v>292</v>
      </c>
      <c r="B11236" s="279" t="s">
        <v>299</v>
      </c>
      <c r="C11236" s="279" t="s">
        <v>299</v>
      </c>
      <c r="D11236" s="279" t="s">
        <v>5197</v>
      </c>
      <c r="E11236">
        <v>652300</v>
      </c>
      <c r="F11236" s="288">
        <v>68.93549999999999</v>
      </c>
      <c r="G11236" t="s">
        <v>76</v>
      </c>
      <c r="H11236" s="289" t="s">
        <v>13445</v>
      </c>
      <c r="I11236" s="289" t="s">
        <v>13412</v>
      </c>
      <c r="J11236" s="289" t="s">
        <v>13416</v>
      </c>
      <c r="K11236" s="281">
        <v>-0.54163353420899996</v>
      </c>
      <c r="L11236" s="279" t="s">
        <v>278</v>
      </c>
    </row>
    <row r="11237" spans="1:12" x14ac:dyDescent="0.25">
      <c r="A11237" s="279" t="s">
        <v>292</v>
      </c>
      <c r="B11237" s="279" t="s">
        <v>299</v>
      </c>
      <c r="C11237" s="279" t="s">
        <v>299</v>
      </c>
      <c r="D11237" s="279" t="s">
        <v>5278</v>
      </c>
      <c r="E11237">
        <v>716081</v>
      </c>
      <c r="F11237" s="288">
        <v>68.93549999999999</v>
      </c>
      <c r="G11237" t="s">
        <v>76</v>
      </c>
      <c r="H11237" s="289" t="s">
        <v>13444</v>
      </c>
      <c r="I11237" s="289" t="s">
        <v>13412</v>
      </c>
      <c r="J11237" s="289" t="s">
        <v>13416</v>
      </c>
      <c r="K11237" s="281">
        <v>-0.30286711710199998</v>
      </c>
      <c r="L11237" s="279" t="s">
        <v>278</v>
      </c>
    </row>
    <row r="11238" spans="1:12" x14ac:dyDescent="0.25">
      <c r="A11238" s="279" t="s">
        <v>292</v>
      </c>
      <c r="B11238" s="279" t="s">
        <v>299</v>
      </c>
      <c r="C11238" s="279" t="s">
        <v>299</v>
      </c>
      <c r="D11238" s="279" t="s">
        <v>5286</v>
      </c>
      <c r="E11238">
        <v>764922</v>
      </c>
      <c r="F11238" s="288">
        <v>68.93549999999999</v>
      </c>
      <c r="G11238" t="s">
        <v>76</v>
      </c>
      <c r="H11238" s="289" t="s">
        <v>13444</v>
      </c>
      <c r="I11238" s="289" t="s">
        <v>13412</v>
      </c>
      <c r="J11238" s="289" t="s">
        <v>13422</v>
      </c>
      <c r="K11238" s="281">
        <v>-0.34522242773599998</v>
      </c>
      <c r="L11238" s="279" t="s">
        <v>278</v>
      </c>
    </row>
    <row r="11239" spans="1:12" x14ac:dyDescent="0.25">
      <c r="A11239" s="279" t="s">
        <v>292</v>
      </c>
      <c r="B11239" s="279" t="s">
        <v>299</v>
      </c>
      <c r="C11239" s="279" t="s">
        <v>299</v>
      </c>
      <c r="D11239" s="279" t="s">
        <v>5339</v>
      </c>
      <c r="E11239">
        <v>773816</v>
      </c>
      <c r="F11239" s="288">
        <v>68.93549999999999</v>
      </c>
      <c r="G11239" t="s">
        <v>76</v>
      </c>
      <c r="H11239" s="289" t="s">
        <v>13444</v>
      </c>
      <c r="I11239" s="289" t="s">
        <v>13412</v>
      </c>
      <c r="J11239" s="289" t="s">
        <v>13416</v>
      </c>
      <c r="K11239" s="281">
        <v>-0.169465891743</v>
      </c>
      <c r="L11239" s="279" t="s">
        <v>278</v>
      </c>
    </row>
    <row r="11240" spans="1:12" x14ac:dyDescent="0.25">
      <c r="A11240" s="279" t="s">
        <v>292</v>
      </c>
      <c r="B11240" s="279" t="s">
        <v>299</v>
      </c>
      <c r="C11240" s="279" t="s">
        <v>299</v>
      </c>
      <c r="D11240" s="279" t="s">
        <v>5403</v>
      </c>
      <c r="E11240">
        <v>665398</v>
      </c>
      <c r="F11240" s="288">
        <v>68.93549999999999</v>
      </c>
      <c r="G11240" t="s">
        <v>76</v>
      </c>
      <c r="H11240" s="289" t="s">
        <v>13434</v>
      </c>
      <c r="I11240" s="289" t="s">
        <v>13412</v>
      </c>
      <c r="J11240" s="289" t="s">
        <v>13416</v>
      </c>
      <c r="K11240" s="281">
        <v>-0.39210229431600002</v>
      </c>
      <c r="L11240" s="279" t="s">
        <v>278</v>
      </c>
    </row>
    <row r="11241" spans="1:12" x14ac:dyDescent="0.25">
      <c r="A11241" s="279" t="s">
        <v>292</v>
      </c>
      <c r="B11241" s="279" t="s">
        <v>299</v>
      </c>
      <c r="C11241" s="279" t="s">
        <v>299</v>
      </c>
      <c r="D11241" s="279" t="s">
        <v>5435</v>
      </c>
      <c r="E11241">
        <v>677612</v>
      </c>
      <c r="F11241" s="288">
        <v>68.93549999999999</v>
      </c>
      <c r="G11241" t="s">
        <v>77</v>
      </c>
      <c r="H11241" s="289" t="s">
        <v>13434</v>
      </c>
      <c r="I11241" s="289" t="s">
        <v>13412</v>
      </c>
      <c r="J11241" s="289" t="s">
        <v>13416</v>
      </c>
      <c r="K11241" s="281">
        <v>-0.20681186567199999</v>
      </c>
      <c r="L11241" s="279" t="s">
        <v>278</v>
      </c>
    </row>
    <row r="11242" spans="1:12" x14ac:dyDescent="0.25">
      <c r="A11242" s="279" t="s">
        <v>292</v>
      </c>
      <c r="B11242" s="279" t="s">
        <v>299</v>
      </c>
      <c r="C11242" s="279" t="s">
        <v>299</v>
      </c>
      <c r="D11242" s="279" t="s">
        <v>5496</v>
      </c>
      <c r="E11242">
        <v>798398</v>
      </c>
      <c r="F11242" s="288">
        <v>68.93549999999999</v>
      </c>
      <c r="G11242" t="s">
        <v>76</v>
      </c>
      <c r="H11242" s="289" t="s">
        <v>13445</v>
      </c>
      <c r="I11242" s="289" t="s">
        <v>13412</v>
      </c>
      <c r="J11242" s="289" t="s">
        <v>13416</v>
      </c>
      <c r="K11242" s="281">
        <v>-1.0180536733500001</v>
      </c>
      <c r="L11242" s="279" t="s">
        <v>278</v>
      </c>
    </row>
    <row r="11243" spans="1:12" x14ac:dyDescent="0.25">
      <c r="A11243" s="279" t="s">
        <v>292</v>
      </c>
      <c r="B11243" s="279" t="s">
        <v>299</v>
      </c>
      <c r="C11243" s="279" t="s">
        <v>299</v>
      </c>
      <c r="D11243" s="279" t="s">
        <v>5520</v>
      </c>
      <c r="E11243">
        <v>634409</v>
      </c>
      <c r="F11243" s="288">
        <v>68.93549999999999</v>
      </c>
      <c r="G11243" t="s">
        <v>77</v>
      </c>
      <c r="H11243" s="289" t="s">
        <v>13444</v>
      </c>
      <c r="I11243" s="289" t="s">
        <v>13412</v>
      </c>
      <c r="J11243" s="289" t="s">
        <v>13422</v>
      </c>
      <c r="K11243" s="281">
        <v>9.9302450976699999E-2</v>
      </c>
      <c r="L11243" s="279" t="s">
        <v>271</v>
      </c>
    </row>
    <row r="11244" spans="1:12" x14ac:dyDescent="0.25">
      <c r="A11244" s="279" t="s">
        <v>292</v>
      </c>
      <c r="B11244" s="279" t="s">
        <v>299</v>
      </c>
      <c r="C11244" s="279" t="s">
        <v>299</v>
      </c>
      <c r="D11244" s="279" t="s">
        <v>5526</v>
      </c>
      <c r="E11244">
        <v>636975</v>
      </c>
      <c r="F11244" s="288">
        <v>68.93549999999999</v>
      </c>
      <c r="G11244" t="s">
        <v>76</v>
      </c>
      <c r="H11244" s="289" t="s">
        <v>13445</v>
      </c>
      <c r="I11244" s="289" t="s">
        <v>13412</v>
      </c>
      <c r="J11244" s="289" t="s">
        <v>13416</v>
      </c>
      <c r="K11244" s="281">
        <v>-0.60659989281500004</v>
      </c>
      <c r="L11244" s="279" t="s">
        <v>278</v>
      </c>
    </row>
    <row r="11245" spans="1:12" x14ac:dyDescent="0.25">
      <c r="A11245" s="279" t="s">
        <v>292</v>
      </c>
      <c r="B11245" s="279" t="s">
        <v>299</v>
      </c>
      <c r="C11245" s="279" t="s">
        <v>299</v>
      </c>
      <c r="D11245" s="279" t="s">
        <v>5647</v>
      </c>
      <c r="E11245">
        <v>778729</v>
      </c>
      <c r="F11245" s="288">
        <v>68.93549999999999</v>
      </c>
      <c r="G11245" t="s">
        <v>76</v>
      </c>
      <c r="H11245" s="289" t="s">
        <v>13445</v>
      </c>
      <c r="I11245" s="289" t="s">
        <v>13412</v>
      </c>
      <c r="J11245" s="289" t="s">
        <v>13417</v>
      </c>
      <c r="K11245" s="281">
        <v>-0.13875679191400001</v>
      </c>
      <c r="L11245" s="279" t="s">
        <v>278</v>
      </c>
    </row>
    <row r="11246" spans="1:12" x14ac:dyDescent="0.25">
      <c r="A11246" s="279" t="s">
        <v>292</v>
      </c>
      <c r="B11246" s="279" t="s">
        <v>299</v>
      </c>
      <c r="C11246" s="279" t="s">
        <v>299</v>
      </c>
      <c r="D11246" s="279" t="s">
        <v>5727</v>
      </c>
      <c r="E11246">
        <v>761451</v>
      </c>
      <c r="F11246" s="288">
        <v>68.93549999999999</v>
      </c>
      <c r="G11246" t="s">
        <v>76</v>
      </c>
      <c r="H11246" s="289" t="s">
        <v>13434</v>
      </c>
      <c r="I11246" s="289" t="s">
        <v>13412</v>
      </c>
      <c r="J11246" s="289" t="s">
        <v>13417</v>
      </c>
      <c r="K11246" s="281">
        <v>-0.65448280590999997</v>
      </c>
      <c r="L11246" s="279" t="s">
        <v>278</v>
      </c>
    </row>
    <row r="11247" spans="1:12" x14ac:dyDescent="0.25">
      <c r="A11247" s="279" t="s">
        <v>292</v>
      </c>
      <c r="B11247" s="279" t="s">
        <v>299</v>
      </c>
      <c r="C11247" s="279" t="s">
        <v>299</v>
      </c>
      <c r="D11247" s="279" t="s">
        <v>5783</v>
      </c>
      <c r="E11247">
        <v>665363</v>
      </c>
      <c r="F11247" s="288">
        <v>68.93549999999999</v>
      </c>
      <c r="G11247" t="s">
        <v>77</v>
      </c>
      <c r="H11247" s="289" t="s">
        <v>13444</v>
      </c>
      <c r="I11247" s="289" t="s">
        <v>13412</v>
      </c>
      <c r="J11247" s="289" t="s">
        <v>13417</v>
      </c>
      <c r="K11247" s="281">
        <v>-0.32931564853500001</v>
      </c>
      <c r="L11247" s="279" t="s">
        <v>278</v>
      </c>
    </row>
    <row r="11248" spans="1:12" x14ac:dyDescent="0.25">
      <c r="A11248" s="279" t="s">
        <v>292</v>
      </c>
      <c r="B11248" s="279" t="s">
        <v>299</v>
      </c>
      <c r="C11248" s="279" t="s">
        <v>299</v>
      </c>
      <c r="D11248" s="279" t="s">
        <v>5793</v>
      </c>
      <c r="E11248">
        <v>742643</v>
      </c>
      <c r="F11248" s="288">
        <v>68.93549999999999</v>
      </c>
      <c r="G11248" t="s">
        <v>76</v>
      </c>
      <c r="H11248" s="289" t="s">
        <v>13445</v>
      </c>
      <c r="I11248" s="289" t="s">
        <v>13412</v>
      </c>
      <c r="J11248" s="289" t="s">
        <v>13416</v>
      </c>
      <c r="K11248" s="281">
        <v>-0.44029012109900001</v>
      </c>
      <c r="L11248" s="279" t="s">
        <v>278</v>
      </c>
    </row>
    <row r="11249" spans="1:12" x14ac:dyDescent="0.25">
      <c r="A11249" s="279" t="s">
        <v>292</v>
      </c>
      <c r="B11249" s="279" t="s">
        <v>299</v>
      </c>
      <c r="C11249" s="279" t="s">
        <v>299</v>
      </c>
      <c r="D11249" s="279" t="s">
        <v>6032</v>
      </c>
      <c r="E11249">
        <v>641308</v>
      </c>
      <c r="F11249" s="288">
        <v>68.93549999999999</v>
      </c>
      <c r="G11249" t="s">
        <v>77</v>
      </c>
      <c r="H11249" s="289" t="s">
        <v>13444</v>
      </c>
      <c r="I11249" s="289" t="s">
        <v>13412</v>
      </c>
      <c r="J11249" s="289" t="s">
        <v>13422</v>
      </c>
      <c r="K11249" s="281">
        <v>0.11819633313900001</v>
      </c>
      <c r="L11249" s="279" t="s">
        <v>271</v>
      </c>
    </row>
    <row r="11250" spans="1:12" x14ac:dyDescent="0.25">
      <c r="A11250" s="279" t="s">
        <v>292</v>
      </c>
      <c r="B11250" s="279" t="s">
        <v>299</v>
      </c>
      <c r="C11250" s="279" t="s">
        <v>299</v>
      </c>
      <c r="D11250" s="279" t="s">
        <v>6039</v>
      </c>
      <c r="E11250">
        <v>710270</v>
      </c>
      <c r="F11250" s="288">
        <v>68.93549999999999</v>
      </c>
      <c r="G11250" t="s">
        <v>77</v>
      </c>
      <c r="H11250" s="289" t="s">
        <v>13444</v>
      </c>
      <c r="I11250" s="289" t="s">
        <v>13412</v>
      </c>
      <c r="J11250" s="289" t="s">
        <v>13417</v>
      </c>
      <c r="K11250" s="281">
        <v>-0.38550134573599998</v>
      </c>
      <c r="L11250" s="279" t="s">
        <v>278</v>
      </c>
    </row>
    <row r="11251" spans="1:12" x14ac:dyDescent="0.25">
      <c r="A11251" s="279" t="s">
        <v>292</v>
      </c>
      <c r="B11251" s="279" t="s">
        <v>299</v>
      </c>
      <c r="C11251" s="279" t="s">
        <v>299</v>
      </c>
      <c r="D11251" s="279" t="s">
        <v>6161</v>
      </c>
      <c r="E11251">
        <v>701246</v>
      </c>
      <c r="F11251" s="288">
        <v>68.93549999999999</v>
      </c>
      <c r="G11251" t="s">
        <v>76</v>
      </c>
      <c r="H11251" s="289" t="s">
        <v>13445</v>
      </c>
      <c r="I11251" s="289" t="s">
        <v>13412</v>
      </c>
      <c r="J11251" s="289" t="s">
        <v>13417</v>
      </c>
      <c r="K11251" s="281">
        <v>-0.61056906871899996</v>
      </c>
      <c r="L11251" s="279" t="s">
        <v>278</v>
      </c>
    </row>
    <row r="11252" spans="1:12" x14ac:dyDescent="0.25">
      <c r="A11252" s="279" t="s">
        <v>292</v>
      </c>
      <c r="B11252" s="279" t="s">
        <v>299</v>
      </c>
      <c r="C11252" s="279" t="s">
        <v>299</v>
      </c>
      <c r="D11252" s="279" t="s">
        <v>6402</v>
      </c>
      <c r="E11252">
        <v>764833</v>
      </c>
      <c r="F11252" s="288">
        <v>68.93549999999999</v>
      </c>
      <c r="G11252" t="s">
        <v>77</v>
      </c>
      <c r="H11252" s="289" t="s">
        <v>13444</v>
      </c>
      <c r="I11252" s="289" t="s">
        <v>13412</v>
      </c>
      <c r="J11252" s="289" t="s">
        <v>13417</v>
      </c>
      <c r="K11252" s="281">
        <v>-0.56552296896400001</v>
      </c>
      <c r="L11252" s="279" t="s">
        <v>278</v>
      </c>
    </row>
    <row r="11253" spans="1:12" x14ac:dyDescent="0.25">
      <c r="A11253" s="279" t="s">
        <v>292</v>
      </c>
      <c r="B11253" s="279" t="s">
        <v>299</v>
      </c>
      <c r="C11253" s="279" t="s">
        <v>299</v>
      </c>
      <c r="D11253" s="279" t="s">
        <v>6457</v>
      </c>
      <c r="E11253">
        <v>676756</v>
      </c>
      <c r="F11253" s="288">
        <v>68.93549999999999</v>
      </c>
      <c r="G11253" t="s">
        <v>76</v>
      </c>
      <c r="H11253" s="289" t="s">
        <v>13444</v>
      </c>
      <c r="I11253" s="289" t="s">
        <v>13412</v>
      </c>
      <c r="J11253" s="289" t="s">
        <v>13417</v>
      </c>
      <c r="K11253" s="281">
        <v>-0.13353621465500001</v>
      </c>
      <c r="L11253" s="279" t="s">
        <v>278</v>
      </c>
    </row>
    <row r="11254" spans="1:12" x14ac:dyDescent="0.25">
      <c r="A11254" s="279" t="s">
        <v>292</v>
      </c>
      <c r="B11254" s="279" t="s">
        <v>299</v>
      </c>
      <c r="C11254" s="279" t="s">
        <v>299</v>
      </c>
      <c r="D11254" s="279" t="s">
        <v>6462</v>
      </c>
      <c r="E11254">
        <v>761427</v>
      </c>
      <c r="F11254" s="288">
        <v>68.93549999999999</v>
      </c>
      <c r="G11254" t="s">
        <v>76</v>
      </c>
      <c r="H11254" s="289" t="s">
        <v>13445</v>
      </c>
      <c r="I11254" s="289" t="s">
        <v>13412</v>
      </c>
      <c r="J11254" s="289" t="s">
        <v>13416</v>
      </c>
      <c r="K11254" s="281">
        <v>-0.793437352426</v>
      </c>
      <c r="L11254" s="279" t="s">
        <v>278</v>
      </c>
    </row>
    <row r="11255" spans="1:12" x14ac:dyDescent="0.25">
      <c r="A11255" s="279" t="s">
        <v>292</v>
      </c>
      <c r="B11255" s="279" t="s">
        <v>299</v>
      </c>
      <c r="C11255" s="279" t="s">
        <v>299</v>
      </c>
      <c r="D11255" s="279" t="s">
        <v>6505</v>
      </c>
      <c r="E11255">
        <v>748188</v>
      </c>
      <c r="F11255" s="288">
        <v>68.93549999999999</v>
      </c>
      <c r="G11255" t="s">
        <v>76</v>
      </c>
      <c r="H11255" s="289" t="s">
        <v>13444</v>
      </c>
      <c r="I11255" s="289" t="s">
        <v>13412</v>
      </c>
      <c r="J11255" s="289" t="s">
        <v>13417</v>
      </c>
      <c r="K11255" s="281">
        <v>-0.43242425243799998</v>
      </c>
      <c r="L11255" s="279" t="s">
        <v>278</v>
      </c>
    </row>
    <row r="11256" spans="1:12" x14ac:dyDescent="0.25">
      <c r="A11256" s="279" t="s">
        <v>292</v>
      </c>
      <c r="B11256" s="279" t="s">
        <v>299</v>
      </c>
      <c r="C11256" s="279" t="s">
        <v>299</v>
      </c>
      <c r="D11256" s="279" t="s">
        <v>6558</v>
      </c>
      <c r="E11256">
        <v>792888</v>
      </c>
      <c r="F11256" s="288">
        <v>68.93549999999999</v>
      </c>
      <c r="G11256" t="s">
        <v>76</v>
      </c>
      <c r="H11256" s="289" t="s">
        <v>13444</v>
      </c>
      <c r="I11256" s="289" t="s">
        <v>13412</v>
      </c>
      <c r="J11256" s="289" t="s">
        <v>13417</v>
      </c>
      <c r="K11256" s="281">
        <v>-0.162796876437</v>
      </c>
      <c r="L11256" s="279" t="s">
        <v>278</v>
      </c>
    </row>
    <row r="11257" spans="1:12" x14ac:dyDescent="0.25">
      <c r="A11257" s="279" t="s">
        <v>292</v>
      </c>
      <c r="B11257" s="279" t="s">
        <v>299</v>
      </c>
      <c r="C11257" s="279" t="s">
        <v>299</v>
      </c>
      <c r="D11257" s="279" t="s">
        <v>6564</v>
      </c>
      <c r="E11257">
        <v>618578</v>
      </c>
      <c r="F11257" s="288">
        <v>68.93549999999999</v>
      </c>
      <c r="G11257" t="s">
        <v>76</v>
      </c>
      <c r="H11257" s="289" t="s">
        <v>13444</v>
      </c>
      <c r="I11257" s="289" t="s">
        <v>13412</v>
      </c>
      <c r="J11257" s="289" t="s">
        <v>13417</v>
      </c>
      <c r="K11257" s="281">
        <v>-0.47116956115800002</v>
      </c>
      <c r="L11257" s="279" t="s">
        <v>278</v>
      </c>
    </row>
    <row r="11258" spans="1:12" x14ac:dyDescent="0.25">
      <c r="A11258" s="279" t="s">
        <v>292</v>
      </c>
      <c r="B11258" s="279" t="s">
        <v>299</v>
      </c>
      <c r="C11258" s="279" t="s">
        <v>299</v>
      </c>
      <c r="D11258" s="279" t="s">
        <v>6823</v>
      </c>
      <c r="E11258">
        <v>785385</v>
      </c>
      <c r="F11258" s="288">
        <v>68.93549999999999</v>
      </c>
      <c r="G11258" t="s">
        <v>77</v>
      </c>
      <c r="H11258" s="289" t="s">
        <v>13434</v>
      </c>
      <c r="I11258" s="289" t="s">
        <v>13412</v>
      </c>
      <c r="J11258" s="289" t="s">
        <v>13416</v>
      </c>
      <c r="K11258" s="281">
        <v>-4.26518681882E-2</v>
      </c>
      <c r="L11258" s="279" t="s">
        <v>278</v>
      </c>
    </row>
    <row r="11259" spans="1:12" x14ac:dyDescent="0.25">
      <c r="A11259" s="279" t="s">
        <v>292</v>
      </c>
      <c r="B11259" s="279" t="s">
        <v>299</v>
      </c>
      <c r="C11259" s="279" t="s">
        <v>299</v>
      </c>
      <c r="D11259" s="279" t="s">
        <v>7011</v>
      </c>
      <c r="E11259">
        <v>710261</v>
      </c>
      <c r="F11259" s="288">
        <v>68.93549999999999</v>
      </c>
      <c r="G11259" t="s">
        <v>76</v>
      </c>
      <c r="H11259" s="289" t="s">
        <v>13444</v>
      </c>
      <c r="I11259" s="289" t="s">
        <v>13412</v>
      </c>
      <c r="J11259" s="289" t="s">
        <v>13417</v>
      </c>
      <c r="K11259" s="281">
        <v>-0.48760547621700001</v>
      </c>
      <c r="L11259" s="279" t="s">
        <v>278</v>
      </c>
    </row>
    <row r="11260" spans="1:12" x14ac:dyDescent="0.25">
      <c r="A11260" s="279" t="s">
        <v>292</v>
      </c>
      <c r="B11260" s="279" t="s">
        <v>299</v>
      </c>
      <c r="C11260" s="279" t="s">
        <v>299</v>
      </c>
      <c r="D11260" s="279" t="s">
        <v>7020</v>
      </c>
      <c r="E11260">
        <v>688355</v>
      </c>
      <c r="F11260" s="288">
        <v>68.93549999999999</v>
      </c>
      <c r="G11260" t="s">
        <v>76</v>
      </c>
      <c r="H11260" s="289" t="s">
        <v>13445</v>
      </c>
      <c r="I11260" s="289" t="s">
        <v>13412</v>
      </c>
      <c r="J11260" s="289" t="s">
        <v>13416</v>
      </c>
      <c r="K11260" s="281">
        <v>-0.47138317256500001</v>
      </c>
      <c r="L11260" s="279" t="s">
        <v>278</v>
      </c>
    </row>
    <row r="11261" spans="1:12" x14ac:dyDescent="0.25">
      <c r="A11261" s="279" t="s">
        <v>292</v>
      </c>
      <c r="B11261" s="279" t="s">
        <v>299</v>
      </c>
      <c r="C11261" s="279" t="s">
        <v>299</v>
      </c>
      <c r="D11261" s="279" t="s">
        <v>7114</v>
      </c>
      <c r="E11261">
        <v>667935</v>
      </c>
      <c r="F11261" s="288">
        <v>68.93549999999999</v>
      </c>
      <c r="G11261" t="s">
        <v>76</v>
      </c>
      <c r="H11261" s="289" t="s">
        <v>13445</v>
      </c>
      <c r="I11261" s="289" t="s">
        <v>13412</v>
      </c>
      <c r="J11261" s="289" t="s">
        <v>13416</v>
      </c>
      <c r="K11261" s="281">
        <v>0.92408270259000003</v>
      </c>
      <c r="L11261" s="279" t="s">
        <v>293</v>
      </c>
    </row>
    <row r="11262" spans="1:12" x14ac:dyDescent="0.25">
      <c r="A11262" s="279" t="s">
        <v>292</v>
      </c>
      <c r="B11262" s="279" t="s">
        <v>299</v>
      </c>
      <c r="C11262" s="279" t="s">
        <v>299</v>
      </c>
      <c r="D11262" s="279" t="s">
        <v>7209</v>
      </c>
      <c r="E11262">
        <v>602531</v>
      </c>
      <c r="F11262" s="288">
        <v>68.93549999999999</v>
      </c>
      <c r="G11262" t="s">
        <v>77</v>
      </c>
      <c r="H11262" s="289" t="s">
        <v>13444</v>
      </c>
      <c r="I11262" s="289" t="s">
        <v>13412</v>
      </c>
      <c r="J11262" s="289" t="s">
        <v>13422</v>
      </c>
      <c r="K11262" s="281">
        <v>-0.49161406740399999</v>
      </c>
      <c r="L11262" s="279" t="s">
        <v>278</v>
      </c>
    </row>
    <row r="11263" spans="1:12" x14ac:dyDescent="0.25">
      <c r="A11263" s="279" t="s">
        <v>292</v>
      </c>
      <c r="B11263" s="279" t="s">
        <v>299</v>
      </c>
      <c r="C11263" s="279" t="s">
        <v>299</v>
      </c>
      <c r="D11263" s="279" t="s">
        <v>7229</v>
      </c>
      <c r="E11263">
        <v>761435</v>
      </c>
      <c r="F11263" s="288">
        <v>68.93549999999999</v>
      </c>
      <c r="G11263" t="s">
        <v>76</v>
      </c>
      <c r="H11263" s="289" t="s">
        <v>13445</v>
      </c>
      <c r="I11263" s="289" t="s">
        <v>13412</v>
      </c>
      <c r="J11263" s="289" t="s">
        <v>13417</v>
      </c>
      <c r="K11263" s="281">
        <v>-0.731845914692</v>
      </c>
      <c r="L11263" s="279" t="s">
        <v>278</v>
      </c>
    </row>
    <row r="11264" spans="1:12" x14ac:dyDescent="0.25">
      <c r="A11264" s="279" t="s">
        <v>292</v>
      </c>
      <c r="B11264" s="279" t="s">
        <v>299</v>
      </c>
      <c r="C11264" s="279" t="s">
        <v>299</v>
      </c>
      <c r="D11264" s="279" t="s">
        <v>7514</v>
      </c>
      <c r="E11264">
        <v>607355</v>
      </c>
      <c r="F11264" s="288">
        <v>68.93549999999999</v>
      </c>
      <c r="G11264" t="s">
        <v>76</v>
      </c>
      <c r="H11264" s="289" t="s">
        <v>13445</v>
      </c>
      <c r="I11264" s="289" t="s">
        <v>13412</v>
      </c>
      <c r="J11264" s="289" t="s">
        <v>13416</v>
      </c>
      <c r="K11264" s="281">
        <v>-0.39874036484399999</v>
      </c>
      <c r="L11264" s="279" t="s">
        <v>278</v>
      </c>
    </row>
    <row r="11265" spans="1:12" x14ac:dyDescent="0.25">
      <c r="A11265" s="279" t="s">
        <v>292</v>
      </c>
      <c r="B11265" s="279" t="s">
        <v>299</v>
      </c>
      <c r="C11265" s="279" t="s">
        <v>299</v>
      </c>
      <c r="D11265" s="279" t="s">
        <v>7556</v>
      </c>
      <c r="E11265">
        <v>665355</v>
      </c>
      <c r="F11265" s="288">
        <v>68.93549999999999</v>
      </c>
      <c r="G11265" t="s">
        <v>77</v>
      </c>
      <c r="H11265" s="289" t="s">
        <v>13434</v>
      </c>
      <c r="I11265" s="289" t="s">
        <v>13412</v>
      </c>
      <c r="J11265" s="289" t="s">
        <v>13417</v>
      </c>
      <c r="K11265" s="281">
        <v>1.31054228933E-2</v>
      </c>
      <c r="L11265" s="279" t="s">
        <v>271</v>
      </c>
    </row>
    <row r="11266" spans="1:12" x14ac:dyDescent="0.25">
      <c r="A11266" s="279" t="s">
        <v>292</v>
      </c>
      <c r="B11266" s="279" t="s">
        <v>299</v>
      </c>
      <c r="C11266" s="279" t="s">
        <v>299</v>
      </c>
      <c r="D11266" s="279" t="s">
        <v>7569</v>
      </c>
      <c r="E11266">
        <v>680354</v>
      </c>
      <c r="F11266" s="288">
        <v>68.93549999999999</v>
      </c>
      <c r="G11266" t="s">
        <v>76</v>
      </c>
      <c r="H11266" s="289" t="s">
        <v>13444</v>
      </c>
      <c r="I11266" s="289" t="s">
        <v>13412</v>
      </c>
      <c r="J11266" s="289" t="s">
        <v>13417</v>
      </c>
      <c r="K11266" s="281">
        <v>-0.78514704032399996</v>
      </c>
      <c r="L11266" s="279" t="s">
        <v>278</v>
      </c>
    </row>
    <row r="11267" spans="1:12" x14ac:dyDescent="0.25">
      <c r="A11267" s="279" t="s">
        <v>292</v>
      </c>
      <c r="B11267" s="279" t="s">
        <v>299</v>
      </c>
      <c r="C11267" s="279" t="s">
        <v>299</v>
      </c>
      <c r="D11267" s="279" t="s">
        <v>7581</v>
      </c>
      <c r="E11267">
        <v>716073</v>
      </c>
      <c r="F11267" s="288">
        <v>68.93549999999999</v>
      </c>
      <c r="G11267" t="s">
        <v>76</v>
      </c>
      <c r="H11267" s="289" t="s">
        <v>13444</v>
      </c>
      <c r="I11267" s="289" t="s">
        <v>13412</v>
      </c>
      <c r="J11267" s="289" t="s">
        <v>13417</v>
      </c>
      <c r="K11267" s="281">
        <v>-0.19884924959200001</v>
      </c>
      <c r="L11267" s="279" t="s">
        <v>278</v>
      </c>
    </row>
    <row r="11268" spans="1:12" x14ac:dyDescent="0.25">
      <c r="A11268" s="279" t="s">
        <v>292</v>
      </c>
      <c r="B11268" s="279" t="s">
        <v>299</v>
      </c>
      <c r="C11268" s="279" t="s">
        <v>299</v>
      </c>
      <c r="D11268" s="279" t="s">
        <v>7583</v>
      </c>
      <c r="E11268">
        <v>721298</v>
      </c>
      <c r="F11268" s="288">
        <v>68.93549999999999</v>
      </c>
      <c r="G11268" t="s">
        <v>76</v>
      </c>
      <c r="H11268" s="289" t="s">
        <v>13445</v>
      </c>
      <c r="I11268" s="289" t="s">
        <v>13412</v>
      </c>
      <c r="J11268" s="289" t="s">
        <v>13423</v>
      </c>
      <c r="K11268" s="281">
        <v>-0.634688371872</v>
      </c>
      <c r="L11268" s="279" t="s">
        <v>278</v>
      </c>
    </row>
    <row r="11269" spans="1:12" x14ac:dyDescent="0.25">
      <c r="A11269" s="279" t="s">
        <v>292</v>
      </c>
      <c r="B11269" s="279" t="s">
        <v>299</v>
      </c>
      <c r="C11269" s="279" t="s">
        <v>299</v>
      </c>
      <c r="D11269" s="279" t="s">
        <v>7661</v>
      </c>
      <c r="E11269">
        <v>680079</v>
      </c>
      <c r="F11269" s="288">
        <v>68.93549999999999</v>
      </c>
      <c r="G11269" t="s">
        <v>76</v>
      </c>
      <c r="H11269" s="289" t="s">
        <v>13445</v>
      </c>
      <c r="I11269" s="289" t="s">
        <v>13412</v>
      </c>
      <c r="J11269" s="289" t="s">
        <v>13416</v>
      </c>
      <c r="K11269" s="281">
        <v>-0.88791683711500002</v>
      </c>
      <c r="L11269" s="279" t="s">
        <v>278</v>
      </c>
    </row>
    <row r="11270" spans="1:12" x14ac:dyDescent="0.25">
      <c r="A11270" s="279" t="s">
        <v>292</v>
      </c>
      <c r="B11270" s="279" t="s">
        <v>299</v>
      </c>
      <c r="C11270" s="279" t="s">
        <v>299</v>
      </c>
      <c r="D11270" s="279" t="s">
        <v>7756</v>
      </c>
      <c r="E11270">
        <v>757799</v>
      </c>
      <c r="F11270" s="288">
        <v>68.93549999999999</v>
      </c>
      <c r="G11270" t="s">
        <v>76</v>
      </c>
      <c r="H11270" s="289" t="s">
        <v>13434</v>
      </c>
      <c r="I11270" s="289" t="s">
        <v>13412</v>
      </c>
      <c r="J11270" s="289" t="s">
        <v>13416</v>
      </c>
      <c r="K11270" s="281">
        <v>-0.29357435581500002</v>
      </c>
      <c r="L11270" s="279" t="s">
        <v>278</v>
      </c>
    </row>
    <row r="11271" spans="1:12" x14ac:dyDescent="0.25">
      <c r="A11271" s="279" t="s">
        <v>292</v>
      </c>
      <c r="B11271" s="279" t="s">
        <v>299</v>
      </c>
      <c r="C11271" s="279" t="s">
        <v>299</v>
      </c>
      <c r="D11271" s="279" t="s">
        <v>8142</v>
      </c>
      <c r="E11271">
        <v>688321</v>
      </c>
      <c r="F11271" s="288">
        <v>68.93549999999999</v>
      </c>
      <c r="G11271" t="s">
        <v>76</v>
      </c>
      <c r="H11271" s="289" t="s">
        <v>13445</v>
      </c>
      <c r="I11271" s="289" t="s">
        <v>13412</v>
      </c>
      <c r="J11271" s="289" t="s">
        <v>13416</v>
      </c>
      <c r="K11271" s="281">
        <v>-0.77196514449999998</v>
      </c>
      <c r="L11271" s="279" t="s">
        <v>278</v>
      </c>
    </row>
    <row r="11272" spans="1:12" x14ac:dyDescent="0.25">
      <c r="A11272" s="279" t="s">
        <v>292</v>
      </c>
      <c r="B11272" s="279" t="s">
        <v>299</v>
      </c>
      <c r="C11272" s="279" t="s">
        <v>299</v>
      </c>
      <c r="D11272" s="279" t="s">
        <v>8162</v>
      </c>
      <c r="E11272">
        <v>742651</v>
      </c>
      <c r="F11272" s="288">
        <v>68.93549999999999</v>
      </c>
      <c r="G11272" t="s">
        <v>76</v>
      </c>
      <c r="H11272" s="289" t="s">
        <v>13445</v>
      </c>
      <c r="I11272" s="289" t="s">
        <v>13412</v>
      </c>
      <c r="J11272" s="289" t="s">
        <v>13416</v>
      </c>
      <c r="K11272" s="281">
        <v>-0.50164048562499997</v>
      </c>
      <c r="L11272" s="279" t="s">
        <v>278</v>
      </c>
    </row>
    <row r="11273" spans="1:12" x14ac:dyDescent="0.25">
      <c r="A11273" s="279" t="s">
        <v>292</v>
      </c>
      <c r="B11273" s="279" t="s">
        <v>299</v>
      </c>
      <c r="C11273" s="279" t="s">
        <v>299</v>
      </c>
      <c r="D11273" s="279" t="s">
        <v>8305</v>
      </c>
      <c r="E11273">
        <v>602540</v>
      </c>
      <c r="F11273" s="288">
        <v>68.93549999999999</v>
      </c>
      <c r="G11273" t="s">
        <v>76</v>
      </c>
      <c r="H11273" s="289" t="s">
        <v>13434</v>
      </c>
      <c r="I11273" s="289" t="s">
        <v>13412</v>
      </c>
      <c r="J11273" s="289" t="s">
        <v>13417</v>
      </c>
      <c r="K11273" s="281">
        <v>-0.224017391058</v>
      </c>
      <c r="L11273" s="279" t="s">
        <v>278</v>
      </c>
    </row>
    <row r="11274" spans="1:12" x14ac:dyDescent="0.25">
      <c r="A11274" s="279" t="s">
        <v>292</v>
      </c>
      <c r="B11274" s="279" t="s">
        <v>299</v>
      </c>
      <c r="C11274" s="279" t="s">
        <v>299</v>
      </c>
      <c r="D11274" s="279" t="s">
        <v>8312</v>
      </c>
      <c r="E11274">
        <v>748196</v>
      </c>
      <c r="F11274" s="288">
        <v>68.93549999999999</v>
      </c>
      <c r="G11274" t="s">
        <v>77</v>
      </c>
      <c r="H11274" s="289" t="s">
        <v>13434</v>
      </c>
      <c r="I11274" s="289" t="s">
        <v>13412</v>
      </c>
      <c r="J11274" s="289" t="s">
        <v>13417</v>
      </c>
      <c r="K11274" s="281">
        <v>-4.9950430169399998E-2</v>
      </c>
      <c r="L11274" s="279" t="s">
        <v>278</v>
      </c>
    </row>
    <row r="11275" spans="1:12" x14ac:dyDescent="0.25">
      <c r="A11275" s="279" t="s">
        <v>292</v>
      </c>
      <c r="B11275" s="279" t="s">
        <v>299</v>
      </c>
      <c r="C11275" s="279" t="s">
        <v>299</v>
      </c>
      <c r="D11275" s="279" t="s">
        <v>8376</v>
      </c>
      <c r="E11275">
        <v>680311</v>
      </c>
      <c r="F11275" s="288">
        <v>68.93549999999999</v>
      </c>
      <c r="G11275" t="s">
        <v>76</v>
      </c>
      <c r="H11275" s="289" t="s">
        <v>13434</v>
      </c>
      <c r="I11275" s="289" t="s">
        <v>13412</v>
      </c>
      <c r="J11275" s="289" t="s">
        <v>13416</v>
      </c>
      <c r="K11275" s="281">
        <v>-0.59755806245900001</v>
      </c>
      <c r="L11275" s="279" t="s">
        <v>278</v>
      </c>
    </row>
    <row r="11276" spans="1:12" x14ac:dyDescent="0.25">
      <c r="A11276" s="279" t="s">
        <v>292</v>
      </c>
      <c r="B11276" s="279" t="s">
        <v>299</v>
      </c>
      <c r="C11276" s="279" t="s">
        <v>299</v>
      </c>
      <c r="D11276" s="279" t="s">
        <v>8387</v>
      </c>
      <c r="E11276">
        <v>665371</v>
      </c>
      <c r="F11276" s="288">
        <v>68.93549999999999</v>
      </c>
      <c r="G11276" t="s">
        <v>76</v>
      </c>
      <c r="H11276" s="289" t="s">
        <v>13444</v>
      </c>
      <c r="I11276" s="289" t="s">
        <v>13412</v>
      </c>
      <c r="J11276" s="289" t="s">
        <v>13417</v>
      </c>
      <c r="K11276" s="281">
        <v>-0.54137223083700003</v>
      </c>
      <c r="L11276" s="279" t="s">
        <v>278</v>
      </c>
    </row>
    <row r="11277" spans="1:12" x14ac:dyDescent="0.25">
      <c r="A11277" s="279" t="s">
        <v>292</v>
      </c>
      <c r="B11277" s="279" t="s">
        <v>299</v>
      </c>
      <c r="C11277" s="279" t="s">
        <v>299</v>
      </c>
      <c r="D11277" s="279" t="s">
        <v>8395</v>
      </c>
      <c r="E11277">
        <v>634417</v>
      </c>
      <c r="F11277" s="288">
        <v>68.93549999999999</v>
      </c>
      <c r="G11277" t="s">
        <v>76</v>
      </c>
      <c r="H11277" s="289" t="s">
        <v>13434</v>
      </c>
      <c r="I11277" s="289" t="s">
        <v>13412</v>
      </c>
      <c r="J11277" s="289" t="s">
        <v>13417</v>
      </c>
      <c r="K11277" s="281">
        <v>-0.113538520671</v>
      </c>
      <c r="L11277" s="279" t="s">
        <v>278</v>
      </c>
    </row>
    <row r="11278" spans="1:12" x14ac:dyDescent="0.25">
      <c r="A11278" s="279" t="s">
        <v>292</v>
      </c>
      <c r="B11278" s="279" t="s">
        <v>299</v>
      </c>
      <c r="C11278" s="279" t="s">
        <v>299</v>
      </c>
      <c r="D11278" s="279" t="s">
        <v>8451</v>
      </c>
      <c r="E11278">
        <v>765350</v>
      </c>
      <c r="F11278" s="288">
        <v>68.93549999999999</v>
      </c>
      <c r="G11278" t="s">
        <v>76</v>
      </c>
      <c r="H11278" s="289" t="s">
        <v>13444</v>
      </c>
      <c r="I11278" s="289" t="s">
        <v>13412</v>
      </c>
      <c r="J11278" s="289" t="s">
        <v>13422</v>
      </c>
      <c r="K11278" s="281">
        <v>-1.4697843133699999E-3</v>
      </c>
      <c r="L11278" s="279" t="s">
        <v>278</v>
      </c>
    </row>
    <row r="11279" spans="1:12" x14ac:dyDescent="0.25">
      <c r="A11279" s="279" t="s">
        <v>292</v>
      </c>
      <c r="B11279" s="279" t="s">
        <v>299</v>
      </c>
      <c r="C11279" s="279" t="s">
        <v>299</v>
      </c>
      <c r="D11279" s="279" t="s">
        <v>8558</v>
      </c>
      <c r="E11279">
        <v>602736</v>
      </c>
      <c r="F11279" s="288">
        <v>68.93549999999999</v>
      </c>
      <c r="G11279" t="s">
        <v>76</v>
      </c>
      <c r="H11279" s="289" t="s">
        <v>13445</v>
      </c>
      <c r="I11279" s="289" t="s">
        <v>13412</v>
      </c>
      <c r="J11279" s="289" t="s">
        <v>13416</v>
      </c>
      <c r="K11279" s="281">
        <v>0.91918502205899999</v>
      </c>
      <c r="L11279" s="279" t="s">
        <v>293</v>
      </c>
    </row>
    <row r="11280" spans="1:12" x14ac:dyDescent="0.25">
      <c r="A11280" s="279" t="s">
        <v>292</v>
      </c>
      <c r="B11280" s="279" t="s">
        <v>299</v>
      </c>
      <c r="C11280" s="279" t="s">
        <v>299</v>
      </c>
      <c r="D11280" s="279" t="s">
        <v>8749</v>
      </c>
      <c r="E11280">
        <v>778737</v>
      </c>
      <c r="F11280" s="288">
        <v>68.93549999999999</v>
      </c>
      <c r="G11280" t="s">
        <v>76</v>
      </c>
      <c r="H11280" s="289" t="s">
        <v>13445</v>
      </c>
      <c r="I11280" s="289" t="s">
        <v>13412</v>
      </c>
      <c r="J11280" s="289" t="s">
        <v>13422</v>
      </c>
      <c r="K11280" s="281">
        <v>0.86943833957600003</v>
      </c>
      <c r="L11280" s="279" t="s">
        <v>293</v>
      </c>
    </row>
    <row r="11281" spans="1:12" x14ac:dyDescent="0.25">
      <c r="A11281" s="279" t="s">
        <v>292</v>
      </c>
      <c r="B11281" s="279" t="s">
        <v>299</v>
      </c>
      <c r="C11281" s="279" t="s">
        <v>299</v>
      </c>
      <c r="D11281" s="279" t="s">
        <v>8823</v>
      </c>
      <c r="E11281">
        <v>764949</v>
      </c>
      <c r="F11281" s="288">
        <v>68.93549999999999</v>
      </c>
      <c r="G11281" t="s">
        <v>77</v>
      </c>
      <c r="H11281" s="289" t="s">
        <v>13445</v>
      </c>
      <c r="I11281" s="289" t="s">
        <v>13412</v>
      </c>
      <c r="J11281" s="289" t="s">
        <v>13417</v>
      </c>
      <c r="K11281" s="281">
        <v>-0.55318048671700004</v>
      </c>
      <c r="L11281" s="279" t="s">
        <v>278</v>
      </c>
    </row>
    <row r="11282" spans="1:12" x14ac:dyDescent="0.25">
      <c r="A11282" s="279" t="s">
        <v>292</v>
      </c>
      <c r="B11282" s="279" t="s">
        <v>299</v>
      </c>
      <c r="C11282" s="279" t="s">
        <v>299</v>
      </c>
      <c r="D11282" s="279" t="s">
        <v>9021</v>
      </c>
      <c r="E11282">
        <v>754749</v>
      </c>
      <c r="F11282" s="288">
        <v>68.93549999999999</v>
      </c>
      <c r="G11282" t="s">
        <v>76</v>
      </c>
      <c r="H11282" s="289" t="s">
        <v>13434</v>
      </c>
      <c r="I11282" s="289" t="s">
        <v>13412</v>
      </c>
      <c r="J11282" s="289" t="s">
        <v>13417</v>
      </c>
      <c r="K11282" s="281">
        <v>0.134537287792</v>
      </c>
      <c r="L11282" s="279" t="s">
        <v>271</v>
      </c>
    </row>
    <row r="11283" spans="1:12" x14ac:dyDescent="0.25">
      <c r="A11283" s="279" t="s">
        <v>292</v>
      </c>
      <c r="B11283" s="279" t="s">
        <v>299</v>
      </c>
      <c r="C11283" s="279" t="s">
        <v>299</v>
      </c>
      <c r="D11283" s="279" t="s">
        <v>9218</v>
      </c>
      <c r="E11283">
        <v>710288</v>
      </c>
      <c r="F11283" s="288">
        <v>68.93549999999999</v>
      </c>
      <c r="G11283" t="s">
        <v>76</v>
      </c>
      <c r="H11283" s="289" t="s">
        <v>13444</v>
      </c>
      <c r="I11283" s="289" t="s">
        <v>13412</v>
      </c>
      <c r="J11283" s="289" t="s">
        <v>13416</v>
      </c>
      <c r="K11283" s="281">
        <v>-0.38623888836100001</v>
      </c>
      <c r="L11283" s="279" t="s">
        <v>278</v>
      </c>
    </row>
    <row r="11284" spans="1:12" x14ac:dyDescent="0.25">
      <c r="A11284" s="279" t="s">
        <v>292</v>
      </c>
      <c r="B11284" s="279" t="s">
        <v>299</v>
      </c>
      <c r="C11284" s="279" t="s">
        <v>299</v>
      </c>
      <c r="D11284" s="279" t="s">
        <v>9239</v>
      </c>
      <c r="E11284">
        <v>667668</v>
      </c>
      <c r="F11284" s="288">
        <v>68.93549999999999</v>
      </c>
      <c r="G11284" t="s">
        <v>76</v>
      </c>
      <c r="H11284" s="289" t="s">
        <v>13444</v>
      </c>
      <c r="I11284" s="289" t="s">
        <v>13412</v>
      </c>
      <c r="J11284" s="289" t="s">
        <v>13417</v>
      </c>
      <c r="K11284" s="281">
        <v>-0.68509230898100004</v>
      </c>
      <c r="L11284" s="279" t="s">
        <v>278</v>
      </c>
    </row>
    <row r="11285" spans="1:12" x14ac:dyDescent="0.25">
      <c r="A11285" s="279" t="s">
        <v>292</v>
      </c>
      <c r="B11285" s="279" t="s">
        <v>299</v>
      </c>
      <c r="C11285" s="279" t="s">
        <v>299</v>
      </c>
      <c r="D11285" s="279" t="s">
        <v>9242</v>
      </c>
      <c r="E11285">
        <v>693995</v>
      </c>
      <c r="F11285" s="288">
        <v>68.93549999999999</v>
      </c>
      <c r="G11285" t="s">
        <v>76</v>
      </c>
      <c r="H11285" s="289" t="s">
        <v>13445</v>
      </c>
      <c r="I11285" s="289" t="s">
        <v>13412</v>
      </c>
      <c r="J11285" s="289" t="s">
        <v>13416</v>
      </c>
      <c r="K11285" s="281">
        <v>-0.692542350099</v>
      </c>
      <c r="L11285" s="279" t="s">
        <v>278</v>
      </c>
    </row>
    <row r="11286" spans="1:12" x14ac:dyDescent="0.25">
      <c r="A11286" s="279" t="s">
        <v>292</v>
      </c>
      <c r="B11286" s="279" t="s">
        <v>299</v>
      </c>
      <c r="C11286" s="279" t="s">
        <v>299</v>
      </c>
      <c r="D11286" s="279" t="s">
        <v>9245</v>
      </c>
      <c r="E11286">
        <v>620416</v>
      </c>
      <c r="F11286" s="288">
        <v>68.93549999999999</v>
      </c>
      <c r="G11286" t="s">
        <v>76</v>
      </c>
      <c r="H11286" s="289" t="s">
        <v>13445</v>
      </c>
      <c r="I11286" s="289" t="s">
        <v>13412</v>
      </c>
      <c r="J11286" s="289" t="s">
        <v>13416</v>
      </c>
      <c r="K11286" s="281">
        <v>-0.18413184708200001</v>
      </c>
      <c r="L11286" s="279" t="s">
        <v>278</v>
      </c>
    </row>
    <row r="11287" spans="1:12" x14ac:dyDescent="0.25">
      <c r="A11287" s="279" t="s">
        <v>292</v>
      </c>
      <c r="B11287" s="279" t="s">
        <v>299</v>
      </c>
      <c r="C11287" s="279" t="s">
        <v>299</v>
      </c>
      <c r="D11287" s="279" t="s">
        <v>9251</v>
      </c>
      <c r="E11287">
        <v>792896</v>
      </c>
      <c r="F11287" s="288">
        <v>68.93549999999999</v>
      </c>
      <c r="G11287" t="s">
        <v>77</v>
      </c>
      <c r="H11287" s="289" t="s">
        <v>13444</v>
      </c>
      <c r="I11287" s="289" t="s">
        <v>13412</v>
      </c>
      <c r="J11287" s="289" t="s">
        <v>13417</v>
      </c>
      <c r="K11287" s="281">
        <v>-0.102596516345</v>
      </c>
      <c r="L11287" s="279" t="s">
        <v>278</v>
      </c>
    </row>
    <row r="11288" spans="1:12" x14ac:dyDescent="0.25">
      <c r="A11288" s="279" t="s">
        <v>292</v>
      </c>
      <c r="B11288" s="279" t="s">
        <v>299</v>
      </c>
      <c r="C11288" s="279" t="s">
        <v>299</v>
      </c>
      <c r="D11288" s="279" t="s">
        <v>9346</v>
      </c>
      <c r="E11288">
        <v>754731</v>
      </c>
      <c r="F11288" s="288">
        <v>68.93549999999999</v>
      </c>
      <c r="G11288" t="s">
        <v>77</v>
      </c>
      <c r="H11288" s="289" t="s">
        <v>13444</v>
      </c>
      <c r="I11288" s="289" t="s">
        <v>13412</v>
      </c>
      <c r="J11288" s="289" t="s">
        <v>13422</v>
      </c>
      <c r="K11288" s="281">
        <v>-0.14018644063999999</v>
      </c>
      <c r="L11288" s="279" t="s">
        <v>278</v>
      </c>
    </row>
    <row r="11289" spans="1:12" x14ac:dyDescent="0.25">
      <c r="A11289" s="279" t="s">
        <v>292</v>
      </c>
      <c r="B11289" s="279" t="s">
        <v>299</v>
      </c>
      <c r="C11289" s="279" t="s">
        <v>299</v>
      </c>
      <c r="D11289" s="279" t="s">
        <v>9360</v>
      </c>
      <c r="E11289">
        <v>670111</v>
      </c>
      <c r="F11289" s="288">
        <v>68.93549999999999</v>
      </c>
      <c r="G11289" t="s">
        <v>77</v>
      </c>
      <c r="H11289" s="289" t="s">
        <v>13444</v>
      </c>
      <c r="I11289" s="289" t="s">
        <v>13412</v>
      </c>
      <c r="J11289" s="289" t="s">
        <v>13422</v>
      </c>
      <c r="K11289" s="281">
        <v>7.2262202643799997E-2</v>
      </c>
      <c r="L11289" s="279" t="s">
        <v>271</v>
      </c>
    </row>
    <row r="11290" spans="1:12" x14ac:dyDescent="0.25">
      <c r="A11290" s="279" t="s">
        <v>292</v>
      </c>
      <c r="B11290" s="279" t="s">
        <v>299</v>
      </c>
      <c r="C11290" s="279" t="s">
        <v>299</v>
      </c>
      <c r="D11290" s="279" t="s">
        <v>9449</v>
      </c>
      <c r="E11290">
        <v>652211</v>
      </c>
      <c r="F11290" s="288">
        <v>68.93549999999999</v>
      </c>
      <c r="G11290" t="s">
        <v>77</v>
      </c>
      <c r="H11290" s="289" t="s">
        <v>13445</v>
      </c>
      <c r="I11290" s="289" t="s">
        <v>13412</v>
      </c>
      <c r="J11290" s="289" t="s">
        <v>13417</v>
      </c>
      <c r="K11290" s="281">
        <v>-0.23572706992199999</v>
      </c>
      <c r="L11290" s="279" t="s">
        <v>278</v>
      </c>
    </row>
    <row r="11291" spans="1:12" x14ac:dyDescent="0.25">
      <c r="A11291" s="279" t="s">
        <v>292</v>
      </c>
      <c r="B11291" s="279" t="s">
        <v>299</v>
      </c>
      <c r="C11291" s="279" t="s">
        <v>299</v>
      </c>
      <c r="D11291" s="279" t="s">
        <v>9459</v>
      </c>
      <c r="E11291">
        <v>618039</v>
      </c>
      <c r="F11291" s="288">
        <v>68.93549999999999</v>
      </c>
      <c r="G11291" t="s">
        <v>76</v>
      </c>
      <c r="H11291" s="289" t="s">
        <v>13444</v>
      </c>
      <c r="I11291" s="289" t="s">
        <v>13412</v>
      </c>
      <c r="J11291" s="289" t="s">
        <v>13422</v>
      </c>
      <c r="K11291" s="281">
        <v>-0.25898684696800001</v>
      </c>
      <c r="L11291" s="279" t="s">
        <v>278</v>
      </c>
    </row>
    <row r="11292" spans="1:12" x14ac:dyDescent="0.25">
      <c r="A11292" s="279" t="s">
        <v>292</v>
      </c>
      <c r="B11292" s="279" t="s">
        <v>299</v>
      </c>
      <c r="C11292" s="279" t="s">
        <v>299</v>
      </c>
      <c r="D11292" s="279" t="s">
        <v>9500</v>
      </c>
      <c r="E11292">
        <v>620459</v>
      </c>
      <c r="F11292" s="288">
        <v>68.93549999999999</v>
      </c>
      <c r="G11292" t="s">
        <v>76</v>
      </c>
      <c r="H11292" s="289" t="s">
        <v>13434</v>
      </c>
      <c r="I11292" s="289" t="s">
        <v>13412</v>
      </c>
      <c r="J11292" s="289" t="s">
        <v>13417</v>
      </c>
      <c r="K11292" s="281">
        <v>-0.44761790036799998</v>
      </c>
      <c r="L11292" s="279" t="s">
        <v>278</v>
      </c>
    </row>
    <row r="11293" spans="1:12" x14ac:dyDescent="0.25">
      <c r="A11293" s="279" t="s">
        <v>292</v>
      </c>
      <c r="B11293" s="279" t="s">
        <v>299</v>
      </c>
      <c r="C11293" s="279" t="s">
        <v>299</v>
      </c>
      <c r="D11293" s="279" t="s">
        <v>9530</v>
      </c>
      <c r="E11293">
        <v>785393</v>
      </c>
      <c r="F11293" s="288">
        <v>68.93549999999999</v>
      </c>
      <c r="G11293" t="s">
        <v>76</v>
      </c>
      <c r="H11293" s="289" t="s">
        <v>13434</v>
      </c>
      <c r="I11293" s="289" t="s">
        <v>13412</v>
      </c>
      <c r="J11293" s="289" t="s">
        <v>13417</v>
      </c>
      <c r="K11293" s="281">
        <v>-2.3710055033699998E-2</v>
      </c>
      <c r="L11293" s="279" t="s">
        <v>278</v>
      </c>
    </row>
    <row r="11294" spans="1:12" x14ac:dyDescent="0.25">
      <c r="A11294" s="279" t="s">
        <v>292</v>
      </c>
      <c r="B11294" s="279" t="s">
        <v>299</v>
      </c>
      <c r="C11294" s="279" t="s">
        <v>299</v>
      </c>
      <c r="D11294" s="279" t="s">
        <v>9635</v>
      </c>
      <c r="E11294">
        <v>620467</v>
      </c>
      <c r="F11294" s="288">
        <v>68.93549999999999</v>
      </c>
      <c r="G11294" t="s">
        <v>76</v>
      </c>
      <c r="H11294" s="289" t="s">
        <v>13445</v>
      </c>
      <c r="I11294" s="289" t="s">
        <v>13412</v>
      </c>
      <c r="J11294" s="289" t="s">
        <v>13416</v>
      </c>
      <c r="K11294" s="281">
        <v>-0.52067188011200005</v>
      </c>
      <c r="L11294" s="279" t="s">
        <v>278</v>
      </c>
    </row>
    <row r="11295" spans="1:12" x14ac:dyDescent="0.25">
      <c r="A11295" s="279" t="s">
        <v>292</v>
      </c>
      <c r="B11295" s="279" t="s">
        <v>299</v>
      </c>
      <c r="C11295" s="279" t="s">
        <v>299</v>
      </c>
      <c r="D11295" s="279" t="s">
        <v>9813</v>
      </c>
      <c r="E11295">
        <v>670090</v>
      </c>
      <c r="F11295" s="288">
        <v>68.93549999999999</v>
      </c>
      <c r="G11295" t="s">
        <v>76</v>
      </c>
      <c r="H11295" s="289" t="s">
        <v>13444</v>
      </c>
      <c r="I11295" s="289" t="s">
        <v>13412</v>
      </c>
      <c r="J11295" s="289" t="s">
        <v>13417</v>
      </c>
      <c r="K11295" s="281">
        <v>-0.227786904624</v>
      </c>
      <c r="L11295" s="279" t="s">
        <v>278</v>
      </c>
    </row>
    <row r="11296" spans="1:12" x14ac:dyDescent="0.25">
      <c r="A11296" s="279" t="s">
        <v>292</v>
      </c>
      <c r="B11296" s="279" t="s">
        <v>299</v>
      </c>
      <c r="C11296" s="279" t="s">
        <v>299</v>
      </c>
      <c r="D11296" s="279" t="s">
        <v>9831</v>
      </c>
      <c r="E11296">
        <v>754757</v>
      </c>
      <c r="F11296" s="288">
        <v>68.93549999999999</v>
      </c>
      <c r="G11296" t="s">
        <v>76</v>
      </c>
      <c r="H11296" s="289" t="s">
        <v>13444</v>
      </c>
      <c r="I11296" s="289" t="s">
        <v>13412</v>
      </c>
      <c r="J11296" s="289" t="s">
        <v>13417</v>
      </c>
      <c r="K11296" s="281">
        <v>-0.49199876664300002</v>
      </c>
      <c r="L11296" s="279" t="s">
        <v>278</v>
      </c>
    </row>
    <row r="11297" spans="1:12" x14ac:dyDescent="0.25">
      <c r="A11297" s="279" t="s">
        <v>292</v>
      </c>
      <c r="B11297" s="279" t="s">
        <v>299</v>
      </c>
      <c r="C11297" s="279" t="s">
        <v>299</v>
      </c>
      <c r="D11297" s="279" t="s">
        <v>9926</v>
      </c>
      <c r="E11297">
        <v>754668</v>
      </c>
      <c r="F11297" s="288">
        <v>68.93549999999999</v>
      </c>
      <c r="G11297" t="s">
        <v>77</v>
      </c>
      <c r="H11297" s="289" t="s">
        <v>13444</v>
      </c>
      <c r="I11297" s="289" t="s">
        <v>13412</v>
      </c>
      <c r="J11297" s="289" t="s">
        <v>13417</v>
      </c>
      <c r="K11297" s="281">
        <v>-0.27737065220000001</v>
      </c>
      <c r="L11297" s="279" t="s">
        <v>278</v>
      </c>
    </row>
    <row r="11298" spans="1:12" x14ac:dyDescent="0.25">
      <c r="A11298" s="279" t="s">
        <v>292</v>
      </c>
      <c r="B11298" s="279" t="s">
        <v>299</v>
      </c>
      <c r="C11298" s="279" t="s">
        <v>299</v>
      </c>
      <c r="D11298" s="279" t="s">
        <v>9998</v>
      </c>
      <c r="E11298">
        <v>733717</v>
      </c>
      <c r="F11298" s="288">
        <v>68.93549999999999</v>
      </c>
      <c r="G11298" t="s">
        <v>76</v>
      </c>
      <c r="H11298" s="289" t="s">
        <v>13445</v>
      </c>
      <c r="I11298" s="289" t="s">
        <v>13412</v>
      </c>
      <c r="J11298" s="289" t="s">
        <v>13416</v>
      </c>
      <c r="K11298" s="281">
        <v>-0.47235260584299998</v>
      </c>
      <c r="L11298" s="279" t="s">
        <v>278</v>
      </c>
    </row>
    <row r="11299" spans="1:12" x14ac:dyDescent="0.25">
      <c r="A11299" s="279" t="s">
        <v>292</v>
      </c>
      <c r="B11299" s="279" t="s">
        <v>299</v>
      </c>
      <c r="C11299" s="279" t="s">
        <v>299</v>
      </c>
      <c r="D11299" s="279" t="s">
        <v>10002</v>
      </c>
      <c r="E11299">
        <v>667676</v>
      </c>
      <c r="F11299" s="288">
        <v>68.93549999999999</v>
      </c>
      <c r="G11299" t="s">
        <v>77</v>
      </c>
      <c r="H11299" s="289" t="s">
        <v>13444</v>
      </c>
      <c r="I11299" s="289" t="s">
        <v>13412</v>
      </c>
      <c r="J11299" s="289" t="s">
        <v>13417</v>
      </c>
      <c r="K11299" s="281">
        <v>-0.40170927893500002</v>
      </c>
      <c r="L11299" s="279" t="s">
        <v>278</v>
      </c>
    </row>
    <row r="11300" spans="1:12" x14ac:dyDescent="0.25">
      <c r="A11300" s="279" t="s">
        <v>292</v>
      </c>
      <c r="B11300" s="279" t="s">
        <v>299</v>
      </c>
      <c r="C11300" s="279" t="s">
        <v>299</v>
      </c>
      <c r="D11300" s="279" t="s">
        <v>10097</v>
      </c>
      <c r="E11300">
        <v>688347</v>
      </c>
      <c r="F11300" s="288">
        <v>68.93549999999999</v>
      </c>
      <c r="G11300" t="s">
        <v>76</v>
      </c>
      <c r="H11300" s="289" t="s">
        <v>13445</v>
      </c>
      <c r="I11300" s="289" t="s">
        <v>13412</v>
      </c>
      <c r="J11300" s="289" t="s">
        <v>13416</v>
      </c>
      <c r="K11300" s="281">
        <v>-0.61744109409600001</v>
      </c>
      <c r="L11300" s="279" t="s">
        <v>278</v>
      </c>
    </row>
    <row r="11301" spans="1:12" x14ac:dyDescent="0.25">
      <c r="A11301" s="279" t="s">
        <v>292</v>
      </c>
      <c r="B11301" s="279" t="s">
        <v>299</v>
      </c>
      <c r="C11301" s="279" t="s">
        <v>299</v>
      </c>
      <c r="D11301" s="279" t="s">
        <v>10143</v>
      </c>
      <c r="E11301">
        <v>676748</v>
      </c>
      <c r="F11301" s="288">
        <v>68.93549999999999</v>
      </c>
      <c r="G11301" t="s">
        <v>77</v>
      </c>
      <c r="H11301" s="289" t="s">
        <v>13444</v>
      </c>
      <c r="I11301" s="289" t="s">
        <v>13412</v>
      </c>
      <c r="J11301" s="289" t="s">
        <v>13422</v>
      </c>
      <c r="K11301" s="281">
        <v>0.53231332819400001</v>
      </c>
      <c r="L11301" s="279" t="s">
        <v>293</v>
      </c>
    </row>
    <row r="11302" spans="1:12" x14ac:dyDescent="0.25">
      <c r="A11302" s="279" t="s">
        <v>292</v>
      </c>
      <c r="B11302" s="279" t="s">
        <v>299</v>
      </c>
      <c r="C11302" s="279" t="s">
        <v>299</v>
      </c>
      <c r="D11302" s="279" t="s">
        <v>10165</v>
      </c>
      <c r="E11302">
        <v>771112</v>
      </c>
      <c r="F11302" s="288">
        <v>68.93549999999999</v>
      </c>
      <c r="G11302" t="s">
        <v>76</v>
      </c>
      <c r="H11302" s="289" t="s">
        <v>13434</v>
      </c>
      <c r="I11302" s="289" t="s">
        <v>13412</v>
      </c>
      <c r="J11302" s="289" t="s">
        <v>13422</v>
      </c>
      <c r="K11302" s="281">
        <v>0.773086988551</v>
      </c>
      <c r="L11302" s="279" t="s">
        <v>293</v>
      </c>
    </row>
    <row r="11303" spans="1:12" x14ac:dyDescent="0.25">
      <c r="A11303" s="279" t="s">
        <v>292</v>
      </c>
      <c r="B11303" s="279" t="s">
        <v>299</v>
      </c>
      <c r="C11303" s="279" t="s">
        <v>299</v>
      </c>
      <c r="D11303" s="279" t="s">
        <v>10235</v>
      </c>
      <c r="E11303">
        <v>778702</v>
      </c>
      <c r="F11303" s="288">
        <v>68.93549999999999</v>
      </c>
      <c r="G11303" t="s">
        <v>76</v>
      </c>
      <c r="H11303" s="289" t="s">
        <v>13445</v>
      </c>
      <c r="I11303" s="289" t="s">
        <v>13412</v>
      </c>
      <c r="J11303" s="289" t="s">
        <v>13417</v>
      </c>
      <c r="K11303" s="281">
        <v>-0.26334038433099999</v>
      </c>
      <c r="L11303" s="279" t="s">
        <v>278</v>
      </c>
    </row>
    <row r="11304" spans="1:12" x14ac:dyDescent="0.25">
      <c r="A11304" s="279" t="s">
        <v>292</v>
      </c>
      <c r="B11304" s="279" t="s">
        <v>299</v>
      </c>
      <c r="C11304" s="279" t="s">
        <v>299</v>
      </c>
      <c r="D11304" s="279" t="s">
        <v>10258</v>
      </c>
      <c r="E11304">
        <v>759872</v>
      </c>
      <c r="F11304" s="288">
        <v>68.93549999999999</v>
      </c>
      <c r="G11304" t="s">
        <v>76</v>
      </c>
      <c r="H11304" s="289" t="s">
        <v>13444</v>
      </c>
      <c r="I11304" s="289" t="s">
        <v>13412</v>
      </c>
      <c r="J11304" s="289" t="s">
        <v>13417</v>
      </c>
      <c r="K11304" s="281">
        <v>-0.56765784139099995</v>
      </c>
      <c r="L11304" s="279" t="s">
        <v>278</v>
      </c>
    </row>
    <row r="11305" spans="1:12" x14ac:dyDescent="0.25">
      <c r="A11305" s="279" t="s">
        <v>292</v>
      </c>
      <c r="B11305" s="279" t="s">
        <v>299</v>
      </c>
      <c r="C11305" s="279" t="s">
        <v>299</v>
      </c>
      <c r="D11305" s="279" t="s">
        <v>10262</v>
      </c>
      <c r="E11305">
        <v>771121</v>
      </c>
      <c r="F11305" s="288">
        <v>68.93549999999999</v>
      </c>
      <c r="G11305" t="s">
        <v>77</v>
      </c>
      <c r="H11305" s="289" t="s">
        <v>13444</v>
      </c>
      <c r="I11305" s="289" t="s">
        <v>13412</v>
      </c>
      <c r="J11305" s="289" t="s">
        <v>13422</v>
      </c>
      <c r="K11305" s="281">
        <v>0.18987927732400001</v>
      </c>
      <c r="L11305" s="279" t="s">
        <v>271</v>
      </c>
    </row>
    <row r="11306" spans="1:12" x14ac:dyDescent="0.25">
      <c r="A11306" s="279" t="s">
        <v>292</v>
      </c>
      <c r="B11306" s="279" t="s">
        <v>299</v>
      </c>
      <c r="C11306" s="279" t="s">
        <v>299</v>
      </c>
      <c r="D11306" s="279" t="s">
        <v>10305</v>
      </c>
      <c r="E11306">
        <v>636967</v>
      </c>
      <c r="F11306" s="288">
        <v>68.93549999999999</v>
      </c>
      <c r="G11306" t="s">
        <v>76</v>
      </c>
      <c r="H11306" s="289" t="s">
        <v>13445</v>
      </c>
      <c r="I11306" s="289" t="s">
        <v>13412</v>
      </c>
      <c r="J11306" s="289" t="s">
        <v>13416</v>
      </c>
      <c r="K11306" s="281">
        <v>-0.70214510416499998</v>
      </c>
      <c r="L11306" s="279" t="s">
        <v>278</v>
      </c>
    </row>
    <row r="11307" spans="1:12" x14ac:dyDescent="0.25">
      <c r="A11307" s="279" t="s">
        <v>292</v>
      </c>
      <c r="B11307" s="279" t="s">
        <v>299</v>
      </c>
      <c r="C11307" s="279" t="s">
        <v>299</v>
      </c>
      <c r="D11307" s="279" t="s">
        <v>10325</v>
      </c>
      <c r="E11307">
        <v>768758</v>
      </c>
      <c r="F11307" s="288">
        <v>68.93549999999999</v>
      </c>
      <c r="G11307" t="s">
        <v>76</v>
      </c>
      <c r="H11307" s="289" t="s">
        <v>13434</v>
      </c>
      <c r="I11307" s="289" t="s">
        <v>13412</v>
      </c>
      <c r="J11307" s="289" t="s">
        <v>13417</v>
      </c>
      <c r="K11307" s="281">
        <v>-0.12792334227999999</v>
      </c>
      <c r="L11307" s="279" t="s">
        <v>278</v>
      </c>
    </row>
    <row r="11308" spans="1:12" x14ac:dyDescent="0.25">
      <c r="A11308" s="279" t="s">
        <v>292</v>
      </c>
      <c r="B11308" s="279" t="s">
        <v>299</v>
      </c>
      <c r="C11308" s="279" t="s">
        <v>299</v>
      </c>
      <c r="D11308" s="279" t="s">
        <v>10330</v>
      </c>
      <c r="E11308">
        <v>634425</v>
      </c>
      <c r="F11308" s="288">
        <v>68.93549999999999</v>
      </c>
      <c r="G11308" t="s">
        <v>77</v>
      </c>
      <c r="H11308" s="289" t="s">
        <v>13434</v>
      </c>
      <c r="I11308" s="289" t="s">
        <v>13412</v>
      </c>
      <c r="J11308" s="289" t="s">
        <v>13416</v>
      </c>
      <c r="K11308" s="281">
        <v>-0.32147419096800001</v>
      </c>
      <c r="L11308" s="279" t="s">
        <v>278</v>
      </c>
    </row>
    <row r="11309" spans="1:12" x14ac:dyDescent="0.25">
      <c r="A11309" s="279" t="s">
        <v>292</v>
      </c>
      <c r="B11309" s="279" t="s">
        <v>299</v>
      </c>
      <c r="C11309" s="279" t="s">
        <v>299</v>
      </c>
      <c r="D11309" s="279" t="s">
        <v>10353</v>
      </c>
      <c r="E11309">
        <v>626694</v>
      </c>
      <c r="F11309" s="288">
        <v>68.93549999999999</v>
      </c>
      <c r="G11309" t="s">
        <v>76</v>
      </c>
      <c r="H11309" s="289" t="s">
        <v>13444</v>
      </c>
      <c r="I11309" s="289" t="s">
        <v>13412</v>
      </c>
      <c r="J11309" s="289" t="s">
        <v>13416</v>
      </c>
      <c r="K11309" s="281">
        <v>-0.56073652902299997</v>
      </c>
      <c r="L11309" s="279" t="s">
        <v>278</v>
      </c>
    </row>
    <row r="11310" spans="1:12" x14ac:dyDescent="0.25">
      <c r="A11310" s="279" t="s">
        <v>292</v>
      </c>
      <c r="B11310" s="279" t="s">
        <v>299</v>
      </c>
      <c r="C11310" s="279" t="s">
        <v>299</v>
      </c>
      <c r="D11310" s="279" t="s">
        <v>10425</v>
      </c>
      <c r="E11310">
        <v>757837</v>
      </c>
      <c r="F11310" s="288">
        <v>68.93549999999999</v>
      </c>
      <c r="G11310" t="s">
        <v>76</v>
      </c>
      <c r="H11310" s="289" t="s">
        <v>13434</v>
      </c>
      <c r="I11310" s="289" t="s">
        <v>13412</v>
      </c>
      <c r="J11310" s="289" t="s">
        <v>13417</v>
      </c>
      <c r="K11310" s="281">
        <v>0.29848326773400002</v>
      </c>
      <c r="L11310" s="279" t="s">
        <v>271</v>
      </c>
    </row>
    <row r="11311" spans="1:12" x14ac:dyDescent="0.25">
      <c r="A11311" s="279" t="s">
        <v>292</v>
      </c>
      <c r="B11311" s="279" t="s">
        <v>299</v>
      </c>
      <c r="C11311" s="279" t="s">
        <v>299</v>
      </c>
      <c r="D11311" s="279" t="s">
        <v>10432</v>
      </c>
      <c r="E11311">
        <v>759503</v>
      </c>
      <c r="F11311" s="288">
        <v>68.93549999999999</v>
      </c>
      <c r="G11311" t="s">
        <v>76</v>
      </c>
      <c r="H11311" s="289" t="s">
        <v>13444</v>
      </c>
      <c r="I11311" s="289" t="s">
        <v>13412</v>
      </c>
      <c r="J11311" s="289" t="s">
        <v>13416</v>
      </c>
      <c r="K11311" s="281">
        <v>-0.12724922772300001</v>
      </c>
      <c r="L11311" s="279" t="s">
        <v>278</v>
      </c>
    </row>
    <row r="11312" spans="1:12" x14ac:dyDescent="0.25">
      <c r="A11312" s="279" t="s">
        <v>292</v>
      </c>
      <c r="B11312" s="279" t="s">
        <v>299</v>
      </c>
      <c r="C11312" s="279" t="s">
        <v>299</v>
      </c>
      <c r="D11312" s="279" t="s">
        <v>10469</v>
      </c>
      <c r="E11312">
        <v>665380</v>
      </c>
      <c r="F11312" s="288">
        <v>68.93549999999999</v>
      </c>
      <c r="G11312" t="s">
        <v>76</v>
      </c>
      <c r="H11312" s="289" t="s">
        <v>13434</v>
      </c>
      <c r="I11312" s="289" t="s">
        <v>13412</v>
      </c>
      <c r="J11312" s="289" t="s">
        <v>13417</v>
      </c>
      <c r="K11312" s="281">
        <v>-0.39282334464800001</v>
      </c>
      <c r="L11312" s="279" t="s">
        <v>278</v>
      </c>
    </row>
    <row r="11313" spans="1:12" x14ac:dyDescent="0.25">
      <c r="A11313" s="279" t="s">
        <v>292</v>
      </c>
      <c r="B11313" s="279" t="s">
        <v>299</v>
      </c>
      <c r="C11313" s="279" t="s">
        <v>299</v>
      </c>
      <c r="D11313" s="279" t="s">
        <v>10486</v>
      </c>
      <c r="E11313">
        <v>602728</v>
      </c>
      <c r="F11313" s="288">
        <v>68.93549999999999</v>
      </c>
      <c r="G11313" t="s">
        <v>76</v>
      </c>
      <c r="H11313" s="289" t="s">
        <v>13445</v>
      </c>
      <c r="I11313" s="289" t="s">
        <v>13412</v>
      </c>
      <c r="J11313" s="289" t="s">
        <v>13416</v>
      </c>
      <c r="K11313" s="281">
        <v>9.1174075113300002E-3</v>
      </c>
      <c r="L11313" s="279" t="s">
        <v>271</v>
      </c>
    </row>
    <row r="11314" spans="1:12" x14ac:dyDescent="0.25">
      <c r="A11314" s="279" t="s">
        <v>292</v>
      </c>
      <c r="B11314" s="279" t="s">
        <v>299</v>
      </c>
      <c r="C11314" s="279" t="s">
        <v>299</v>
      </c>
      <c r="D11314" s="279" t="s">
        <v>10505</v>
      </c>
      <c r="E11314">
        <v>680320</v>
      </c>
      <c r="F11314" s="288">
        <v>68.93549999999999</v>
      </c>
      <c r="G11314" t="s">
        <v>77</v>
      </c>
      <c r="H11314" s="289" t="s">
        <v>13434</v>
      </c>
      <c r="I11314" s="289" t="s">
        <v>13412</v>
      </c>
      <c r="J11314" s="289" t="s">
        <v>13417</v>
      </c>
      <c r="K11314" s="281">
        <v>-0.4149661885</v>
      </c>
      <c r="L11314" s="279" t="s">
        <v>278</v>
      </c>
    </row>
    <row r="11315" spans="1:12" x14ac:dyDescent="0.25">
      <c r="A11315" s="279" t="s">
        <v>292</v>
      </c>
      <c r="B11315" s="279" t="s">
        <v>299</v>
      </c>
      <c r="C11315" s="279" t="s">
        <v>299</v>
      </c>
      <c r="D11315" s="279" t="s">
        <v>10514</v>
      </c>
      <c r="E11315">
        <v>670103</v>
      </c>
      <c r="F11315" s="288">
        <v>68.93549999999999</v>
      </c>
      <c r="G11315" t="s">
        <v>77</v>
      </c>
      <c r="H11315" s="289" t="s">
        <v>13444</v>
      </c>
      <c r="I11315" s="289" t="s">
        <v>13412</v>
      </c>
      <c r="J11315" s="289" t="s">
        <v>13422</v>
      </c>
      <c r="K11315" s="281">
        <v>0.32849252757399999</v>
      </c>
      <c r="L11315" s="279" t="s">
        <v>271</v>
      </c>
    </row>
    <row r="11316" spans="1:12" x14ac:dyDescent="0.25">
      <c r="A11316" s="279" t="s">
        <v>292</v>
      </c>
      <c r="B11316" s="279" t="s">
        <v>299</v>
      </c>
      <c r="C11316" s="279" t="s">
        <v>299</v>
      </c>
      <c r="D11316" s="279" t="s">
        <v>10614</v>
      </c>
      <c r="E11316">
        <v>761885</v>
      </c>
      <c r="F11316" s="288">
        <v>68.93549999999999</v>
      </c>
      <c r="G11316" t="s">
        <v>77</v>
      </c>
      <c r="H11316" s="289" t="s">
        <v>13444</v>
      </c>
      <c r="I11316" s="289" t="s">
        <v>13412</v>
      </c>
      <c r="J11316" s="289" t="s">
        <v>13422</v>
      </c>
      <c r="K11316" s="281">
        <v>0.203616688612</v>
      </c>
      <c r="L11316" s="279" t="s">
        <v>271</v>
      </c>
    </row>
    <row r="11317" spans="1:12" x14ac:dyDescent="0.25">
      <c r="A11317" s="279" t="s">
        <v>292</v>
      </c>
      <c r="B11317" s="279" t="s">
        <v>299</v>
      </c>
      <c r="C11317" s="279" t="s">
        <v>299</v>
      </c>
      <c r="D11317" s="279" t="s">
        <v>10748</v>
      </c>
      <c r="E11317">
        <v>761443</v>
      </c>
      <c r="F11317" s="288">
        <v>68.93549999999999</v>
      </c>
      <c r="G11317" t="s">
        <v>76</v>
      </c>
      <c r="H11317" s="289" t="s">
        <v>13445</v>
      </c>
      <c r="I11317" s="289" t="s">
        <v>13412</v>
      </c>
      <c r="J11317" s="289" t="s">
        <v>13416</v>
      </c>
      <c r="K11317" s="281">
        <v>-0.72103420514399996</v>
      </c>
      <c r="L11317" s="279" t="s">
        <v>278</v>
      </c>
    </row>
    <row r="11318" spans="1:12" x14ac:dyDescent="0.25">
      <c r="A11318" s="279" t="s">
        <v>292</v>
      </c>
      <c r="B11318" s="279" t="s">
        <v>299</v>
      </c>
      <c r="C11318" s="279" t="s">
        <v>299</v>
      </c>
      <c r="D11318" s="279" t="s">
        <v>10794</v>
      </c>
      <c r="E11318">
        <v>607304</v>
      </c>
      <c r="F11318" s="288">
        <v>68.93549999999999</v>
      </c>
      <c r="G11318" t="s">
        <v>77</v>
      </c>
      <c r="H11318" s="289" t="s">
        <v>13445</v>
      </c>
      <c r="I11318" s="289" t="s">
        <v>13412</v>
      </c>
      <c r="J11318" s="289" t="s">
        <v>13416</v>
      </c>
      <c r="K11318" s="281">
        <v>-0.29221788005100002</v>
      </c>
      <c r="L11318" s="279" t="s">
        <v>278</v>
      </c>
    </row>
    <row r="11319" spans="1:12" x14ac:dyDescent="0.25">
      <c r="A11319" s="279" t="s">
        <v>292</v>
      </c>
      <c r="B11319" s="279" t="s">
        <v>299</v>
      </c>
      <c r="C11319" s="279" t="s">
        <v>299</v>
      </c>
      <c r="D11319" s="279" t="s">
        <v>10803</v>
      </c>
      <c r="E11319">
        <v>607312</v>
      </c>
      <c r="F11319" s="288">
        <v>68.93549999999999</v>
      </c>
      <c r="G11319" t="s">
        <v>76</v>
      </c>
      <c r="H11319" s="289" t="s">
        <v>13444</v>
      </c>
      <c r="I11319" s="289" t="s">
        <v>13412</v>
      </c>
      <c r="J11319" s="289" t="s">
        <v>13417</v>
      </c>
      <c r="K11319" s="281">
        <v>-0.63960799443799998</v>
      </c>
      <c r="L11319" s="279" t="s">
        <v>278</v>
      </c>
    </row>
    <row r="11320" spans="1:12" x14ac:dyDescent="0.25">
      <c r="A11320" s="279" t="s">
        <v>292</v>
      </c>
      <c r="B11320" s="279" t="s">
        <v>299</v>
      </c>
      <c r="C11320" s="279" t="s">
        <v>299</v>
      </c>
      <c r="D11320" s="279" t="s">
        <v>10848</v>
      </c>
      <c r="E11320">
        <v>612651</v>
      </c>
      <c r="F11320" s="288">
        <v>68.93549999999999</v>
      </c>
      <c r="G11320" t="s">
        <v>77</v>
      </c>
      <c r="H11320" s="289" t="s">
        <v>13444</v>
      </c>
      <c r="I11320" s="289" t="s">
        <v>13412</v>
      </c>
      <c r="J11320" s="289" t="s">
        <v>13422</v>
      </c>
      <c r="K11320" s="281">
        <v>-0.25551248402600002</v>
      </c>
      <c r="L11320" s="279" t="s">
        <v>278</v>
      </c>
    </row>
    <row r="11321" spans="1:12" x14ac:dyDescent="0.25">
      <c r="A11321" s="279" t="s">
        <v>292</v>
      </c>
      <c r="B11321" s="279" t="s">
        <v>299</v>
      </c>
      <c r="C11321" s="279" t="s">
        <v>299</v>
      </c>
      <c r="D11321" s="279" t="s">
        <v>10856</v>
      </c>
      <c r="E11321">
        <v>721255</v>
      </c>
      <c r="F11321" s="288">
        <v>68.93549999999999</v>
      </c>
      <c r="G11321" t="s">
        <v>76</v>
      </c>
      <c r="H11321" s="289" t="s">
        <v>13445</v>
      </c>
      <c r="I11321" s="289" t="s">
        <v>13412</v>
      </c>
      <c r="J11321" s="289" t="s">
        <v>13416</v>
      </c>
      <c r="K11321" s="281">
        <v>-0.78293737278200004</v>
      </c>
      <c r="L11321" s="279" t="s">
        <v>278</v>
      </c>
    </row>
    <row r="11322" spans="1:12" x14ac:dyDescent="0.25">
      <c r="A11322" s="279" t="s">
        <v>292</v>
      </c>
      <c r="B11322" s="279" t="s">
        <v>299</v>
      </c>
      <c r="C11322" s="279" t="s">
        <v>299</v>
      </c>
      <c r="D11322" s="279" t="s">
        <v>10938</v>
      </c>
      <c r="E11322">
        <v>629201</v>
      </c>
      <c r="F11322" s="288">
        <v>68.93549999999999</v>
      </c>
      <c r="G11322" t="s">
        <v>77</v>
      </c>
      <c r="H11322" s="289" t="s">
        <v>13444</v>
      </c>
      <c r="I11322" s="289" t="s">
        <v>13412</v>
      </c>
      <c r="J11322" s="289" t="s">
        <v>13422</v>
      </c>
      <c r="K11322" s="281">
        <v>-0.37479531160099999</v>
      </c>
      <c r="L11322" s="279" t="s">
        <v>278</v>
      </c>
    </row>
    <row r="11323" spans="1:12" x14ac:dyDescent="0.25">
      <c r="A11323" s="279" t="s">
        <v>292</v>
      </c>
      <c r="B11323" s="279" t="s">
        <v>299</v>
      </c>
      <c r="C11323" s="279" t="s">
        <v>299</v>
      </c>
      <c r="D11323" s="279" t="s">
        <v>11126</v>
      </c>
      <c r="E11323">
        <v>677604</v>
      </c>
      <c r="F11323" s="288">
        <v>68.93549999999999</v>
      </c>
      <c r="G11323" t="s">
        <v>76</v>
      </c>
      <c r="H11323" s="289" t="s">
        <v>13434</v>
      </c>
      <c r="I11323" s="289" t="s">
        <v>13412</v>
      </c>
      <c r="J11323" s="289" t="s">
        <v>13416</v>
      </c>
      <c r="K11323" s="281">
        <v>-0.21467485987500001</v>
      </c>
      <c r="L11323" s="279" t="s">
        <v>278</v>
      </c>
    </row>
    <row r="11324" spans="1:12" x14ac:dyDescent="0.25">
      <c r="A11324" s="279" t="s">
        <v>292</v>
      </c>
      <c r="B11324" s="279" t="s">
        <v>299</v>
      </c>
      <c r="C11324" s="279" t="s">
        <v>299</v>
      </c>
      <c r="D11324" s="279" t="s">
        <v>11218</v>
      </c>
      <c r="E11324">
        <v>742601</v>
      </c>
      <c r="F11324" s="288">
        <v>68.93549999999999</v>
      </c>
      <c r="G11324" t="s">
        <v>76</v>
      </c>
      <c r="H11324" s="289" t="s">
        <v>13445</v>
      </c>
      <c r="I11324" s="289" t="s">
        <v>13412</v>
      </c>
      <c r="J11324" s="289" t="s">
        <v>13416</v>
      </c>
      <c r="K11324" s="281">
        <v>-0.612147173381</v>
      </c>
      <c r="L11324" s="279" t="s">
        <v>278</v>
      </c>
    </row>
    <row r="11325" spans="1:12" x14ac:dyDescent="0.25">
      <c r="A11325" s="279" t="s">
        <v>292</v>
      </c>
      <c r="B11325" s="279" t="s">
        <v>299</v>
      </c>
      <c r="C11325" s="279" t="s">
        <v>299</v>
      </c>
      <c r="D11325" s="279" t="s">
        <v>11231</v>
      </c>
      <c r="E11325">
        <v>607321</v>
      </c>
      <c r="F11325" s="288">
        <v>68.93549999999999</v>
      </c>
      <c r="G11325" t="s">
        <v>76</v>
      </c>
      <c r="H11325" s="289" t="s">
        <v>13444</v>
      </c>
      <c r="I11325" s="289" t="s">
        <v>13412</v>
      </c>
      <c r="J11325" s="289" t="s">
        <v>13422</v>
      </c>
      <c r="K11325" s="281">
        <v>-0.66913021250899996</v>
      </c>
      <c r="L11325" s="279" t="s">
        <v>278</v>
      </c>
    </row>
    <row r="11326" spans="1:12" x14ac:dyDescent="0.25">
      <c r="A11326" s="279" t="s">
        <v>292</v>
      </c>
      <c r="B11326" s="279" t="s">
        <v>299</v>
      </c>
      <c r="C11326" s="279" t="s">
        <v>299</v>
      </c>
      <c r="D11326" s="279" t="s">
        <v>11333</v>
      </c>
      <c r="E11326">
        <v>736112</v>
      </c>
      <c r="F11326" s="288">
        <v>68.93549999999999</v>
      </c>
      <c r="G11326" t="s">
        <v>76</v>
      </c>
      <c r="H11326" s="289" t="s">
        <v>13445</v>
      </c>
      <c r="I11326" s="289" t="s">
        <v>13412</v>
      </c>
      <c r="J11326" s="289" t="s">
        <v>13416</v>
      </c>
      <c r="K11326" s="281">
        <v>-0.49661219673899998</v>
      </c>
      <c r="L11326" s="279" t="s">
        <v>278</v>
      </c>
    </row>
    <row r="11327" spans="1:12" x14ac:dyDescent="0.25">
      <c r="A11327" s="279" t="s">
        <v>292</v>
      </c>
      <c r="B11327" s="279" t="s">
        <v>299</v>
      </c>
      <c r="C11327" s="279" t="s">
        <v>299</v>
      </c>
      <c r="D11327" s="279" t="s">
        <v>299</v>
      </c>
      <c r="E11327">
        <v>764914</v>
      </c>
      <c r="F11327" s="288">
        <v>68.93549999999999</v>
      </c>
      <c r="G11327" t="s">
        <v>77</v>
      </c>
      <c r="H11327" s="289" t="s">
        <v>13444</v>
      </c>
      <c r="I11327" s="289" t="s">
        <v>13412</v>
      </c>
      <c r="J11327" s="289" t="s">
        <v>13417</v>
      </c>
      <c r="K11327" s="281">
        <v>-0.32108140474899999</v>
      </c>
      <c r="L11327" s="279" t="s">
        <v>278</v>
      </c>
    </row>
    <row r="11328" spans="1:12" x14ac:dyDescent="0.25">
      <c r="A11328" s="279" t="s">
        <v>292</v>
      </c>
      <c r="B11328" s="279" t="s">
        <v>299</v>
      </c>
      <c r="C11328" s="279" t="s">
        <v>299</v>
      </c>
      <c r="D11328" s="279" t="s">
        <v>11459</v>
      </c>
      <c r="E11328">
        <v>721280</v>
      </c>
      <c r="F11328" s="288">
        <v>68.93549999999999</v>
      </c>
      <c r="G11328" t="s">
        <v>77</v>
      </c>
      <c r="H11328" s="289" t="s">
        <v>13444</v>
      </c>
      <c r="I11328" s="289" t="s">
        <v>13412</v>
      </c>
      <c r="J11328" s="289" t="s">
        <v>13422</v>
      </c>
      <c r="K11328" s="281">
        <v>-0.225320130635</v>
      </c>
      <c r="L11328" s="279" t="s">
        <v>278</v>
      </c>
    </row>
    <row r="11329" spans="1:12" x14ac:dyDescent="0.25">
      <c r="A11329" s="279" t="s">
        <v>292</v>
      </c>
      <c r="B11329" s="279" t="s">
        <v>299</v>
      </c>
      <c r="C11329" s="279" t="s">
        <v>299</v>
      </c>
      <c r="D11329" s="279" t="s">
        <v>11494</v>
      </c>
      <c r="E11329">
        <v>607380</v>
      </c>
      <c r="F11329" s="288">
        <v>68.93549999999999</v>
      </c>
      <c r="G11329" t="s">
        <v>77</v>
      </c>
      <c r="H11329" s="289" t="s">
        <v>13444</v>
      </c>
      <c r="I11329" s="289" t="s">
        <v>13412</v>
      </c>
      <c r="J11329" s="289" t="s">
        <v>13422</v>
      </c>
      <c r="K11329" s="281">
        <v>-0.187166525434</v>
      </c>
      <c r="L11329" s="279" t="s">
        <v>278</v>
      </c>
    </row>
    <row r="11330" spans="1:12" x14ac:dyDescent="0.25">
      <c r="A11330" s="279" t="s">
        <v>292</v>
      </c>
      <c r="B11330" s="279" t="s">
        <v>299</v>
      </c>
      <c r="C11330" s="279" t="s">
        <v>299</v>
      </c>
      <c r="D11330" s="279" t="s">
        <v>11524</v>
      </c>
      <c r="E11330">
        <v>715972</v>
      </c>
      <c r="F11330" s="288">
        <v>68.93549999999999</v>
      </c>
      <c r="G11330" t="s">
        <v>76</v>
      </c>
      <c r="H11330" s="289" t="s">
        <v>13445</v>
      </c>
      <c r="I11330" s="289" t="s">
        <v>13412</v>
      </c>
      <c r="J11330" s="289" t="s">
        <v>13416</v>
      </c>
      <c r="K11330" s="281">
        <v>-0.68523061591900003</v>
      </c>
      <c r="L11330" s="279" t="s">
        <v>278</v>
      </c>
    </row>
    <row r="11331" spans="1:12" x14ac:dyDescent="0.25">
      <c r="A11331" s="279" t="s">
        <v>292</v>
      </c>
      <c r="B11331" s="279" t="s">
        <v>299</v>
      </c>
      <c r="C11331" s="279" t="s">
        <v>299</v>
      </c>
      <c r="D11331" s="279" t="s">
        <v>11563</v>
      </c>
      <c r="E11331">
        <v>603783</v>
      </c>
      <c r="F11331" s="288">
        <v>68.93549999999999</v>
      </c>
      <c r="G11331" t="s">
        <v>76</v>
      </c>
      <c r="H11331" s="289" t="s">
        <v>13444</v>
      </c>
      <c r="I11331" s="289" t="s">
        <v>13412</v>
      </c>
      <c r="J11331" s="289" t="s">
        <v>13416</v>
      </c>
      <c r="K11331" s="281">
        <v>-0.71485270136300005</v>
      </c>
      <c r="L11331" s="279" t="s">
        <v>278</v>
      </c>
    </row>
    <row r="11332" spans="1:12" x14ac:dyDescent="0.25">
      <c r="A11332" s="279" t="s">
        <v>292</v>
      </c>
      <c r="B11332" s="279" t="s">
        <v>299</v>
      </c>
      <c r="C11332" s="279" t="s">
        <v>299</v>
      </c>
      <c r="D11332" s="279" t="s">
        <v>11717</v>
      </c>
      <c r="E11332">
        <v>688312</v>
      </c>
      <c r="F11332" s="288">
        <v>68.93549999999999</v>
      </c>
      <c r="G11332" t="s">
        <v>76</v>
      </c>
      <c r="H11332" s="289" t="s">
        <v>13445</v>
      </c>
      <c r="I11332" s="289" t="s">
        <v>13412</v>
      </c>
      <c r="J11332" s="289" t="s">
        <v>13416</v>
      </c>
      <c r="K11332" s="281">
        <v>-0.34954306857900003</v>
      </c>
      <c r="L11332" s="279" t="s">
        <v>278</v>
      </c>
    </row>
    <row r="11333" spans="1:12" x14ac:dyDescent="0.25">
      <c r="A11333" s="279" t="s">
        <v>292</v>
      </c>
      <c r="B11333" s="279" t="s">
        <v>299</v>
      </c>
      <c r="C11333" s="279" t="s">
        <v>299</v>
      </c>
      <c r="D11333" s="279" t="s">
        <v>11725</v>
      </c>
      <c r="E11333">
        <v>607291</v>
      </c>
      <c r="F11333" s="288">
        <v>68.93549999999999</v>
      </c>
      <c r="G11333" t="s">
        <v>77</v>
      </c>
      <c r="H11333" s="289" t="s">
        <v>13444</v>
      </c>
      <c r="I11333" s="289" t="s">
        <v>13412</v>
      </c>
      <c r="J11333" s="289" t="s">
        <v>13423</v>
      </c>
      <c r="K11333" s="281">
        <v>-0.37281985506100002</v>
      </c>
      <c r="L11333" s="279" t="s">
        <v>278</v>
      </c>
    </row>
    <row r="11334" spans="1:12" x14ac:dyDescent="0.25">
      <c r="A11334" s="279" t="s">
        <v>292</v>
      </c>
      <c r="B11334" s="279" t="s">
        <v>299</v>
      </c>
      <c r="C11334" s="279" t="s">
        <v>299</v>
      </c>
      <c r="D11334" s="279" t="s">
        <v>11933</v>
      </c>
      <c r="E11334">
        <v>618586</v>
      </c>
      <c r="F11334" s="288">
        <v>68.93549999999999</v>
      </c>
      <c r="G11334" t="s">
        <v>76</v>
      </c>
      <c r="H11334" s="289" t="s">
        <v>13444</v>
      </c>
      <c r="I11334" s="289" t="s">
        <v>13412</v>
      </c>
      <c r="J11334" s="289" t="s">
        <v>13422</v>
      </c>
      <c r="K11334" s="281">
        <v>-0.46477190261500001</v>
      </c>
      <c r="L11334" s="279" t="s">
        <v>278</v>
      </c>
    </row>
    <row r="11335" spans="1:12" x14ac:dyDescent="0.25">
      <c r="A11335" s="279" t="s">
        <v>292</v>
      </c>
      <c r="B11335" s="279" t="s">
        <v>299</v>
      </c>
      <c r="C11335" s="279" t="s">
        <v>299</v>
      </c>
      <c r="D11335" s="279" t="s">
        <v>11980</v>
      </c>
      <c r="E11335">
        <v>767221</v>
      </c>
      <c r="F11335" s="288">
        <v>68.93549999999999</v>
      </c>
      <c r="G11335" t="s">
        <v>76</v>
      </c>
      <c r="H11335" s="289" t="s">
        <v>13445</v>
      </c>
      <c r="I11335" s="289" t="s">
        <v>13412</v>
      </c>
      <c r="J11335" s="289" t="s">
        <v>13417</v>
      </c>
      <c r="K11335" s="281">
        <v>-0.40201130900499998</v>
      </c>
      <c r="L11335" s="279" t="s">
        <v>278</v>
      </c>
    </row>
    <row r="11336" spans="1:12" x14ac:dyDescent="0.25">
      <c r="A11336" s="279" t="s">
        <v>292</v>
      </c>
      <c r="B11336" s="279" t="s">
        <v>299</v>
      </c>
      <c r="C11336" s="279" t="s">
        <v>299</v>
      </c>
      <c r="D11336" s="279" t="s">
        <v>11988</v>
      </c>
      <c r="E11336">
        <v>767239</v>
      </c>
      <c r="F11336" s="288">
        <v>68.93549999999999</v>
      </c>
      <c r="G11336" t="s">
        <v>76</v>
      </c>
      <c r="H11336" s="289" t="s">
        <v>13445</v>
      </c>
      <c r="I11336" s="289" t="s">
        <v>13412</v>
      </c>
      <c r="J11336" s="289" t="s">
        <v>13422</v>
      </c>
      <c r="K11336" s="281">
        <v>-0.61770016378600001</v>
      </c>
      <c r="L11336" s="279" t="s">
        <v>278</v>
      </c>
    </row>
    <row r="11337" spans="1:12" x14ac:dyDescent="0.25">
      <c r="A11337" s="279" t="s">
        <v>292</v>
      </c>
      <c r="B11337" s="279" t="s">
        <v>299</v>
      </c>
      <c r="C11337" s="279" t="s">
        <v>299</v>
      </c>
      <c r="D11337" s="279" t="s">
        <v>11989</v>
      </c>
      <c r="E11337">
        <v>603775</v>
      </c>
      <c r="F11337" s="288">
        <v>68.93549999999999</v>
      </c>
      <c r="G11337" t="s">
        <v>76</v>
      </c>
      <c r="H11337" s="289" t="s">
        <v>13445</v>
      </c>
      <c r="I11337" s="289" t="s">
        <v>13412</v>
      </c>
      <c r="J11337" s="289" t="s">
        <v>13423</v>
      </c>
      <c r="K11337" s="281">
        <v>-0.71957546408499995</v>
      </c>
      <c r="L11337" s="279" t="s">
        <v>278</v>
      </c>
    </row>
    <row r="11338" spans="1:12" x14ac:dyDescent="0.25">
      <c r="A11338" s="279" t="s">
        <v>292</v>
      </c>
      <c r="B11338" s="279" t="s">
        <v>299</v>
      </c>
      <c r="C11338" s="279" t="s">
        <v>299</v>
      </c>
      <c r="D11338" s="279" t="s">
        <v>12061</v>
      </c>
      <c r="E11338">
        <v>767212</v>
      </c>
      <c r="F11338" s="288">
        <v>68.93549999999999</v>
      </c>
      <c r="G11338" t="s">
        <v>77</v>
      </c>
      <c r="H11338" s="289" t="s">
        <v>13445</v>
      </c>
      <c r="I11338" s="289" t="s">
        <v>13412</v>
      </c>
      <c r="J11338" s="289" t="s">
        <v>13417</v>
      </c>
      <c r="K11338" s="281">
        <v>-0.62421171869900005</v>
      </c>
      <c r="L11338" s="279" t="s">
        <v>278</v>
      </c>
    </row>
    <row r="11339" spans="1:12" x14ac:dyDescent="0.25">
      <c r="A11339" s="279" t="s">
        <v>292</v>
      </c>
      <c r="B11339" s="279" t="s">
        <v>299</v>
      </c>
      <c r="C11339" s="279" t="s">
        <v>299</v>
      </c>
      <c r="D11339" s="279" t="s">
        <v>12065</v>
      </c>
      <c r="E11339">
        <v>767204</v>
      </c>
      <c r="F11339" s="288">
        <v>68.93549999999999</v>
      </c>
      <c r="G11339" t="s">
        <v>76</v>
      </c>
      <c r="H11339" s="289" t="s">
        <v>13445</v>
      </c>
      <c r="I11339" s="289" t="s">
        <v>13412</v>
      </c>
      <c r="J11339" s="289" t="s">
        <v>13416</v>
      </c>
      <c r="K11339" s="281">
        <v>-0.38617575685299999</v>
      </c>
      <c r="L11339" s="279" t="s">
        <v>278</v>
      </c>
    </row>
    <row r="11340" spans="1:12" x14ac:dyDescent="0.25">
      <c r="A11340" s="279" t="s">
        <v>292</v>
      </c>
      <c r="B11340" s="279" t="s">
        <v>299</v>
      </c>
      <c r="C11340" s="279" t="s">
        <v>299</v>
      </c>
      <c r="D11340" s="279" t="s">
        <v>12122</v>
      </c>
      <c r="E11340">
        <v>624721</v>
      </c>
      <c r="F11340" s="288">
        <v>68.93549999999999</v>
      </c>
      <c r="G11340" t="s">
        <v>76</v>
      </c>
      <c r="H11340" s="289" t="s">
        <v>13434</v>
      </c>
      <c r="I11340" s="289" t="s">
        <v>13412</v>
      </c>
      <c r="J11340" s="289" t="s">
        <v>13422</v>
      </c>
      <c r="K11340" s="281">
        <v>-0.71139777909900004</v>
      </c>
      <c r="L11340" s="279" t="s">
        <v>278</v>
      </c>
    </row>
    <row r="11341" spans="1:12" x14ac:dyDescent="0.25">
      <c r="A11341" s="279" t="s">
        <v>292</v>
      </c>
      <c r="B11341" s="279" t="s">
        <v>299</v>
      </c>
      <c r="C11341" s="279" t="s">
        <v>299</v>
      </c>
      <c r="D11341" s="279" t="s">
        <v>12160</v>
      </c>
      <c r="E11341">
        <v>624713</v>
      </c>
      <c r="F11341" s="288">
        <v>68.93549999999999</v>
      </c>
      <c r="G11341" t="s">
        <v>76</v>
      </c>
      <c r="H11341" s="289" t="s">
        <v>13444</v>
      </c>
      <c r="I11341" s="289" t="s">
        <v>13412</v>
      </c>
      <c r="J11341" s="289" t="s">
        <v>13422</v>
      </c>
      <c r="K11341" s="281">
        <v>-0.60928425259700003</v>
      </c>
      <c r="L11341" s="279" t="s">
        <v>278</v>
      </c>
    </row>
    <row r="11342" spans="1:12" x14ac:dyDescent="0.25">
      <c r="A11342" s="279" t="s">
        <v>292</v>
      </c>
      <c r="B11342" s="279" t="s">
        <v>299</v>
      </c>
      <c r="C11342" s="279" t="s">
        <v>299</v>
      </c>
      <c r="D11342" s="279" t="s">
        <v>12163</v>
      </c>
      <c r="E11342">
        <v>688339</v>
      </c>
      <c r="F11342" s="288">
        <v>68.93549999999999</v>
      </c>
      <c r="G11342" t="s">
        <v>76</v>
      </c>
      <c r="H11342" s="289" t="s">
        <v>13445</v>
      </c>
      <c r="I11342" s="289" t="s">
        <v>13412</v>
      </c>
      <c r="J11342" s="289" t="s">
        <v>13423</v>
      </c>
      <c r="K11342" s="281">
        <v>-0.48677588160200003</v>
      </c>
      <c r="L11342" s="279" t="s">
        <v>278</v>
      </c>
    </row>
    <row r="11343" spans="1:12" x14ac:dyDescent="0.25">
      <c r="A11343" s="279" t="s">
        <v>292</v>
      </c>
      <c r="B11343" s="279" t="s">
        <v>299</v>
      </c>
      <c r="C11343" s="279" t="s">
        <v>299</v>
      </c>
      <c r="D11343" s="279" t="s">
        <v>12192</v>
      </c>
      <c r="E11343">
        <v>636991</v>
      </c>
      <c r="F11343" s="288">
        <v>68.93549999999999</v>
      </c>
      <c r="G11343" t="s">
        <v>76</v>
      </c>
      <c r="H11343" s="289" t="s">
        <v>13445</v>
      </c>
      <c r="I11343" s="289" t="s">
        <v>13412</v>
      </c>
      <c r="J11343" s="289" t="s">
        <v>13416</v>
      </c>
      <c r="K11343" s="281">
        <v>-0.52091662697600005</v>
      </c>
      <c r="L11343" s="279" t="s">
        <v>278</v>
      </c>
    </row>
    <row r="11344" spans="1:12" x14ac:dyDescent="0.25">
      <c r="A11344" s="279" t="s">
        <v>292</v>
      </c>
      <c r="B11344" s="279" t="s">
        <v>299</v>
      </c>
      <c r="C11344" s="279" t="s">
        <v>299</v>
      </c>
      <c r="D11344" s="279" t="s">
        <v>12222</v>
      </c>
      <c r="E11344">
        <v>603724</v>
      </c>
      <c r="F11344" s="288">
        <v>68.93549999999999</v>
      </c>
      <c r="G11344" t="s">
        <v>76</v>
      </c>
      <c r="H11344" s="289" t="s">
        <v>13445</v>
      </c>
      <c r="I11344" s="289" t="s">
        <v>13412</v>
      </c>
      <c r="J11344" s="289" t="s">
        <v>13416</v>
      </c>
      <c r="K11344" s="281">
        <v>-0.65734446014900005</v>
      </c>
      <c r="L11344" s="279" t="s">
        <v>278</v>
      </c>
    </row>
    <row r="11345" spans="1:12" x14ac:dyDescent="0.25">
      <c r="A11345" s="279" t="s">
        <v>292</v>
      </c>
      <c r="B11345" s="279" t="s">
        <v>299</v>
      </c>
      <c r="C11345" s="279" t="s">
        <v>299</v>
      </c>
      <c r="D11345" s="279" t="s">
        <v>12233</v>
      </c>
      <c r="E11345">
        <v>680290</v>
      </c>
      <c r="F11345" s="288">
        <v>68.93549999999999</v>
      </c>
      <c r="G11345" t="s">
        <v>76</v>
      </c>
      <c r="H11345" s="289" t="s">
        <v>13444</v>
      </c>
      <c r="I11345" s="289" t="s">
        <v>13412</v>
      </c>
      <c r="J11345" s="289" t="s">
        <v>13416</v>
      </c>
      <c r="K11345" s="281">
        <v>-0.71152138140400001</v>
      </c>
      <c r="L11345" s="279" t="s">
        <v>278</v>
      </c>
    </row>
    <row r="11346" spans="1:12" x14ac:dyDescent="0.25">
      <c r="A11346" s="279" t="s">
        <v>292</v>
      </c>
      <c r="B11346" s="279" t="s">
        <v>299</v>
      </c>
      <c r="C11346" s="279" t="s">
        <v>299</v>
      </c>
      <c r="D11346" s="279" t="s">
        <v>12239</v>
      </c>
      <c r="E11346">
        <v>680346</v>
      </c>
      <c r="F11346" s="288">
        <v>68.93549999999999</v>
      </c>
      <c r="G11346" t="s">
        <v>76</v>
      </c>
      <c r="H11346" s="289" t="s">
        <v>13434</v>
      </c>
      <c r="I11346" s="289" t="s">
        <v>13412</v>
      </c>
      <c r="J11346" s="289" t="s">
        <v>13423</v>
      </c>
      <c r="K11346" s="281">
        <v>-0.57333563422900002</v>
      </c>
      <c r="L11346" s="279" t="s">
        <v>278</v>
      </c>
    </row>
    <row r="11347" spans="1:12" x14ac:dyDescent="0.25">
      <c r="A11347" s="279" t="s">
        <v>292</v>
      </c>
      <c r="B11347" s="279" t="s">
        <v>299</v>
      </c>
      <c r="C11347" s="279" t="s">
        <v>299</v>
      </c>
      <c r="D11347" s="279" t="s">
        <v>12316</v>
      </c>
      <c r="E11347">
        <v>721301</v>
      </c>
      <c r="F11347" s="288">
        <v>68.93549999999999</v>
      </c>
      <c r="G11347" t="s">
        <v>76</v>
      </c>
      <c r="H11347" s="289" t="s">
        <v>13444</v>
      </c>
      <c r="I11347" s="289" t="s">
        <v>13412</v>
      </c>
      <c r="J11347" s="289" t="s">
        <v>13416</v>
      </c>
      <c r="K11347" s="281">
        <v>-0.59025961518500003</v>
      </c>
      <c r="L11347" s="279" t="s">
        <v>278</v>
      </c>
    </row>
    <row r="11348" spans="1:12" x14ac:dyDescent="0.25">
      <c r="A11348" s="279" t="s">
        <v>292</v>
      </c>
      <c r="B11348" s="279" t="s">
        <v>299</v>
      </c>
      <c r="C11348" s="279" t="s">
        <v>299</v>
      </c>
      <c r="D11348" s="279" t="s">
        <v>12356</v>
      </c>
      <c r="E11348">
        <v>718521</v>
      </c>
      <c r="F11348" s="288">
        <v>68.93549999999999</v>
      </c>
      <c r="G11348" t="s">
        <v>76</v>
      </c>
      <c r="H11348" s="289" t="s">
        <v>13445</v>
      </c>
      <c r="I11348" s="289" t="s">
        <v>13412</v>
      </c>
      <c r="J11348" s="289" t="s">
        <v>13416</v>
      </c>
      <c r="K11348" s="281">
        <v>-0.71548491325100005</v>
      </c>
      <c r="L11348" s="279" t="s">
        <v>278</v>
      </c>
    </row>
    <row r="11349" spans="1:12" x14ac:dyDescent="0.25">
      <c r="A11349" s="279" t="s">
        <v>292</v>
      </c>
      <c r="B11349" s="279" t="s">
        <v>299</v>
      </c>
      <c r="C11349" s="279" t="s">
        <v>299</v>
      </c>
      <c r="D11349" s="279" t="s">
        <v>12360</v>
      </c>
      <c r="E11349">
        <v>718530</v>
      </c>
      <c r="F11349" s="288">
        <v>68.93549999999999</v>
      </c>
      <c r="G11349" t="s">
        <v>77</v>
      </c>
      <c r="H11349" s="289" t="s">
        <v>13444</v>
      </c>
      <c r="I11349" s="289" t="s">
        <v>13412</v>
      </c>
      <c r="J11349" s="289" t="s">
        <v>13417</v>
      </c>
      <c r="K11349" s="281">
        <v>-0.27314916410099999</v>
      </c>
      <c r="L11349" s="279" t="s">
        <v>278</v>
      </c>
    </row>
    <row r="11350" spans="1:12" x14ac:dyDescent="0.25">
      <c r="A11350" s="279" t="s">
        <v>292</v>
      </c>
      <c r="B11350" s="279" t="s">
        <v>299</v>
      </c>
      <c r="C11350" s="279" t="s">
        <v>299</v>
      </c>
      <c r="D11350" s="279" t="s">
        <v>12465</v>
      </c>
      <c r="E11350">
        <v>646253</v>
      </c>
      <c r="F11350" s="288">
        <v>68.93549999999999</v>
      </c>
      <c r="G11350" t="s">
        <v>76</v>
      </c>
      <c r="H11350" s="289" t="s">
        <v>13445</v>
      </c>
      <c r="I11350" s="289" t="s">
        <v>13412</v>
      </c>
      <c r="J11350" s="289" t="s">
        <v>13416</v>
      </c>
      <c r="K11350" s="281">
        <v>-0.65396586126400003</v>
      </c>
      <c r="L11350" s="279" t="s">
        <v>278</v>
      </c>
    </row>
    <row r="11351" spans="1:12" x14ac:dyDescent="0.25">
      <c r="A11351" s="279" t="s">
        <v>292</v>
      </c>
      <c r="B11351" s="279" t="s">
        <v>299</v>
      </c>
      <c r="C11351" s="279" t="s">
        <v>299</v>
      </c>
      <c r="D11351" s="279" t="s">
        <v>12639</v>
      </c>
      <c r="E11351">
        <v>759864</v>
      </c>
      <c r="F11351" s="288">
        <v>68.93549999999999</v>
      </c>
      <c r="G11351" t="s">
        <v>76</v>
      </c>
      <c r="H11351" s="289" t="s">
        <v>13445</v>
      </c>
      <c r="I11351" s="289" t="s">
        <v>13412</v>
      </c>
      <c r="J11351" s="289" t="s">
        <v>13416</v>
      </c>
      <c r="K11351" s="281">
        <v>-0.69350899576799996</v>
      </c>
      <c r="L11351" s="279" t="s">
        <v>278</v>
      </c>
    </row>
    <row r="11352" spans="1:12" x14ac:dyDescent="0.25">
      <c r="A11352" s="279" t="s">
        <v>292</v>
      </c>
      <c r="B11352" s="279" t="s">
        <v>299</v>
      </c>
      <c r="C11352" s="279" t="s">
        <v>299</v>
      </c>
      <c r="D11352" s="279" t="s">
        <v>12649</v>
      </c>
      <c r="E11352">
        <v>652229</v>
      </c>
      <c r="F11352" s="288">
        <v>68.93549999999999</v>
      </c>
      <c r="G11352" t="s">
        <v>76</v>
      </c>
      <c r="H11352" s="289" t="s">
        <v>13445</v>
      </c>
      <c r="I11352" s="289" t="s">
        <v>13412</v>
      </c>
      <c r="J11352" s="289" t="s">
        <v>13416</v>
      </c>
      <c r="K11352" s="281">
        <v>-0.87358678131400003</v>
      </c>
      <c r="L11352" s="279" t="s">
        <v>278</v>
      </c>
    </row>
    <row r="11353" spans="1:12" x14ac:dyDescent="0.25">
      <c r="A11353" s="279" t="s">
        <v>292</v>
      </c>
      <c r="B11353" s="279" t="s">
        <v>299</v>
      </c>
      <c r="C11353" s="279" t="s">
        <v>299</v>
      </c>
      <c r="D11353" s="279" t="s">
        <v>12669</v>
      </c>
      <c r="E11353">
        <v>742627</v>
      </c>
      <c r="F11353" s="288">
        <v>68.93549999999999</v>
      </c>
      <c r="G11353" t="s">
        <v>76</v>
      </c>
      <c r="H11353" s="289" t="s">
        <v>13445</v>
      </c>
      <c r="I11353" s="289" t="s">
        <v>13412</v>
      </c>
      <c r="J11353" s="289" t="s">
        <v>13416</v>
      </c>
      <c r="K11353" s="281">
        <v>-0.61596487913099995</v>
      </c>
      <c r="L11353" s="279" t="s">
        <v>278</v>
      </c>
    </row>
    <row r="11354" spans="1:12" x14ac:dyDescent="0.25">
      <c r="A11354" s="279" t="s">
        <v>292</v>
      </c>
      <c r="B11354" s="279" t="s">
        <v>299</v>
      </c>
      <c r="C11354" s="279" t="s">
        <v>299</v>
      </c>
      <c r="D11354" s="279" t="s">
        <v>12687</v>
      </c>
      <c r="E11354">
        <v>694011</v>
      </c>
      <c r="F11354" s="288">
        <v>68.93549999999999</v>
      </c>
      <c r="G11354" t="s">
        <v>76</v>
      </c>
      <c r="H11354" s="289" t="s">
        <v>13445</v>
      </c>
      <c r="I11354" s="289" t="s">
        <v>13412</v>
      </c>
      <c r="J11354" s="289" t="s">
        <v>13416</v>
      </c>
      <c r="K11354" s="281">
        <v>-0.63863881509300002</v>
      </c>
      <c r="L11354" s="279" t="s">
        <v>278</v>
      </c>
    </row>
    <row r="11355" spans="1:12" x14ac:dyDescent="0.25">
      <c r="A11355" s="279" t="s">
        <v>292</v>
      </c>
      <c r="B11355" s="279" t="s">
        <v>299</v>
      </c>
      <c r="C11355" s="279" t="s">
        <v>299</v>
      </c>
      <c r="D11355" s="279" t="s">
        <v>12721</v>
      </c>
      <c r="E11355">
        <v>789577</v>
      </c>
      <c r="F11355" s="288">
        <v>68.93549999999999</v>
      </c>
      <c r="G11355" t="s">
        <v>76</v>
      </c>
      <c r="H11355" s="289" t="s">
        <v>13445</v>
      </c>
      <c r="I11355" s="289" t="s">
        <v>13412</v>
      </c>
      <c r="J11355" s="289" t="s">
        <v>13422</v>
      </c>
      <c r="K11355" s="281">
        <v>-0.68695009811999996</v>
      </c>
      <c r="L11355" s="279" t="s">
        <v>278</v>
      </c>
    </row>
    <row r="11356" spans="1:12" x14ac:dyDescent="0.25">
      <c r="A11356" s="279" t="s">
        <v>292</v>
      </c>
      <c r="B11356" s="279" t="s">
        <v>299</v>
      </c>
      <c r="C11356" s="279" t="s">
        <v>299</v>
      </c>
      <c r="D11356" s="279" t="s">
        <v>12729</v>
      </c>
      <c r="E11356">
        <v>759856</v>
      </c>
      <c r="F11356" s="288">
        <v>68.93549999999999</v>
      </c>
      <c r="G11356" t="s">
        <v>76</v>
      </c>
      <c r="H11356" s="289" t="s">
        <v>13434</v>
      </c>
      <c r="I11356" s="289" t="s">
        <v>13412</v>
      </c>
      <c r="J11356" s="289" t="s">
        <v>13416</v>
      </c>
      <c r="K11356" s="281">
        <v>-0.59787411759200004</v>
      </c>
      <c r="L11356" s="279" t="s">
        <v>278</v>
      </c>
    </row>
    <row r="11357" spans="1:12" x14ac:dyDescent="0.25">
      <c r="A11357" s="279" t="s">
        <v>292</v>
      </c>
      <c r="B11357" s="279" t="s">
        <v>299</v>
      </c>
      <c r="C11357" s="279" t="s">
        <v>299</v>
      </c>
      <c r="D11357" s="279" t="s">
        <v>12741</v>
      </c>
      <c r="E11357">
        <v>603732</v>
      </c>
      <c r="F11357" s="288">
        <v>68.93549999999999</v>
      </c>
      <c r="G11357" t="s">
        <v>76</v>
      </c>
      <c r="H11357" s="289" t="s">
        <v>13445</v>
      </c>
      <c r="I11357" s="289" t="s">
        <v>13412</v>
      </c>
      <c r="J11357" s="289" t="s">
        <v>13416</v>
      </c>
      <c r="K11357" s="281">
        <v>-0.83309417960599996</v>
      </c>
      <c r="L11357" s="279" t="s">
        <v>278</v>
      </c>
    </row>
    <row r="11358" spans="1:12" x14ac:dyDescent="0.25">
      <c r="A11358" s="279" t="s">
        <v>292</v>
      </c>
      <c r="B11358" s="279" t="s">
        <v>299</v>
      </c>
      <c r="C11358" s="279" t="s">
        <v>299</v>
      </c>
      <c r="D11358" s="279" t="s">
        <v>12772</v>
      </c>
      <c r="E11358">
        <v>646245</v>
      </c>
      <c r="F11358" s="288">
        <v>68.93549999999999</v>
      </c>
      <c r="G11358" t="s">
        <v>76</v>
      </c>
      <c r="H11358" s="289" t="s">
        <v>13445</v>
      </c>
      <c r="I11358" s="289" t="s">
        <v>13412</v>
      </c>
      <c r="J11358" s="289" t="s">
        <v>13416</v>
      </c>
      <c r="K11358" s="281">
        <v>-0.67447206125100001</v>
      </c>
      <c r="L11358" s="279" t="s">
        <v>278</v>
      </c>
    </row>
    <row r="11359" spans="1:12" x14ac:dyDescent="0.25">
      <c r="A11359" s="279" t="s">
        <v>292</v>
      </c>
      <c r="B11359" s="279" t="s">
        <v>299</v>
      </c>
      <c r="C11359" s="279" t="s">
        <v>299</v>
      </c>
      <c r="D11359" s="279" t="s">
        <v>12782</v>
      </c>
      <c r="E11359">
        <v>652296</v>
      </c>
      <c r="F11359" s="288">
        <v>68.93549999999999</v>
      </c>
      <c r="G11359" t="s">
        <v>76</v>
      </c>
      <c r="H11359" s="289" t="s">
        <v>13444</v>
      </c>
      <c r="I11359" s="289" t="s">
        <v>13412</v>
      </c>
      <c r="J11359" s="289" t="s">
        <v>13416</v>
      </c>
      <c r="K11359" s="281">
        <v>-0.69997427220399999</v>
      </c>
      <c r="L11359" s="279" t="s">
        <v>278</v>
      </c>
    </row>
    <row r="11360" spans="1:12" x14ac:dyDescent="0.25">
      <c r="A11360" s="279" t="s">
        <v>292</v>
      </c>
      <c r="B11360" s="279" t="s">
        <v>299</v>
      </c>
      <c r="C11360" s="279" t="s">
        <v>299</v>
      </c>
      <c r="D11360" s="279" t="s">
        <v>12788</v>
      </c>
      <c r="E11360">
        <v>636983</v>
      </c>
      <c r="F11360" s="288">
        <v>68.93549999999999</v>
      </c>
      <c r="G11360" t="s">
        <v>76</v>
      </c>
      <c r="H11360" s="289" t="s">
        <v>13445</v>
      </c>
      <c r="I11360" s="289" t="s">
        <v>13412</v>
      </c>
      <c r="J11360" s="289" t="s">
        <v>13416</v>
      </c>
      <c r="K11360" s="281">
        <v>-0.74203498840500004</v>
      </c>
      <c r="L11360" s="279" t="s">
        <v>278</v>
      </c>
    </row>
    <row r="11361" spans="1:12" x14ac:dyDescent="0.25">
      <c r="A11361" s="279" t="s">
        <v>292</v>
      </c>
      <c r="B11361" s="279" t="s">
        <v>299</v>
      </c>
      <c r="C11361" s="279" t="s">
        <v>299</v>
      </c>
      <c r="D11361" s="279" t="s">
        <v>12809</v>
      </c>
      <c r="E11361">
        <v>612677</v>
      </c>
      <c r="F11361" s="288">
        <v>68.93549999999999</v>
      </c>
      <c r="G11361" t="s">
        <v>76</v>
      </c>
      <c r="H11361" s="289" t="s">
        <v>13445</v>
      </c>
      <c r="I11361" s="289" t="s">
        <v>13412</v>
      </c>
      <c r="J11361" s="289" t="s">
        <v>13423</v>
      </c>
      <c r="K11361" s="281">
        <v>-0.414996609934</v>
      </c>
      <c r="L11361" s="279" t="s">
        <v>278</v>
      </c>
    </row>
    <row r="11362" spans="1:12" x14ac:dyDescent="0.25">
      <c r="A11362" s="279" t="s">
        <v>292</v>
      </c>
      <c r="B11362" s="279" t="s">
        <v>299</v>
      </c>
      <c r="C11362" s="279" t="s">
        <v>299</v>
      </c>
      <c r="D11362" s="279" t="s">
        <v>12828</v>
      </c>
      <c r="E11362">
        <v>620441</v>
      </c>
      <c r="F11362" s="288">
        <v>68.93549999999999</v>
      </c>
      <c r="G11362" t="s">
        <v>76</v>
      </c>
      <c r="H11362" s="289" t="s">
        <v>13434</v>
      </c>
      <c r="I11362" s="289" t="s">
        <v>13412</v>
      </c>
      <c r="J11362" s="289" t="s">
        <v>13417</v>
      </c>
      <c r="K11362" s="281">
        <v>-0.185274084181</v>
      </c>
      <c r="L11362" s="279" t="s">
        <v>278</v>
      </c>
    </row>
    <row r="11363" spans="1:12" x14ac:dyDescent="0.25">
      <c r="A11363" s="279" t="s">
        <v>292</v>
      </c>
      <c r="B11363" s="279" t="s">
        <v>299</v>
      </c>
      <c r="C11363" s="279" t="s">
        <v>299</v>
      </c>
      <c r="D11363" s="279" t="s">
        <v>12855</v>
      </c>
      <c r="E11363">
        <v>715964</v>
      </c>
      <c r="F11363" s="288">
        <v>68.93549999999999</v>
      </c>
      <c r="G11363" t="s">
        <v>76</v>
      </c>
      <c r="H11363" s="289" t="s">
        <v>13445</v>
      </c>
      <c r="I11363" s="289" t="s">
        <v>13412</v>
      </c>
      <c r="J11363" s="289" t="s">
        <v>13416</v>
      </c>
      <c r="K11363" s="281">
        <v>-0.51918770972399997</v>
      </c>
      <c r="L11363" s="279" t="s">
        <v>278</v>
      </c>
    </row>
    <row r="11364" spans="1:12" x14ac:dyDescent="0.25">
      <c r="A11364" s="279" t="s">
        <v>292</v>
      </c>
      <c r="B11364" s="279" t="s">
        <v>299</v>
      </c>
      <c r="C11364" s="279" t="s">
        <v>299</v>
      </c>
      <c r="D11364" s="279" t="s">
        <v>12869</v>
      </c>
      <c r="E11364">
        <v>637009</v>
      </c>
      <c r="F11364" s="288">
        <v>68.93549999999999</v>
      </c>
      <c r="G11364" t="s">
        <v>76</v>
      </c>
      <c r="H11364" s="289" t="s">
        <v>13445</v>
      </c>
      <c r="I11364" s="289" t="s">
        <v>13412</v>
      </c>
      <c r="J11364" s="289" t="s">
        <v>13416</v>
      </c>
      <c r="K11364" s="281">
        <v>-0.94316643444399995</v>
      </c>
      <c r="L11364" s="279" t="s">
        <v>278</v>
      </c>
    </row>
    <row r="11365" spans="1:12" x14ac:dyDescent="0.25">
      <c r="A11365" s="279" t="s">
        <v>292</v>
      </c>
      <c r="B11365" s="279" t="s">
        <v>299</v>
      </c>
      <c r="C11365" s="279" t="s">
        <v>299</v>
      </c>
      <c r="D11365" s="279" t="s">
        <v>12946</v>
      </c>
      <c r="E11365">
        <v>716430</v>
      </c>
      <c r="F11365" s="288">
        <v>68.93549999999999</v>
      </c>
      <c r="G11365" t="s">
        <v>76</v>
      </c>
      <c r="H11365" s="289" t="s">
        <v>13411</v>
      </c>
      <c r="I11365" s="289" t="s">
        <v>13412</v>
      </c>
      <c r="J11365" s="289" t="s">
        <v>13422</v>
      </c>
      <c r="K11365" s="281">
        <v>-0.625341643409</v>
      </c>
      <c r="L11365" s="279" t="s">
        <v>278</v>
      </c>
    </row>
    <row r="11366" spans="1:12" x14ac:dyDescent="0.25">
      <c r="A11366" s="279" t="s">
        <v>292</v>
      </c>
      <c r="B11366" s="279" t="s">
        <v>299</v>
      </c>
      <c r="C11366" s="279" t="s">
        <v>299</v>
      </c>
      <c r="D11366" s="279" t="s">
        <v>12955</v>
      </c>
      <c r="E11366">
        <v>680109</v>
      </c>
      <c r="F11366" s="288">
        <v>68.93549999999999</v>
      </c>
      <c r="G11366" t="s">
        <v>76</v>
      </c>
      <c r="H11366" s="289" t="s">
        <v>13445</v>
      </c>
      <c r="I11366" s="289" t="s">
        <v>13412</v>
      </c>
      <c r="J11366" s="289" t="s">
        <v>13416</v>
      </c>
      <c r="K11366" s="281">
        <v>-0.56232069357600001</v>
      </c>
      <c r="L11366" s="279" t="s">
        <v>278</v>
      </c>
    </row>
    <row r="11367" spans="1:12" x14ac:dyDescent="0.25">
      <c r="A11367" s="279" t="s">
        <v>292</v>
      </c>
      <c r="B11367" s="279" t="s">
        <v>299</v>
      </c>
      <c r="C11367" s="279" t="s">
        <v>299</v>
      </c>
      <c r="D11367" s="279" t="s">
        <v>12990</v>
      </c>
      <c r="E11367">
        <v>646237</v>
      </c>
      <c r="F11367" s="288">
        <v>68.93549999999999</v>
      </c>
      <c r="G11367" t="s">
        <v>76</v>
      </c>
      <c r="H11367" s="289" t="s">
        <v>13445</v>
      </c>
      <c r="I11367" s="289" t="s">
        <v>13412</v>
      </c>
      <c r="J11367" s="289" t="s">
        <v>13416</v>
      </c>
      <c r="K11367" s="281">
        <v>-0.44755912892400002</v>
      </c>
      <c r="L11367" s="279" t="s">
        <v>278</v>
      </c>
    </row>
    <row r="11368" spans="1:12" x14ac:dyDescent="0.25">
      <c r="A11368" s="279" t="s">
        <v>292</v>
      </c>
      <c r="B11368" s="279" t="s">
        <v>299</v>
      </c>
      <c r="C11368" s="279" t="s">
        <v>299</v>
      </c>
      <c r="D11368" s="279" t="s">
        <v>13002</v>
      </c>
      <c r="E11368">
        <v>694029</v>
      </c>
      <c r="F11368" s="288">
        <v>68.93549999999999</v>
      </c>
      <c r="G11368" t="s">
        <v>76</v>
      </c>
      <c r="H11368" s="289" t="s">
        <v>13445</v>
      </c>
      <c r="I11368" s="289" t="s">
        <v>13412</v>
      </c>
      <c r="J11368" s="289" t="s">
        <v>13416</v>
      </c>
      <c r="K11368" s="281">
        <v>-0.84614167263700002</v>
      </c>
      <c r="L11368" s="279" t="s">
        <v>278</v>
      </c>
    </row>
    <row r="11369" spans="1:12" x14ac:dyDescent="0.25">
      <c r="A11369" s="279" t="s">
        <v>292</v>
      </c>
      <c r="B11369" s="279" t="s">
        <v>299</v>
      </c>
      <c r="C11369" s="279" t="s">
        <v>299</v>
      </c>
      <c r="D11369" s="279" t="s">
        <v>13018</v>
      </c>
      <c r="E11369">
        <v>652318</v>
      </c>
      <c r="F11369" s="288">
        <v>68.93549999999999</v>
      </c>
      <c r="G11369" t="s">
        <v>76</v>
      </c>
      <c r="H11369" s="289" t="s">
        <v>13445</v>
      </c>
      <c r="I11369" s="289" t="s">
        <v>13412</v>
      </c>
      <c r="J11369" s="289" t="s">
        <v>13416</v>
      </c>
      <c r="K11369" s="281">
        <v>-0.74839813804800004</v>
      </c>
      <c r="L11369" s="279" t="s">
        <v>278</v>
      </c>
    </row>
    <row r="11370" spans="1:12" x14ac:dyDescent="0.25">
      <c r="A11370" s="279" t="s">
        <v>292</v>
      </c>
      <c r="B11370" s="279" t="s">
        <v>299</v>
      </c>
      <c r="C11370" s="279" t="s">
        <v>299</v>
      </c>
      <c r="D11370" s="279" t="s">
        <v>13057</v>
      </c>
      <c r="E11370">
        <v>773824</v>
      </c>
      <c r="F11370" s="288">
        <v>68.93549999999999</v>
      </c>
      <c r="G11370" t="s">
        <v>76</v>
      </c>
      <c r="H11370" s="289" t="s">
        <v>13445</v>
      </c>
      <c r="I11370" s="289" t="s">
        <v>13412</v>
      </c>
      <c r="J11370" s="289" t="s">
        <v>13416</v>
      </c>
      <c r="K11370" s="281">
        <v>0.53810430368999995</v>
      </c>
      <c r="L11370" s="279" t="s">
        <v>293</v>
      </c>
    </row>
    <row r="11371" spans="1:12" x14ac:dyDescent="0.25">
      <c r="A11371" s="279" t="s">
        <v>292</v>
      </c>
      <c r="B11371" s="279" t="s">
        <v>299</v>
      </c>
      <c r="C11371" s="279" t="s">
        <v>299</v>
      </c>
      <c r="D11371" s="279" t="s">
        <v>13062</v>
      </c>
      <c r="E11371">
        <v>680052</v>
      </c>
      <c r="F11371" s="288">
        <v>68.93549999999999</v>
      </c>
      <c r="G11371" t="s">
        <v>76</v>
      </c>
      <c r="H11371" s="289" t="s">
        <v>13445</v>
      </c>
      <c r="I11371" s="289" t="s">
        <v>13412</v>
      </c>
      <c r="J11371" s="289" t="s">
        <v>13416</v>
      </c>
      <c r="K11371" s="281">
        <v>-0.86651226049100005</v>
      </c>
      <c r="L11371" s="279" t="s">
        <v>278</v>
      </c>
    </row>
    <row r="11372" spans="1:12" x14ac:dyDescent="0.25">
      <c r="A11372" s="279" t="s">
        <v>292</v>
      </c>
      <c r="B11372" s="279" t="s">
        <v>299</v>
      </c>
      <c r="C11372" s="279" t="s">
        <v>299</v>
      </c>
      <c r="D11372" s="279" t="s">
        <v>13114</v>
      </c>
      <c r="E11372">
        <v>694037</v>
      </c>
      <c r="F11372" s="288">
        <v>68.93549999999999</v>
      </c>
      <c r="G11372" t="s">
        <v>76</v>
      </c>
      <c r="H11372" s="289" t="s">
        <v>13445</v>
      </c>
      <c r="I11372" s="289" t="s">
        <v>13412</v>
      </c>
      <c r="J11372" s="289" t="s">
        <v>13416</v>
      </c>
      <c r="K11372" s="281">
        <v>-0.81911955400400005</v>
      </c>
      <c r="L11372" s="279" t="s">
        <v>278</v>
      </c>
    </row>
    <row r="11373" spans="1:12" x14ac:dyDescent="0.25">
      <c r="A11373" s="279" t="s">
        <v>292</v>
      </c>
      <c r="B11373" s="279" t="s">
        <v>299</v>
      </c>
      <c r="C11373" s="279" t="s">
        <v>299</v>
      </c>
      <c r="D11373" s="279" t="s">
        <v>13129</v>
      </c>
      <c r="E11373">
        <v>652237</v>
      </c>
      <c r="F11373" s="288">
        <v>68.93549999999999</v>
      </c>
      <c r="G11373" t="s">
        <v>76</v>
      </c>
      <c r="H11373" s="289" t="s">
        <v>13445</v>
      </c>
      <c r="I11373" s="289" t="s">
        <v>13412</v>
      </c>
      <c r="J11373" s="289" t="s">
        <v>13416</v>
      </c>
      <c r="K11373" s="281">
        <v>-0.59826945225399997</v>
      </c>
      <c r="L11373" s="279" t="s">
        <v>278</v>
      </c>
    </row>
    <row r="11374" spans="1:12" x14ac:dyDescent="0.25">
      <c r="A11374" s="279" t="s">
        <v>292</v>
      </c>
      <c r="B11374" s="279" t="s">
        <v>299</v>
      </c>
      <c r="C11374" s="279" t="s">
        <v>299</v>
      </c>
      <c r="D11374" s="279" t="s">
        <v>13135</v>
      </c>
      <c r="E11374">
        <v>736104</v>
      </c>
      <c r="F11374" s="288">
        <v>68.93549999999999</v>
      </c>
      <c r="G11374" t="s">
        <v>76</v>
      </c>
      <c r="H11374" s="289" t="s">
        <v>13445</v>
      </c>
      <c r="I11374" s="289" t="s">
        <v>13412</v>
      </c>
      <c r="J11374" s="289" t="s">
        <v>13416</v>
      </c>
      <c r="K11374" s="281">
        <v>-0.64237918130899996</v>
      </c>
      <c r="L11374" s="279" t="s">
        <v>278</v>
      </c>
    </row>
    <row r="11375" spans="1:12" x14ac:dyDescent="0.25">
      <c r="A11375" s="279" t="s">
        <v>292</v>
      </c>
      <c r="B11375" s="279" t="s">
        <v>299</v>
      </c>
      <c r="C11375" s="279" t="s">
        <v>299</v>
      </c>
      <c r="D11375" s="279" t="s">
        <v>13169</v>
      </c>
      <c r="E11375">
        <v>680061</v>
      </c>
      <c r="F11375" s="288">
        <v>68.93549999999999</v>
      </c>
      <c r="G11375" t="s">
        <v>76</v>
      </c>
      <c r="H11375" s="289" t="s">
        <v>13445</v>
      </c>
      <c r="I11375" s="289" t="s">
        <v>13412</v>
      </c>
      <c r="J11375" s="289" t="s">
        <v>13416</v>
      </c>
      <c r="K11375" s="281">
        <v>-0.69759640809199996</v>
      </c>
      <c r="L11375" s="279" t="s">
        <v>278</v>
      </c>
    </row>
    <row r="11376" spans="1:12" x14ac:dyDescent="0.25">
      <c r="A11376" s="279" t="s">
        <v>292</v>
      </c>
      <c r="B11376" s="279" t="s">
        <v>299</v>
      </c>
      <c r="C11376" s="279" t="s">
        <v>299</v>
      </c>
      <c r="D11376" s="279" t="s">
        <v>13181</v>
      </c>
      <c r="E11376">
        <v>680117</v>
      </c>
      <c r="F11376" s="288">
        <v>68.93549999999999</v>
      </c>
      <c r="G11376" t="s">
        <v>76</v>
      </c>
      <c r="H11376" s="289" t="s">
        <v>13445</v>
      </c>
      <c r="I11376" s="289" t="s">
        <v>13412</v>
      </c>
      <c r="J11376" s="289" t="s">
        <v>13416</v>
      </c>
      <c r="K11376" s="281">
        <v>-0.57190938629800003</v>
      </c>
      <c r="L11376" s="279" t="s">
        <v>278</v>
      </c>
    </row>
    <row r="11377" spans="1:12" x14ac:dyDescent="0.25">
      <c r="A11377" s="279" t="s">
        <v>292</v>
      </c>
      <c r="B11377" s="279" t="s">
        <v>299</v>
      </c>
      <c r="C11377" s="279" t="s">
        <v>299</v>
      </c>
      <c r="D11377" s="279" t="s">
        <v>13210</v>
      </c>
      <c r="E11377">
        <v>680095</v>
      </c>
      <c r="F11377" s="288">
        <v>68.93549999999999</v>
      </c>
      <c r="G11377" t="s">
        <v>76</v>
      </c>
      <c r="H11377" s="289" t="s">
        <v>13445</v>
      </c>
      <c r="I11377" s="289" t="s">
        <v>13412</v>
      </c>
      <c r="J11377" s="289" t="s">
        <v>13416</v>
      </c>
      <c r="K11377" s="281">
        <v>-0.89624857114699996</v>
      </c>
      <c r="L11377" s="279" t="s">
        <v>278</v>
      </c>
    </row>
    <row r="11378" spans="1:12" x14ac:dyDescent="0.25">
      <c r="A11378" s="279" t="s">
        <v>292</v>
      </c>
      <c r="B11378" s="279" t="s">
        <v>299</v>
      </c>
      <c r="C11378" s="279" t="s">
        <v>299</v>
      </c>
      <c r="D11378" s="279" t="s">
        <v>13220</v>
      </c>
      <c r="E11378">
        <v>680087</v>
      </c>
      <c r="F11378" s="288">
        <v>68.93549999999999</v>
      </c>
      <c r="G11378" t="s">
        <v>76</v>
      </c>
      <c r="H11378" s="289" t="s">
        <v>13445</v>
      </c>
      <c r="I11378" s="289" t="s">
        <v>13412</v>
      </c>
      <c r="J11378" s="289" t="s">
        <v>13416</v>
      </c>
      <c r="K11378" s="281">
        <v>-0.56220711139099999</v>
      </c>
      <c r="L11378" s="279" t="s">
        <v>278</v>
      </c>
    </row>
    <row r="11379" spans="1:12" x14ac:dyDescent="0.25">
      <c r="A11379" s="279" t="s">
        <v>292</v>
      </c>
      <c r="B11379" s="279" t="s">
        <v>299</v>
      </c>
      <c r="C11379" s="279" t="s">
        <v>299</v>
      </c>
      <c r="D11379" s="279" t="s">
        <v>13348</v>
      </c>
      <c r="E11379">
        <v>620475</v>
      </c>
      <c r="F11379" s="288">
        <v>68.93549999999999</v>
      </c>
      <c r="G11379" t="s">
        <v>76</v>
      </c>
      <c r="H11379" s="289" t="s">
        <v>13445</v>
      </c>
      <c r="I11379" s="289" t="s">
        <v>13412</v>
      </c>
      <c r="J11379" s="289" t="s">
        <v>13416</v>
      </c>
      <c r="K11379" s="281">
        <v>-0.62180992231999999</v>
      </c>
      <c r="L11379" s="279" t="s">
        <v>278</v>
      </c>
    </row>
    <row r="11380" spans="1:12" x14ac:dyDescent="0.25">
      <c r="A11380" s="279" t="s">
        <v>292</v>
      </c>
      <c r="B11380" s="279" t="s">
        <v>299</v>
      </c>
      <c r="C11380" s="279" t="s">
        <v>299</v>
      </c>
      <c r="D11380" s="279" t="s">
        <v>13354</v>
      </c>
      <c r="E11380">
        <v>680044</v>
      </c>
      <c r="F11380" s="288">
        <v>68.93549999999999</v>
      </c>
      <c r="G11380" t="s">
        <v>76</v>
      </c>
      <c r="H11380" s="289" t="s">
        <v>13445</v>
      </c>
      <c r="I11380" s="289" t="s">
        <v>13412</v>
      </c>
      <c r="J11380" s="289" t="s">
        <v>13416</v>
      </c>
      <c r="K11380" s="281">
        <v>-0.87973290330499998</v>
      </c>
      <c r="L11380" s="279" t="s">
        <v>278</v>
      </c>
    </row>
    <row r="11381" spans="1:12" x14ac:dyDescent="0.25">
      <c r="A11381" s="279" t="s">
        <v>292</v>
      </c>
      <c r="B11381" s="279" t="s">
        <v>299</v>
      </c>
      <c r="C11381" s="279" t="s">
        <v>299</v>
      </c>
      <c r="D11381" s="279" t="s">
        <v>13384</v>
      </c>
      <c r="E11381">
        <v>620424</v>
      </c>
      <c r="F11381" s="288">
        <v>68.93549999999999</v>
      </c>
      <c r="G11381" t="s">
        <v>77</v>
      </c>
      <c r="H11381" s="289" t="s">
        <v>13444</v>
      </c>
      <c r="I11381" s="289" t="s">
        <v>13412</v>
      </c>
      <c r="J11381" s="289" t="s">
        <v>13422</v>
      </c>
      <c r="K11381" s="281">
        <v>-4.1060874167200001E-2</v>
      </c>
      <c r="L11381" s="279" t="s">
        <v>278</v>
      </c>
    </row>
    <row r="11382" spans="1:12" x14ac:dyDescent="0.25">
      <c r="A11382" s="279" t="s">
        <v>297</v>
      </c>
      <c r="B11382" s="279" t="s">
        <v>304</v>
      </c>
      <c r="C11382" s="279" t="s">
        <v>304</v>
      </c>
      <c r="D11382" s="279" t="s">
        <v>303</v>
      </c>
      <c r="E11382">
        <v>604348</v>
      </c>
      <c r="F11382" s="288">
        <v>35.80299999999999</v>
      </c>
      <c r="G11382" t="s">
        <v>76</v>
      </c>
      <c r="H11382" s="289" t="s">
        <v>13445</v>
      </c>
      <c r="I11382" s="289" t="s">
        <v>13412</v>
      </c>
      <c r="J11382" s="289" t="s">
        <v>13416</v>
      </c>
      <c r="K11382" s="281">
        <v>0.70898535564200005</v>
      </c>
      <c r="L11382" s="279" t="s">
        <v>293</v>
      </c>
    </row>
    <row r="11383" spans="1:12" x14ac:dyDescent="0.25">
      <c r="A11383" s="279" t="s">
        <v>297</v>
      </c>
      <c r="B11383" s="279" t="s">
        <v>304</v>
      </c>
      <c r="C11383" s="279" t="s">
        <v>304</v>
      </c>
      <c r="D11383" s="279" t="s">
        <v>437</v>
      </c>
      <c r="E11383">
        <v>648078</v>
      </c>
      <c r="F11383" s="288">
        <v>35.80299999999999</v>
      </c>
      <c r="G11383" t="s">
        <v>76</v>
      </c>
      <c r="H11383" s="289" t="s">
        <v>13445</v>
      </c>
      <c r="I11383" s="289" t="s">
        <v>13412</v>
      </c>
      <c r="J11383" s="289" t="s">
        <v>13416</v>
      </c>
      <c r="K11383" s="281">
        <v>0.30141159687399999</v>
      </c>
      <c r="L11383" s="279" t="s">
        <v>271</v>
      </c>
    </row>
    <row r="11384" spans="1:12" x14ac:dyDescent="0.25">
      <c r="A11384" s="279" t="s">
        <v>297</v>
      </c>
      <c r="B11384" s="279" t="s">
        <v>304</v>
      </c>
      <c r="C11384" s="279" t="s">
        <v>304</v>
      </c>
      <c r="D11384" s="279" t="s">
        <v>502</v>
      </c>
      <c r="E11384">
        <v>675300</v>
      </c>
      <c r="F11384" s="288">
        <v>35.80299999999999</v>
      </c>
      <c r="G11384" t="s">
        <v>76</v>
      </c>
      <c r="H11384" s="289" t="s">
        <v>13445</v>
      </c>
      <c r="I11384" s="289" t="s">
        <v>13412</v>
      </c>
      <c r="J11384" s="289" t="s">
        <v>13416</v>
      </c>
      <c r="K11384" s="281">
        <v>-0.22785894956399999</v>
      </c>
      <c r="L11384" s="279" t="s">
        <v>278</v>
      </c>
    </row>
    <row r="11385" spans="1:12" x14ac:dyDescent="0.25">
      <c r="A11385" s="279" t="s">
        <v>297</v>
      </c>
      <c r="B11385" s="279" t="s">
        <v>304</v>
      </c>
      <c r="C11385" s="279" t="s">
        <v>304</v>
      </c>
      <c r="D11385" s="279" t="s">
        <v>580</v>
      </c>
      <c r="E11385">
        <v>706876</v>
      </c>
      <c r="F11385" s="288">
        <v>35.80299999999999</v>
      </c>
      <c r="G11385" t="s">
        <v>76</v>
      </c>
      <c r="H11385" s="289" t="s">
        <v>13445</v>
      </c>
      <c r="I11385" s="289" t="s">
        <v>13412</v>
      </c>
      <c r="J11385" s="289" t="s">
        <v>13416</v>
      </c>
      <c r="K11385" s="281">
        <v>0.26947683889099999</v>
      </c>
      <c r="L11385" s="279" t="s">
        <v>271</v>
      </c>
    </row>
    <row r="11386" spans="1:12" x14ac:dyDescent="0.25">
      <c r="A11386" s="279" t="s">
        <v>297</v>
      </c>
      <c r="B11386" s="279" t="s">
        <v>304</v>
      </c>
      <c r="C11386" s="279" t="s">
        <v>304</v>
      </c>
      <c r="D11386" s="279" t="s">
        <v>627</v>
      </c>
      <c r="E11386">
        <v>733105</v>
      </c>
      <c r="F11386" s="288">
        <v>35.80299999999999</v>
      </c>
      <c r="G11386" t="s">
        <v>76</v>
      </c>
      <c r="H11386" s="289" t="s">
        <v>13445</v>
      </c>
      <c r="I11386" s="289" t="s">
        <v>13412</v>
      </c>
      <c r="J11386" s="289" t="s">
        <v>13416</v>
      </c>
      <c r="K11386" s="281">
        <v>0.32059063700099999</v>
      </c>
      <c r="L11386" s="279" t="s">
        <v>271</v>
      </c>
    </row>
    <row r="11387" spans="1:12" x14ac:dyDescent="0.25">
      <c r="A11387" s="279" t="s">
        <v>297</v>
      </c>
      <c r="B11387" s="279" t="s">
        <v>304</v>
      </c>
      <c r="C11387" s="279" t="s">
        <v>304</v>
      </c>
      <c r="D11387" s="279" t="s">
        <v>684</v>
      </c>
      <c r="E11387">
        <v>760366</v>
      </c>
      <c r="F11387" s="288">
        <v>35.80299999999999</v>
      </c>
      <c r="G11387" t="s">
        <v>76</v>
      </c>
      <c r="H11387" s="289" t="s">
        <v>13445</v>
      </c>
      <c r="I11387" s="289" t="s">
        <v>13412</v>
      </c>
      <c r="J11387" s="289" t="s">
        <v>13416</v>
      </c>
      <c r="K11387" s="281">
        <v>1.1615869350800001</v>
      </c>
      <c r="L11387" s="279" t="s">
        <v>335</v>
      </c>
    </row>
    <row r="11388" spans="1:12" x14ac:dyDescent="0.25">
      <c r="A11388" s="279" t="s">
        <v>297</v>
      </c>
      <c r="B11388" s="279" t="s">
        <v>304</v>
      </c>
      <c r="C11388" s="279" t="s">
        <v>304</v>
      </c>
      <c r="D11388" s="279" t="s">
        <v>685</v>
      </c>
      <c r="E11388">
        <v>760382</v>
      </c>
      <c r="F11388" s="288">
        <v>35.80299999999999</v>
      </c>
      <c r="G11388" t="s">
        <v>76</v>
      </c>
      <c r="H11388" s="289" t="s">
        <v>13445</v>
      </c>
      <c r="I11388" s="289" t="s">
        <v>13412</v>
      </c>
      <c r="J11388" s="289" t="s">
        <v>13417</v>
      </c>
      <c r="K11388" s="281">
        <v>1.5743778722699999</v>
      </c>
      <c r="L11388" s="279" t="s">
        <v>428</v>
      </c>
    </row>
    <row r="11389" spans="1:12" x14ac:dyDescent="0.25">
      <c r="A11389" s="279" t="s">
        <v>297</v>
      </c>
      <c r="B11389" s="279" t="s">
        <v>304</v>
      </c>
      <c r="C11389" s="279" t="s">
        <v>304</v>
      </c>
      <c r="D11389" s="279" t="s">
        <v>934</v>
      </c>
      <c r="E11389">
        <v>645915</v>
      </c>
      <c r="F11389" s="288">
        <v>35.80299999999999</v>
      </c>
      <c r="G11389" t="s">
        <v>76</v>
      </c>
      <c r="H11389" s="289" t="s">
        <v>13445</v>
      </c>
      <c r="I11389" s="289" t="s">
        <v>13412</v>
      </c>
      <c r="J11389" s="289" t="s">
        <v>13422</v>
      </c>
      <c r="K11389" s="281">
        <v>0.92717920871000004</v>
      </c>
      <c r="L11389" s="279" t="s">
        <v>293</v>
      </c>
    </row>
    <row r="11390" spans="1:12" x14ac:dyDescent="0.25">
      <c r="A11390" s="279" t="s">
        <v>297</v>
      </c>
      <c r="B11390" s="279" t="s">
        <v>304</v>
      </c>
      <c r="C11390" s="279" t="s">
        <v>304</v>
      </c>
      <c r="D11390" s="279" t="s">
        <v>1030</v>
      </c>
      <c r="E11390">
        <v>675351</v>
      </c>
      <c r="F11390" s="288">
        <v>35.80299999999999</v>
      </c>
      <c r="G11390" t="s">
        <v>76</v>
      </c>
      <c r="H11390" s="289" t="s">
        <v>13445</v>
      </c>
      <c r="I11390" s="289" t="s">
        <v>13412</v>
      </c>
      <c r="J11390" s="289" t="s">
        <v>13416</v>
      </c>
      <c r="K11390" s="281">
        <v>0.34623306009999999</v>
      </c>
      <c r="L11390" s="279" t="s">
        <v>271</v>
      </c>
    </row>
    <row r="11391" spans="1:12" x14ac:dyDescent="0.25">
      <c r="A11391" s="279" t="s">
        <v>297</v>
      </c>
      <c r="B11391" s="279" t="s">
        <v>304</v>
      </c>
      <c r="C11391" s="279" t="s">
        <v>304</v>
      </c>
      <c r="D11391" s="279" t="s">
        <v>1031</v>
      </c>
      <c r="E11391">
        <v>751502</v>
      </c>
      <c r="F11391" s="288">
        <v>35.80299999999999</v>
      </c>
      <c r="G11391" t="s">
        <v>76</v>
      </c>
      <c r="H11391" s="289" t="s">
        <v>13445</v>
      </c>
      <c r="I11391" s="289" t="s">
        <v>13412</v>
      </c>
      <c r="J11391" s="289" t="s">
        <v>13416</v>
      </c>
      <c r="K11391" s="281">
        <v>0.247046035596</v>
      </c>
      <c r="L11391" s="279" t="s">
        <v>271</v>
      </c>
    </row>
    <row r="11392" spans="1:12" x14ac:dyDescent="0.25">
      <c r="A11392" s="279" t="s">
        <v>297</v>
      </c>
      <c r="B11392" s="279" t="s">
        <v>304</v>
      </c>
      <c r="C11392" s="279" t="s">
        <v>304</v>
      </c>
      <c r="D11392" s="279" t="s">
        <v>1209</v>
      </c>
      <c r="E11392">
        <v>738735</v>
      </c>
      <c r="F11392" s="288">
        <v>35.80299999999999</v>
      </c>
      <c r="G11392" t="s">
        <v>76</v>
      </c>
      <c r="H11392" s="289" t="s">
        <v>13444</v>
      </c>
      <c r="I11392" s="289" t="s">
        <v>13412</v>
      </c>
      <c r="J11392" s="289" t="s">
        <v>13416</v>
      </c>
      <c r="K11392" s="281">
        <v>0.33046125995999998</v>
      </c>
      <c r="L11392" s="279" t="s">
        <v>271</v>
      </c>
    </row>
    <row r="11393" spans="1:12" x14ac:dyDescent="0.25">
      <c r="A11393" s="279" t="s">
        <v>297</v>
      </c>
      <c r="B11393" s="279" t="s">
        <v>304</v>
      </c>
      <c r="C11393" s="279" t="s">
        <v>304</v>
      </c>
      <c r="D11393" s="279" t="s">
        <v>1227</v>
      </c>
      <c r="E11393">
        <v>709221</v>
      </c>
      <c r="F11393" s="288">
        <v>35.80299999999999</v>
      </c>
      <c r="G11393" t="s">
        <v>77</v>
      </c>
      <c r="H11393" s="289" t="s">
        <v>13434</v>
      </c>
      <c r="I11393" s="289" t="s">
        <v>13412</v>
      </c>
      <c r="J11393" s="289" t="s">
        <v>13416</v>
      </c>
      <c r="K11393" s="281">
        <v>0.90655472939500004</v>
      </c>
      <c r="L11393" s="279" t="s">
        <v>293</v>
      </c>
    </row>
    <row r="11394" spans="1:12" x14ac:dyDescent="0.25">
      <c r="A11394" s="279" t="s">
        <v>297</v>
      </c>
      <c r="B11394" s="279" t="s">
        <v>304</v>
      </c>
      <c r="C11394" s="279" t="s">
        <v>304</v>
      </c>
      <c r="D11394" s="279" t="s">
        <v>1958</v>
      </c>
      <c r="E11394">
        <v>670669</v>
      </c>
      <c r="F11394" s="288">
        <v>35.80299999999999</v>
      </c>
      <c r="G11394" t="s">
        <v>77</v>
      </c>
      <c r="H11394" s="289" t="s">
        <v>13434</v>
      </c>
      <c r="I11394" s="289" t="s">
        <v>13412</v>
      </c>
      <c r="J11394" s="289" t="s">
        <v>13422</v>
      </c>
      <c r="K11394" s="281">
        <v>1.5863482225800001</v>
      </c>
      <c r="L11394" s="279" t="s">
        <v>428</v>
      </c>
    </row>
    <row r="11395" spans="1:12" x14ac:dyDescent="0.25">
      <c r="A11395" s="279" t="s">
        <v>297</v>
      </c>
      <c r="B11395" s="279" t="s">
        <v>304</v>
      </c>
      <c r="C11395" s="279" t="s">
        <v>304</v>
      </c>
      <c r="D11395" s="279" t="s">
        <v>2050</v>
      </c>
      <c r="E11395">
        <v>648175</v>
      </c>
      <c r="F11395" s="288">
        <v>35.80299999999999</v>
      </c>
      <c r="G11395" t="s">
        <v>76</v>
      </c>
      <c r="H11395" s="289" t="s">
        <v>13434</v>
      </c>
      <c r="I11395" s="289" t="s">
        <v>13412</v>
      </c>
      <c r="J11395" s="289" t="s">
        <v>13422</v>
      </c>
      <c r="K11395" s="281">
        <v>0.96809202993800003</v>
      </c>
      <c r="L11395" s="279" t="s">
        <v>293</v>
      </c>
    </row>
    <row r="11396" spans="1:12" x14ac:dyDescent="0.25">
      <c r="A11396" s="279" t="s">
        <v>297</v>
      </c>
      <c r="B11396" s="279" t="s">
        <v>304</v>
      </c>
      <c r="C11396" s="279" t="s">
        <v>304</v>
      </c>
      <c r="D11396" s="279" t="s">
        <v>2056</v>
      </c>
      <c r="E11396">
        <v>789381</v>
      </c>
      <c r="F11396" s="288">
        <v>35.80299999999999</v>
      </c>
      <c r="G11396" t="s">
        <v>76</v>
      </c>
      <c r="H11396" s="289" t="s">
        <v>13434</v>
      </c>
      <c r="I11396" s="289" t="s">
        <v>13412</v>
      </c>
      <c r="J11396" s="289" t="s">
        <v>13417</v>
      </c>
      <c r="K11396" s="281">
        <v>0.89906066684800001</v>
      </c>
      <c r="L11396" s="279" t="s">
        <v>293</v>
      </c>
    </row>
    <row r="11397" spans="1:12" x14ac:dyDescent="0.25">
      <c r="A11397" s="279" t="s">
        <v>297</v>
      </c>
      <c r="B11397" s="279" t="s">
        <v>304</v>
      </c>
      <c r="C11397" s="279" t="s">
        <v>304</v>
      </c>
      <c r="D11397" s="279" t="s">
        <v>2355</v>
      </c>
      <c r="E11397">
        <v>614858</v>
      </c>
      <c r="F11397" s="288">
        <v>35.80299999999999</v>
      </c>
      <c r="G11397" t="s">
        <v>76</v>
      </c>
      <c r="H11397" s="289" t="s">
        <v>13445</v>
      </c>
      <c r="I11397" s="289" t="s">
        <v>13412</v>
      </c>
      <c r="J11397" s="289" t="s">
        <v>13416</v>
      </c>
      <c r="K11397" s="281">
        <v>1.4862947391200001</v>
      </c>
      <c r="L11397" s="279" t="s">
        <v>335</v>
      </c>
    </row>
    <row r="11398" spans="1:12" x14ac:dyDescent="0.25">
      <c r="A11398" s="279" t="s">
        <v>297</v>
      </c>
      <c r="B11398" s="279" t="s">
        <v>304</v>
      </c>
      <c r="C11398" s="279" t="s">
        <v>304</v>
      </c>
      <c r="D11398" s="279" t="s">
        <v>2636</v>
      </c>
      <c r="E11398">
        <v>709239</v>
      </c>
      <c r="F11398" s="288">
        <v>35.80299999999999</v>
      </c>
      <c r="G11398" t="s">
        <v>76</v>
      </c>
      <c r="H11398" s="289" t="s">
        <v>13445</v>
      </c>
      <c r="I11398" s="289" t="s">
        <v>13412</v>
      </c>
      <c r="J11398" s="289" t="s">
        <v>13416</v>
      </c>
      <c r="K11398" s="281">
        <v>0.68196778581999995</v>
      </c>
      <c r="L11398" s="279" t="s">
        <v>293</v>
      </c>
    </row>
    <row r="11399" spans="1:12" x14ac:dyDescent="0.25">
      <c r="A11399" s="279" t="s">
        <v>297</v>
      </c>
      <c r="B11399" s="279" t="s">
        <v>304</v>
      </c>
      <c r="C11399" s="279" t="s">
        <v>304</v>
      </c>
      <c r="D11399" s="279" t="s">
        <v>2721</v>
      </c>
      <c r="E11399">
        <v>636517</v>
      </c>
      <c r="F11399" s="288">
        <v>35.80299999999999</v>
      </c>
      <c r="G11399" t="s">
        <v>76</v>
      </c>
      <c r="H11399" s="289" t="s">
        <v>13445</v>
      </c>
      <c r="I11399" s="289" t="s">
        <v>13412</v>
      </c>
      <c r="J11399" s="289" t="s">
        <v>13416</v>
      </c>
      <c r="K11399" s="281">
        <v>-6.2841472274799998E-2</v>
      </c>
      <c r="L11399" s="279" t="s">
        <v>278</v>
      </c>
    </row>
    <row r="11400" spans="1:12" x14ac:dyDescent="0.25">
      <c r="A11400" s="279" t="s">
        <v>297</v>
      </c>
      <c r="B11400" s="279" t="s">
        <v>304</v>
      </c>
      <c r="C11400" s="279" t="s">
        <v>304</v>
      </c>
      <c r="D11400" s="279" t="s">
        <v>2920</v>
      </c>
      <c r="E11400">
        <v>712973</v>
      </c>
      <c r="F11400" s="288">
        <v>35.80299999999999</v>
      </c>
      <c r="G11400" t="s">
        <v>76</v>
      </c>
      <c r="H11400" s="289" t="s">
        <v>13445</v>
      </c>
      <c r="I11400" s="289" t="s">
        <v>13412</v>
      </c>
      <c r="J11400" s="289" t="s">
        <v>13416</v>
      </c>
      <c r="K11400" s="281">
        <v>-0.87987359925599995</v>
      </c>
      <c r="L11400" s="279" t="s">
        <v>278</v>
      </c>
    </row>
    <row r="11401" spans="1:12" x14ac:dyDescent="0.25">
      <c r="A11401" s="279" t="s">
        <v>297</v>
      </c>
      <c r="B11401" s="279" t="s">
        <v>304</v>
      </c>
      <c r="C11401" s="279" t="s">
        <v>304</v>
      </c>
      <c r="D11401" s="279" t="s">
        <v>2975</v>
      </c>
      <c r="E11401">
        <v>738727</v>
      </c>
      <c r="F11401" s="288">
        <v>35.80299999999999</v>
      </c>
      <c r="G11401" t="s">
        <v>76</v>
      </c>
      <c r="H11401" s="289" t="s">
        <v>13434</v>
      </c>
      <c r="I11401" s="289" t="s">
        <v>13412</v>
      </c>
      <c r="J11401" s="289" t="s">
        <v>13417</v>
      </c>
      <c r="K11401" s="281">
        <v>1.3084112754899999</v>
      </c>
      <c r="L11401" s="279" t="s">
        <v>335</v>
      </c>
    </row>
    <row r="11402" spans="1:12" x14ac:dyDescent="0.25">
      <c r="A11402" s="279" t="s">
        <v>297</v>
      </c>
      <c r="B11402" s="279" t="s">
        <v>304</v>
      </c>
      <c r="C11402" s="279" t="s">
        <v>304</v>
      </c>
      <c r="D11402" s="279" t="s">
        <v>2988</v>
      </c>
      <c r="E11402">
        <v>733113</v>
      </c>
      <c r="F11402" s="288">
        <v>35.80299999999999</v>
      </c>
      <c r="G11402" t="s">
        <v>76</v>
      </c>
      <c r="H11402" s="289" t="s">
        <v>13445</v>
      </c>
      <c r="I11402" s="289" t="s">
        <v>13412</v>
      </c>
      <c r="J11402" s="289" t="s">
        <v>13416</v>
      </c>
      <c r="K11402" s="281">
        <v>0.84233242157499999</v>
      </c>
      <c r="L11402" s="279" t="s">
        <v>293</v>
      </c>
    </row>
    <row r="11403" spans="1:12" x14ac:dyDescent="0.25">
      <c r="A11403" s="279" t="s">
        <v>297</v>
      </c>
      <c r="B11403" s="279" t="s">
        <v>304</v>
      </c>
      <c r="C11403" s="279" t="s">
        <v>304</v>
      </c>
      <c r="D11403" s="279" t="s">
        <v>3101</v>
      </c>
      <c r="E11403">
        <v>743097</v>
      </c>
      <c r="F11403" s="288">
        <v>35.80299999999999</v>
      </c>
      <c r="G11403" t="s">
        <v>76</v>
      </c>
      <c r="H11403" s="289" t="s">
        <v>13434</v>
      </c>
      <c r="I11403" s="289" t="s">
        <v>13412</v>
      </c>
      <c r="J11403" s="289" t="s">
        <v>13417</v>
      </c>
      <c r="K11403" s="281">
        <v>0.12906529163700001</v>
      </c>
      <c r="L11403" s="279" t="s">
        <v>271</v>
      </c>
    </row>
    <row r="11404" spans="1:12" x14ac:dyDescent="0.25">
      <c r="A11404" s="279" t="s">
        <v>297</v>
      </c>
      <c r="B11404" s="279" t="s">
        <v>304</v>
      </c>
      <c r="C11404" s="279" t="s">
        <v>304</v>
      </c>
      <c r="D11404" s="279" t="s">
        <v>3133</v>
      </c>
      <c r="E11404">
        <v>698326</v>
      </c>
      <c r="F11404" s="288">
        <v>35.80299999999999</v>
      </c>
      <c r="G11404" t="s">
        <v>76</v>
      </c>
      <c r="H11404" s="289" t="s">
        <v>13445</v>
      </c>
      <c r="I11404" s="289" t="s">
        <v>13412</v>
      </c>
      <c r="J11404" s="289" t="s">
        <v>13416</v>
      </c>
      <c r="K11404" s="281">
        <v>-0.24661211877299999</v>
      </c>
      <c r="L11404" s="279" t="s">
        <v>278</v>
      </c>
    </row>
    <row r="11405" spans="1:12" x14ac:dyDescent="0.25">
      <c r="A11405" s="279" t="s">
        <v>297</v>
      </c>
      <c r="B11405" s="279" t="s">
        <v>304</v>
      </c>
      <c r="C11405" s="279" t="s">
        <v>304</v>
      </c>
      <c r="D11405" s="279" t="s">
        <v>3267</v>
      </c>
      <c r="E11405">
        <v>760340</v>
      </c>
      <c r="F11405" s="288">
        <v>35.80299999999999</v>
      </c>
      <c r="G11405" t="s">
        <v>76</v>
      </c>
      <c r="H11405" s="289" t="s">
        <v>13445</v>
      </c>
      <c r="I11405" s="289" t="s">
        <v>13412</v>
      </c>
      <c r="J11405" s="289" t="s">
        <v>13416</v>
      </c>
      <c r="K11405" s="281">
        <v>1.13024608993</v>
      </c>
      <c r="L11405" s="279" t="s">
        <v>335</v>
      </c>
    </row>
    <row r="11406" spans="1:12" x14ac:dyDescent="0.25">
      <c r="A11406" s="279" t="s">
        <v>297</v>
      </c>
      <c r="B11406" s="279" t="s">
        <v>304</v>
      </c>
      <c r="C11406" s="279" t="s">
        <v>304</v>
      </c>
      <c r="D11406" s="279" t="s">
        <v>3353</v>
      </c>
      <c r="E11406">
        <v>684821</v>
      </c>
      <c r="F11406" s="288">
        <v>35.80299999999999</v>
      </c>
      <c r="G11406" t="s">
        <v>76</v>
      </c>
      <c r="H11406" s="289" t="s">
        <v>13445</v>
      </c>
      <c r="I11406" s="289" t="s">
        <v>13412</v>
      </c>
      <c r="J11406" s="289" t="s">
        <v>13416</v>
      </c>
      <c r="K11406" s="281">
        <v>1.0354913379199999</v>
      </c>
      <c r="L11406" s="279" t="s">
        <v>335</v>
      </c>
    </row>
    <row r="11407" spans="1:12" x14ac:dyDescent="0.25">
      <c r="A11407" s="279" t="s">
        <v>297</v>
      </c>
      <c r="B11407" s="279" t="s">
        <v>304</v>
      </c>
      <c r="C11407" s="279" t="s">
        <v>304</v>
      </c>
      <c r="D11407" s="279" t="s">
        <v>3379</v>
      </c>
      <c r="E11407">
        <v>648221</v>
      </c>
      <c r="F11407" s="288">
        <v>35.80299999999999</v>
      </c>
      <c r="G11407" t="s">
        <v>76</v>
      </c>
      <c r="H11407" s="289" t="s">
        <v>13444</v>
      </c>
      <c r="I11407" s="289" t="s">
        <v>13412</v>
      </c>
      <c r="J11407" s="289" t="s">
        <v>13417</v>
      </c>
      <c r="K11407" s="281">
        <v>1.4231894168500001</v>
      </c>
      <c r="L11407" s="279" t="s">
        <v>335</v>
      </c>
    </row>
    <row r="11408" spans="1:12" x14ac:dyDescent="0.25">
      <c r="A11408" s="279" t="s">
        <v>297</v>
      </c>
      <c r="B11408" s="279" t="s">
        <v>304</v>
      </c>
      <c r="C11408" s="279" t="s">
        <v>304</v>
      </c>
      <c r="D11408" s="279" t="s">
        <v>304</v>
      </c>
      <c r="E11408">
        <v>766003</v>
      </c>
      <c r="F11408" s="288">
        <v>35.80299999999999</v>
      </c>
      <c r="G11408" t="s">
        <v>76</v>
      </c>
      <c r="H11408" s="289" t="s">
        <v>13445</v>
      </c>
      <c r="I11408" s="289" t="s">
        <v>13412</v>
      </c>
      <c r="J11408" s="289" t="s">
        <v>13416</v>
      </c>
      <c r="K11408" s="281">
        <v>0.97819503005899999</v>
      </c>
      <c r="L11408" s="279" t="s">
        <v>293</v>
      </c>
    </row>
    <row r="11409" spans="1:12" x14ac:dyDescent="0.25">
      <c r="A11409" s="279" t="s">
        <v>297</v>
      </c>
      <c r="B11409" s="279" t="s">
        <v>304</v>
      </c>
      <c r="C11409" s="279" t="s">
        <v>304</v>
      </c>
      <c r="D11409" s="279" t="s">
        <v>3710</v>
      </c>
      <c r="E11409">
        <v>679844</v>
      </c>
      <c r="F11409" s="288">
        <v>35.80299999999999</v>
      </c>
      <c r="G11409" t="s">
        <v>76</v>
      </c>
      <c r="H11409" s="289" t="s">
        <v>13445</v>
      </c>
      <c r="I11409" s="289" t="s">
        <v>13412</v>
      </c>
      <c r="J11409" s="289" t="s">
        <v>13416</v>
      </c>
      <c r="K11409" s="281">
        <v>1.2400187433600001</v>
      </c>
      <c r="L11409" s="279" t="s">
        <v>335</v>
      </c>
    </row>
    <row r="11410" spans="1:12" x14ac:dyDescent="0.25">
      <c r="A11410" s="279" t="s">
        <v>297</v>
      </c>
      <c r="B11410" s="279" t="s">
        <v>304</v>
      </c>
      <c r="C11410" s="279" t="s">
        <v>304</v>
      </c>
      <c r="D11410" s="279" t="s">
        <v>3726</v>
      </c>
      <c r="E11410">
        <v>794325</v>
      </c>
      <c r="F11410" s="288">
        <v>35.80299999999999</v>
      </c>
      <c r="G11410" t="s">
        <v>77</v>
      </c>
      <c r="H11410" s="289" t="s">
        <v>13434</v>
      </c>
      <c r="I11410" s="289" t="s">
        <v>13412</v>
      </c>
      <c r="J11410" s="289" t="s">
        <v>13422</v>
      </c>
      <c r="K11410" s="281">
        <v>1.6870427351999999</v>
      </c>
      <c r="L11410" s="279" t="s">
        <v>428</v>
      </c>
    </row>
    <row r="11411" spans="1:12" x14ac:dyDescent="0.25">
      <c r="A11411" s="279" t="s">
        <v>297</v>
      </c>
      <c r="B11411" s="279" t="s">
        <v>304</v>
      </c>
      <c r="C11411" s="279" t="s">
        <v>304</v>
      </c>
      <c r="D11411" s="279" t="s">
        <v>4020</v>
      </c>
      <c r="E11411">
        <v>766208</v>
      </c>
      <c r="F11411" s="288">
        <v>35.80299999999999</v>
      </c>
      <c r="G11411" t="s">
        <v>76</v>
      </c>
      <c r="H11411" s="289" t="s">
        <v>13445</v>
      </c>
      <c r="I11411" s="289" t="s">
        <v>13412</v>
      </c>
      <c r="J11411" s="289" t="s">
        <v>13416</v>
      </c>
      <c r="K11411" s="281">
        <v>0.53070319590399995</v>
      </c>
      <c r="L11411" s="279" t="s">
        <v>293</v>
      </c>
    </row>
    <row r="11412" spans="1:12" x14ac:dyDescent="0.25">
      <c r="A11412" s="279" t="s">
        <v>297</v>
      </c>
      <c r="B11412" s="279" t="s">
        <v>304</v>
      </c>
      <c r="C11412" s="279" t="s">
        <v>304</v>
      </c>
      <c r="D11412" s="279" t="s">
        <v>4315</v>
      </c>
      <c r="E11412">
        <v>675393</v>
      </c>
      <c r="F11412" s="288">
        <v>35.80299999999999</v>
      </c>
      <c r="G11412" t="s">
        <v>76</v>
      </c>
      <c r="H11412" s="289" t="s">
        <v>13445</v>
      </c>
      <c r="I11412" s="289" t="s">
        <v>13412</v>
      </c>
      <c r="J11412" s="289" t="s">
        <v>13416</v>
      </c>
      <c r="K11412" s="281">
        <v>-0.61834372127500004</v>
      </c>
      <c r="L11412" s="279" t="s">
        <v>278</v>
      </c>
    </row>
    <row r="11413" spans="1:12" x14ac:dyDescent="0.25">
      <c r="A11413" s="279" t="s">
        <v>297</v>
      </c>
      <c r="B11413" s="279" t="s">
        <v>304</v>
      </c>
      <c r="C11413" s="279" t="s">
        <v>304</v>
      </c>
      <c r="D11413" s="279" t="s">
        <v>4328</v>
      </c>
      <c r="E11413">
        <v>911780</v>
      </c>
      <c r="F11413" s="288">
        <v>35.80299999999999</v>
      </c>
      <c r="G11413" t="s">
        <v>76</v>
      </c>
      <c r="H11413" s="289" t="s">
        <v>13445</v>
      </c>
      <c r="I11413" s="289" t="s">
        <v>13412</v>
      </c>
      <c r="J11413" s="289" t="s">
        <v>13416</v>
      </c>
      <c r="K11413" s="281">
        <v>1.37843994518</v>
      </c>
      <c r="L11413" s="279" t="s">
        <v>335</v>
      </c>
    </row>
    <row r="11414" spans="1:12" x14ac:dyDescent="0.25">
      <c r="A11414" s="279" t="s">
        <v>297</v>
      </c>
      <c r="B11414" s="279" t="s">
        <v>304</v>
      </c>
      <c r="C11414" s="279" t="s">
        <v>304</v>
      </c>
      <c r="D11414" s="279" t="s">
        <v>4661</v>
      </c>
      <c r="E11414">
        <v>738719</v>
      </c>
      <c r="F11414" s="288">
        <v>35.80299999999999</v>
      </c>
      <c r="G11414" t="s">
        <v>76</v>
      </c>
      <c r="H11414" s="289" t="s">
        <v>13445</v>
      </c>
      <c r="I11414" s="289" t="s">
        <v>13412</v>
      </c>
      <c r="J11414" s="289" t="s">
        <v>13423</v>
      </c>
      <c r="K11414" s="281">
        <v>0.74017861414099995</v>
      </c>
      <c r="L11414" s="279" t="s">
        <v>293</v>
      </c>
    </row>
    <row r="11415" spans="1:12" x14ac:dyDescent="0.25">
      <c r="A11415" s="279" t="s">
        <v>297</v>
      </c>
      <c r="B11415" s="279" t="s">
        <v>304</v>
      </c>
      <c r="C11415" s="279" t="s">
        <v>304</v>
      </c>
      <c r="D11415" s="279" t="s">
        <v>4852</v>
      </c>
      <c r="E11415">
        <v>670979</v>
      </c>
      <c r="F11415" s="288">
        <v>35.80299999999999</v>
      </c>
      <c r="G11415" t="s">
        <v>76</v>
      </c>
      <c r="H11415" s="289" t="s">
        <v>13445</v>
      </c>
      <c r="I11415" s="289" t="s">
        <v>13412</v>
      </c>
      <c r="J11415" s="289" t="s">
        <v>13416</v>
      </c>
      <c r="K11415" s="281">
        <v>0.86648272480099997</v>
      </c>
      <c r="L11415" s="279" t="s">
        <v>293</v>
      </c>
    </row>
    <row r="11416" spans="1:12" x14ac:dyDescent="0.25">
      <c r="A11416" s="279" t="s">
        <v>297</v>
      </c>
      <c r="B11416" s="279" t="s">
        <v>304</v>
      </c>
      <c r="C11416" s="279" t="s">
        <v>304</v>
      </c>
      <c r="D11416" s="279" t="s">
        <v>4909</v>
      </c>
      <c r="E11416">
        <v>688959</v>
      </c>
      <c r="F11416" s="288">
        <v>35.80299999999999</v>
      </c>
      <c r="G11416" t="s">
        <v>76</v>
      </c>
      <c r="H11416" s="289" t="s">
        <v>13445</v>
      </c>
      <c r="I11416" s="289" t="s">
        <v>13412</v>
      </c>
      <c r="J11416" s="289" t="s">
        <v>13416</v>
      </c>
      <c r="K11416" s="281">
        <v>0.47201041214099998</v>
      </c>
      <c r="L11416" s="279" t="s">
        <v>271</v>
      </c>
    </row>
    <row r="11417" spans="1:12" x14ac:dyDescent="0.25">
      <c r="A11417" s="279" t="s">
        <v>297</v>
      </c>
      <c r="B11417" s="279" t="s">
        <v>304</v>
      </c>
      <c r="C11417" s="279" t="s">
        <v>304</v>
      </c>
      <c r="D11417" s="279" t="s">
        <v>4910</v>
      </c>
      <c r="E11417">
        <v>688967</v>
      </c>
      <c r="F11417" s="288">
        <v>35.80299999999999</v>
      </c>
      <c r="G11417" t="s">
        <v>76</v>
      </c>
      <c r="H11417" s="289" t="s">
        <v>13445</v>
      </c>
      <c r="I11417" s="289" t="s">
        <v>13412</v>
      </c>
      <c r="J11417" s="289" t="s">
        <v>13416</v>
      </c>
      <c r="K11417" s="281">
        <v>0.28365406338600002</v>
      </c>
      <c r="L11417" s="279" t="s">
        <v>271</v>
      </c>
    </row>
    <row r="11418" spans="1:12" x14ac:dyDescent="0.25">
      <c r="A11418" s="279" t="s">
        <v>297</v>
      </c>
      <c r="B11418" s="279" t="s">
        <v>304</v>
      </c>
      <c r="C11418" s="279" t="s">
        <v>304</v>
      </c>
      <c r="D11418" s="279" t="s">
        <v>4977</v>
      </c>
      <c r="E11418">
        <v>794309</v>
      </c>
      <c r="F11418" s="288">
        <v>35.80299999999999</v>
      </c>
      <c r="G11418" t="s">
        <v>76</v>
      </c>
      <c r="H11418" s="289" t="s">
        <v>13445</v>
      </c>
      <c r="I11418" s="289" t="s">
        <v>13412</v>
      </c>
      <c r="J11418" s="289" t="s">
        <v>13416</v>
      </c>
      <c r="K11418" s="281">
        <v>1.5756113978899999</v>
      </c>
      <c r="L11418" s="279" t="s">
        <v>428</v>
      </c>
    </row>
    <row r="11419" spans="1:12" x14ac:dyDescent="0.25">
      <c r="A11419" s="279" t="s">
        <v>297</v>
      </c>
      <c r="B11419" s="279" t="s">
        <v>304</v>
      </c>
      <c r="C11419" s="279" t="s">
        <v>304</v>
      </c>
      <c r="D11419" s="279" t="s">
        <v>5036</v>
      </c>
      <c r="E11419">
        <v>648116</v>
      </c>
      <c r="F11419" s="288">
        <v>35.80299999999999</v>
      </c>
      <c r="G11419" t="s">
        <v>76</v>
      </c>
      <c r="H11419" s="289" t="s">
        <v>13445</v>
      </c>
      <c r="I11419" s="289" t="s">
        <v>13412</v>
      </c>
      <c r="J11419" s="289" t="s">
        <v>13416</v>
      </c>
      <c r="K11419" s="281">
        <v>-0.26517625378100002</v>
      </c>
      <c r="L11419" s="279" t="s">
        <v>278</v>
      </c>
    </row>
    <row r="11420" spans="1:12" x14ac:dyDescent="0.25">
      <c r="A11420" s="279" t="s">
        <v>297</v>
      </c>
      <c r="B11420" s="279" t="s">
        <v>304</v>
      </c>
      <c r="C11420" s="279" t="s">
        <v>304</v>
      </c>
      <c r="D11420" s="279" t="s">
        <v>5213</v>
      </c>
      <c r="E11420">
        <v>658324</v>
      </c>
      <c r="F11420" s="288">
        <v>35.80299999999999</v>
      </c>
      <c r="G11420" t="s">
        <v>76</v>
      </c>
      <c r="H11420" s="289" t="s">
        <v>13445</v>
      </c>
      <c r="I11420" s="289" t="s">
        <v>13412</v>
      </c>
      <c r="J11420" s="289" t="s">
        <v>13416</v>
      </c>
      <c r="K11420" s="281">
        <v>-0.47962769332299998</v>
      </c>
      <c r="L11420" s="279" t="s">
        <v>278</v>
      </c>
    </row>
    <row r="11421" spans="1:12" x14ac:dyDescent="0.25">
      <c r="A11421" s="279" t="s">
        <v>297</v>
      </c>
      <c r="B11421" s="279" t="s">
        <v>304</v>
      </c>
      <c r="C11421" s="279" t="s">
        <v>304</v>
      </c>
      <c r="D11421" s="279" t="s">
        <v>5288</v>
      </c>
      <c r="E11421">
        <v>648213</v>
      </c>
      <c r="F11421" s="288">
        <v>35.80299999999999</v>
      </c>
      <c r="G11421" t="s">
        <v>77</v>
      </c>
      <c r="H11421" s="289" t="s">
        <v>13434</v>
      </c>
      <c r="I11421" s="289" t="s">
        <v>13412</v>
      </c>
      <c r="J11421" s="289" t="s">
        <v>13417</v>
      </c>
      <c r="K11421" s="281">
        <v>0.99728979977300003</v>
      </c>
      <c r="L11421" s="279" t="s">
        <v>293</v>
      </c>
    </row>
    <row r="11422" spans="1:12" x14ac:dyDescent="0.25">
      <c r="A11422" s="279" t="s">
        <v>297</v>
      </c>
      <c r="B11422" s="279" t="s">
        <v>304</v>
      </c>
      <c r="C11422" s="279" t="s">
        <v>304</v>
      </c>
      <c r="D11422" s="279" t="s">
        <v>5346</v>
      </c>
      <c r="E11422">
        <v>712965</v>
      </c>
      <c r="F11422" s="288">
        <v>35.80299999999999</v>
      </c>
      <c r="G11422" t="s">
        <v>76</v>
      </c>
      <c r="H11422" s="289" t="s">
        <v>13445</v>
      </c>
      <c r="I11422" s="289" t="s">
        <v>13412</v>
      </c>
      <c r="J11422" s="289" t="s">
        <v>13416</v>
      </c>
      <c r="K11422" s="281">
        <v>0.32144819862099999</v>
      </c>
      <c r="L11422" s="279" t="s">
        <v>271</v>
      </c>
    </row>
    <row r="11423" spans="1:12" x14ac:dyDescent="0.25">
      <c r="A11423" s="279" t="s">
        <v>297</v>
      </c>
      <c r="B11423" s="279" t="s">
        <v>304</v>
      </c>
      <c r="C11423" s="279" t="s">
        <v>304</v>
      </c>
      <c r="D11423" s="279" t="s">
        <v>5357</v>
      </c>
      <c r="E11423">
        <v>760331</v>
      </c>
      <c r="F11423" s="288">
        <v>35.80299999999999</v>
      </c>
      <c r="G11423" t="s">
        <v>76</v>
      </c>
      <c r="H11423" s="289" t="s">
        <v>13445</v>
      </c>
      <c r="I11423" s="289" t="s">
        <v>13412</v>
      </c>
      <c r="J11423" s="289" t="s">
        <v>13416</v>
      </c>
      <c r="K11423" s="281">
        <v>0.33034998736799998</v>
      </c>
      <c r="L11423" s="279" t="s">
        <v>271</v>
      </c>
    </row>
    <row r="11424" spans="1:12" x14ac:dyDescent="0.25">
      <c r="A11424" s="279" t="s">
        <v>297</v>
      </c>
      <c r="B11424" s="279" t="s">
        <v>304</v>
      </c>
      <c r="C11424" s="279" t="s">
        <v>304</v>
      </c>
      <c r="D11424" s="279" t="s">
        <v>5557</v>
      </c>
      <c r="E11424">
        <v>633461</v>
      </c>
      <c r="F11424" s="288">
        <v>35.80299999999999</v>
      </c>
      <c r="G11424" t="s">
        <v>76</v>
      </c>
      <c r="H11424" s="289" t="s">
        <v>13445</v>
      </c>
      <c r="I11424" s="289" t="s">
        <v>13412</v>
      </c>
      <c r="J11424" s="289" t="s">
        <v>13416</v>
      </c>
      <c r="K11424" s="281">
        <v>0.102591554613</v>
      </c>
      <c r="L11424" s="279" t="s">
        <v>271</v>
      </c>
    </row>
    <row r="11425" spans="1:12" x14ac:dyDescent="0.25">
      <c r="A11425" s="279" t="s">
        <v>297</v>
      </c>
      <c r="B11425" s="279" t="s">
        <v>304</v>
      </c>
      <c r="C11425" s="279" t="s">
        <v>304</v>
      </c>
      <c r="D11425" s="279" t="s">
        <v>5645</v>
      </c>
      <c r="E11425">
        <v>648205</v>
      </c>
      <c r="F11425" s="288">
        <v>35.80299999999999</v>
      </c>
      <c r="G11425" t="s">
        <v>76</v>
      </c>
      <c r="H11425" s="289" t="s">
        <v>13445</v>
      </c>
      <c r="I11425" s="289" t="s">
        <v>13412</v>
      </c>
      <c r="J11425" s="289" t="s">
        <v>13416</v>
      </c>
      <c r="K11425" s="281">
        <v>-2.0329456440300001E-2</v>
      </c>
      <c r="L11425" s="279" t="s">
        <v>278</v>
      </c>
    </row>
    <row r="11426" spans="1:12" x14ac:dyDescent="0.25">
      <c r="A11426" s="279" t="s">
        <v>297</v>
      </c>
      <c r="B11426" s="279" t="s">
        <v>304</v>
      </c>
      <c r="C11426" s="279" t="s">
        <v>304</v>
      </c>
      <c r="D11426" s="279" t="s">
        <v>5707</v>
      </c>
      <c r="E11426">
        <v>633411</v>
      </c>
      <c r="F11426" s="288">
        <v>35.80299999999999</v>
      </c>
      <c r="G11426" t="s">
        <v>76</v>
      </c>
      <c r="H11426" s="289" t="s">
        <v>13445</v>
      </c>
      <c r="I11426" s="289" t="s">
        <v>13412</v>
      </c>
      <c r="J11426" s="289" t="s">
        <v>13416</v>
      </c>
      <c r="K11426" s="281">
        <v>-0.49601731899700002</v>
      </c>
      <c r="L11426" s="279" t="s">
        <v>278</v>
      </c>
    </row>
    <row r="11427" spans="1:12" x14ac:dyDescent="0.25">
      <c r="A11427" s="279" t="s">
        <v>297</v>
      </c>
      <c r="B11427" s="279" t="s">
        <v>304</v>
      </c>
      <c r="C11427" s="279" t="s">
        <v>304</v>
      </c>
      <c r="D11427" s="279" t="s">
        <v>5753</v>
      </c>
      <c r="E11427">
        <v>636525</v>
      </c>
      <c r="F11427" s="288">
        <v>35.80299999999999</v>
      </c>
      <c r="G11427" t="s">
        <v>76</v>
      </c>
      <c r="H11427" s="289" t="s">
        <v>13445</v>
      </c>
      <c r="I11427" s="289" t="s">
        <v>13414</v>
      </c>
      <c r="J11427" s="289" t="s">
        <v>13416</v>
      </c>
      <c r="K11427" s="281">
        <v>0.10778639648299999</v>
      </c>
      <c r="L11427" s="279" t="s">
        <v>271</v>
      </c>
    </row>
    <row r="11428" spans="1:12" x14ac:dyDescent="0.25">
      <c r="A11428" s="279" t="s">
        <v>297</v>
      </c>
      <c r="B11428" s="279" t="s">
        <v>304</v>
      </c>
      <c r="C11428" s="279" t="s">
        <v>304</v>
      </c>
      <c r="D11428" s="279" t="s">
        <v>5794</v>
      </c>
      <c r="E11428">
        <v>743127</v>
      </c>
      <c r="F11428" s="288">
        <v>35.80299999999999</v>
      </c>
      <c r="G11428" t="s">
        <v>76</v>
      </c>
      <c r="H11428" s="289" t="s">
        <v>13445</v>
      </c>
      <c r="I11428" s="289" t="s">
        <v>13412</v>
      </c>
      <c r="J11428" s="289" t="s">
        <v>13417</v>
      </c>
      <c r="K11428" s="281">
        <v>0.44921871306200001</v>
      </c>
      <c r="L11428" s="279" t="s">
        <v>271</v>
      </c>
    </row>
    <row r="11429" spans="1:12" x14ac:dyDescent="0.25">
      <c r="A11429" s="279" t="s">
        <v>297</v>
      </c>
      <c r="B11429" s="279" t="s">
        <v>304</v>
      </c>
      <c r="C11429" s="279" t="s">
        <v>304</v>
      </c>
      <c r="D11429" s="279" t="s">
        <v>5845</v>
      </c>
      <c r="E11429">
        <v>675377</v>
      </c>
      <c r="F11429" s="288">
        <v>35.80299999999999</v>
      </c>
      <c r="G11429" t="s">
        <v>76</v>
      </c>
      <c r="H11429" s="289" t="s">
        <v>13445</v>
      </c>
      <c r="I11429" s="289" t="s">
        <v>13412</v>
      </c>
      <c r="J11429" s="289" t="s">
        <v>13416</v>
      </c>
      <c r="K11429" s="281">
        <v>0.25560954440900002</v>
      </c>
      <c r="L11429" s="279" t="s">
        <v>271</v>
      </c>
    </row>
    <row r="11430" spans="1:12" x14ac:dyDescent="0.25">
      <c r="A11430" s="279" t="s">
        <v>297</v>
      </c>
      <c r="B11430" s="279" t="s">
        <v>304</v>
      </c>
      <c r="C11430" s="279" t="s">
        <v>304</v>
      </c>
      <c r="D11430" s="279" t="s">
        <v>5952</v>
      </c>
      <c r="E11430">
        <v>751570</v>
      </c>
      <c r="F11430" s="288">
        <v>35.80299999999999</v>
      </c>
      <c r="G11430" t="s">
        <v>76</v>
      </c>
      <c r="H11430" s="289" t="s">
        <v>13445</v>
      </c>
      <c r="I11430" s="289" t="s">
        <v>13412</v>
      </c>
      <c r="J11430" s="289" t="s">
        <v>13416</v>
      </c>
      <c r="K11430" s="281">
        <v>1.5779789471700001</v>
      </c>
      <c r="L11430" s="279" t="s">
        <v>428</v>
      </c>
    </row>
    <row r="11431" spans="1:12" x14ac:dyDescent="0.25">
      <c r="A11431" s="279" t="s">
        <v>297</v>
      </c>
      <c r="B11431" s="279" t="s">
        <v>304</v>
      </c>
      <c r="C11431" s="279" t="s">
        <v>304</v>
      </c>
      <c r="D11431" s="279" t="s">
        <v>5988</v>
      </c>
      <c r="E11431">
        <v>697711</v>
      </c>
      <c r="F11431" s="288">
        <v>35.80299999999999</v>
      </c>
      <c r="G11431" t="s">
        <v>76</v>
      </c>
      <c r="H11431" s="289" t="s">
        <v>13445</v>
      </c>
      <c r="I11431" s="289" t="s">
        <v>13412</v>
      </c>
      <c r="J11431" s="289" t="s">
        <v>13416</v>
      </c>
      <c r="K11431" s="281">
        <v>1.4643851883700001</v>
      </c>
      <c r="L11431" s="279" t="s">
        <v>335</v>
      </c>
    </row>
    <row r="11432" spans="1:12" x14ac:dyDescent="0.25">
      <c r="A11432" s="279" t="s">
        <v>297</v>
      </c>
      <c r="B11432" s="279" t="s">
        <v>304</v>
      </c>
      <c r="C11432" s="279" t="s">
        <v>304</v>
      </c>
      <c r="D11432" s="279" t="s">
        <v>6017</v>
      </c>
      <c r="E11432">
        <v>604283</v>
      </c>
      <c r="F11432" s="288">
        <v>35.80299999999999</v>
      </c>
      <c r="G11432" t="s">
        <v>76</v>
      </c>
      <c r="H11432" s="289" t="s">
        <v>13445</v>
      </c>
      <c r="I11432" s="289" t="s">
        <v>13412</v>
      </c>
      <c r="J11432" s="289" t="s">
        <v>13416</v>
      </c>
      <c r="K11432" s="281">
        <v>0.359103429601</v>
      </c>
      <c r="L11432" s="279" t="s">
        <v>271</v>
      </c>
    </row>
    <row r="11433" spans="1:12" x14ac:dyDescent="0.25">
      <c r="A11433" s="279" t="s">
        <v>297</v>
      </c>
      <c r="B11433" s="279" t="s">
        <v>304</v>
      </c>
      <c r="C11433" s="279" t="s">
        <v>304</v>
      </c>
      <c r="D11433" s="279" t="s">
        <v>6024</v>
      </c>
      <c r="E11433">
        <v>633402</v>
      </c>
      <c r="F11433" s="288">
        <v>35.80299999999999</v>
      </c>
      <c r="G11433" t="s">
        <v>76</v>
      </c>
      <c r="H11433" s="289" t="s">
        <v>13445</v>
      </c>
      <c r="I11433" s="289" t="s">
        <v>13412</v>
      </c>
      <c r="J11433" s="289" t="s">
        <v>13416</v>
      </c>
      <c r="K11433" s="281">
        <v>0.11939727026499999</v>
      </c>
      <c r="L11433" s="279" t="s">
        <v>271</v>
      </c>
    </row>
    <row r="11434" spans="1:12" x14ac:dyDescent="0.25">
      <c r="A11434" s="279" t="s">
        <v>297</v>
      </c>
      <c r="B11434" s="279" t="s">
        <v>304</v>
      </c>
      <c r="C11434" s="279" t="s">
        <v>304</v>
      </c>
      <c r="D11434" s="279" t="s">
        <v>6074</v>
      </c>
      <c r="E11434">
        <v>675296</v>
      </c>
      <c r="F11434" s="288">
        <v>35.80299999999999</v>
      </c>
      <c r="G11434" t="s">
        <v>76</v>
      </c>
      <c r="H11434" s="289" t="s">
        <v>13445</v>
      </c>
      <c r="I11434" s="289" t="s">
        <v>13412</v>
      </c>
      <c r="J11434" s="289" t="s">
        <v>13416</v>
      </c>
      <c r="K11434" s="281">
        <v>0.39201097032499999</v>
      </c>
      <c r="L11434" s="279" t="s">
        <v>271</v>
      </c>
    </row>
    <row r="11435" spans="1:12" x14ac:dyDescent="0.25">
      <c r="A11435" s="279" t="s">
        <v>297</v>
      </c>
      <c r="B11435" s="279" t="s">
        <v>304</v>
      </c>
      <c r="C11435" s="279" t="s">
        <v>304</v>
      </c>
      <c r="D11435" s="279" t="s">
        <v>6122</v>
      </c>
      <c r="E11435">
        <v>633429</v>
      </c>
      <c r="F11435" s="288">
        <v>35.80299999999999</v>
      </c>
      <c r="G11435" t="s">
        <v>76</v>
      </c>
      <c r="H11435" s="289" t="s">
        <v>13445</v>
      </c>
      <c r="I11435" s="289" t="s">
        <v>13412</v>
      </c>
      <c r="J11435" s="289" t="s">
        <v>13416</v>
      </c>
      <c r="K11435" s="281">
        <v>-0.26643653358899999</v>
      </c>
      <c r="L11435" s="279" t="s">
        <v>278</v>
      </c>
    </row>
    <row r="11436" spans="1:12" x14ac:dyDescent="0.25">
      <c r="A11436" s="279" t="s">
        <v>297</v>
      </c>
      <c r="B11436" s="279" t="s">
        <v>304</v>
      </c>
      <c r="C11436" s="279" t="s">
        <v>304</v>
      </c>
      <c r="D11436" s="279" t="s">
        <v>6154</v>
      </c>
      <c r="E11436">
        <v>633712</v>
      </c>
      <c r="F11436" s="288">
        <v>35.80299999999999</v>
      </c>
      <c r="G11436" t="s">
        <v>76</v>
      </c>
      <c r="H11436" s="289" t="s">
        <v>13444</v>
      </c>
      <c r="I11436" s="289" t="s">
        <v>13412</v>
      </c>
      <c r="J11436" s="289" t="s">
        <v>13416</v>
      </c>
      <c r="K11436" s="281">
        <v>0.307320353208</v>
      </c>
      <c r="L11436" s="279" t="s">
        <v>271</v>
      </c>
    </row>
    <row r="11437" spans="1:12" x14ac:dyDescent="0.25">
      <c r="A11437" s="279" t="s">
        <v>297</v>
      </c>
      <c r="B11437" s="279" t="s">
        <v>304</v>
      </c>
      <c r="C11437" s="279" t="s">
        <v>304</v>
      </c>
      <c r="D11437" s="279" t="s">
        <v>6331</v>
      </c>
      <c r="E11437">
        <v>616711</v>
      </c>
      <c r="F11437" s="288">
        <v>35.80299999999999</v>
      </c>
      <c r="G11437" t="s">
        <v>77</v>
      </c>
      <c r="H11437" s="289" t="s">
        <v>13434</v>
      </c>
      <c r="I11437" s="289" t="s">
        <v>13412</v>
      </c>
      <c r="J11437" s="289" t="s">
        <v>13417</v>
      </c>
      <c r="K11437" s="281">
        <v>0.78712057767800003</v>
      </c>
      <c r="L11437" s="279" t="s">
        <v>293</v>
      </c>
    </row>
    <row r="11438" spans="1:12" x14ac:dyDescent="0.25">
      <c r="A11438" s="279" t="s">
        <v>297</v>
      </c>
      <c r="B11438" s="279" t="s">
        <v>304</v>
      </c>
      <c r="C11438" s="279" t="s">
        <v>304</v>
      </c>
      <c r="D11438" s="279" t="s">
        <v>6393</v>
      </c>
      <c r="E11438">
        <v>766259</v>
      </c>
      <c r="F11438" s="288">
        <v>35.80299999999999</v>
      </c>
      <c r="G11438" t="s">
        <v>76</v>
      </c>
      <c r="H11438" s="289" t="s">
        <v>13445</v>
      </c>
      <c r="I11438" s="289" t="s">
        <v>13412</v>
      </c>
      <c r="J11438" s="289" t="s">
        <v>13416</v>
      </c>
      <c r="K11438" s="281">
        <v>0.46318458825699999</v>
      </c>
      <c r="L11438" s="279" t="s">
        <v>271</v>
      </c>
    </row>
    <row r="11439" spans="1:12" x14ac:dyDescent="0.25">
      <c r="A11439" s="279" t="s">
        <v>297</v>
      </c>
      <c r="B11439" s="279" t="s">
        <v>304</v>
      </c>
      <c r="C11439" s="279" t="s">
        <v>304</v>
      </c>
      <c r="D11439" s="279" t="s">
        <v>6565</v>
      </c>
      <c r="E11439">
        <v>648191</v>
      </c>
      <c r="F11439" s="288">
        <v>35.80299999999999</v>
      </c>
      <c r="G11439" t="s">
        <v>77</v>
      </c>
      <c r="H11439" s="289" t="s">
        <v>13434</v>
      </c>
      <c r="I11439" s="289" t="s">
        <v>13412</v>
      </c>
      <c r="J11439" s="289" t="s">
        <v>13416</v>
      </c>
      <c r="K11439" s="281">
        <v>0.87873407517900004</v>
      </c>
      <c r="L11439" s="279" t="s">
        <v>293</v>
      </c>
    </row>
    <row r="11440" spans="1:12" x14ac:dyDescent="0.25">
      <c r="A11440" s="279" t="s">
        <v>297</v>
      </c>
      <c r="B11440" s="279" t="s">
        <v>304</v>
      </c>
      <c r="C11440" s="279" t="s">
        <v>304</v>
      </c>
      <c r="D11440" s="279" t="s">
        <v>6696</v>
      </c>
      <c r="E11440">
        <v>697729</v>
      </c>
      <c r="F11440" s="288">
        <v>35.80299999999999</v>
      </c>
      <c r="G11440" t="s">
        <v>77</v>
      </c>
      <c r="H11440" s="289" t="s">
        <v>13444</v>
      </c>
      <c r="I11440" s="289" t="s">
        <v>13412</v>
      </c>
      <c r="J11440" s="289" t="s">
        <v>13417</v>
      </c>
      <c r="K11440" s="281">
        <v>0.359904376144</v>
      </c>
      <c r="L11440" s="279" t="s">
        <v>271</v>
      </c>
    </row>
    <row r="11441" spans="1:12" x14ac:dyDescent="0.25">
      <c r="A11441" s="279" t="s">
        <v>297</v>
      </c>
      <c r="B11441" s="279" t="s">
        <v>304</v>
      </c>
      <c r="C11441" s="279" t="s">
        <v>304</v>
      </c>
      <c r="D11441" s="279" t="s">
        <v>6739</v>
      </c>
      <c r="E11441">
        <v>697702</v>
      </c>
      <c r="F11441" s="288">
        <v>35.80299999999999</v>
      </c>
      <c r="G11441" t="s">
        <v>76</v>
      </c>
      <c r="H11441" s="289" t="s">
        <v>13434</v>
      </c>
      <c r="I11441" s="289" t="s">
        <v>13412</v>
      </c>
      <c r="J11441" s="289" t="s">
        <v>13417</v>
      </c>
      <c r="K11441" s="281">
        <v>1.35553237348</v>
      </c>
      <c r="L11441" s="279" t="s">
        <v>335</v>
      </c>
    </row>
    <row r="11442" spans="1:12" x14ac:dyDescent="0.25">
      <c r="A11442" s="279" t="s">
        <v>297</v>
      </c>
      <c r="B11442" s="279" t="s">
        <v>304</v>
      </c>
      <c r="C11442" s="279" t="s">
        <v>304</v>
      </c>
      <c r="D11442" s="279" t="s">
        <v>6752</v>
      </c>
      <c r="E11442">
        <v>798673</v>
      </c>
      <c r="F11442" s="288">
        <v>35.80299999999999</v>
      </c>
      <c r="G11442" t="s">
        <v>77</v>
      </c>
      <c r="H11442" s="289" t="s">
        <v>13445</v>
      </c>
      <c r="I11442" s="289" t="s">
        <v>13412</v>
      </c>
      <c r="J11442" s="289" t="s">
        <v>13416</v>
      </c>
      <c r="K11442" s="281">
        <v>-0.18852544703099999</v>
      </c>
      <c r="L11442" s="279" t="s">
        <v>278</v>
      </c>
    </row>
    <row r="11443" spans="1:12" x14ac:dyDescent="0.25">
      <c r="A11443" s="279" t="s">
        <v>297</v>
      </c>
      <c r="B11443" s="279" t="s">
        <v>304</v>
      </c>
      <c r="C11443" s="279" t="s">
        <v>304</v>
      </c>
      <c r="D11443" s="279" t="s">
        <v>6767</v>
      </c>
      <c r="E11443">
        <v>697745</v>
      </c>
      <c r="F11443" s="288">
        <v>35.80299999999999</v>
      </c>
      <c r="G11443" t="s">
        <v>77</v>
      </c>
      <c r="H11443" s="289" t="s">
        <v>13445</v>
      </c>
      <c r="I11443" s="289" t="s">
        <v>13412</v>
      </c>
      <c r="J11443" s="289" t="s">
        <v>13416</v>
      </c>
      <c r="K11443" s="281">
        <v>0.53634514799599997</v>
      </c>
      <c r="L11443" s="279" t="s">
        <v>293</v>
      </c>
    </row>
    <row r="11444" spans="1:12" x14ac:dyDescent="0.25">
      <c r="A11444" s="279" t="s">
        <v>297</v>
      </c>
      <c r="B11444" s="279" t="s">
        <v>304</v>
      </c>
      <c r="C11444" s="279" t="s">
        <v>304</v>
      </c>
      <c r="D11444" s="279" t="s">
        <v>6787</v>
      </c>
      <c r="E11444">
        <v>712990</v>
      </c>
      <c r="F11444" s="288">
        <v>35.80299999999999</v>
      </c>
      <c r="G11444" t="s">
        <v>76</v>
      </c>
      <c r="H11444" s="289" t="s">
        <v>13445</v>
      </c>
      <c r="I11444" s="289" t="s">
        <v>13412</v>
      </c>
      <c r="J11444" s="289" t="s">
        <v>13416</v>
      </c>
      <c r="K11444" s="281">
        <v>-0.86371443228400002</v>
      </c>
      <c r="L11444" s="279" t="s">
        <v>278</v>
      </c>
    </row>
    <row r="11445" spans="1:12" x14ac:dyDescent="0.25">
      <c r="A11445" s="279" t="s">
        <v>297</v>
      </c>
      <c r="B11445" s="279" t="s">
        <v>304</v>
      </c>
      <c r="C11445" s="279" t="s">
        <v>304</v>
      </c>
      <c r="D11445" s="279" t="s">
        <v>7158</v>
      </c>
      <c r="E11445">
        <v>698334</v>
      </c>
      <c r="F11445" s="288">
        <v>35.80299999999999</v>
      </c>
      <c r="G11445" t="s">
        <v>76</v>
      </c>
      <c r="H11445" s="289" t="s">
        <v>13445</v>
      </c>
      <c r="I11445" s="289" t="s">
        <v>13412</v>
      </c>
      <c r="J11445" s="289" t="s">
        <v>13416</v>
      </c>
      <c r="K11445" s="281">
        <v>-0.55767052332900002</v>
      </c>
      <c r="L11445" s="279" t="s">
        <v>278</v>
      </c>
    </row>
    <row r="11446" spans="1:12" x14ac:dyDescent="0.25">
      <c r="A11446" s="279" t="s">
        <v>297</v>
      </c>
      <c r="B11446" s="279" t="s">
        <v>304</v>
      </c>
      <c r="C11446" s="279" t="s">
        <v>304</v>
      </c>
      <c r="D11446" s="279" t="s">
        <v>7252</v>
      </c>
      <c r="E11446">
        <v>789402</v>
      </c>
      <c r="F11446" s="288">
        <v>35.80299999999999</v>
      </c>
      <c r="G11446" t="s">
        <v>77</v>
      </c>
      <c r="H11446" s="289" t="s">
        <v>13445</v>
      </c>
      <c r="I11446" s="289" t="s">
        <v>13412</v>
      </c>
      <c r="J11446" s="289" t="s">
        <v>13416</v>
      </c>
      <c r="K11446" s="281">
        <v>1.28734089439</v>
      </c>
      <c r="L11446" s="279" t="s">
        <v>335</v>
      </c>
    </row>
    <row r="11447" spans="1:12" x14ac:dyDescent="0.25">
      <c r="A11447" s="279" t="s">
        <v>297</v>
      </c>
      <c r="B11447" s="279" t="s">
        <v>304</v>
      </c>
      <c r="C11447" s="279" t="s">
        <v>304</v>
      </c>
      <c r="D11447" s="279" t="s">
        <v>7308</v>
      </c>
      <c r="E11447">
        <v>604208</v>
      </c>
      <c r="F11447" s="288">
        <v>35.80299999999999</v>
      </c>
      <c r="G11447" t="s">
        <v>76</v>
      </c>
      <c r="H11447" s="289" t="s">
        <v>13411</v>
      </c>
      <c r="I11447" s="289" t="s">
        <v>13413</v>
      </c>
      <c r="J11447" s="289" t="s">
        <v>13417</v>
      </c>
      <c r="K11447" s="281">
        <v>1.1398157767599999</v>
      </c>
      <c r="L11447" s="279" t="s">
        <v>335</v>
      </c>
    </row>
    <row r="11448" spans="1:12" x14ac:dyDescent="0.25">
      <c r="A11448" s="279" t="s">
        <v>297</v>
      </c>
      <c r="B11448" s="279" t="s">
        <v>304</v>
      </c>
      <c r="C11448" s="279" t="s">
        <v>304</v>
      </c>
      <c r="D11448" s="279" t="s">
        <v>7363</v>
      </c>
      <c r="E11448">
        <v>617351</v>
      </c>
      <c r="F11448" s="288">
        <v>35.80299999999999</v>
      </c>
      <c r="G11448" t="s">
        <v>77</v>
      </c>
      <c r="H11448" s="289" t="s">
        <v>13434</v>
      </c>
      <c r="I11448" s="289" t="s">
        <v>13412</v>
      </c>
      <c r="J11448" s="289" t="s">
        <v>13416</v>
      </c>
      <c r="K11448" s="281">
        <v>1.71998355234</v>
      </c>
      <c r="L11448" s="279" t="s">
        <v>428</v>
      </c>
    </row>
    <row r="11449" spans="1:12" x14ac:dyDescent="0.25">
      <c r="A11449" s="279" t="s">
        <v>297</v>
      </c>
      <c r="B11449" s="279" t="s">
        <v>304</v>
      </c>
      <c r="C11449" s="279" t="s">
        <v>304</v>
      </c>
      <c r="D11449" s="279" t="s">
        <v>7415</v>
      </c>
      <c r="E11449">
        <v>658341</v>
      </c>
      <c r="F11449" s="288">
        <v>35.80299999999999</v>
      </c>
      <c r="G11449" t="s">
        <v>76</v>
      </c>
      <c r="H11449" s="289" t="s">
        <v>13445</v>
      </c>
      <c r="I11449" s="289" t="s">
        <v>13412</v>
      </c>
      <c r="J11449" s="289" t="s">
        <v>13416</v>
      </c>
      <c r="K11449" s="281">
        <v>-1.9363885151500001E-2</v>
      </c>
      <c r="L11449" s="279" t="s">
        <v>278</v>
      </c>
    </row>
    <row r="11450" spans="1:12" x14ac:dyDescent="0.25">
      <c r="A11450" s="279" t="s">
        <v>297</v>
      </c>
      <c r="B11450" s="279" t="s">
        <v>304</v>
      </c>
      <c r="C11450" s="279" t="s">
        <v>304</v>
      </c>
      <c r="D11450" s="279" t="s">
        <v>7442</v>
      </c>
      <c r="E11450">
        <v>649228</v>
      </c>
      <c r="F11450" s="288">
        <v>35.80299999999999</v>
      </c>
      <c r="G11450" t="s">
        <v>77</v>
      </c>
      <c r="H11450" s="289" t="s">
        <v>13444</v>
      </c>
      <c r="I11450" s="289" t="s">
        <v>13412</v>
      </c>
      <c r="J11450" s="289" t="s">
        <v>13416</v>
      </c>
      <c r="K11450" s="281">
        <v>0.135296927904</v>
      </c>
      <c r="L11450" s="279" t="s">
        <v>271</v>
      </c>
    </row>
    <row r="11451" spans="1:12" x14ac:dyDescent="0.25">
      <c r="A11451" s="279" t="s">
        <v>297</v>
      </c>
      <c r="B11451" s="279" t="s">
        <v>304</v>
      </c>
      <c r="C11451" s="279" t="s">
        <v>304</v>
      </c>
      <c r="D11451" s="279" t="s">
        <v>7509</v>
      </c>
      <c r="E11451">
        <v>614866</v>
      </c>
      <c r="F11451" s="288">
        <v>35.80299999999999</v>
      </c>
      <c r="G11451" t="s">
        <v>76</v>
      </c>
      <c r="H11451" s="289" t="s">
        <v>13445</v>
      </c>
      <c r="I11451" s="289" t="s">
        <v>13412</v>
      </c>
      <c r="J11451" s="289" t="s">
        <v>13416</v>
      </c>
      <c r="K11451" s="281">
        <v>0.32079873426599997</v>
      </c>
      <c r="L11451" s="279" t="s">
        <v>271</v>
      </c>
    </row>
    <row r="11452" spans="1:12" x14ac:dyDescent="0.25">
      <c r="A11452" s="279" t="s">
        <v>297</v>
      </c>
      <c r="B11452" s="279" t="s">
        <v>304</v>
      </c>
      <c r="C11452" s="279" t="s">
        <v>304</v>
      </c>
      <c r="D11452" s="279" t="s">
        <v>7675</v>
      </c>
      <c r="E11452">
        <v>752941</v>
      </c>
      <c r="F11452" s="288">
        <v>35.80299999999999</v>
      </c>
      <c r="G11452" t="s">
        <v>76</v>
      </c>
      <c r="H11452" s="289" t="s">
        <v>13445</v>
      </c>
      <c r="I11452" s="289" t="s">
        <v>13412</v>
      </c>
      <c r="J11452" s="289" t="s">
        <v>13416</v>
      </c>
      <c r="K11452" s="281">
        <v>1.3233576926899999</v>
      </c>
      <c r="L11452" s="279" t="s">
        <v>335</v>
      </c>
    </row>
    <row r="11453" spans="1:12" x14ac:dyDescent="0.25">
      <c r="A11453" s="279" t="s">
        <v>297</v>
      </c>
      <c r="B11453" s="279" t="s">
        <v>304</v>
      </c>
      <c r="C11453" s="279" t="s">
        <v>304</v>
      </c>
      <c r="D11453" s="279" t="s">
        <v>7733</v>
      </c>
      <c r="E11453">
        <v>743101</v>
      </c>
      <c r="F11453" s="288">
        <v>35.80299999999999</v>
      </c>
      <c r="G11453" t="s">
        <v>76</v>
      </c>
      <c r="H11453" s="289" t="s">
        <v>13434</v>
      </c>
      <c r="I11453" s="289" t="s">
        <v>13412</v>
      </c>
      <c r="J11453" s="289" t="s">
        <v>13416</v>
      </c>
      <c r="K11453" s="281">
        <v>0.199760110893</v>
      </c>
      <c r="L11453" s="279" t="s">
        <v>271</v>
      </c>
    </row>
    <row r="11454" spans="1:12" x14ac:dyDescent="0.25">
      <c r="A11454" s="279" t="s">
        <v>297</v>
      </c>
      <c r="B11454" s="279" t="s">
        <v>304</v>
      </c>
      <c r="C11454" s="279" t="s">
        <v>304</v>
      </c>
      <c r="D11454" s="279" t="s">
        <v>7799</v>
      </c>
      <c r="E11454">
        <v>700215</v>
      </c>
      <c r="F11454" s="288">
        <v>35.80299999999999</v>
      </c>
      <c r="G11454" t="s">
        <v>76</v>
      </c>
      <c r="H11454" s="289" t="s">
        <v>13445</v>
      </c>
      <c r="I11454" s="289" t="s">
        <v>13412</v>
      </c>
      <c r="J11454" s="289" t="s">
        <v>13416</v>
      </c>
      <c r="K11454" s="281">
        <v>0.17687808403899999</v>
      </c>
      <c r="L11454" s="279" t="s">
        <v>271</v>
      </c>
    </row>
    <row r="11455" spans="1:12" x14ac:dyDescent="0.25">
      <c r="A11455" s="279" t="s">
        <v>297</v>
      </c>
      <c r="B11455" s="279" t="s">
        <v>304</v>
      </c>
      <c r="C11455" s="279" t="s">
        <v>304</v>
      </c>
      <c r="D11455" s="279" t="s">
        <v>7830</v>
      </c>
      <c r="E11455">
        <v>675334</v>
      </c>
      <c r="F11455" s="288">
        <v>35.80299999999999</v>
      </c>
      <c r="G11455" t="s">
        <v>76</v>
      </c>
      <c r="H11455" s="289" t="s">
        <v>13445</v>
      </c>
      <c r="I11455" s="289" t="s">
        <v>13412</v>
      </c>
      <c r="J11455" s="289" t="s">
        <v>13416</v>
      </c>
      <c r="K11455" s="281">
        <v>0.251832120163</v>
      </c>
      <c r="L11455" s="279" t="s">
        <v>271</v>
      </c>
    </row>
    <row r="11456" spans="1:12" x14ac:dyDescent="0.25">
      <c r="A11456" s="279" t="s">
        <v>297</v>
      </c>
      <c r="B11456" s="279" t="s">
        <v>304</v>
      </c>
      <c r="C11456" s="279" t="s">
        <v>304</v>
      </c>
      <c r="D11456" s="279" t="s">
        <v>7938</v>
      </c>
      <c r="E11456">
        <v>675288</v>
      </c>
      <c r="F11456" s="288">
        <v>35.80299999999999</v>
      </c>
      <c r="G11456" t="s">
        <v>76</v>
      </c>
      <c r="H11456" s="289" t="s">
        <v>13445</v>
      </c>
      <c r="I11456" s="289" t="s">
        <v>13412</v>
      </c>
      <c r="J11456" s="289" t="s">
        <v>13416</v>
      </c>
      <c r="K11456" s="281">
        <v>-0.22940678786400001</v>
      </c>
      <c r="L11456" s="279" t="s">
        <v>278</v>
      </c>
    </row>
    <row r="11457" spans="1:12" x14ac:dyDescent="0.25">
      <c r="A11457" s="279" t="s">
        <v>297</v>
      </c>
      <c r="B11457" s="279" t="s">
        <v>304</v>
      </c>
      <c r="C11457" s="279" t="s">
        <v>304</v>
      </c>
      <c r="D11457" s="279" t="s">
        <v>8044</v>
      </c>
      <c r="E11457">
        <v>712981</v>
      </c>
      <c r="F11457" s="288">
        <v>35.80299999999999</v>
      </c>
      <c r="G11457" t="s">
        <v>76</v>
      </c>
      <c r="H11457" s="289" t="s">
        <v>13445</v>
      </c>
      <c r="I11457" s="289" t="s">
        <v>13415</v>
      </c>
      <c r="J11457" s="289" t="s">
        <v>13416</v>
      </c>
      <c r="K11457" s="281">
        <v>-0.42063016806999998</v>
      </c>
      <c r="L11457" s="279" t="s">
        <v>278</v>
      </c>
    </row>
    <row r="11458" spans="1:12" x14ac:dyDescent="0.25">
      <c r="A11458" s="279" t="s">
        <v>297</v>
      </c>
      <c r="B11458" s="279" t="s">
        <v>304</v>
      </c>
      <c r="C11458" s="279" t="s">
        <v>304</v>
      </c>
      <c r="D11458" s="279" t="s">
        <v>8088</v>
      </c>
      <c r="E11458">
        <v>648167</v>
      </c>
      <c r="F11458" s="288">
        <v>35.80299999999999</v>
      </c>
      <c r="G11458" t="s">
        <v>77</v>
      </c>
      <c r="H11458" s="289" t="s">
        <v>13434</v>
      </c>
      <c r="I11458" s="289" t="s">
        <v>13412</v>
      </c>
      <c r="J11458" s="289" t="s">
        <v>13416</v>
      </c>
      <c r="K11458" s="281">
        <v>0.476478561583</v>
      </c>
      <c r="L11458" s="279" t="s">
        <v>271</v>
      </c>
    </row>
    <row r="11459" spans="1:12" x14ac:dyDescent="0.25">
      <c r="A11459" s="279" t="s">
        <v>297</v>
      </c>
      <c r="B11459" s="279" t="s">
        <v>304</v>
      </c>
      <c r="C11459" s="279" t="s">
        <v>304</v>
      </c>
      <c r="D11459" s="279" t="s">
        <v>8095</v>
      </c>
      <c r="E11459">
        <v>616702</v>
      </c>
      <c r="F11459" s="288">
        <v>35.80299999999999</v>
      </c>
      <c r="G11459" t="s">
        <v>76</v>
      </c>
      <c r="H11459" s="289" t="s">
        <v>13445</v>
      </c>
      <c r="I11459" s="289" t="s">
        <v>13412</v>
      </c>
      <c r="J11459" s="289" t="s">
        <v>13416</v>
      </c>
      <c r="K11459" s="281">
        <v>0.47027366119800001</v>
      </c>
      <c r="L11459" s="279" t="s">
        <v>271</v>
      </c>
    </row>
    <row r="11460" spans="1:12" x14ac:dyDescent="0.25">
      <c r="A11460" s="279" t="s">
        <v>297</v>
      </c>
      <c r="B11460" s="279" t="s">
        <v>304</v>
      </c>
      <c r="C11460" s="279" t="s">
        <v>304</v>
      </c>
      <c r="D11460" s="279" t="s">
        <v>8182</v>
      </c>
      <c r="E11460">
        <v>658332</v>
      </c>
      <c r="F11460" s="288">
        <v>35.80299999999999</v>
      </c>
      <c r="G11460" t="s">
        <v>76</v>
      </c>
      <c r="H11460" s="289" t="s">
        <v>13445</v>
      </c>
      <c r="I11460" s="289" t="s">
        <v>13412</v>
      </c>
      <c r="J11460" s="289" t="s">
        <v>13417</v>
      </c>
      <c r="K11460" s="281">
        <v>0.41717680841299998</v>
      </c>
      <c r="L11460" s="279" t="s">
        <v>271</v>
      </c>
    </row>
    <row r="11461" spans="1:12" x14ac:dyDescent="0.25">
      <c r="A11461" s="279" t="s">
        <v>297</v>
      </c>
      <c r="B11461" s="279" t="s">
        <v>304</v>
      </c>
      <c r="C11461" s="279" t="s">
        <v>304</v>
      </c>
      <c r="D11461" s="279" t="s">
        <v>8221</v>
      </c>
      <c r="E11461">
        <v>698318</v>
      </c>
      <c r="F11461" s="288">
        <v>35.80299999999999</v>
      </c>
      <c r="G11461" t="s">
        <v>76</v>
      </c>
      <c r="H11461" s="289" t="s">
        <v>13445</v>
      </c>
      <c r="I11461" s="289" t="s">
        <v>13412</v>
      </c>
      <c r="J11461" s="289" t="s">
        <v>13416</v>
      </c>
      <c r="K11461" s="281">
        <v>-0.39499193606100003</v>
      </c>
      <c r="L11461" s="279" t="s">
        <v>278</v>
      </c>
    </row>
    <row r="11462" spans="1:12" x14ac:dyDescent="0.25">
      <c r="A11462" s="279" t="s">
        <v>297</v>
      </c>
      <c r="B11462" s="279" t="s">
        <v>304</v>
      </c>
      <c r="C11462" s="279" t="s">
        <v>304</v>
      </c>
      <c r="D11462" s="279" t="s">
        <v>8224</v>
      </c>
      <c r="E11462">
        <v>675261</v>
      </c>
      <c r="F11462" s="288">
        <v>35.80299999999999</v>
      </c>
      <c r="G11462" t="s">
        <v>76</v>
      </c>
      <c r="H11462" s="289" t="s">
        <v>13445</v>
      </c>
      <c r="I11462" s="289" t="s">
        <v>13412</v>
      </c>
      <c r="J11462" s="289" t="s">
        <v>13416</v>
      </c>
      <c r="K11462" s="281">
        <v>0.34496288992599999</v>
      </c>
      <c r="L11462" s="279" t="s">
        <v>271</v>
      </c>
    </row>
    <row r="11463" spans="1:12" x14ac:dyDescent="0.25">
      <c r="A11463" s="279" t="s">
        <v>297</v>
      </c>
      <c r="B11463" s="279" t="s">
        <v>304</v>
      </c>
      <c r="C11463" s="279" t="s">
        <v>304</v>
      </c>
      <c r="D11463" s="279" t="s">
        <v>8330</v>
      </c>
      <c r="E11463">
        <v>694185</v>
      </c>
      <c r="F11463" s="288">
        <v>35.80299999999999</v>
      </c>
      <c r="G11463" t="s">
        <v>76</v>
      </c>
      <c r="H11463" s="289" t="s">
        <v>13445</v>
      </c>
      <c r="I11463" s="289" t="s">
        <v>13412</v>
      </c>
      <c r="J11463" s="289" t="s">
        <v>13416</v>
      </c>
      <c r="K11463" s="281">
        <v>0.158621396049</v>
      </c>
      <c r="L11463" s="279" t="s">
        <v>271</v>
      </c>
    </row>
    <row r="11464" spans="1:12" x14ac:dyDescent="0.25">
      <c r="A11464" s="279" t="s">
        <v>297</v>
      </c>
      <c r="B11464" s="279" t="s">
        <v>304</v>
      </c>
      <c r="C11464" s="279" t="s">
        <v>304</v>
      </c>
      <c r="D11464" s="279" t="s">
        <v>8425</v>
      </c>
      <c r="E11464">
        <v>766135</v>
      </c>
      <c r="F11464" s="288">
        <v>35.80299999999999</v>
      </c>
      <c r="G11464" t="s">
        <v>76</v>
      </c>
      <c r="H11464" s="289" t="s">
        <v>13445</v>
      </c>
      <c r="I11464" s="289" t="s">
        <v>13412</v>
      </c>
      <c r="J11464" s="289" t="s">
        <v>13416</v>
      </c>
      <c r="K11464" s="281">
        <v>-1.7014716649299998E-2</v>
      </c>
      <c r="L11464" s="279" t="s">
        <v>278</v>
      </c>
    </row>
    <row r="11465" spans="1:12" x14ac:dyDescent="0.25">
      <c r="A11465" s="279" t="s">
        <v>297</v>
      </c>
      <c r="B11465" s="279" t="s">
        <v>304</v>
      </c>
      <c r="C11465" s="279" t="s">
        <v>304</v>
      </c>
      <c r="D11465" s="279" t="s">
        <v>8501</v>
      </c>
      <c r="E11465">
        <v>789399</v>
      </c>
      <c r="F11465" s="288">
        <v>35.80299999999999</v>
      </c>
      <c r="G11465" t="s">
        <v>77</v>
      </c>
      <c r="H11465" s="289" t="s">
        <v>13444</v>
      </c>
      <c r="I11465" s="289" t="s">
        <v>13412</v>
      </c>
      <c r="J11465" s="289" t="s">
        <v>13416</v>
      </c>
      <c r="K11465" s="281">
        <v>0.33913736199700001</v>
      </c>
      <c r="L11465" s="279" t="s">
        <v>271</v>
      </c>
    </row>
    <row r="11466" spans="1:12" x14ac:dyDescent="0.25">
      <c r="A11466" s="279" t="s">
        <v>297</v>
      </c>
      <c r="B11466" s="279" t="s">
        <v>304</v>
      </c>
      <c r="C11466" s="279" t="s">
        <v>304</v>
      </c>
      <c r="D11466" s="279" t="s">
        <v>8789</v>
      </c>
      <c r="E11466">
        <v>774090</v>
      </c>
      <c r="F11466" s="288">
        <v>35.80299999999999</v>
      </c>
      <c r="G11466" t="s">
        <v>76</v>
      </c>
      <c r="H11466" s="289" t="s">
        <v>13445</v>
      </c>
      <c r="I11466" s="289" t="s">
        <v>13412</v>
      </c>
      <c r="J11466" s="289" t="s">
        <v>13416</v>
      </c>
      <c r="K11466" s="281">
        <v>0.281317368515</v>
      </c>
      <c r="L11466" s="279" t="s">
        <v>271</v>
      </c>
    </row>
    <row r="11467" spans="1:12" x14ac:dyDescent="0.25">
      <c r="A11467" s="279" t="s">
        <v>297</v>
      </c>
      <c r="B11467" s="279" t="s">
        <v>304</v>
      </c>
      <c r="C11467" s="279" t="s">
        <v>304</v>
      </c>
      <c r="D11467" s="279" t="s">
        <v>8800</v>
      </c>
      <c r="E11467">
        <v>675385</v>
      </c>
      <c r="F11467" s="288">
        <v>35.80299999999999</v>
      </c>
      <c r="G11467" t="s">
        <v>76</v>
      </c>
      <c r="H11467" s="289" t="s">
        <v>13445</v>
      </c>
      <c r="I11467" s="289" t="s">
        <v>13412</v>
      </c>
      <c r="J11467" s="289" t="s">
        <v>13416</v>
      </c>
      <c r="K11467" s="281">
        <v>-0.39365510880900001</v>
      </c>
      <c r="L11467" s="279" t="s">
        <v>278</v>
      </c>
    </row>
    <row r="11468" spans="1:12" x14ac:dyDescent="0.25">
      <c r="A11468" s="279" t="s">
        <v>297</v>
      </c>
      <c r="B11468" s="279" t="s">
        <v>304</v>
      </c>
      <c r="C11468" s="279" t="s">
        <v>304</v>
      </c>
      <c r="D11468" s="279" t="s">
        <v>8917</v>
      </c>
      <c r="E11468">
        <v>712957</v>
      </c>
      <c r="F11468" s="288">
        <v>35.80299999999999</v>
      </c>
      <c r="G11468" t="s">
        <v>76</v>
      </c>
      <c r="H11468" s="289" t="s">
        <v>13445</v>
      </c>
      <c r="I11468" s="289" t="s">
        <v>13412</v>
      </c>
      <c r="J11468" s="289" t="s">
        <v>13416</v>
      </c>
      <c r="K11468" s="281">
        <v>-0.29297610012800002</v>
      </c>
      <c r="L11468" s="279" t="s">
        <v>278</v>
      </c>
    </row>
    <row r="11469" spans="1:12" x14ac:dyDescent="0.25">
      <c r="A11469" s="279" t="s">
        <v>297</v>
      </c>
      <c r="B11469" s="279" t="s">
        <v>304</v>
      </c>
      <c r="C11469" s="279" t="s">
        <v>304</v>
      </c>
      <c r="D11469" s="279" t="s">
        <v>8977</v>
      </c>
      <c r="E11469">
        <v>698300</v>
      </c>
      <c r="F11469" s="288">
        <v>35.80299999999999</v>
      </c>
      <c r="G11469" t="s">
        <v>76</v>
      </c>
      <c r="H11469" s="289" t="s">
        <v>13445</v>
      </c>
      <c r="I11469" s="289" t="s">
        <v>13412</v>
      </c>
      <c r="J11469" s="289" t="s">
        <v>13416</v>
      </c>
      <c r="K11469" s="281">
        <v>-0.56849288112499996</v>
      </c>
      <c r="L11469" s="279" t="s">
        <v>278</v>
      </c>
    </row>
    <row r="11470" spans="1:12" x14ac:dyDescent="0.25">
      <c r="A11470" s="279" t="s">
        <v>297</v>
      </c>
      <c r="B11470" s="279" t="s">
        <v>304</v>
      </c>
      <c r="C11470" s="279" t="s">
        <v>304</v>
      </c>
      <c r="D11470" s="279" t="s">
        <v>9277</v>
      </c>
      <c r="E11470">
        <v>617741</v>
      </c>
      <c r="F11470" s="288">
        <v>35.80299999999999</v>
      </c>
      <c r="G11470" t="s">
        <v>76</v>
      </c>
      <c r="H11470" s="289" t="s">
        <v>13445</v>
      </c>
      <c r="I11470" s="289" t="s">
        <v>13412</v>
      </c>
      <c r="J11470" s="289" t="s">
        <v>13416</v>
      </c>
      <c r="K11470" s="281">
        <v>-0.47760267154300001</v>
      </c>
      <c r="L11470" s="279" t="s">
        <v>278</v>
      </c>
    </row>
    <row r="11471" spans="1:12" x14ac:dyDescent="0.25">
      <c r="A11471" s="279" t="s">
        <v>297</v>
      </c>
      <c r="B11471" s="279" t="s">
        <v>304</v>
      </c>
      <c r="C11471" s="279" t="s">
        <v>304</v>
      </c>
      <c r="D11471" s="279" t="s">
        <v>9512</v>
      </c>
      <c r="E11471">
        <v>697737</v>
      </c>
      <c r="F11471" s="288">
        <v>35.80299999999999</v>
      </c>
      <c r="G11471" t="s">
        <v>76</v>
      </c>
      <c r="H11471" s="289" t="s">
        <v>13434</v>
      </c>
      <c r="I11471" s="289" t="s">
        <v>13412</v>
      </c>
      <c r="J11471" s="289" t="s">
        <v>13416</v>
      </c>
      <c r="K11471" s="281">
        <v>1.0692496527899999</v>
      </c>
      <c r="L11471" s="279" t="s">
        <v>335</v>
      </c>
    </row>
    <row r="11472" spans="1:12" x14ac:dyDescent="0.25">
      <c r="A11472" s="279" t="s">
        <v>297</v>
      </c>
      <c r="B11472" s="279" t="s">
        <v>304</v>
      </c>
      <c r="C11472" s="279" t="s">
        <v>304</v>
      </c>
      <c r="D11472" s="279" t="s">
        <v>9728</v>
      </c>
      <c r="E11472">
        <v>616737</v>
      </c>
      <c r="F11472" s="288">
        <v>35.80299999999999</v>
      </c>
      <c r="G11472" t="s">
        <v>77</v>
      </c>
      <c r="H11472" s="289" t="s">
        <v>13434</v>
      </c>
      <c r="I11472" s="289" t="s">
        <v>13412</v>
      </c>
      <c r="J11472" s="289" t="s">
        <v>13416</v>
      </c>
      <c r="K11472" s="281">
        <v>0.50219341814899998</v>
      </c>
      <c r="L11472" s="279" t="s">
        <v>293</v>
      </c>
    </row>
    <row r="11473" spans="1:12" x14ac:dyDescent="0.25">
      <c r="A11473" s="279" t="s">
        <v>297</v>
      </c>
      <c r="B11473" s="279" t="s">
        <v>304</v>
      </c>
      <c r="C11473" s="279" t="s">
        <v>304</v>
      </c>
      <c r="D11473" s="279" t="s">
        <v>9939</v>
      </c>
      <c r="E11473">
        <v>678881</v>
      </c>
      <c r="F11473" s="288">
        <v>35.80299999999999</v>
      </c>
      <c r="G11473" t="s">
        <v>77</v>
      </c>
      <c r="H11473" s="289" t="s">
        <v>13444</v>
      </c>
      <c r="I11473" s="289" t="s">
        <v>13412</v>
      </c>
      <c r="J11473" s="289" t="s">
        <v>13417</v>
      </c>
      <c r="K11473" s="281">
        <v>0.45110241832600001</v>
      </c>
      <c r="L11473" s="279" t="s">
        <v>271</v>
      </c>
    </row>
    <row r="11474" spans="1:12" x14ac:dyDescent="0.25">
      <c r="A11474" s="279" t="s">
        <v>297</v>
      </c>
      <c r="B11474" s="279" t="s">
        <v>304</v>
      </c>
      <c r="C11474" s="279" t="s">
        <v>304</v>
      </c>
      <c r="D11474" s="279" t="s">
        <v>10202</v>
      </c>
      <c r="E11474">
        <v>796999</v>
      </c>
      <c r="F11474" s="288">
        <v>35.80299999999999</v>
      </c>
      <c r="G11474" t="s">
        <v>76</v>
      </c>
      <c r="H11474" s="289" t="s">
        <v>13434</v>
      </c>
      <c r="I11474" s="289" t="s">
        <v>13412</v>
      </c>
      <c r="J11474" s="289" t="s">
        <v>13416</v>
      </c>
      <c r="K11474" s="281">
        <v>1.10087572164</v>
      </c>
      <c r="L11474" s="279" t="s">
        <v>335</v>
      </c>
    </row>
    <row r="11475" spans="1:12" x14ac:dyDescent="0.25">
      <c r="A11475" s="279" t="s">
        <v>297</v>
      </c>
      <c r="B11475" s="279" t="s">
        <v>304</v>
      </c>
      <c r="C11475" s="279" t="s">
        <v>304</v>
      </c>
      <c r="D11475" s="279" t="s">
        <v>10273</v>
      </c>
      <c r="E11475">
        <v>665401</v>
      </c>
      <c r="F11475" s="288">
        <v>35.80299999999999</v>
      </c>
      <c r="G11475" t="s">
        <v>77</v>
      </c>
      <c r="H11475" s="289" t="s">
        <v>13434</v>
      </c>
      <c r="I11475" s="289" t="s">
        <v>13412</v>
      </c>
      <c r="J11475" s="289" t="s">
        <v>13417</v>
      </c>
      <c r="K11475" s="281">
        <v>1.5301709559100001</v>
      </c>
      <c r="L11475" s="279" t="s">
        <v>428</v>
      </c>
    </row>
    <row r="11476" spans="1:12" x14ac:dyDescent="0.25">
      <c r="A11476" s="279" t="s">
        <v>297</v>
      </c>
      <c r="B11476" s="279" t="s">
        <v>304</v>
      </c>
      <c r="C11476" s="279" t="s">
        <v>304</v>
      </c>
      <c r="D11476" s="279" t="s">
        <v>10491</v>
      </c>
      <c r="E11476">
        <v>617342</v>
      </c>
      <c r="F11476" s="288">
        <v>35.80299999999999</v>
      </c>
      <c r="G11476" t="s">
        <v>76</v>
      </c>
      <c r="H11476" s="289" t="s">
        <v>13434</v>
      </c>
      <c r="I11476" s="289" t="s">
        <v>13412</v>
      </c>
      <c r="J11476" s="289" t="s">
        <v>13417</v>
      </c>
      <c r="K11476" s="281">
        <v>1.5103959336999999</v>
      </c>
      <c r="L11476" s="279" t="s">
        <v>428</v>
      </c>
    </row>
    <row r="11477" spans="1:12" x14ac:dyDescent="0.25">
      <c r="A11477" s="279" t="s">
        <v>297</v>
      </c>
      <c r="B11477" s="279" t="s">
        <v>304</v>
      </c>
      <c r="C11477" s="279" t="s">
        <v>304</v>
      </c>
      <c r="D11477" s="279" t="s">
        <v>10503</v>
      </c>
      <c r="E11477">
        <v>633381</v>
      </c>
      <c r="F11477" s="288">
        <v>35.80299999999999</v>
      </c>
      <c r="G11477" t="s">
        <v>76</v>
      </c>
      <c r="H11477" s="289" t="s">
        <v>13445</v>
      </c>
      <c r="I11477" s="289" t="s">
        <v>13412</v>
      </c>
      <c r="J11477" s="289" t="s">
        <v>13416</v>
      </c>
      <c r="K11477" s="281">
        <v>-5.4859626374300002E-2</v>
      </c>
      <c r="L11477" s="279" t="s">
        <v>278</v>
      </c>
    </row>
    <row r="11478" spans="1:12" x14ac:dyDescent="0.25">
      <c r="A11478" s="279" t="s">
        <v>297</v>
      </c>
      <c r="B11478" s="279" t="s">
        <v>304</v>
      </c>
      <c r="C11478" s="279" t="s">
        <v>304</v>
      </c>
      <c r="D11478" s="279" t="s">
        <v>10680</v>
      </c>
      <c r="E11478">
        <v>693227</v>
      </c>
      <c r="F11478" s="288">
        <v>35.80299999999999</v>
      </c>
      <c r="G11478" t="s">
        <v>77</v>
      </c>
      <c r="H11478" s="289" t="s">
        <v>13434</v>
      </c>
      <c r="I11478" s="289" t="s">
        <v>13412</v>
      </c>
      <c r="J11478" s="289" t="s">
        <v>13416</v>
      </c>
      <c r="K11478" s="281">
        <v>0.81811131771400003</v>
      </c>
      <c r="L11478" s="279" t="s">
        <v>293</v>
      </c>
    </row>
    <row r="11479" spans="1:12" x14ac:dyDescent="0.25">
      <c r="A11479" s="279" t="s">
        <v>297</v>
      </c>
      <c r="B11479" s="279" t="s">
        <v>304</v>
      </c>
      <c r="C11479" s="279" t="s">
        <v>304</v>
      </c>
      <c r="D11479" s="279" t="s">
        <v>10868</v>
      </c>
      <c r="E11479">
        <v>658472</v>
      </c>
      <c r="F11479" s="288">
        <v>35.80299999999999</v>
      </c>
      <c r="G11479" t="s">
        <v>77</v>
      </c>
      <c r="H11479" s="289" t="s">
        <v>13445</v>
      </c>
      <c r="I11479" s="289" t="s">
        <v>13412</v>
      </c>
      <c r="J11479" s="289" t="s">
        <v>13416</v>
      </c>
      <c r="K11479" s="281">
        <v>1.2238501875800001</v>
      </c>
      <c r="L11479" s="279" t="s">
        <v>335</v>
      </c>
    </row>
    <row r="11480" spans="1:12" x14ac:dyDescent="0.25">
      <c r="A11480" s="279" t="s">
        <v>297</v>
      </c>
      <c r="B11480" s="279" t="s">
        <v>304</v>
      </c>
      <c r="C11480" s="279" t="s">
        <v>304</v>
      </c>
      <c r="D11480" s="279" t="s">
        <v>11060</v>
      </c>
      <c r="E11480">
        <v>689653</v>
      </c>
      <c r="F11480" s="288">
        <v>35.80299999999999</v>
      </c>
      <c r="G11480" t="s">
        <v>76</v>
      </c>
      <c r="H11480" s="289" t="s">
        <v>13445</v>
      </c>
      <c r="I11480" s="289" t="s">
        <v>13412</v>
      </c>
      <c r="J11480" s="289" t="s">
        <v>13423</v>
      </c>
      <c r="K11480" s="281">
        <v>0.54880648385599995</v>
      </c>
      <c r="L11480" s="279" t="s">
        <v>293</v>
      </c>
    </row>
    <row r="11481" spans="1:12" x14ac:dyDescent="0.25">
      <c r="A11481" s="279" t="s">
        <v>297</v>
      </c>
      <c r="B11481" s="279" t="s">
        <v>304</v>
      </c>
      <c r="C11481" s="279" t="s">
        <v>304</v>
      </c>
      <c r="D11481" s="279" t="s">
        <v>11087</v>
      </c>
      <c r="E11481">
        <v>760374</v>
      </c>
      <c r="F11481" s="288">
        <v>35.80299999999999</v>
      </c>
      <c r="G11481" t="s">
        <v>77</v>
      </c>
      <c r="H11481" s="289" t="s">
        <v>13445</v>
      </c>
      <c r="I11481" s="289" t="s">
        <v>13412</v>
      </c>
      <c r="J11481" s="289" t="s">
        <v>13416</v>
      </c>
      <c r="K11481" s="281">
        <v>1.7086764398800001</v>
      </c>
      <c r="L11481" s="279" t="s">
        <v>428</v>
      </c>
    </row>
    <row r="11482" spans="1:12" x14ac:dyDescent="0.25">
      <c r="A11482" s="279" t="s">
        <v>297</v>
      </c>
      <c r="B11482" s="279" t="s">
        <v>304</v>
      </c>
      <c r="C11482" s="279" t="s">
        <v>304</v>
      </c>
      <c r="D11482" s="279" t="s">
        <v>11207</v>
      </c>
      <c r="E11482">
        <v>700398</v>
      </c>
      <c r="F11482" s="288">
        <v>35.80299999999999</v>
      </c>
      <c r="G11482" t="s">
        <v>76</v>
      </c>
      <c r="H11482" s="289" t="s">
        <v>13411</v>
      </c>
      <c r="I11482" s="289" t="s">
        <v>13412</v>
      </c>
      <c r="J11482" s="289" t="s">
        <v>13416</v>
      </c>
      <c r="K11482" s="281">
        <v>0.96785410840999997</v>
      </c>
      <c r="L11482" s="279" t="s">
        <v>293</v>
      </c>
    </row>
    <row r="11483" spans="1:12" x14ac:dyDescent="0.25">
      <c r="A11483" s="279" t="s">
        <v>297</v>
      </c>
      <c r="B11483" s="279" t="s">
        <v>304</v>
      </c>
      <c r="C11483" s="279" t="s">
        <v>304</v>
      </c>
      <c r="D11483" s="279" t="s">
        <v>11255</v>
      </c>
      <c r="E11483">
        <v>675318</v>
      </c>
      <c r="F11483" s="288">
        <v>35.80299999999999</v>
      </c>
      <c r="G11483" t="s">
        <v>77</v>
      </c>
      <c r="H11483" s="289" t="s">
        <v>13445</v>
      </c>
      <c r="I11483" s="289" t="s">
        <v>13412</v>
      </c>
      <c r="J11483" s="289" t="s">
        <v>13416</v>
      </c>
      <c r="K11483" s="281">
        <v>1.0327265081500001</v>
      </c>
      <c r="L11483" s="279" t="s">
        <v>335</v>
      </c>
    </row>
    <row r="11484" spans="1:12" x14ac:dyDescent="0.25">
      <c r="A11484" s="279" t="s">
        <v>297</v>
      </c>
      <c r="B11484" s="279" t="s">
        <v>304</v>
      </c>
      <c r="C11484" s="279" t="s">
        <v>304</v>
      </c>
      <c r="D11484" s="279" t="s">
        <v>11506</v>
      </c>
      <c r="E11484">
        <v>608254</v>
      </c>
      <c r="F11484" s="288">
        <v>35.80299999999999</v>
      </c>
      <c r="G11484" t="s">
        <v>77</v>
      </c>
      <c r="H11484" s="289" t="s">
        <v>13434</v>
      </c>
      <c r="I11484" s="289" t="s">
        <v>13412</v>
      </c>
      <c r="J11484" s="289" t="s">
        <v>13417</v>
      </c>
      <c r="K11484" s="281">
        <v>0.96688564743100003</v>
      </c>
      <c r="L11484" s="279" t="s">
        <v>293</v>
      </c>
    </row>
    <row r="11485" spans="1:12" x14ac:dyDescent="0.25">
      <c r="A11485" s="279" t="s">
        <v>297</v>
      </c>
      <c r="B11485" s="279" t="s">
        <v>304</v>
      </c>
      <c r="C11485" s="279" t="s">
        <v>304</v>
      </c>
      <c r="D11485" s="279" t="s">
        <v>11993</v>
      </c>
      <c r="E11485">
        <v>648124</v>
      </c>
      <c r="F11485" s="288">
        <v>35.80299999999999</v>
      </c>
      <c r="G11485" t="s">
        <v>76</v>
      </c>
      <c r="H11485" s="289" t="s">
        <v>13445</v>
      </c>
      <c r="I11485" s="289" t="s">
        <v>13412</v>
      </c>
      <c r="J11485" s="289" t="s">
        <v>13416</v>
      </c>
      <c r="K11485" s="281">
        <v>0.242975734862</v>
      </c>
      <c r="L11485" s="279" t="s">
        <v>271</v>
      </c>
    </row>
    <row r="11486" spans="1:12" x14ac:dyDescent="0.25">
      <c r="A11486" s="279" t="s">
        <v>297</v>
      </c>
      <c r="B11486" s="279" t="s">
        <v>304</v>
      </c>
      <c r="C11486" s="279" t="s">
        <v>304</v>
      </c>
      <c r="D11486" s="279" t="s">
        <v>12475</v>
      </c>
      <c r="E11486">
        <v>648183</v>
      </c>
      <c r="F11486" s="288">
        <v>35.80299999999999</v>
      </c>
      <c r="G11486" t="s">
        <v>77</v>
      </c>
      <c r="H11486" s="289" t="s">
        <v>13434</v>
      </c>
      <c r="I11486" s="289" t="s">
        <v>13412</v>
      </c>
      <c r="J11486" s="289" t="s">
        <v>13416</v>
      </c>
      <c r="K11486" s="281">
        <v>-2.8395586905199999E-2</v>
      </c>
      <c r="L11486" s="279" t="s">
        <v>278</v>
      </c>
    </row>
    <row r="11487" spans="1:12" x14ac:dyDescent="0.25">
      <c r="A11487" s="279" t="s">
        <v>297</v>
      </c>
      <c r="B11487" s="279" t="s">
        <v>304</v>
      </c>
      <c r="C11487" s="279" t="s">
        <v>304</v>
      </c>
      <c r="D11487" s="279" t="s">
        <v>12927</v>
      </c>
      <c r="E11487">
        <v>608246</v>
      </c>
      <c r="F11487" s="288">
        <v>35.80299999999999</v>
      </c>
      <c r="G11487" t="s">
        <v>76</v>
      </c>
      <c r="H11487" s="289" t="s">
        <v>13445</v>
      </c>
      <c r="I11487" s="289" t="s">
        <v>13412</v>
      </c>
      <c r="J11487" s="289" t="s">
        <v>13416</v>
      </c>
      <c r="K11487" s="281">
        <v>1.79992356993</v>
      </c>
      <c r="L11487" s="279" t="s">
        <v>428</v>
      </c>
    </row>
    <row r="11488" spans="1:12" x14ac:dyDescent="0.25">
      <c r="A11488" s="279" t="s">
        <v>297</v>
      </c>
      <c r="B11488" s="279" t="s">
        <v>304</v>
      </c>
      <c r="C11488" s="279" t="s">
        <v>304</v>
      </c>
      <c r="D11488" s="279" t="s">
        <v>12992</v>
      </c>
      <c r="E11488">
        <v>693235</v>
      </c>
      <c r="F11488" s="288">
        <v>35.80299999999999</v>
      </c>
      <c r="G11488" t="s">
        <v>77</v>
      </c>
      <c r="H11488" s="289" t="s">
        <v>13444</v>
      </c>
      <c r="I11488" s="289" t="s">
        <v>13412</v>
      </c>
      <c r="J11488" s="289" t="s">
        <v>13417</v>
      </c>
      <c r="K11488" s="281">
        <v>0.237205312669</v>
      </c>
      <c r="L11488" s="279" t="s">
        <v>271</v>
      </c>
    </row>
    <row r="11489" spans="1:12" x14ac:dyDescent="0.25">
      <c r="A11489" s="279" t="s">
        <v>297</v>
      </c>
      <c r="B11489" s="279" t="s">
        <v>304</v>
      </c>
      <c r="C11489" s="279" t="s">
        <v>304</v>
      </c>
      <c r="D11489" s="279" t="s">
        <v>13042</v>
      </c>
      <c r="E11489">
        <v>648132</v>
      </c>
      <c r="F11489" s="288">
        <v>35.80299999999999</v>
      </c>
      <c r="G11489" t="s">
        <v>76</v>
      </c>
      <c r="H11489" s="289" t="s">
        <v>13445</v>
      </c>
      <c r="I11489" s="289" t="s">
        <v>13412</v>
      </c>
      <c r="J11489" s="289" t="s">
        <v>13416</v>
      </c>
      <c r="K11489" s="281">
        <v>0.29868671344199998</v>
      </c>
      <c r="L11489" s="279" t="s">
        <v>271</v>
      </c>
    </row>
    <row r="11490" spans="1:12" x14ac:dyDescent="0.25">
      <c r="A11490" s="279" t="s">
        <v>297</v>
      </c>
      <c r="B11490" s="279" t="s">
        <v>304</v>
      </c>
      <c r="C11490" s="279" t="s">
        <v>304</v>
      </c>
      <c r="D11490" s="279" t="s">
        <v>13082</v>
      </c>
      <c r="E11490">
        <v>700380</v>
      </c>
      <c r="F11490" s="288">
        <v>35.80299999999999</v>
      </c>
      <c r="G11490" t="s">
        <v>76</v>
      </c>
      <c r="H11490" s="289" t="s">
        <v>13445</v>
      </c>
      <c r="I11490" s="289" t="s">
        <v>13412</v>
      </c>
      <c r="J11490" s="289" t="s">
        <v>13416</v>
      </c>
      <c r="K11490" s="281">
        <v>1.0593404576700001</v>
      </c>
      <c r="L11490" s="279" t="s">
        <v>335</v>
      </c>
    </row>
    <row r="11491" spans="1:12" x14ac:dyDescent="0.25">
      <c r="A11491" s="279" t="s">
        <v>297</v>
      </c>
      <c r="B11491" s="279" t="s">
        <v>304</v>
      </c>
      <c r="C11491" s="279" t="s">
        <v>304</v>
      </c>
      <c r="D11491" s="279" t="s">
        <v>13108</v>
      </c>
      <c r="E11491">
        <v>648141</v>
      </c>
      <c r="F11491" s="288">
        <v>35.80299999999999</v>
      </c>
      <c r="G11491" t="s">
        <v>76</v>
      </c>
      <c r="H11491" s="289" t="s">
        <v>13445</v>
      </c>
      <c r="I11491" s="289" t="s">
        <v>13412</v>
      </c>
      <c r="J11491" s="289" t="s">
        <v>13416</v>
      </c>
      <c r="K11491" s="281">
        <v>0.12508713076700001</v>
      </c>
      <c r="L11491" s="279" t="s">
        <v>271</v>
      </c>
    </row>
    <row r="11492" spans="1:12" x14ac:dyDescent="0.25">
      <c r="A11492" s="279" t="s">
        <v>297</v>
      </c>
      <c r="B11492" s="279" t="s">
        <v>304</v>
      </c>
      <c r="C11492" s="279" t="s">
        <v>304</v>
      </c>
      <c r="D11492" s="279" t="s">
        <v>13274</v>
      </c>
      <c r="E11492">
        <v>670961</v>
      </c>
      <c r="F11492" s="288">
        <v>35.80299999999999</v>
      </c>
      <c r="G11492" t="s">
        <v>76</v>
      </c>
      <c r="H11492" s="289" t="s">
        <v>13445</v>
      </c>
      <c r="I11492" s="289" t="s">
        <v>13412</v>
      </c>
      <c r="J11492" s="289" t="s">
        <v>13416</v>
      </c>
      <c r="K11492" s="281">
        <v>-0.55529628976400003</v>
      </c>
      <c r="L11492" s="279" t="s">
        <v>278</v>
      </c>
    </row>
    <row r="11493" spans="1:12" x14ac:dyDescent="0.25">
      <c r="A11493" s="279" t="s">
        <v>274</v>
      </c>
      <c r="B11493" s="279" t="s">
        <v>301</v>
      </c>
      <c r="C11493" s="279" t="s">
        <v>301</v>
      </c>
      <c r="D11493" s="279" t="s">
        <v>300</v>
      </c>
      <c r="E11493">
        <v>602787</v>
      </c>
      <c r="F11493" s="288">
        <v>32.253999999999927</v>
      </c>
      <c r="G11493" t="s">
        <v>76</v>
      </c>
      <c r="H11493" s="289" t="s">
        <v>13445</v>
      </c>
      <c r="I11493" s="289" t="s">
        <v>13412</v>
      </c>
      <c r="J11493" s="289" t="s">
        <v>13416</v>
      </c>
      <c r="K11493" s="281">
        <v>0.19062364339499999</v>
      </c>
      <c r="L11493" s="279" t="s">
        <v>271</v>
      </c>
    </row>
    <row r="11494" spans="1:12" x14ac:dyDescent="0.25">
      <c r="A11494" s="279" t="s">
        <v>274</v>
      </c>
      <c r="B11494" s="279" t="s">
        <v>301</v>
      </c>
      <c r="C11494" s="279" t="s">
        <v>301</v>
      </c>
      <c r="D11494" s="279" t="s">
        <v>418</v>
      </c>
      <c r="E11494">
        <v>643513</v>
      </c>
      <c r="F11494" s="288">
        <v>32.253999999999927</v>
      </c>
      <c r="G11494" t="s">
        <v>76</v>
      </c>
      <c r="H11494" s="289" t="s">
        <v>13445</v>
      </c>
      <c r="I11494" s="289" t="s">
        <v>13412</v>
      </c>
      <c r="J11494" s="289" t="s">
        <v>13416</v>
      </c>
      <c r="K11494" s="281">
        <v>-0.96770464889200003</v>
      </c>
      <c r="L11494" s="279" t="s">
        <v>278</v>
      </c>
    </row>
    <row r="11495" spans="1:12" x14ac:dyDescent="0.25">
      <c r="A11495" s="279" t="s">
        <v>274</v>
      </c>
      <c r="B11495" s="279" t="s">
        <v>301</v>
      </c>
      <c r="C11495" s="279" t="s">
        <v>301</v>
      </c>
      <c r="D11495" s="279" t="s">
        <v>470</v>
      </c>
      <c r="E11495">
        <v>657212</v>
      </c>
      <c r="F11495" s="288">
        <v>32.253999999999927</v>
      </c>
      <c r="G11495" t="s">
        <v>76</v>
      </c>
      <c r="H11495" s="289" t="s">
        <v>13445</v>
      </c>
      <c r="I11495" s="289" t="s">
        <v>13412</v>
      </c>
      <c r="J11495" s="289" t="s">
        <v>13416</v>
      </c>
      <c r="K11495" s="281">
        <v>-3.5210128031000001E-2</v>
      </c>
      <c r="L11495" s="279" t="s">
        <v>278</v>
      </c>
    </row>
    <row r="11496" spans="1:12" x14ac:dyDescent="0.25">
      <c r="A11496" s="279" t="s">
        <v>274</v>
      </c>
      <c r="B11496" s="279" t="s">
        <v>301</v>
      </c>
      <c r="C11496" s="279" t="s">
        <v>301</v>
      </c>
      <c r="D11496" s="279" t="s">
        <v>662</v>
      </c>
      <c r="E11496">
        <v>761095</v>
      </c>
      <c r="F11496" s="288">
        <v>32.253999999999927</v>
      </c>
      <c r="G11496" t="s">
        <v>76</v>
      </c>
      <c r="H11496" s="289" t="s">
        <v>13445</v>
      </c>
      <c r="I11496" s="289" t="s">
        <v>13412</v>
      </c>
      <c r="J11496" s="289" t="s">
        <v>13416</v>
      </c>
      <c r="K11496" s="281">
        <v>-0.57240302749000005</v>
      </c>
      <c r="L11496" s="279" t="s">
        <v>278</v>
      </c>
    </row>
    <row r="11497" spans="1:12" x14ac:dyDescent="0.25">
      <c r="A11497" s="279" t="s">
        <v>274</v>
      </c>
      <c r="B11497" s="279" t="s">
        <v>301</v>
      </c>
      <c r="C11497" s="279" t="s">
        <v>301</v>
      </c>
      <c r="D11497" s="279" t="s">
        <v>921</v>
      </c>
      <c r="E11497">
        <v>667544</v>
      </c>
      <c r="F11497" s="288">
        <v>32.253999999999927</v>
      </c>
      <c r="G11497" t="s">
        <v>77</v>
      </c>
      <c r="H11497" s="289" t="s">
        <v>13444</v>
      </c>
      <c r="I11497" s="289" t="s">
        <v>13412</v>
      </c>
      <c r="J11497" s="289" t="s">
        <v>13417</v>
      </c>
      <c r="K11497" s="281">
        <v>0.43493833062300002</v>
      </c>
      <c r="L11497" s="279" t="s">
        <v>271</v>
      </c>
    </row>
    <row r="11498" spans="1:12" x14ac:dyDescent="0.25">
      <c r="A11498" s="279" t="s">
        <v>274</v>
      </c>
      <c r="B11498" s="279" t="s">
        <v>301</v>
      </c>
      <c r="C11498" s="279" t="s">
        <v>301</v>
      </c>
      <c r="D11498" s="279" t="s">
        <v>1014</v>
      </c>
      <c r="E11498">
        <v>629421</v>
      </c>
      <c r="F11498" s="288">
        <v>32.253999999999927</v>
      </c>
      <c r="G11498" t="s">
        <v>77</v>
      </c>
      <c r="H11498" s="289" t="s">
        <v>13444</v>
      </c>
      <c r="I11498" s="289" t="s">
        <v>13412</v>
      </c>
      <c r="J11498" s="289" t="s">
        <v>13417</v>
      </c>
      <c r="K11498" s="281">
        <v>-0.19087697212099999</v>
      </c>
      <c r="L11498" s="279" t="s">
        <v>278</v>
      </c>
    </row>
    <row r="11499" spans="1:12" x14ac:dyDescent="0.25">
      <c r="A11499" s="279" t="s">
        <v>274</v>
      </c>
      <c r="B11499" s="279" t="s">
        <v>301</v>
      </c>
      <c r="C11499" s="279" t="s">
        <v>301</v>
      </c>
      <c r="D11499" s="279" t="s">
        <v>1095</v>
      </c>
      <c r="E11499">
        <v>696781</v>
      </c>
      <c r="F11499" s="288">
        <v>32.253999999999927</v>
      </c>
      <c r="G11499" t="s">
        <v>76</v>
      </c>
      <c r="H11499" s="289" t="s">
        <v>13445</v>
      </c>
      <c r="I11499" s="289" t="s">
        <v>13412</v>
      </c>
      <c r="J11499" s="289" t="s">
        <v>13416</v>
      </c>
      <c r="K11499" s="281">
        <v>-0.38266295292699998</v>
      </c>
      <c r="L11499" s="279" t="s">
        <v>278</v>
      </c>
    </row>
    <row r="11500" spans="1:12" x14ac:dyDescent="0.25">
      <c r="A11500" s="279" t="s">
        <v>274</v>
      </c>
      <c r="B11500" s="279" t="s">
        <v>301</v>
      </c>
      <c r="C11500" s="279" t="s">
        <v>301</v>
      </c>
      <c r="D11500" s="279" t="s">
        <v>1096</v>
      </c>
      <c r="E11500">
        <v>769118</v>
      </c>
      <c r="F11500" s="288">
        <v>32.253999999999927</v>
      </c>
      <c r="G11500" t="s">
        <v>76</v>
      </c>
      <c r="H11500" s="289" t="s">
        <v>13434</v>
      </c>
      <c r="I11500" s="289" t="s">
        <v>13412</v>
      </c>
      <c r="J11500" s="289" t="s">
        <v>13422</v>
      </c>
      <c r="K11500" s="281">
        <v>0.23240579321800001</v>
      </c>
      <c r="L11500" s="279" t="s">
        <v>271</v>
      </c>
    </row>
    <row r="11501" spans="1:12" x14ac:dyDescent="0.25">
      <c r="A11501" s="279" t="s">
        <v>274</v>
      </c>
      <c r="B11501" s="279" t="s">
        <v>301</v>
      </c>
      <c r="C11501" s="279" t="s">
        <v>301</v>
      </c>
      <c r="D11501" s="279" t="s">
        <v>1104</v>
      </c>
      <c r="E11501">
        <v>761087</v>
      </c>
      <c r="F11501" s="288">
        <v>32.253999999999927</v>
      </c>
      <c r="G11501" t="s">
        <v>76</v>
      </c>
      <c r="H11501" s="289" t="s">
        <v>13445</v>
      </c>
      <c r="I11501" s="289" t="s">
        <v>13412</v>
      </c>
      <c r="J11501" s="289" t="s">
        <v>13416</v>
      </c>
      <c r="K11501" s="281">
        <v>-0.72815904209899995</v>
      </c>
      <c r="L11501" s="279" t="s">
        <v>278</v>
      </c>
    </row>
    <row r="11502" spans="1:12" x14ac:dyDescent="0.25">
      <c r="A11502" s="279" t="s">
        <v>274</v>
      </c>
      <c r="B11502" s="279" t="s">
        <v>301</v>
      </c>
      <c r="C11502" s="279" t="s">
        <v>301</v>
      </c>
      <c r="D11502" s="279" t="s">
        <v>1176</v>
      </c>
      <c r="E11502">
        <v>794236</v>
      </c>
      <c r="F11502" s="288">
        <v>32.253999999999927</v>
      </c>
      <c r="G11502" t="s">
        <v>76</v>
      </c>
      <c r="H11502" s="289" t="s">
        <v>13445</v>
      </c>
      <c r="I11502" s="289" t="s">
        <v>13412</v>
      </c>
      <c r="J11502" s="289" t="s">
        <v>13416</v>
      </c>
      <c r="K11502" s="281">
        <v>7.8687659652999994E-2</v>
      </c>
      <c r="L11502" s="279" t="s">
        <v>271</v>
      </c>
    </row>
    <row r="11503" spans="1:12" x14ac:dyDescent="0.25">
      <c r="A11503" s="279" t="s">
        <v>274</v>
      </c>
      <c r="B11503" s="279" t="s">
        <v>301</v>
      </c>
      <c r="C11503" s="279" t="s">
        <v>301</v>
      </c>
      <c r="D11503" s="279" t="s">
        <v>1185</v>
      </c>
      <c r="E11503">
        <v>774651</v>
      </c>
      <c r="F11503" s="288">
        <v>32.253999999999927</v>
      </c>
      <c r="G11503" t="s">
        <v>76</v>
      </c>
      <c r="H11503" s="289" t="s">
        <v>13444</v>
      </c>
      <c r="I11503" s="289" t="s">
        <v>13412</v>
      </c>
      <c r="J11503" s="289" t="s">
        <v>13417</v>
      </c>
      <c r="K11503" s="281">
        <v>-0.61195851963699999</v>
      </c>
      <c r="L11503" s="279" t="s">
        <v>278</v>
      </c>
    </row>
    <row r="11504" spans="1:12" x14ac:dyDescent="0.25">
      <c r="A11504" s="279" t="s">
        <v>274</v>
      </c>
      <c r="B11504" s="279" t="s">
        <v>301</v>
      </c>
      <c r="C11504" s="279" t="s">
        <v>301</v>
      </c>
      <c r="D11504" s="279" t="s">
        <v>1249</v>
      </c>
      <c r="E11504">
        <v>637998</v>
      </c>
      <c r="F11504" s="288">
        <v>32.253999999999927</v>
      </c>
      <c r="G11504" t="s">
        <v>76</v>
      </c>
      <c r="H11504" s="289" t="s">
        <v>13434</v>
      </c>
      <c r="I11504" s="289" t="s">
        <v>13412</v>
      </c>
      <c r="J11504" s="289" t="s">
        <v>13417</v>
      </c>
      <c r="K11504" s="281">
        <v>-0.16112933281399999</v>
      </c>
      <c r="L11504" s="279" t="s">
        <v>278</v>
      </c>
    </row>
    <row r="11505" spans="1:12" x14ac:dyDescent="0.25">
      <c r="A11505" s="279" t="s">
        <v>274</v>
      </c>
      <c r="B11505" s="279" t="s">
        <v>301</v>
      </c>
      <c r="C11505" s="279" t="s">
        <v>301</v>
      </c>
      <c r="D11505" s="279" t="s">
        <v>1299</v>
      </c>
      <c r="E11505">
        <v>657875</v>
      </c>
      <c r="F11505" s="288">
        <v>32.253999999999927</v>
      </c>
      <c r="G11505" t="s">
        <v>76</v>
      </c>
      <c r="H11505" s="289" t="s">
        <v>13445</v>
      </c>
      <c r="I11505" s="289" t="s">
        <v>13412</v>
      </c>
      <c r="J11505" s="289" t="s">
        <v>13416</v>
      </c>
      <c r="K11505" s="281">
        <v>-0.22853479426199999</v>
      </c>
      <c r="L11505" s="279" t="s">
        <v>278</v>
      </c>
    </row>
    <row r="11506" spans="1:12" x14ac:dyDescent="0.25">
      <c r="A11506" s="279" t="s">
        <v>274</v>
      </c>
      <c r="B11506" s="279" t="s">
        <v>301</v>
      </c>
      <c r="C11506" s="279" t="s">
        <v>301</v>
      </c>
      <c r="D11506" s="279" t="s">
        <v>1404</v>
      </c>
      <c r="E11506">
        <v>743399</v>
      </c>
      <c r="F11506" s="288">
        <v>32.253999999999927</v>
      </c>
      <c r="G11506" t="s">
        <v>76</v>
      </c>
      <c r="H11506" s="289" t="s">
        <v>13445</v>
      </c>
      <c r="I11506" s="289" t="s">
        <v>13412</v>
      </c>
      <c r="J11506" s="289" t="s">
        <v>13416</v>
      </c>
      <c r="K11506" s="281">
        <v>-4.2486537286700002E-2</v>
      </c>
      <c r="L11506" s="279" t="s">
        <v>278</v>
      </c>
    </row>
    <row r="11507" spans="1:12" x14ac:dyDescent="0.25">
      <c r="A11507" s="279" t="s">
        <v>274</v>
      </c>
      <c r="B11507" s="279" t="s">
        <v>301</v>
      </c>
      <c r="C11507" s="279" t="s">
        <v>301</v>
      </c>
      <c r="D11507" s="279" t="s">
        <v>1423</v>
      </c>
      <c r="E11507">
        <v>699756</v>
      </c>
      <c r="F11507" s="288">
        <v>32.253999999999927</v>
      </c>
      <c r="G11507" t="s">
        <v>76</v>
      </c>
      <c r="H11507" s="289" t="s">
        <v>13445</v>
      </c>
      <c r="I11507" s="289" t="s">
        <v>13412</v>
      </c>
      <c r="J11507" s="289" t="s">
        <v>13416</v>
      </c>
      <c r="K11507" s="281">
        <v>-0.30711252077700002</v>
      </c>
      <c r="L11507" s="279" t="s">
        <v>278</v>
      </c>
    </row>
    <row r="11508" spans="1:12" x14ac:dyDescent="0.25">
      <c r="A11508" s="279" t="s">
        <v>274</v>
      </c>
      <c r="B11508" s="279" t="s">
        <v>301</v>
      </c>
      <c r="C11508" s="279" t="s">
        <v>301</v>
      </c>
      <c r="D11508" s="279" t="s">
        <v>1431</v>
      </c>
      <c r="E11508">
        <v>706353</v>
      </c>
      <c r="F11508" s="288">
        <v>32.253999999999927</v>
      </c>
      <c r="G11508" t="s">
        <v>77</v>
      </c>
      <c r="H11508" s="289" t="s">
        <v>13444</v>
      </c>
      <c r="I11508" s="289" t="s">
        <v>13412</v>
      </c>
      <c r="J11508" s="289" t="s">
        <v>13422</v>
      </c>
      <c r="K11508" s="281">
        <v>0.18843072367899999</v>
      </c>
      <c r="L11508" s="279" t="s">
        <v>271</v>
      </c>
    </row>
    <row r="11509" spans="1:12" x14ac:dyDescent="0.25">
      <c r="A11509" s="279" t="s">
        <v>274</v>
      </c>
      <c r="B11509" s="279" t="s">
        <v>301</v>
      </c>
      <c r="C11509" s="279" t="s">
        <v>301</v>
      </c>
      <c r="D11509" s="279" t="s">
        <v>1439</v>
      </c>
      <c r="E11509">
        <v>643050</v>
      </c>
      <c r="F11509" s="288">
        <v>32.253999999999927</v>
      </c>
      <c r="G11509" t="s">
        <v>76</v>
      </c>
      <c r="H11509" s="289" t="s">
        <v>13434</v>
      </c>
      <c r="I11509" s="289" t="s">
        <v>13412</v>
      </c>
      <c r="J11509" s="289" t="s">
        <v>13417</v>
      </c>
      <c r="K11509" s="281">
        <v>6.1812826800500001E-2</v>
      </c>
      <c r="L11509" s="279" t="s">
        <v>271</v>
      </c>
    </row>
    <row r="11510" spans="1:12" x14ac:dyDescent="0.25">
      <c r="A11510" s="279" t="s">
        <v>274</v>
      </c>
      <c r="B11510" s="279" t="s">
        <v>301</v>
      </c>
      <c r="C11510" s="279" t="s">
        <v>301</v>
      </c>
      <c r="D11510" s="279" t="s">
        <v>1449</v>
      </c>
      <c r="E11510">
        <v>684171</v>
      </c>
      <c r="F11510" s="288">
        <v>32.253999999999927</v>
      </c>
      <c r="G11510" t="s">
        <v>77</v>
      </c>
      <c r="H11510" s="289" t="s">
        <v>13434</v>
      </c>
      <c r="I11510" s="289" t="s">
        <v>13412</v>
      </c>
      <c r="J11510" s="289" t="s">
        <v>13416</v>
      </c>
      <c r="K11510" s="281">
        <v>-0.183402190154</v>
      </c>
      <c r="L11510" s="279" t="s">
        <v>278</v>
      </c>
    </row>
    <row r="11511" spans="1:12" x14ac:dyDescent="0.25">
      <c r="A11511" s="279" t="s">
        <v>274</v>
      </c>
      <c r="B11511" s="279" t="s">
        <v>301</v>
      </c>
      <c r="C11511" s="279" t="s">
        <v>301</v>
      </c>
      <c r="D11511" s="279" t="s">
        <v>1466</v>
      </c>
      <c r="E11511">
        <v>737453</v>
      </c>
      <c r="F11511" s="288">
        <v>32.253999999999927</v>
      </c>
      <c r="G11511" t="s">
        <v>77</v>
      </c>
      <c r="H11511" s="289" t="s">
        <v>13444</v>
      </c>
      <c r="I11511" s="289" t="s">
        <v>13412</v>
      </c>
      <c r="J11511" s="289" t="s">
        <v>13416</v>
      </c>
      <c r="K11511" s="281">
        <v>0.197473436605</v>
      </c>
      <c r="L11511" s="279" t="s">
        <v>271</v>
      </c>
    </row>
    <row r="11512" spans="1:12" x14ac:dyDescent="0.25">
      <c r="A11512" s="279" t="s">
        <v>274</v>
      </c>
      <c r="B11512" s="279" t="s">
        <v>301</v>
      </c>
      <c r="C11512" s="279" t="s">
        <v>301</v>
      </c>
      <c r="D11512" s="279" t="s">
        <v>1525</v>
      </c>
      <c r="E11512">
        <v>629278</v>
      </c>
      <c r="F11512" s="288">
        <v>32.253999999999927</v>
      </c>
      <c r="G11512" t="s">
        <v>77</v>
      </c>
      <c r="H11512" s="289" t="s">
        <v>13434</v>
      </c>
      <c r="I11512" s="289" t="s">
        <v>13412</v>
      </c>
      <c r="J11512" s="289" t="s">
        <v>13417</v>
      </c>
      <c r="K11512" s="281">
        <v>-0.188951631412</v>
      </c>
      <c r="L11512" s="279" t="s">
        <v>278</v>
      </c>
    </row>
    <row r="11513" spans="1:12" x14ac:dyDescent="0.25">
      <c r="A11513" s="279" t="s">
        <v>274</v>
      </c>
      <c r="B11513" s="279" t="s">
        <v>301</v>
      </c>
      <c r="C11513" s="279" t="s">
        <v>301</v>
      </c>
      <c r="D11513" s="279" t="s">
        <v>1612</v>
      </c>
      <c r="E11513">
        <v>720615</v>
      </c>
      <c r="F11513" s="288">
        <v>32.253999999999927</v>
      </c>
      <c r="G11513" t="s">
        <v>76</v>
      </c>
      <c r="H11513" s="289" t="s">
        <v>13445</v>
      </c>
      <c r="I11513" s="289" t="s">
        <v>13412</v>
      </c>
      <c r="J11513" s="289" t="s">
        <v>13423</v>
      </c>
      <c r="K11513" s="281">
        <v>8.4443343190999998E-2</v>
      </c>
      <c r="L11513" s="279" t="s">
        <v>271</v>
      </c>
    </row>
    <row r="11514" spans="1:12" x14ac:dyDescent="0.25">
      <c r="A11514" s="279" t="s">
        <v>274</v>
      </c>
      <c r="B11514" s="279" t="s">
        <v>301</v>
      </c>
      <c r="C11514" s="279" t="s">
        <v>301</v>
      </c>
      <c r="D11514" s="279" t="s">
        <v>1616</v>
      </c>
      <c r="E11514">
        <v>782742</v>
      </c>
      <c r="F11514" s="288">
        <v>32.253999999999927</v>
      </c>
      <c r="G11514" t="s">
        <v>76</v>
      </c>
      <c r="H11514" s="289" t="s">
        <v>13444</v>
      </c>
      <c r="I11514" s="289" t="s">
        <v>13412</v>
      </c>
      <c r="J11514" s="289" t="s">
        <v>13417</v>
      </c>
      <c r="K11514" s="281">
        <v>0.29036767740800001</v>
      </c>
      <c r="L11514" s="279" t="s">
        <v>271</v>
      </c>
    </row>
    <row r="11515" spans="1:12" x14ac:dyDescent="0.25">
      <c r="A11515" s="279" t="s">
        <v>274</v>
      </c>
      <c r="B11515" s="279" t="s">
        <v>301</v>
      </c>
      <c r="C11515" s="279" t="s">
        <v>301</v>
      </c>
      <c r="D11515" s="279" t="s">
        <v>1820</v>
      </c>
      <c r="E11515">
        <v>683001</v>
      </c>
      <c r="F11515" s="288">
        <v>32.253999999999927</v>
      </c>
      <c r="G11515" t="s">
        <v>77</v>
      </c>
      <c r="H11515" s="289" t="s">
        <v>13434</v>
      </c>
      <c r="I11515" s="289" t="s">
        <v>13412</v>
      </c>
      <c r="J11515" s="289" t="s">
        <v>13423</v>
      </c>
      <c r="K11515" s="281">
        <v>0.275480700972</v>
      </c>
      <c r="L11515" s="279" t="s">
        <v>271</v>
      </c>
    </row>
    <row r="11516" spans="1:12" x14ac:dyDescent="0.25">
      <c r="A11516" s="279" t="s">
        <v>274</v>
      </c>
      <c r="B11516" s="279" t="s">
        <v>301</v>
      </c>
      <c r="C11516" s="279" t="s">
        <v>301</v>
      </c>
      <c r="D11516" s="279" t="s">
        <v>1821</v>
      </c>
      <c r="E11516">
        <v>634077</v>
      </c>
      <c r="F11516" s="288">
        <v>32.253999999999927</v>
      </c>
      <c r="G11516" t="s">
        <v>77</v>
      </c>
      <c r="H11516" s="289" t="s">
        <v>13434</v>
      </c>
      <c r="I11516" s="289" t="s">
        <v>13412</v>
      </c>
      <c r="J11516" s="289" t="s">
        <v>13423</v>
      </c>
      <c r="K11516" s="281">
        <v>-0.41886755217900001</v>
      </c>
      <c r="L11516" s="279" t="s">
        <v>278</v>
      </c>
    </row>
    <row r="11517" spans="1:12" x14ac:dyDescent="0.25">
      <c r="A11517" s="279" t="s">
        <v>274</v>
      </c>
      <c r="B11517" s="279" t="s">
        <v>301</v>
      </c>
      <c r="C11517" s="279" t="s">
        <v>301</v>
      </c>
      <c r="D11517" s="279" t="s">
        <v>1835</v>
      </c>
      <c r="E11517">
        <v>678911</v>
      </c>
      <c r="F11517" s="288">
        <v>32.253999999999927</v>
      </c>
      <c r="G11517" t="s">
        <v>76</v>
      </c>
      <c r="H11517" s="289" t="s">
        <v>13444</v>
      </c>
      <c r="I11517" s="289" t="s">
        <v>13412</v>
      </c>
      <c r="J11517" s="289" t="s">
        <v>13422</v>
      </c>
      <c r="K11517" s="281">
        <v>0.12324828581699999</v>
      </c>
      <c r="L11517" s="279" t="s">
        <v>271</v>
      </c>
    </row>
    <row r="11518" spans="1:12" x14ac:dyDescent="0.25">
      <c r="A11518" s="279" t="s">
        <v>274</v>
      </c>
      <c r="B11518" s="279" t="s">
        <v>301</v>
      </c>
      <c r="C11518" s="279" t="s">
        <v>301</v>
      </c>
      <c r="D11518" s="279" t="s">
        <v>1861</v>
      </c>
      <c r="E11518">
        <v>733261</v>
      </c>
      <c r="F11518" s="288">
        <v>32.253999999999927</v>
      </c>
      <c r="G11518" t="s">
        <v>77</v>
      </c>
      <c r="H11518" s="289" t="s">
        <v>13434</v>
      </c>
      <c r="I11518" s="289" t="s">
        <v>13412</v>
      </c>
      <c r="J11518" s="289" t="s">
        <v>13422</v>
      </c>
      <c r="K11518" s="281">
        <v>-0.39932068481600003</v>
      </c>
      <c r="L11518" s="279" t="s">
        <v>278</v>
      </c>
    </row>
    <row r="11519" spans="1:12" x14ac:dyDescent="0.25">
      <c r="A11519" s="279" t="s">
        <v>274</v>
      </c>
      <c r="B11519" s="279" t="s">
        <v>301</v>
      </c>
      <c r="C11519" s="279" t="s">
        <v>301</v>
      </c>
      <c r="D11519" s="279" t="s">
        <v>1862</v>
      </c>
      <c r="E11519">
        <v>784869</v>
      </c>
      <c r="F11519" s="288">
        <v>32.253999999999927</v>
      </c>
      <c r="G11519" t="s">
        <v>76</v>
      </c>
      <c r="H11519" s="289" t="s">
        <v>13445</v>
      </c>
      <c r="I11519" s="289" t="s">
        <v>13412</v>
      </c>
      <c r="J11519" s="289" t="s">
        <v>13416</v>
      </c>
      <c r="K11519" s="281">
        <v>-0.33356640930600001</v>
      </c>
      <c r="L11519" s="279" t="s">
        <v>278</v>
      </c>
    </row>
    <row r="11520" spans="1:12" x14ac:dyDescent="0.25">
      <c r="A11520" s="279" t="s">
        <v>274</v>
      </c>
      <c r="B11520" s="279" t="s">
        <v>301</v>
      </c>
      <c r="C11520" s="279" t="s">
        <v>301</v>
      </c>
      <c r="D11520" s="279" t="s">
        <v>1863</v>
      </c>
      <c r="E11520">
        <v>757896</v>
      </c>
      <c r="F11520" s="288">
        <v>32.253999999999927</v>
      </c>
      <c r="G11520" t="s">
        <v>77</v>
      </c>
      <c r="H11520" s="289" t="s">
        <v>13444</v>
      </c>
      <c r="I11520" s="289" t="s">
        <v>13412</v>
      </c>
      <c r="J11520" s="289" t="s">
        <v>13417</v>
      </c>
      <c r="K11520" s="281">
        <v>-2.2138920607799998E-3</v>
      </c>
      <c r="L11520" s="279" t="s">
        <v>278</v>
      </c>
    </row>
    <row r="11521" spans="1:12" x14ac:dyDescent="0.25">
      <c r="A11521" s="279" t="s">
        <v>274</v>
      </c>
      <c r="B11521" s="279" t="s">
        <v>301</v>
      </c>
      <c r="C11521" s="279" t="s">
        <v>301</v>
      </c>
      <c r="D11521" s="279" t="s">
        <v>1864</v>
      </c>
      <c r="E11521">
        <v>634085</v>
      </c>
      <c r="F11521" s="288">
        <v>32.253999999999927</v>
      </c>
      <c r="G11521" t="s">
        <v>76</v>
      </c>
      <c r="H11521" s="289" t="s">
        <v>13445</v>
      </c>
      <c r="I11521" s="289" t="s">
        <v>13412</v>
      </c>
      <c r="J11521" s="289" t="s">
        <v>13416</v>
      </c>
      <c r="K11521" s="281">
        <v>1.70297786927E-2</v>
      </c>
      <c r="L11521" s="279" t="s">
        <v>271</v>
      </c>
    </row>
    <row r="11522" spans="1:12" x14ac:dyDescent="0.25">
      <c r="A11522" s="279" t="s">
        <v>274</v>
      </c>
      <c r="B11522" s="279" t="s">
        <v>301</v>
      </c>
      <c r="C11522" s="279" t="s">
        <v>301</v>
      </c>
      <c r="D11522" s="279" t="s">
        <v>1899</v>
      </c>
      <c r="E11522">
        <v>779385</v>
      </c>
      <c r="F11522" s="288">
        <v>32.253999999999927</v>
      </c>
      <c r="G11522" t="s">
        <v>76</v>
      </c>
      <c r="H11522" s="289" t="s">
        <v>13444</v>
      </c>
      <c r="I11522" s="289" t="s">
        <v>13412</v>
      </c>
      <c r="J11522" s="289" t="s">
        <v>13422</v>
      </c>
      <c r="K11522" s="281">
        <v>0.32758269500600001</v>
      </c>
      <c r="L11522" s="279" t="s">
        <v>271</v>
      </c>
    </row>
    <row r="11523" spans="1:12" x14ac:dyDescent="0.25">
      <c r="A11523" s="279" t="s">
        <v>274</v>
      </c>
      <c r="B11523" s="279" t="s">
        <v>301</v>
      </c>
      <c r="C11523" s="279" t="s">
        <v>301</v>
      </c>
      <c r="D11523" s="279" t="s">
        <v>2242</v>
      </c>
      <c r="E11523">
        <v>601152</v>
      </c>
      <c r="F11523" s="288">
        <v>32.253999999999927</v>
      </c>
      <c r="G11523" t="s">
        <v>76</v>
      </c>
      <c r="H11523" s="289" t="s">
        <v>13444</v>
      </c>
      <c r="I11523" s="289" t="s">
        <v>13412</v>
      </c>
      <c r="J11523" s="289" t="s">
        <v>13417</v>
      </c>
      <c r="K11523" s="281">
        <v>0.15986419345</v>
      </c>
      <c r="L11523" s="279" t="s">
        <v>271</v>
      </c>
    </row>
    <row r="11524" spans="1:12" x14ac:dyDescent="0.25">
      <c r="A11524" s="279" t="s">
        <v>274</v>
      </c>
      <c r="B11524" s="279" t="s">
        <v>301</v>
      </c>
      <c r="C11524" s="279" t="s">
        <v>301</v>
      </c>
      <c r="D11524" s="279" t="s">
        <v>2245</v>
      </c>
      <c r="E11524">
        <v>636738</v>
      </c>
      <c r="F11524" s="288">
        <v>32.253999999999927</v>
      </c>
      <c r="G11524" t="s">
        <v>76</v>
      </c>
      <c r="H11524" s="289" t="s">
        <v>13445</v>
      </c>
      <c r="I11524" s="289" t="s">
        <v>13412</v>
      </c>
      <c r="J11524" s="289" t="s">
        <v>13416</v>
      </c>
      <c r="K11524" s="281">
        <v>-0.24262854712900001</v>
      </c>
      <c r="L11524" s="279" t="s">
        <v>278</v>
      </c>
    </row>
    <row r="11525" spans="1:12" x14ac:dyDescent="0.25">
      <c r="A11525" s="279" t="s">
        <v>274</v>
      </c>
      <c r="B11525" s="279" t="s">
        <v>301</v>
      </c>
      <c r="C11525" s="279" t="s">
        <v>301</v>
      </c>
      <c r="D11525" s="279" t="s">
        <v>2283</v>
      </c>
      <c r="E11525">
        <v>782751</v>
      </c>
      <c r="F11525" s="288">
        <v>32.253999999999927</v>
      </c>
      <c r="G11525" t="s">
        <v>77</v>
      </c>
      <c r="H11525" s="289" t="s">
        <v>13444</v>
      </c>
      <c r="I11525" s="289" t="s">
        <v>13412</v>
      </c>
      <c r="J11525" s="289" t="s">
        <v>13423</v>
      </c>
      <c r="K11525" s="281">
        <v>-0.37886184454900002</v>
      </c>
      <c r="L11525" s="279" t="s">
        <v>278</v>
      </c>
    </row>
    <row r="11526" spans="1:12" x14ac:dyDescent="0.25">
      <c r="A11526" s="279" t="s">
        <v>274</v>
      </c>
      <c r="B11526" s="279" t="s">
        <v>301</v>
      </c>
      <c r="C11526" s="279" t="s">
        <v>301</v>
      </c>
      <c r="D11526" s="279" t="s">
        <v>2404</v>
      </c>
      <c r="E11526">
        <v>645770</v>
      </c>
      <c r="F11526" s="288">
        <v>32.253999999999927</v>
      </c>
      <c r="G11526" t="s">
        <v>76</v>
      </c>
      <c r="H11526" s="289" t="s">
        <v>13434</v>
      </c>
      <c r="I11526" s="289" t="s">
        <v>13412</v>
      </c>
      <c r="J11526" s="289" t="s">
        <v>13416</v>
      </c>
      <c r="K11526" s="281">
        <v>-0.44968578805100001</v>
      </c>
      <c r="L11526" s="279" t="s">
        <v>278</v>
      </c>
    </row>
    <row r="11527" spans="1:12" x14ac:dyDescent="0.25">
      <c r="A11527" s="279" t="s">
        <v>274</v>
      </c>
      <c r="B11527" s="279" t="s">
        <v>301</v>
      </c>
      <c r="C11527" s="279" t="s">
        <v>301</v>
      </c>
      <c r="D11527" s="279" t="s">
        <v>2453</v>
      </c>
      <c r="E11527">
        <v>634123</v>
      </c>
      <c r="F11527" s="288">
        <v>32.253999999999927</v>
      </c>
      <c r="G11527" t="s">
        <v>76</v>
      </c>
      <c r="H11527" s="289" t="s">
        <v>13445</v>
      </c>
      <c r="I11527" s="289" t="s">
        <v>13412</v>
      </c>
      <c r="J11527" s="289" t="s">
        <v>13417</v>
      </c>
      <c r="K11527" s="281">
        <v>1.0833005391499999</v>
      </c>
      <c r="L11527" s="279" t="s">
        <v>335</v>
      </c>
    </row>
    <row r="11528" spans="1:12" x14ac:dyDescent="0.25">
      <c r="A11528" s="279" t="s">
        <v>274</v>
      </c>
      <c r="B11528" s="279" t="s">
        <v>301</v>
      </c>
      <c r="C11528" s="279" t="s">
        <v>301</v>
      </c>
      <c r="D11528" s="279" t="s">
        <v>2476</v>
      </c>
      <c r="E11528">
        <v>696811</v>
      </c>
      <c r="F11528" s="288">
        <v>32.253999999999927</v>
      </c>
      <c r="G11528" t="s">
        <v>76</v>
      </c>
      <c r="H11528" s="289" t="s">
        <v>13445</v>
      </c>
      <c r="I11528" s="289" t="s">
        <v>13412</v>
      </c>
      <c r="J11528" s="289" t="s">
        <v>13416</v>
      </c>
      <c r="K11528" s="281">
        <v>0.19313424462000001</v>
      </c>
      <c r="L11528" s="279" t="s">
        <v>271</v>
      </c>
    </row>
    <row r="11529" spans="1:12" x14ac:dyDescent="0.25">
      <c r="A11529" s="279" t="s">
        <v>274</v>
      </c>
      <c r="B11529" s="279" t="s">
        <v>301</v>
      </c>
      <c r="C11529" s="279" t="s">
        <v>301</v>
      </c>
      <c r="D11529" s="279" t="s">
        <v>2556</v>
      </c>
      <c r="E11529">
        <v>649007</v>
      </c>
      <c r="F11529" s="288">
        <v>32.253999999999927</v>
      </c>
      <c r="G11529" t="s">
        <v>76</v>
      </c>
      <c r="H11529" s="289" t="s">
        <v>13434</v>
      </c>
      <c r="I11529" s="289" t="s">
        <v>13412</v>
      </c>
      <c r="J11529" s="289" t="s">
        <v>13422</v>
      </c>
      <c r="K11529" s="281">
        <v>1.0071410217700001</v>
      </c>
      <c r="L11529" s="279" t="s">
        <v>335</v>
      </c>
    </row>
    <row r="11530" spans="1:12" x14ac:dyDescent="0.25">
      <c r="A11530" s="279" t="s">
        <v>274</v>
      </c>
      <c r="B11530" s="279" t="s">
        <v>301</v>
      </c>
      <c r="C11530" s="279" t="s">
        <v>301</v>
      </c>
      <c r="D11530" s="279" t="s">
        <v>2623</v>
      </c>
      <c r="E11530">
        <v>604135</v>
      </c>
      <c r="F11530" s="288">
        <v>32.253999999999927</v>
      </c>
      <c r="G11530" t="s">
        <v>77</v>
      </c>
      <c r="H11530" s="289" t="s">
        <v>13434</v>
      </c>
      <c r="I11530" s="289" t="s">
        <v>13412</v>
      </c>
      <c r="J11530" s="289" t="s">
        <v>13422</v>
      </c>
      <c r="K11530" s="281">
        <v>0.47288547685100002</v>
      </c>
      <c r="L11530" s="279" t="s">
        <v>271</v>
      </c>
    </row>
    <row r="11531" spans="1:12" x14ac:dyDescent="0.25">
      <c r="A11531" s="279" t="s">
        <v>274</v>
      </c>
      <c r="B11531" s="279" t="s">
        <v>301</v>
      </c>
      <c r="C11531" s="279" t="s">
        <v>301</v>
      </c>
      <c r="D11531" s="279" t="s">
        <v>2635</v>
      </c>
      <c r="E11531">
        <v>769983</v>
      </c>
      <c r="F11531" s="288">
        <v>32.253999999999927</v>
      </c>
      <c r="G11531" t="s">
        <v>76</v>
      </c>
      <c r="H11531" s="289" t="s">
        <v>13411</v>
      </c>
      <c r="I11531" s="289" t="s">
        <v>13412</v>
      </c>
      <c r="J11531" s="289" t="s">
        <v>13416</v>
      </c>
      <c r="K11531" s="281">
        <v>0.30256816686600002</v>
      </c>
      <c r="L11531" s="279" t="s">
        <v>271</v>
      </c>
    </row>
    <row r="11532" spans="1:12" x14ac:dyDescent="0.25">
      <c r="A11532" s="279" t="s">
        <v>274</v>
      </c>
      <c r="B11532" s="279" t="s">
        <v>301</v>
      </c>
      <c r="C11532" s="279" t="s">
        <v>301</v>
      </c>
      <c r="D11532" s="279" t="s">
        <v>2691</v>
      </c>
      <c r="E11532">
        <v>794198</v>
      </c>
      <c r="F11532" s="288">
        <v>32.253999999999927</v>
      </c>
      <c r="G11532" t="s">
        <v>76</v>
      </c>
      <c r="H11532" s="289" t="s">
        <v>13445</v>
      </c>
      <c r="I11532" s="289" t="s">
        <v>13412</v>
      </c>
      <c r="J11532" s="289" t="s">
        <v>13416</v>
      </c>
      <c r="K11532" s="281">
        <v>-0.77975795023700001</v>
      </c>
      <c r="L11532" s="279" t="s">
        <v>278</v>
      </c>
    </row>
    <row r="11533" spans="1:12" x14ac:dyDescent="0.25">
      <c r="A11533" s="279" t="s">
        <v>274</v>
      </c>
      <c r="B11533" s="279" t="s">
        <v>301</v>
      </c>
      <c r="C11533" s="279" t="s">
        <v>301</v>
      </c>
      <c r="D11533" s="279" t="s">
        <v>2797</v>
      </c>
      <c r="E11533">
        <v>661392</v>
      </c>
      <c r="F11533" s="288">
        <v>32.253999999999927</v>
      </c>
      <c r="G11533" t="s">
        <v>76</v>
      </c>
      <c r="H11533" s="289" t="s">
        <v>13445</v>
      </c>
      <c r="I11533" s="289" t="s">
        <v>13412</v>
      </c>
      <c r="J11533" s="289" t="s">
        <v>13416</v>
      </c>
      <c r="K11533" s="281">
        <v>-0.76656732015399998</v>
      </c>
      <c r="L11533" s="279" t="s">
        <v>278</v>
      </c>
    </row>
    <row r="11534" spans="1:12" x14ac:dyDescent="0.25">
      <c r="A11534" s="279" t="s">
        <v>274</v>
      </c>
      <c r="B11534" s="279" t="s">
        <v>301</v>
      </c>
      <c r="C11534" s="279" t="s">
        <v>301</v>
      </c>
      <c r="D11534" s="279" t="s">
        <v>2841</v>
      </c>
      <c r="E11534">
        <v>783765</v>
      </c>
      <c r="F11534" s="288">
        <v>32.253999999999927</v>
      </c>
      <c r="G11534" t="s">
        <v>76</v>
      </c>
      <c r="H11534" s="289" t="s">
        <v>13445</v>
      </c>
      <c r="I11534" s="289" t="s">
        <v>13412</v>
      </c>
      <c r="J11534" s="289" t="s">
        <v>13416</v>
      </c>
      <c r="K11534" s="281">
        <v>-0.94477512129300001</v>
      </c>
      <c r="L11534" s="279" t="s">
        <v>278</v>
      </c>
    </row>
    <row r="11535" spans="1:12" x14ac:dyDescent="0.25">
      <c r="A11535" s="279" t="s">
        <v>274</v>
      </c>
      <c r="B11535" s="279" t="s">
        <v>301</v>
      </c>
      <c r="C11535" s="279" t="s">
        <v>301</v>
      </c>
      <c r="D11535" s="279" t="s">
        <v>2936</v>
      </c>
      <c r="E11535">
        <v>690562</v>
      </c>
      <c r="F11535" s="288">
        <v>32.253999999999927</v>
      </c>
      <c r="G11535" t="s">
        <v>76</v>
      </c>
      <c r="H11535" s="289" t="s">
        <v>13445</v>
      </c>
      <c r="I11535" s="289" t="s">
        <v>13412</v>
      </c>
      <c r="J11535" s="289" t="s">
        <v>13416</v>
      </c>
      <c r="K11535" s="281">
        <v>0.46308045150100002</v>
      </c>
      <c r="L11535" s="279" t="s">
        <v>271</v>
      </c>
    </row>
    <row r="11536" spans="1:12" x14ac:dyDescent="0.25">
      <c r="A11536" s="279" t="s">
        <v>274</v>
      </c>
      <c r="B11536" s="279" t="s">
        <v>301</v>
      </c>
      <c r="C11536" s="279" t="s">
        <v>301</v>
      </c>
      <c r="D11536" s="279" t="s">
        <v>2971</v>
      </c>
      <c r="E11536">
        <v>620688</v>
      </c>
      <c r="F11536" s="288">
        <v>32.253999999999927</v>
      </c>
      <c r="G11536" t="s">
        <v>76</v>
      </c>
      <c r="H11536" s="289" t="s">
        <v>13445</v>
      </c>
      <c r="I11536" s="289" t="s">
        <v>13412</v>
      </c>
      <c r="J11536" s="289" t="s">
        <v>13416</v>
      </c>
      <c r="K11536" s="281">
        <v>-0.735343258572</v>
      </c>
      <c r="L11536" s="279" t="s">
        <v>278</v>
      </c>
    </row>
    <row r="11537" spans="1:12" x14ac:dyDescent="0.25">
      <c r="A11537" s="279" t="s">
        <v>274</v>
      </c>
      <c r="B11537" s="279" t="s">
        <v>301</v>
      </c>
      <c r="C11537" s="279" t="s">
        <v>301</v>
      </c>
      <c r="D11537" s="279" t="s">
        <v>3099</v>
      </c>
      <c r="E11537">
        <v>754137</v>
      </c>
      <c r="F11537" s="288">
        <v>32.253999999999927</v>
      </c>
      <c r="G11537" t="s">
        <v>76</v>
      </c>
      <c r="H11537" s="289" t="s">
        <v>13445</v>
      </c>
      <c r="I11537" s="289" t="s">
        <v>13412</v>
      </c>
      <c r="J11537" s="289" t="s">
        <v>13423</v>
      </c>
      <c r="K11537" s="281">
        <v>-0.674711516919</v>
      </c>
      <c r="L11537" s="279" t="s">
        <v>278</v>
      </c>
    </row>
    <row r="11538" spans="1:12" x14ac:dyDescent="0.25">
      <c r="A11538" s="279" t="s">
        <v>274</v>
      </c>
      <c r="B11538" s="279" t="s">
        <v>301</v>
      </c>
      <c r="C11538" s="279" t="s">
        <v>301</v>
      </c>
      <c r="D11538" s="279" t="s">
        <v>3109</v>
      </c>
      <c r="E11538">
        <v>756601</v>
      </c>
      <c r="F11538" s="288">
        <v>32.253999999999927</v>
      </c>
      <c r="G11538" t="s">
        <v>76</v>
      </c>
      <c r="H11538" s="289" t="s">
        <v>13445</v>
      </c>
      <c r="I11538" s="289" t="s">
        <v>13412</v>
      </c>
      <c r="J11538" s="289" t="s">
        <v>13416</v>
      </c>
      <c r="K11538" s="281">
        <v>-0.10710731565999999</v>
      </c>
      <c r="L11538" s="279" t="s">
        <v>278</v>
      </c>
    </row>
    <row r="11539" spans="1:12" x14ac:dyDescent="0.25">
      <c r="A11539" s="279" t="s">
        <v>274</v>
      </c>
      <c r="B11539" s="279" t="s">
        <v>301</v>
      </c>
      <c r="C11539" s="279" t="s">
        <v>301</v>
      </c>
      <c r="D11539" s="279" t="s">
        <v>3128</v>
      </c>
      <c r="E11539">
        <v>756610</v>
      </c>
      <c r="F11539" s="288">
        <v>32.253999999999927</v>
      </c>
      <c r="G11539" t="s">
        <v>76</v>
      </c>
      <c r="H11539" s="289" t="s">
        <v>13445</v>
      </c>
      <c r="I11539" s="289" t="s">
        <v>13412</v>
      </c>
      <c r="J11539" s="289" t="s">
        <v>13416</v>
      </c>
      <c r="K11539" s="281">
        <v>0.129719015869</v>
      </c>
      <c r="L11539" s="279" t="s">
        <v>271</v>
      </c>
    </row>
    <row r="11540" spans="1:12" x14ac:dyDescent="0.25">
      <c r="A11540" s="279" t="s">
        <v>274</v>
      </c>
      <c r="B11540" s="279" t="s">
        <v>301</v>
      </c>
      <c r="C11540" s="279" t="s">
        <v>301</v>
      </c>
      <c r="D11540" s="279" t="s">
        <v>3151</v>
      </c>
      <c r="E11540">
        <v>756628</v>
      </c>
      <c r="F11540" s="288">
        <v>32.253999999999927</v>
      </c>
      <c r="G11540" t="s">
        <v>76</v>
      </c>
      <c r="H11540" s="289" t="s">
        <v>13445</v>
      </c>
      <c r="I11540" s="289" t="s">
        <v>13412</v>
      </c>
      <c r="J11540" s="289" t="s">
        <v>13416</v>
      </c>
      <c r="K11540" s="281">
        <v>0.14329469676000001</v>
      </c>
      <c r="L11540" s="279" t="s">
        <v>271</v>
      </c>
    </row>
    <row r="11541" spans="1:12" x14ac:dyDescent="0.25">
      <c r="A11541" s="279" t="s">
        <v>274</v>
      </c>
      <c r="B11541" s="279" t="s">
        <v>301</v>
      </c>
      <c r="C11541" s="279" t="s">
        <v>301</v>
      </c>
      <c r="D11541" s="279" t="s">
        <v>3189</v>
      </c>
      <c r="E11541">
        <v>643483</v>
      </c>
      <c r="F11541" s="288">
        <v>32.253999999999927</v>
      </c>
      <c r="G11541" t="s">
        <v>76</v>
      </c>
      <c r="H11541" s="289" t="s">
        <v>13445</v>
      </c>
      <c r="I11541" s="289" t="s">
        <v>13412</v>
      </c>
      <c r="J11541" s="289" t="s">
        <v>13416</v>
      </c>
      <c r="K11541" s="281">
        <v>-0.40521081191399999</v>
      </c>
      <c r="L11541" s="279" t="s">
        <v>278</v>
      </c>
    </row>
    <row r="11542" spans="1:12" x14ac:dyDescent="0.25">
      <c r="A11542" s="279" t="s">
        <v>274</v>
      </c>
      <c r="B11542" s="279" t="s">
        <v>301</v>
      </c>
      <c r="C11542" s="279" t="s">
        <v>301</v>
      </c>
      <c r="D11542" s="279" t="s">
        <v>3207</v>
      </c>
      <c r="E11542">
        <v>628751</v>
      </c>
      <c r="F11542" s="288">
        <v>32.253999999999927</v>
      </c>
      <c r="G11542" t="s">
        <v>76</v>
      </c>
      <c r="H11542" s="289" t="s">
        <v>13444</v>
      </c>
      <c r="I11542" s="289" t="s">
        <v>13412</v>
      </c>
      <c r="J11542" s="289" t="s">
        <v>13417</v>
      </c>
      <c r="K11542" s="281">
        <v>0.65485271263400002</v>
      </c>
      <c r="L11542" s="279" t="s">
        <v>293</v>
      </c>
    </row>
    <row r="11543" spans="1:12" x14ac:dyDescent="0.25">
      <c r="A11543" s="279" t="s">
        <v>274</v>
      </c>
      <c r="B11543" s="279" t="s">
        <v>301</v>
      </c>
      <c r="C11543" s="279" t="s">
        <v>301</v>
      </c>
      <c r="D11543" s="279" t="s">
        <v>3231</v>
      </c>
      <c r="E11543">
        <v>794252</v>
      </c>
      <c r="F11543" s="288">
        <v>32.253999999999927</v>
      </c>
      <c r="G11543" t="s">
        <v>76</v>
      </c>
      <c r="H11543" s="289" t="s">
        <v>13445</v>
      </c>
      <c r="I11543" s="289" t="s">
        <v>13412</v>
      </c>
      <c r="J11543" s="289" t="s">
        <v>13416</v>
      </c>
      <c r="K11543" s="281">
        <v>-9.7403560398200001E-2</v>
      </c>
      <c r="L11543" s="279" t="s">
        <v>278</v>
      </c>
    </row>
    <row r="11544" spans="1:12" x14ac:dyDescent="0.25">
      <c r="A11544" s="279" t="s">
        <v>274</v>
      </c>
      <c r="B11544" s="279" t="s">
        <v>301</v>
      </c>
      <c r="C11544" s="279" t="s">
        <v>301</v>
      </c>
      <c r="D11544" s="279" t="s">
        <v>3342</v>
      </c>
      <c r="E11544">
        <v>763098</v>
      </c>
      <c r="F11544" s="288">
        <v>32.253999999999927</v>
      </c>
      <c r="G11544" t="s">
        <v>76</v>
      </c>
      <c r="H11544" s="289" t="s">
        <v>13445</v>
      </c>
      <c r="I11544" s="289" t="s">
        <v>13412</v>
      </c>
      <c r="J11544" s="289" t="s">
        <v>13416</v>
      </c>
      <c r="K11544" s="281">
        <v>-0.55832722217200004</v>
      </c>
      <c r="L11544" s="279" t="s">
        <v>278</v>
      </c>
    </row>
    <row r="11545" spans="1:12" x14ac:dyDescent="0.25">
      <c r="A11545" s="279" t="s">
        <v>274</v>
      </c>
      <c r="B11545" s="279" t="s">
        <v>301</v>
      </c>
      <c r="C11545" s="279" t="s">
        <v>301</v>
      </c>
      <c r="D11545" s="279" t="s">
        <v>3526</v>
      </c>
      <c r="E11545">
        <v>755192</v>
      </c>
      <c r="F11545" s="288">
        <v>32.253999999999927</v>
      </c>
      <c r="G11545" t="s">
        <v>76</v>
      </c>
      <c r="H11545" s="289" t="s">
        <v>13434</v>
      </c>
      <c r="I11545" s="289" t="s">
        <v>13412</v>
      </c>
      <c r="J11545" s="289" t="s">
        <v>13417</v>
      </c>
      <c r="K11545" s="281">
        <v>-0.14872365602500001</v>
      </c>
      <c r="L11545" s="279" t="s">
        <v>278</v>
      </c>
    </row>
    <row r="11546" spans="1:12" x14ac:dyDescent="0.25">
      <c r="A11546" s="279" t="s">
        <v>274</v>
      </c>
      <c r="B11546" s="279" t="s">
        <v>301</v>
      </c>
      <c r="C11546" s="279" t="s">
        <v>301</v>
      </c>
      <c r="D11546" s="279" t="s">
        <v>3553</v>
      </c>
      <c r="E11546">
        <v>602779</v>
      </c>
      <c r="F11546" s="288">
        <v>32.253999999999927</v>
      </c>
      <c r="G11546" t="s">
        <v>76</v>
      </c>
      <c r="H11546" s="289" t="s">
        <v>13445</v>
      </c>
      <c r="I11546" s="289" t="s">
        <v>13412</v>
      </c>
      <c r="J11546" s="289" t="s">
        <v>13416</v>
      </c>
      <c r="K11546" s="281">
        <v>-0.58837091941999997</v>
      </c>
      <c r="L11546" s="279" t="s">
        <v>278</v>
      </c>
    </row>
    <row r="11547" spans="1:12" x14ac:dyDescent="0.25">
      <c r="A11547" s="279" t="s">
        <v>274</v>
      </c>
      <c r="B11547" s="279" t="s">
        <v>301</v>
      </c>
      <c r="C11547" s="279" t="s">
        <v>301</v>
      </c>
      <c r="D11547" s="279" t="s">
        <v>3597</v>
      </c>
      <c r="E11547">
        <v>769266</v>
      </c>
      <c r="F11547" s="288">
        <v>32.253999999999927</v>
      </c>
      <c r="G11547" t="s">
        <v>77</v>
      </c>
      <c r="H11547" s="289" t="s">
        <v>13434</v>
      </c>
      <c r="I11547" s="289" t="s">
        <v>13412</v>
      </c>
      <c r="J11547" s="289" t="s">
        <v>13422</v>
      </c>
      <c r="K11547" s="281">
        <v>0.71611351005099999</v>
      </c>
      <c r="L11547" s="279" t="s">
        <v>293</v>
      </c>
    </row>
    <row r="11548" spans="1:12" x14ac:dyDescent="0.25">
      <c r="A11548" s="279" t="s">
        <v>274</v>
      </c>
      <c r="B11548" s="279" t="s">
        <v>301</v>
      </c>
      <c r="C11548" s="279" t="s">
        <v>301</v>
      </c>
      <c r="D11548" s="279" t="s">
        <v>3624</v>
      </c>
      <c r="E11548">
        <v>768618</v>
      </c>
      <c r="F11548" s="288">
        <v>32.253999999999927</v>
      </c>
      <c r="G11548" t="s">
        <v>77</v>
      </c>
      <c r="H11548" s="289" t="s">
        <v>13434</v>
      </c>
      <c r="I11548" s="289" t="s">
        <v>13412</v>
      </c>
      <c r="J11548" s="289" t="s">
        <v>13422</v>
      </c>
      <c r="K11548" s="281">
        <v>1.1348353100299999</v>
      </c>
      <c r="L11548" s="279" t="s">
        <v>335</v>
      </c>
    </row>
    <row r="11549" spans="1:12" x14ac:dyDescent="0.25">
      <c r="A11549" s="279" t="s">
        <v>274</v>
      </c>
      <c r="B11549" s="279" t="s">
        <v>301</v>
      </c>
      <c r="C11549" s="279" t="s">
        <v>301</v>
      </c>
      <c r="D11549" s="279" t="s">
        <v>3628</v>
      </c>
      <c r="E11549">
        <v>794180</v>
      </c>
      <c r="F11549" s="288">
        <v>32.253999999999927</v>
      </c>
      <c r="G11549" t="s">
        <v>76</v>
      </c>
      <c r="H11549" s="289" t="s">
        <v>13445</v>
      </c>
      <c r="I11549" s="289" t="s">
        <v>13412</v>
      </c>
      <c r="J11549" s="289" t="s">
        <v>13416</v>
      </c>
      <c r="K11549" s="281">
        <v>-4.3258447020000004E-3</v>
      </c>
      <c r="L11549" s="279" t="s">
        <v>278</v>
      </c>
    </row>
    <row r="11550" spans="1:12" x14ac:dyDescent="0.25">
      <c r="A11550" s="279" t="s">
        <v>274</v>
      </c>
      <c r="B11550" s="279" t="s">
        <v>301</v>
      </c>
      <c r="C11550" s="279" t="s">
        <v>301</v>
      </c>
      <c r="D11550" s="279" t="s">
        <v>3882</v>
      </c>
      <c r="E11550">
        <v>661368</v>
      </c>
      <c r="F11550" s="288">
        <v>32.253999999999927</v>
      </c>
      <c r="G11550" t="s">
        <v>76</v>
      </c>
      <c r="H11550" s="289" t="s">
        <v>13445</v>
      </c>
      <c r="I11550" s="289" t="s">
        <v>13412</v>
      </c>
      <c r="J11550" s="289" t="s">
        <v>13416</v>
      </c>
      <c r="K11550" s="281">
        <v>-0.83911502965100004</v>
      </c>
      <c r="L11550" s="279" t="s">
        <v>278</v>
      </c>
    </row>
    <row r="11551" spans="1:12" x14ac:dyDescent="0.25">
      <c r="A11551" s="279" t="s">
        <v>274</v>
      </c>
      <c r="B11551" s="279" t="s">
        <v>301</v>
      </c>
      <c r="C11551" s="279" t="s">
        <v>301</v>
      </c>
      <c r="D11551" s="279" t="s">
        <v>4063</v>
      </c>
      <c r="E11551">
        <v>643459</v>
      </c>
      <c r="F11551" s="288">
        <v>32.253999999999927</v>
      </c>
      <c r="G11551" t="s">
        <v>76</v>
      </c>
      <c r="H11551" s="289" t="s">
        <v>13445</v>
      </c>
      <c r="I11551" s="289" t="s">
        <v>13412</v>
      </c>
      <c r="J11551" s="289" t="s">
        <v>13416</v>
      </c>
      <c r="K11551" s="281">
        <v>-0.90902557613599999</v>
      </c>
      <c r="L11551" s="279" t="s">
        <v>278</v>
      </c>
    </row>
    <row r="11552" spans="1:12" x14ac:dyDescent="0.25">
      <c r="A11552" s="279" t="s">
        <v>274</v>
      </c>
      <c r="B11552" s="279" t="s">
        <v>301</v>
      </c>
      <c r="C11552" s="279" t="s">
        <v>301</v>
      </c>
      <c r="D11552" s="279" t="s">
        <v>4097</v>
      </c>
      <c r="E11552">
        <v>768626</v>
      </c>
      <c r="F11552" s="288">
        <v>32.253999999999927</v>
      </c>
      <c r="G11552" t="s">
        <v>77</v>
      </c>
      <c r="H11552" s="289" t="s">
        <v>13444</v>
      </c>
      <c r="I11552" s="289" t="s">
        <v>13412</v>
      </c>
      <c r="J11552" s="289" t="s">
        <v>13417</v>
      </c>
      <c r="K11552" s="281">
        <v>0.68977450792600004</v>
      </c>
      <c r="L11552" s="279" t="s">
        <v>293</v>
      </c>
    </row>
    <row r="11553" spans="1:12" x14ac:dyDescent="0.25">
      <c r="A11553" s="279" t="s">
        <v>274</v>
      </c>
      <c r="B11553" s="279" t="s">
        <v>301</v>
      </c>
      <c r="C11553" s="279" t="s">
        <v>301</v>
      </c>
      <c r="D11553" s="279" t="s">
        <v>4169</v>
      </c>
      <c r="E11553">
        <v>602744</v>
      </c>
      <c r="F11553" s="288">
        <v>32.253999999999927</v>
      </c>
      <c r="G11553" t="s">
        <v>76</v>
      </c>
      <c r="H11553" s="289" t="s">
        <v>13445</v>
      </c>
      <c r="I11553" s="289" t="s">
        <v>13412</v>
      </c>
      <c r="J11553" s="289" t="s">
        <v>13416</v>
      </c>
      <c r="K11553" s="281">
        <v>-0.375605623582</v>
      </c>
      <c r="L11553" s="279" t="s">
        <v>278</v>
      </c>
    </row>
    <row r="11554" spans="1:12" x14ac:dyDescent="0.25">
      <c r="A11554" s="279" t="s">
        <v>274</v>
      </c>
      <c r="B11554" s="279" t="s">
        <v>301</v>
      </c>
      <c r="C11554" s="279" t="s">
        <v>301</v>
      </c>
      <c r="D11554" s="279" t="s">
        <v>4214</v>
      </c>
      <c r="E11554">
        <v>677019</v>
      </c>
      <c r="F11554" s="288">
        <v>32.253999999999927</v>
      </c>
      <c r="G11554" t="s">
        <v>76</v>
      </c>
      <c r="H11554" s="289" t="s">
        <v>13445</v>
      </c>
      <c r="I11554" s="289" t="s">
        <v>13412</v>
      </c>
      <c r="J11554" s="289" t="s">
        <v>13422</v>
      </c>
      <c r="K11554" s="281">
        <v>-0.35444167884900002</v>
      </c>
      <c r="L11554" s="279" t="s">
        <v>278</v>
      </c>
    </row>
    <row r="11555" spans="1:12" x14ac:dyDescent="0.25">
      <c r="A11555" s="279" t="s">
        <v>274</v>
      </c>
      <c r="B11555" s="279" t="s">
        <v>301</v>
      </c>
      <c r="C11555" s="279" t="s">
        <v>301</v>
      </c>
      <c r="D11555" s="279" t="s">
        <v>4516</v>
      </c>
      <c r="E11555">
        <v>718645</v>
      </c>
      <c r="F11555" s="288">
        <v>32.253999999999927</v>
      </c>
      <c r="G11555" t="s">
        <v>76</v>
      </c>
      <c r="H11555" s="289" t="s">
        <v>13445</v>
      </c>
      <c r="I11555" s="289" t="s">
        <v>13412</v>
      </c>
      <c r="J11555" s="289" t="s">
        <v>13416</v>
      </c>
      <c r="K11555" s="281">
        <v>-0.55735178675999997</v>
      </c>
      <c r="L11555" s="279" t="s">
        <v>278</v>
      </c>
    </row>
    <row r="11556" spans="1:12" x14ac:dyDescent="0.25">
      <c r="A11556" s="279" t="s">
        <v>274</v>
      </c>
      <c r="B11556" s="279" t="s">
        <v>301</v>
      </c>
      <c r="C11556" s="279" t="s">
        <v>301</v>
      </c>
      <c r="D11556" s="279" t="s">
        <v>4574</v>
      </c>
      <c r="E11556">
        <v>703214</v>
      </c>
      <c r="F11556" s="288">
        <v>32.253999999999927</v>
      </c>
      <c r="G11556" t="s">
        <v>76</v>
      </c>
      <c r="H11556" s="289" t="s">
        <v>13445</v>
      </c>
      <c r="I11556" s="289" t="s">
        <v>13412</v>
      </c>
      <c r="J11556" s="289" t="s">
        <v>13416</v>
      </c>
      <c r="K11556" s="281">
        <v>-0.84371336002300001</v>
      </c>
      <c r="L11556" s="279" t="s">
        <v>278</v>
      </c>
    </row>
    <row r="11557" spans="1:12" x14ac:dyDescent="0.25">
      <c r="A11557" s="279" t="s">
        <v>274</v>
      </c>
      <c r="B11557" s="279" t="s">
        <v>301</v>
      </c>
      <c r="C11557" s="279" t="s">
        <v>301</v>
      </c>
      <c r="D11557" s="279" t="s">
        <v>4588</v>
      </c>
      <c r="E11557">
        <v>677001</v>
      </c>
      <c r="F11557" s="288">
        <v>32.253999999999927</v>
      </c>
      <c r="G11557" t="s">
        <v>76</v>
      </c>
      <c r="H11557" s="289" t="s">
        <v>13434</v>
      </c>
      <c r="I11557" s="289" t="s">
        <v>13412</v>
      </c>
      <c r="J11557" s="289" t="s">
        <v>13423</v>
      </c>
      <c r="K11557" s="281">
        <v>0.52995951574400002</v>
      </c>
      <c r="L11557" s="279" t="s">
        <v>293</v>
      </c>
    </row>
    <row r="11558" spans="1:12" x14ac:dyDescent="0.25">
      <c r="A11558" s="279" t="s">
        <v>274</v>
      </c>
      <c r="B11558" s="279" t="s">
        <v>301</v>
      </c>
      <c r="C11558" s="279" t="s">
        <v>301</v>
      </c>
      <c r="D11558" s="279" t="s">
        <v>4589</v>
      </c>
      <c r="E11558">
        <v>677060</v>
      </c>
      <c r="F11558" s="288">
        <v>32.253999999999927</v>
      </c>
      <c r="G11558" t="s">
        <v>76</v>
      </c>
      <c r="H11558" s="289" t="s">
        <v>13445</v>
      </c>
      <c r="I11558" s="289" t="s">
        <v>13412</v>
      </c>
      <c r="J11558" s="289" t="s">
        <v>13416</v>
      </c>
      <c r="K11558" s="281">
        <v>-0.88732159960900003</v>
      </c>
      <c r="L11558" s="279" t="s">
        <v>278</v>
      </c>
    </row>
    <row r="11559" spans="1:12" x14ac:dyDescent="0.25">
      <c r="A11559" s="279" t="s">
        <v>274</v>
      </c>
      <c r="B11559" s="279" t="s">
        <v>301</v>
      </c>
      <c r="C11559" s="279" t="s">
        <v>301</v>
      </c>
      <c r="D11559" s="279" t="s">
        <v>4820</v>
      </c>
      <c r="E11559">
        <v>720623</v>
      </c>
      <c r="F11559" s="288">
        <v>32.253999999999927</v>
      </c>
      <c r="G11559" t="s">
        <v>77</v>
      </c>
      <c r="H11559" s="289" t="s">
        <v>13444</v>
      </c>
      <c r="I11559" s="289" t="s">
        <v>13412</v>
      </c>
      <c r="J11559" s="289" t="s">
        <v>13417</v>
      </c>
      <c r="K11559" s="281">
        <v>-0.19050952853</v>
      </c>
      <c r="L11559" s="279" t="s">
        <v>278</v>
      </c>
    </row>
    <row r="11560" spans="1:12" x14ac:dyDescent="0.25">
      <c r="A11560" s="279" t="s">
        <v>274</v>
      </c>
      <c r="B11560" s="279" t="s">
        <v>301</v>
      </c>
      <c r="C11560" s="279" t="s">
        <v>301</v>
      </c>
      <c r="D11560" s="279" t="s">
        <v>4821</v>
      </c>
      <c r="E11560">
        <v>720631</v>
      </c>
      <c r="F11560" s="288">
        <v>32.253999999999927</v>
      </c>
      <c r="G11560" t="s">
        <v>77</v>
      </c>
      <c r="H11560" s="289" t="s">
        <v>13444</v>
      </c>
      <c r="I11560" s="289" t="s">
        <v>13412</v>
      </c>
      <c r="J11560" s="289" t="s">
        <v>13417</v>
      </c>
      <c r="K11560" s="281">
        <v>-0.57775408658500005</v>
      </c>
      <c r="L11560" s="279" t="s">
        <v>278</v>
      </c>
    </row>
    <row r="11561" spans="1:12" x14ac:dyDescent="0.25">
      <c r="A11561" s="279" t="s">
        <v>274</v>
      </c>
      <c r="B11561" s="279" t="s">
        <v>301</v>
      </c>
      <c r="C11561" s="279" t="s">
        <v>301</v>
      </c>
      <c r="D11561" s="279" t="s">
        <v>4871</v>
      </c>
      <c r="E11561">
        <v>634093</v>
      </c>
      <c r="F11561" s="288">
        <v>32.253999999999927</v>
      </c>
      <c r="G11561" t="s">
        <v>76</v>
      </c>
      <c r="H11561" s="289" t="s">
        <v>13445</v>
      </c>
      <c r="I11561" s="289" t="s">
        <v>13412</v>
      </c>
      <c r="J11561" s="289" t="s">
        <v>13416</v>
      </c>
      <c r="K11561" s="281">
        <v>0.95977767500699995</v>
      </c>
      <c r="L11561" s="279" t="s">
        <v>293</v>
      </c>
    </row>
    <row r="11562" spans="1:12" x14ac:dyDescent="0.25">
      <c r="A11562" s="279" t="s">
        <v>274</v>
      </c>
      <c r="B11562" s="279" t="s">
        <v>301</v>
      </c>
      <c r="C11562" s="279" t="s">
        <v>301</v>
      </c>
      <c r="D11562" s="279" t="s">
        <v>4986</v>
      </c>
      <c r="E11562">
        <v>754153</v>
      </c>
      <c r="F11562" s="288">
        <v>32.253999999999927</v>
      </c>
      <c r="G11562" t="s">
        <v>77</v>
      </c>
      <c r="H11562" s="289" t="s">
        <v>13434</v>
      </c>
      <c r="I11562" s="289" t="s">
        <v>13412</v>
      </c>
      <c r="J11562" s="289" t="s">
        <v>13423</v>
      </c>
      <c r="K11562" s="281">
        <v>0.56744643291600005</v>
      </c>
      <c r="L11562" s="279" t="s">
        <v>293</v>
      </c>
    </row>
    <row r="11563" spans="1:12" x14ac:dyDescent="0.25">
      <c r="A11563" s="279" t="s">
        <v>274</v>
      </c>
      <c r="B11563" s="279" t="s">
        <v>301</v>
      </c>
      <c r="C11563" s="279" t="s">
        <v>301</v>
      </c>
      <c r="D11563" s="279" t="s">
        <v>5023</v>
      </c>
      <c r="E11563">
        <v>759309</v>
      </c>
      <c r="F11563" s="288">
        <v>32.253999999999927</v>
      </c>
      <c r="G11563" t="s">
        <v>76</v>
      </c>
      <c r="H11563" s="289" t="s">
        <v>13434</v>
      </c>
      <c r="I11563" s="289" t="s">
        <v>13412</v>
      </c>
      <c r="J11563" s="289" t="s">
        <v>13417</v>
      </c>
      <c r="K11563" s="281">
        <v>-0.54839001487000005</v>
      </c>
      <c r="L11563" s="279" t="s">
        <v>278</v>
      </c>
    </row>
    <row r="11564" spans="1:12" x14ac:dyDescent="0.25">
      <c r="A11564" s="279" t="s">
        <v>274</v>
      </c>
      <c r="B11564" s="279" t="s">
        <v>301</v>
      </c>
      <c r="C11564" s="279" t="s">
        <v>301</v>
      </c>
      <c r="D11564" s="279" t="s">
        <v>5158</v>
      </c>
      <c r="E11564">
        <v>657051</v>
      </c>
      <c r="F11564" s="288">
        <v>32.253999999999927</v>
      </c>
      <c r="G11564" t="s">
        <v>76</v>
      </c>
      <c r="H11564" s="289" t="s">
        <v>13445</v>
      </c>
      <c r="I11564" s="289" t="s">
        <v>13412</v>
      </c>
      <c r="J11564" s="289" t="s">
        <v>13416</v>
      </c>
      <c r="K11564" s="281">
        <v>-0.28497383778800001</v>
      </c>
      <c r="L11564" s="279" t="s">
        <v>278</v>
      </c>
    </row>
    <row r="11565" spans="1:12" x14ac:dyDescent="0.25">
      <c r="A11565" s="279" t="s">
        <v>274</v>
      </c>
      <c r="B11565" s="279" t="s">
        <v>301</v>
      </c>
      <c r="C11565" s="279" t="s">
        <v>301</v>
      </c>
      <c r="D11565" s="279" t="s">
        <v>5182</v>
      </c>
      <c r="E11565">
        <v>783773</v>
      </c>
      <c r="F11565" s="288">
        <v>32.253999999999927</v>
      </c>
      <c r="G11565" t="s">
        <v>77</v>
      </c>
      <c r="H11565" s="289" t="s">
        <v>13444</v>
      </c>
      <c r="I11565" s="289" t="s">
        <v>13412</v>
      </c>
      <c r="J11565" s="289" t="s">
        <v>13417</v>
      </c>
      <c r="K11565" s="281">
        <v>-0.36146519687899997</v>
      </c>
      <c r="L11565" s="279" t="s">
        <v>278</v>
      </c>
    </row>
    <row r="11566" spans="1:12" x14ac:dyDescent="0.25">
      <c r="A11566" s="279" t="s">
        <v>274</v>
      </c>
      <c r="B11566" s="279" t="s">
        <v>301</v>
      </c>
      <c r="C11566" s="279" t="s">
        <v>301</v>
      </c>
      <c r="D11566" s="279" t="s">
        <v>5191</v>
      </c>
      <c r="E11566">
        <v>636720</v>
      </c>
      <c r="F11566" s="288">
        <v>32.253999999999927</v>
      </c>
      <c r="G11566" t="s">
        <v>77</v>
      </c>
      <c r="H11566" s="289" t="s">
        <v>13444</v>
      </c>
      <c r="I11566" s="289" t="s">
        <v>13412</v>
      </c>
      <c r="J11566" s="289" t="s">
        <v>13417</v>
      </c>
      <c r="K11566" s="281">
        <v>0.306375938884</v>
      </c>
      <c r="L11566" s="279" t="s">
        <v>271</v>
      </c>
    </row>
    <row r="11567" spans="1:12" x14ac:dyDescent="0.25">
      <c r="A11567" s="279" t="s">
        <v>274</v>
      </c>
      <c r="B11567" s="279" t="s">
        <v>301</v>
      </c>
      <c r="C11567" s="279" t="s">
        <v>301</v>
      </c>
      <c r="D11567" s="279" t="s">
        <v>5262</v>
      </c>
      <c r="E11567">
        <v>661350</v>
      </c>
      <c r="F11567" s="288">
        <v>32.253999999999927</v>
      </c>
      <c r="G11567" t="s">
        <v>76</v>
      </c>
      <c r="H11567" s="289" t="s">
        <v>13445</v>
      </c>
      <c r="I11567" s="289" t="s">
        <v>13412</v>
      </c>
      <c r="J11567" s="289" t="s">
        <v>13416</v>
      </c>
      <c r="K11567" s="281">
        <v>-0.85348694961399996</v>
      </c>
      <c r="L11567" s="279" t="s">
        <v>278</v>
      </c>
    </row>
    <row r="11568" spans="1:12" x14ac:dyDescent="0.25">
      <c r="A11568" s="279" t="s">
        <v>274</v>
      </c>
      <c r="B11568" s="279" t="s">
        <v>301</v>
      </c>
      <c r="C11568" s="279" t="s">
        <v>301</v>
      </c>
      <c r="D11568" s="279" t="s">
        <v>5354</v>
      </c>
      <c r="E11568">
        <v>631299</v>
      </c>
      <c r="F11568" s="288">
        <v>32.253999999999927</v>
      </c>
      <c r="G11568" t="s">
        <v>77</v>
      </c>
      <c r="H11568" s="289" t="s">
        <v>13434</v>
      </c>
      <c r="I11568" s="289" t="s">
        <v>13412</v>
      </c>
      <c r="J11568" s="289" t="s">
        <v>13416</v>
      </c>
      <c r="K11568" s="281">
        <v>4.4607317333499999E-2</v>
      </c>
      <c r="L11568" s="279" t="s">
        <v>271</v>
      </c>
    </row>
    <row r="11569" spans="1:12" x14ac:dyDescent="0.25">
      <c r="A11569" s="279" t="s">
        <v>274</v>
      </c>
      <c r="B11569" s="279" t="s">
        <v>301</v>
      </c>
      <c r="C11569" s="279" t="s">
        <v>301</v>
      </c>
      <c r="D11569" s="279" t="s">
        <v>5371</v>
      </c>
      <c r="E11569">
        <v>703222</v>
      </c>
      <c r="F11569" s="288">
        <v>32.253999999999927</v>
      </c>
      <c r="G11569" t="s">
        <v>76</v>
      </c>
      <c r="H11569" s="289" t="s">
        <v>13445</v>
      </c>
      <c r="I11569" s="289" t="s">
        <v>13412</v>
      </c>
      <c r="J11569" s="289" t="s">
        <v>13416</v>
      </c>
      <c r="K11569" s="281">
        <v>-0.44702516744199999</v>
      </c>
      <c r="L11569" s="279" t="s">
        <v>278</v>
      </c>
    </row>
    <row r="11570" spans="1:12" x14ac:dyDescent="0.25">
      <c r="A11570" s="279" t="s">
        <v>274</v>
      </c>
      <c r="B11570" s="279" t="s">
        <v>301</v>
      </c>
      <c r="C11570" s="279" t="s">
        <v>301</v>
      </c>
      <c r="D11570" s="279" t="s">
        <v>5517</v>
      </c>
      <c r="E11570">
        <v>654922</v>
      </c>
      <c r="F11570" s="288">
        <v>32.253999999999927</v>
      </c>
      <c r="G11570" t="s">
        <v>76</v>
      </c>
      <c r="H11570" s="289" t="s">
        <v>13445</v>
      </c>
      <c r="I11570" s="289" t="s">
        <v>13412</v>
      </c>
      <c r="J11570" s="289" t="s">
        <v>13423</v>
      </c>
      <c r="K11570" s="281">
        <v>-0.59937431722000001</v>
      </c>
      <c r="L11570" s="279" t="s">
        <v>278</v>
      </c>
    </row>
    <row r="11571" spans="1:12" x14ac:dyDescent="0.25">
      <c r="A11571" s="279" t="s">
        <v>274</v>
      </c>
      <c r="B11571" s="279" t="s">
        <v>301</v>
      </c>
      <c r="C11571" s="279" t="s">
        <v>301</v>
      </c>
      <c r="D11571" s="279" t="s">
        <v>5555</v>
      </c>
      <c r="E11571">
        <v>602752</v>
      </c>
      <c r="F11571" s="288">
        <v>32.253999999999927</v>
      </c>
      <c r="G11571" t="s">
        <v>76</v>
      </c>
      <c r="H11571" s="289" t="s">
        <v>13445</v>
      </c>
      <c r="I11571" s="289" t="s">
        <v>13412</v>
      </c>
      <c r="J11571" s="289" t="s">
        <v>13416</v>
      </c>
      <c r="K11571" s="281">
        <v>-0.18735327113200001</v>
      </c>
      <c r="L11571" s="279" t="s">
        <v>278</v>
      </c>
    </row>
    <row r="11572" spans="1:12" x14ac:dyDescent="0.25">
      <c r="A11572" s="279" t="s">
        <v>274</v>
      </c>
      <c r="B11572" s="279" t="s">
        <v>301</v>
      </c>
      <c r="C11572" s="279" t="s">
        <v>301</v>
      </c>
      <c r="D11572" s="279" t="s">
        <v>5700</v>
      </c>
      <c r="E11572">
        <v>661376</v>
      </c>
      <c r="F11572" s="288">
        <v>32.253999999999927</v>
      </c>
      <c r="G11572" t="s">
        <v>76</v>
      </c>
      <c r="H11572" s="289" t="s">
        <v>13445</v>
      </c>
      <c r="I11572" s="289" t="s">
        <v>13412</v>
      </c>
      <c r="J11572" s="289" t="s">
        <v>13416</v>
      </c>
      <c r="K11572" s="281">
        <v>-0.79670691978700003</v>
      </c>
      <c r="L11572" s="279" t="s">
        <v>278</v>
      </c>
    </row>
    <row r="11573" spans="1:12" x14ac:dyDescent="0.25">
      <c r="A11573" s="279" t="s">
        <v>274</v>
      </c>
      <c r="B11573" s="279" t="s">
        <v>301</v>
      </c>
      <c r="C11573" s="279" t="s">
        <v>301</v>
      </c>
      <c r="D11573" s="279" t="s">
        <v>5814</v>
      </c>
      <c r="E11573">
        <v>699799</v>
      </c>
      <c r="F11573" s="288">
        <v>32.253999999999927</v>
      </c>
      <c r="G11573" t="s">
        <v>76</v>
      </c>
      <c r="H11573" s="289" t="s">
        <v>13445</v>
      </c>
      <c r="I11573" s="289" t="s">
        <v>13412</v>
      </c>
      <c r="J11573" s="289" t="s">
        <v>13416</v>
      </c>
      <c r="K11573" s="281">
        <v>-0.61718462072799996</v>
      </c>
      <c r="L11573" s="279" t="s">
        <v>278</v>
      </c>
    </row>
    <row r="11574" spans="1:12" x14ac:dyDescent="0.25">
      <c r="A11574" s="279" t="s">
        <v>274</v>
      </c>
      <c r="B11574" s="279" t="s">
        <v>301</v>
      </c>
      <c r="C11574" s="279" t="s">
        <v>301</v>
      </c>
      <c r="D11574" s="279" t="s">
        <v>5859</v>
      </c>
      <c r="E11574">
        <v>761109</v>
      </c>
      <c r="F11574" s="288">
        <v>32.253999999999927</v>
      </c>
      <c r="G11574" t="s">
        <v>76</v>
      </c>
      <c r="H11574" s="289" t="s">
        <v>13445</v>
      </c>
      <c r="I11574" s="289" t="s">
        <v>13412</v>
      </c>
      <c r="J11574" s="289" t="s">
        <v>13416</v>
      </c>
      <c r="K11574" s="281">
        <v>-0.13214526281700001</v>
      </c>
      <c r="L11574" s="279" t="s">
        <v>278</v>
      </c>
    </row>
    <row r="11575" spans="1:12" x14ac:dyDescent="0.25">
      <c r="A11575" s="279" t="s">
        <v>274</v>
      </c>
      <c r="B11575" s="279" t="s">
        <v>301</v>
      </c>
      <c r="C11575" s="279" t="s">
        <v>301</v>
      </c>
      <c r="D11575" s="279" t="s">
        <v>6055</v>
      </c>
      <c r="E11575">
        <v>769134</v>
      </c>
      <c r="F11575" s="288">
        <v>32.253999999999927</v>
      </c>
      <c r="G11575" t="s">
        <v>76</v>
      </c>
      <c r="H11575" s="289" t="s">
        <v>13445</v>
      </c>
      <c r="I11575" s="289" t="s">
        <v>13412</v>
      </c>
      <c r="J11575" s="289" t="s">
        <v>13416</v>
      </c>
      <c r="K11575" s="281">
        <v>2.09276559115E-2</v>
      </c>
      <c r="L11575" s="279" t="s">
        <v>271</v>
      </c>
    </row>
    <row r="11576" spans="1:12" x14ac:dyDescent="0.25">
      <c r="A11576" s="279" t="s">
        <v>274</v>
      </c>
      <c r="B11576" s="279" t="s">
        <v>301</v>
      </c>
      <c r="C11576" s="279" t="s">
        <v>301</v>
      </c>
      <c r="D11576" s="279" t="s">
        <v>6153</v>
      </c>
      <c r="E11576">
        <v>665754</v>
      </c>
      <c r="F11576" s="288">
        <v>32.253999999999927</v>
      </c>
      <c r="G11576" t="s">
        <v>77</v>
      </c>
      <c r="H11576" s="289" t="s">
        <v>13434</v>
      </c>
      <c r="I11576" s="289" t="s">
        <v>13412</v>
      </c>
      <c r="J11576" s="289" t="s">
        <v>13417</v>
      </c>
      <c r="K11576" s="281">
        <v>-0.49317484313299997</v>
      </c>
      <c r="L11576" s="279" t="s">
        <v>278</v>
      </c>
    </row>
    <row r="11577" spans="1:12" x14ac:dyDescent="0.25">
      <c r="A11577" s="279" t="s">
        <v>274</v>
      </c>
      <c r="B11577" s="279" t="s">
        <v>301</v>
      </c>
      <c r="C11577" s="279" t="s">
        <v>301</v>
      </c>
      <c r="D11577" s="279" t="s">
        <v>6177</v>
      </c>
      <c r="E11577">
        <v>750450</v>
      </c>
      <c r="F11577" s="288">
        <v>32.253999999999927</v>
      </c>
      <c r="G11577" t="s">
        <v>77</v>
      </c>
      <c r="H11577" s="289" t="s">
        <v>13434</v>
      </c>
      <c r="I11577" s="289" t="s">
        <v>13412</v>
      </c>
      <c r="J11577" s="289" t="s">
        <v>13417</v>
      </c>
      <c r="K11577" s="281">
        <v>6.1972721332799997E-2</v>
      </c>
      <c r="L11577" s="279" t="s">
        <v>271</v>
      </c>
    </row>
    <row r="11578" spans="1:12" x14ac:dyDescent="0.25">
      <c r="A11578" s="279" t="s">
        <v>274</v>
      </c>
      <c r="B11578" s="279" t="s">
        <v>301</v>
      </c>
      <c r="C11578" s="279" t="s">
        <v>301</v>
      </c>
      <c r="D11578" s="279" t="s">
        <v>6193</v>
      </c>
      <c r="E11578">
        <v>677035</v>
      </c>
      <c r="F11578" s="288">
        <v>32.253999999999927</v>
      </c>
      <c r="G11578" t="s">
        <v>76</v>
      </c>
      <c r="H11578" s="289" t="s">
        <v>13444</v>
      </c>
      <c r="I11578" s="289" t="s">
        <v>13412</v>
      </c>
      <c r="J11578" s="289" t="s">
        <v>13422</v>
      </c>
      <c r="K11578" s="281">
        <v>-0.33537614931600002</v>
      </c>
      <c r="L11578" s="279" t="s">
        <v>278</v>
      </c>
    </row>
    <row r="11579" spans="1:12" x14ac:dyDescent="0.25">
      <c r="A11579" s="279" t="s">
        <v>274</v>
      </c>
      <c r="B11579" s="279" t="s">
        <v>301</v>
      </c>
      <c r="C11579" s="279" t="s">
        <v>301</v>
      </c>
      <c r="D11579" s="279" t="s">
        <v>6209</v>
      </c>
      <c r="E11579">
        <v>643491</v>
      </c>
      <c r="F11579" s="288">
        <v>32.253999999999927</v>
      </c>
      <c r="G11579" t="s">
        <v>76</v>
      </c>
      <c r="H11579" s="289" t="s">
        <v>13445</v>
      </c>
      <c r="I11579" s="289" t="s">
        <v>13412</v>
      </c>
      <c r="J11579" s="289" t="s">
        <v>13416</v>
      </c>
      <c r="K11579" s="281">
        <v>-0.620541206224</v>
      </c>
      <c r="L11579" s="279" t="s">
        <v>278</v>
      </c>
    </row>
    <row r="11580" spans="1:12" x14ac:dyDescent="0.25">
      <c r="A11580" s="279" t="s">
        <v>274</v>
      </c>
      <c r="B11580" s="279" t="s">
        <v>301</v>
      </c>
      <c r="C11580" s="279" t="s">
        <v>301</v>
      </c>
      <c r="D11580" s="279" t="s">
        <v>6398</v>
      </c>
      <c r="E11580">
        <v>769975</v>
      </c>
      <c r="F11580" s="288">
        <v>32.253999999999927</v>
      </c>
      <c r="G11580" t="s">
        <v>76</v>
      </c>
      <c r="H11580" s="289" t="s">
        <v>13434</v>
      </c>
      <c r="I11580" s="289" t="s">
        <v>13412</v>
      </c>
      <c r="J11580" s="289" t="s">
        <v>13422</v>
      </c>
      <c r="K11580" s="281">
        <v>-0.28360467816599999</v>
      </c>
      <c r="L11580" s="279" t="s">
        <v>278</v>
      </c>
    </row>
    <row r="11581" spans="1:12" x14ac:dyDescent="0.25">
      <c r="A11581" s="279" t="s">
        <v>274</v>
      </c>
      <c r="B11581" s="279" t="s">
        <v>301</v>
      </c>
      <c r="C11581" s="279" t="s">
        <v>301</v>
      </c>
      <c r="D11581" s="279" t="s">
        <v>6543</v>
      </c>
      <c r="E11581">
        <v>643441</v>
      </c>
      <c r="F11581" s="288">
        <v>32.253999999999927</v>
      </c>
      <c r="G11581" t="s">
        <v>76</v>
      </c>
      <c r="H11581" s="289" t="s">
        <v>13445</v>
      </c>
      <c r="I11581" s="289" t="s">
        <v>13412</v>
      </c>
      <c r="J11581" s="289" t="s">
        <v>13416</v>
      </c>
      <c r="K11581" s="281">
        <v>-0.95814847988399998</v>
      </c>
      <c r="L11581" s="279" t="s">
        <v>278</v>
      </c>
    </row>
    <row r="11582" spans="1:12" x14ac:dyDescent="0.25">
      <c r="A11582" s="279" t="s">
        <v>274</v>
      </c>
      <c r="B11582" s="279" t="s">
        <v>301</v>
      </c>
      <c r="C11582" s="279" t="s">
        <v>301</v>
      </c>
      <c r="D11582" s="279" t="s">
        <v>6629</v>
      </c>
      <c r="E11582">
        <v>685313</v>
      </c>
      <c r="F11582" s="288">
        <v>32.253999999999927</v>
      </c>
      <c r="G11582" t="s">
        <v>76</v>
      </c>
      <c r="H11582" s="289" t="s">
        <v>13444</v>
      </c>
      <c r="I11582" s="289" t="s">
        <v>13412</v>
      </c>
      <c r="J11582" s="289" t="s">
        <v>13417</v>
      </c>
      <c r="K11582" s="281">
        <v>0.94356793909799996</v>
      </c>
      <c r="L11582" s="279" t="s">
        <v>293</v>
      </c>
    </row>
    <row r="11583" spans="1:12" x14ac:dyDescent="0.25">
      <c r="A11583" s="279" t="s">
        <v>274</v>
      </c>
      <c r="B11583" s="279" t="s">
        <v>301</v>
      </c>
      <c r="C11583" s="279" t="s">
        <v>301</v>
      </c>
      <c r="D11583" s="279" t="s">
        <v>6797</v>
      </c>
      <c r="E11583">
        <v>657042</v>
      </c>
      <c r="F11583" s="288">
        <v>32.253999999999927</v>
      </c>
      <c r="G11583" t="s">
        <v>76</v>
      </c>
      <c r="H11583" s="289" t="s">
        <v>13445</v>
      </c>
      <c r="I11583" s="289" t="s">
        <v>13412</v>
      </c>
      <c r="J11583" s="289" t="s">
        <v>13416</v>
      </c>
      <c r="K11583" s="281">
        <v>-4.2096614667000001E-2</v>
      </c>
      <c r="L11583" s="279" t="s">
        <v>278</v>
      </c>
    </row>
    <row r="11584" spans="1:12" x14ac:dyDescent="0.25">
      <c r="A11584" s="279" t="s">
        <v>274</v>
      </c>
      <c r="B11584" s="279" t="s">
        <v>301</v>
      </c>
      <c r="C11584" s="279" t="s">
        <v>301</v>
      </c>
      <c r="D11584" s="279" t="s">
        <v>6833</v>
      </c>
      <c r="E11584">
        <v>644676</v>
      </c>
      <c r="F11584" s="288">
        <v>32.253999999999927</v>
      </c>
      <c r="G11584" t="s">
        <v>76</v>
      </c>
      <c r="H11584" s="289" t="s">
        <v>13445</v>
      </c>
      <c r="I11584" s="289" t="s">
        <v>13412</v>
      </c>
      <c r="J11584" s="289" t="s">
        <v>13416</v>
      </c>
      <c r="K11584" s="281">
        <v>0.29145990263299998</v>
      </c>
      <c r="L11584" s="279" t="s">
        <v>271</v>
      </c>
    </row>
    <row r="11585" spans="1:12" x14ac:dyDescent="0.25">
      <c r="A11585" s="279" t="s">
        <v>274</v>
      </c>
      <c r="B11585" s="279" t="s">
        <v>301</v>
      </c>
      <c r="C11585" s="279" t="s">
        <v>301</v>
      </c>
      <c r="D11585" s="279" t="s">
        <v>6873</v>
      </c>
      <c r="E11585">
        <v>763063</v>
      </c>
      <c r="F11585" s="288">
        <v>32.253999999999927</v>
      </c>
      <c r="G11585" t="s">
        <v>76</v>
      </c>
      <c r="H11585" s="289" t="s">
        <v>13445</v>
      </c>
      <c r="I11585" s="289" t="s">
        <v>13412</v>
      </c>
      <c r="J11585" s="289" t="s">
        <v>13416</v>
      </c>
      <c r="K11585" s="281">
        <v>-0.65617823596299996</v>
      </c>
      <c r="L11585" s="279" t="s">
        <v>278</v>
      </c>
    </row>
    <row r="11586" spans="1:12" x14ac:dyDescent="0.25">
      <c r="A11586" s="279" t="s">
        <v>274</v>
      </c>
      <c r="B11586" s="279" t="s">
        <v>301</v>
      </c>
      <c r="C11586" s="279" t="s">
        <v>301</v>
      </c>
      <c r="D11586" s="279" t="s">
        <v>6929</v>
      </c>
      <c r="E11586">
        <v>643467</v>
      </c>
      <c r="F11586" s="288">
        <v>32.253999999999927</v>
      </c>
      <c r="G11586" t="s">
        <v>76</v>
      </c>
      <c r="H11586" s="289" t="s">
        <v>13445</v>
      </c>
      <c r="I11586" s="289" t="s">
        <v>13412</v>
      </c>
      <c r="J11586" s="289" t="s">
        <v>13416</v>
      </c>
      <c r="K11586" s="281">
        <v>-0.87753070906700004</v>
      </c>
      <c r="L11586" s="279" t="s">
        <v>278</v>
      </c>
    </row>
    <row r="11587" spans="1:12" x14ac:dyDescent="0.25">
      <c r="A11587" s="279" t="s">
        <v>274</v>
      </c>
      <c r="B11587" s="279" t="s">
        <v>301</v>
      </c>
      <c r="C11587" s="279" t="s">
        <v>301</v>
      </c>
      <c r="D11587" s="279" t="s">
        <v>6957</v>
      </c>
      <c r="E11587">
        <v>703231</v>
      </c>
      <c r="F11587" s="288">
        <v>32.253999999999927</v>
      </c>
      <c r="G11587" t="s">
        <v>76</v>
      </c>
      <c r="H11587" s="289" t="s">
        <v>13445</v>
      </c>
      <c r="I11587" s="289" t="s">
        <v>13412</v>
      </c>
      <c r="J11587" s="289" t="s">
        <v>13416</v>
      </c>
      <c r="K11587" s="281">
        <v>-0.79313128300799995</v>
      </c>
      <c r="L11587" s="279" t="s">
        <v>278</v>
      </c>
    </row>
    <row r="11588" spans="1:12" x14ac:dyDescent="0.25">
      <c r="A11588" s="279" t="s">
        <v>274</v>
      </c>
      <c r="B11588" s="279" t="s">
        <v>301</v>
      </c>
      <c r="C11588" s="279" t="s">
        <v>301</v>
      </c>
      <c r="D11588" s="279" t="s">
        <v>7010</v>
      </c>
      <c r="E11588">
        <v>643521</v>
      </c>
      <c r="F11588" s="288">
        <v>32.253999999999927</v>
      </c>
      <c r="G11588" t="s">
        <v>76</v>
      </c>
      <c r="H11588" s="289" t="s">
        <v>13445</v>
      </c>
      <c r="I11588" s="289" t="s">
        <v>13412</v>
      </c>
      <c r="J11588" s="289" t="s">
        <v>13416</v>
      </c>
      <c r="K11588" s="281">
        <v>-0.70880396571100002</v>
      </c>
      <c r="L11588" s="279" t="s">
        <v>278</v>
      </c>
    </row>
    <row r="11589" spans="1:12" x14ac:dyDescent="0.25">
      <c r="A11589" s="279" t="s">
        <v>274</v>
      </c>
      <c r="B11589" s="279" t="s">
        <v>301</v>
      </c>
      <c r="C11589" s="279" t="s">
        <v>301</v>
      </c>
      <c r="D11589" s="279" t="s">
        <v>7065</v>
      </c>
      <c r="E11589">
        <v>754161</v>
      </c>
      <c r="F11589" s="288">
        <v>32.253999999999927</v>
      </c>
      <c r="G11589" t="s">
        <v>76</v>
      </c>
      <c r="H11589" s="289" t="s">
        <v>13445</v>
      </c>
      <c r="I11589" s="289" t="s">
        <v>13412</v>
      </c>
      <c r="J11589" s="289" t="s">
        <v>13416</v>
      </c>
      <c r="K11589" s="281">
        <v>0.100044371703</v>
      </c>
      <c r="L11589" s="279" t="s">
        <v>271</v>
      </c>
    </row>
    <row r="11590" spans="1:12" x14ac:dyDescent="0.25">
      <c r="A11590" s="279" t="s">
        <v>274</v>
      </c>
      <c r="B11590" s="279" t="s">
        <v>301</v>
      </c>
      <c r="C11590" s="279" t="s">
        <v>301</v>
      </c>
      <c r="D11590" s="279" t="s">
        <v>7099</v>
      </c>
      <c r="E11590">
        <v>699811</v>
      </c>
      <c r="F11590" s="288">
        <v>32.253999999999927</v>
      </c>
      <c r="G11590" t="s">
        <v>76</v>
      </c>
      <c r="H11590" s="289" t="s">
        <v>13445</v>
      </c>
      <c r="I11590" s="289" t="s">
        <v>13412</v>
      </c>
      <c r="J11590" s="289" t="s">
        <v>13416</v>
      </c>
      <c r="K11590" s="281">
        <v>-0.77781626801000003</v>
      </c>
      <c r="L11590" s="279" t="s">
        <v>278</v>
      </c>
    </row>
    <row r="11591" spans="1:12" x14ac:dyDescent="0.25">
      <c r="A11591" s="279" t="s">
        <v>274</v>
      </c>
      <c r="B11591" s="279" t="s">
        <v>301</v>
      </c>
      <c r="C11591" s="279" t="s">
        <v>301</v>
      </c>
      <c r="D11591" s="279" t="s">
        <v>7143</v>
      </c>
      <c r="E11591">
        <v>643645</v>
      </c>
      <c r="F11591" s="288">
        <v>32.253999999999927</v>
      </c>
      <c r="G11591" t="s">
        <v>76</v>
      </c>
      <c r="H11591" s="289" t="s">
        <v>13445</v>
      </c>
      <c r="I11591" s="289" t="s">
        <v>13412</v>
      </c>
      <c r="J11591" s="289" t="s">
        <v>13422</v>
      </c>
      <c r="K11591" s="281">
        <v>-0.62704655041599999</v>
      </c>
      <c r="L11591" s="279" t="s">
        <v>278</v>
      </c>
    </row>
    <row r="11592" spans="1:12" x14ac:dyDescent="0.25">
      <c r="A11592" s="279" t="s">
        <v>274</v>
      </c>
      <c r="B11592" s="279" t="s">
        <v>301</v>
      </c>
      <c r="C11592" s="279" t="s">
        <v>301</v>
      </c>
      <c r="D11592" s="279" t="s">
        <v>7202</v>
      </c>
      <c r="E11592">
        <v>779831</v>
      </c>
      <c r="F11592" s="288">
        <v>32.253999999999927</v>
      </c>
      <c r="G11592" t="s">
        <v>77</v>
      </c>
      <c r="H11592" s="289" t="s">
        <v>13434</v>
      </c>
      <c r="I11592" s="289" t="s">
        <v>13412</v>
      </c>
      <c r="J11592" s="289" t="s">
        <v>13422</v>
      </c>
      <c r="K11592" s="281">
        <v>-2.4342515510800002E-2</v>
      </c>
      <c r="L11592" s="279" t="s">
        <v>278</v>
      </c>
    </row>
    <row r="11593" spans="1:12" x14ac:dyDescent="0.25">
      <c r="A11593" s="279" t="s">
        <v>274</v>
      </c>
      <c r="B11593" s="279" t="s">
        <v>301</v>
      </c>
      <c r="C11593" s="279" t="s">
        <v>301</v>
      </c>
      <c r="D11593" s="279" t="s">
        <v>7307</v>
      </c>
      <c r="E11593">
        <v>604003</v>
      </c>
      <c r="F11593" s="288">
        <v>32.253999999999927</v>
      </c>
      <c r="G11593" t="s">
        <v>77</v>
      </c>
      <c r="H11593" s="289" t="s">
        <v>13444</v>
      </c>
      <c r="I11593" s="289" t="s">
        <v>13412</v>
      </c>
      <c r="J11593" s="289" t="s">
        <v>13417</v>
      </c>
      <c r="K11593" s="281">
        <v>0.78338723512599995</v>
      </c>
      <c r="L11593" s="279" t="s">
        <v>293</v>
      </c>
    </row>
    <row r="11594" spans="1:12" x14ac:dyDescent="0.25">
      <c r="A11594" s="279" t="s">
        <v>274</v>
      </c>
      <c r="B11594" s="279" t="s">
        <v>301</v>
      </c>
      <c r="C11594" s="279" t="s">
        <v>301</v>
      </c>
      <c r="D11594" s="279" t="s">
        <v>7408</v>
      </c>
      <c r="E11594">
        <v>657239</v>
      </c>
      <c r="F11594" s="288">
        <v>32.253999999999927</v>
      </c>
      <c r="G11594" t="s">
        <v>76</v>
      </c>
      <c r="H11594" s="289" t="s">
        <v>13445</v>
      </c>
      <c r="I11594" s="289" t="s">
        <v>13412</v>
      </c>
      <c r="J11594" s="289" t="s">
        <v>13416</v>
      </c>
      <c r="K11594" s="281">
        <v>0.24957428522</v>
      </c>
      <c r="L11594" s="279" t="s">
        <v>271</v>
      </c>
    </row>
    <row r="11595" spans="1:12" x14ac:dyDescent="0.25">
      <c r="A11595" s="279" t="s">
        <v>274</v>
      </c>
      <c r="B11595" s="279" t="s">
        <v>301</v>
      </c>
      <c r="C11595" s="279" t="s">
        <v>301</v>
      </c>
      <c r="D11595" s="279" t="s">
        <v>7759</v>
      </c>
      <c r="E11595">
        <v>696790</v>
      </c>
      <c r="F11595" s="288">
        <v>32.253999999999927</v>
      </c>
      <c r="G11595" t="s">
        <v>76</v>
      </c>
      <c r="H11595" s="289" t="s">
        <v>13445</v>
      </c>
      <c r="I11595" s="289" t="s">
        <v>13412</v>
      </c>
      <c r="J11595" s="289" t="s">
        <v>13416</v>
      </c>
      <c r="K11595" s="281">
        <v>-0.49633127623099998</v>
      </c>
      <c r="L11595" s="279" t="s">
        <v>278</v>
      </c>
    </row>
    <row r="11596" spans="1:12" x14ac:dyDescent="0.25">
      <c r="A11596" s="279" t="s">
        <v>274</v>
      </c>
      <c r="B11596" s="279" t="s">
        <v>301</v>
      </c>
      <c r="C11596" s="279" t="s">
        <v>301</v>
      </c>
      <c r="D11596" s="279" t="s">
        <v>7764</v>
      </c>
      <c r="E11596">
        <v>696803</v>
      </c>
      <c r="F11596" s="288">
        <v>32.253999999999927</v>
      </c>
      <c r="G11596" t="s">
        <v>76</v>
      </c>
      <c r="H11596" s="289" t="s">
        <v>13445</v>
      </c>
      <c r="I11596" s="289" t="s">
        <v>13412</v>
      </c>
      <c r="J11596" s="289" t="s">
        <v>13416</v>
      </c>
      <c r="K11596" s="281">
        <v>-0.21832566828800001</v>
      </c>
      <c r="L11596" s="279" t="s">
        <v>278</v>
      </c>
    </row>
    <row r="11597" spans="1:12" x14ac:dyDescent="0.25">
      <c r="A11597" s="279" t="s">
        <v>274</v>
      </c>
      <c r="B11597" s="279" t="s">
        <v>301</v>
      </c>
      <c r="C11597" s="279" t="s">
        <v>301</v>
      </c>
      <c r="D11597" s="279" t="s">
        <v>7976</v>
      </c>
      <c r="E11597">
        <v>738832</v>
      </c>
      <c r="F11597" s="288">
        <v>32.253999999999927</v>
      </c>
      <c r="G11597" t="s">
        <v>76</v>
      </c>
      <c r="H11597" s="289" t="s">
        <v>13445</v>
      </c>
      <c r="I11597" s="289" t="s">
        <v>13412</v>
      </c>
      <c r="J11597" s="289" t="s">
        <v>13416</v>
      </c>
      <c r="K11597" s="281">
        <v>-0.64451072975199997</v>
      </c>
      <c r="L11597" s="279" t="s">
        <v>278</v>
      </c>
    </row>
    <row r="11598" spans="1:12" x14ac:dyDescent="0.25">
      <c r="A11598" s="279" t="s">
        <v>274</v>
      </c>
      <c r="B11598" s="279" t="s">
        <v>301</v>
      </c>
      <c r="C11598" s="279" t="s">
        <v>301</v>
      </c>
      <c r="D11598" s="279" t="s">
        <v>8101</v>
      </c>
      <c r="E11598">
        <v>643637</v>
      </c>
      <c r="F11598" s="288">
        <v>32.253999999999927</v>
      </c>
      <c r="G11598" t="s">
        <v>77</v>
      </c>
      <c r="H11598" s="289" t="s">
        <v>13434</v>
      </c>
      <c r="I11598" s="289" t="s">
        <v>13412</v>
      </c>
      <c r="J11598" s="289" t="s">
        <v>13416</v>
      </c>
      <c r="K11598" s="281">
        <v>-0.42917498503099999</v>
      </c>
      <c r="L11598" s="279" t="s">
        <v>278</v>
      </c>
    </row>
    <row r="11599" spans="1:12" x14ac:dyDescent="0.25">
      <c r="A11599" s="279" t="s">
        <v>274</v>
      </c>
      <c r="B11599" s="279" t="s">
        <v>301</v>
      </c>
      <c r="C11599" s="279" t="s">
        <v>301</v>
      </c>
      <c r="D11599" s="279" t="s">
        <v>8222</v>
      </c>
      <c r="E11599">
        <v>681873</v>
      </c>
      <c r="F11599" s="288">
        <v>32.253999999999927</v>
      </c>
      <c r="G11599" t="s">
        <v>76</v>
      </c>
      <c r="H11599" s="289" t="s">
        <v>13445</v>
      </c>
      <c r="I11599" s="289" t="s">
        <v>13412</v>
      </c>
      <c r="J11599" s="289" t="s">
        <v>13416</v>
      </c>
      <c r="K11599" s="281">
        <v>-0.37671793158200001</v>
      </c>
      <c r="L11599" s="279" t="s">
        <v>278</v>
      </c>
    </row>
    <row r="11600" spans="1:12" x14ac:dyDescent="0.25">
      <c r="A11600" s="279" t="s">
        <v>274</v>
      </c>
      <c r="B11600" s="279" t="s">
        <v>301</v>
      </c>
      <c r="C11600" s="279" t="s">
        <v>301</v>
      </c>
      <c r="D11600" s="279" t="s">
        <v>8359</v>
      </c>
      <c r="E11600">
        <v>786306</v>
      </c>
      <c r="F11600" s="288">
        <v>32.253999999999927</v>
      </c>
      <c r="G11600" t="s">
        <v>76</v>
      </c>
      <c r="H11600" s="289" t="s">
        <v>13445</v>
      </c>
      <c r="I11600" s="289" t="s">
        <v>13412</v>
      </c>
      <c r="J11600" s="289" t="s">
        <v>13416</v>
      </c>
      <c r="K11600" s="281">
        <v>-0.267914626968</v>
      </c>
      <c r="L11600" s="279" t="s">
        <v>278</v>
      </c>
    </row>
    <row r="11601" spans="1:12" x14ac:dyDescent="0.25">
      <c r="A11601" s="279" t="s">
        <v>274</v>
      </c>
      <c r="B11601" s="279" t="s">
        <v>301</v>
      </c>
      <c r="C11601" s="279" t="s">
        <v>301</v>
      </c>
      <c r="D11601" s="279" t="s">
        <v>8444</v>
      </c>
      <c r="E11601">
        <v>628743</v>
      </c>
      <c r="F11601" s="288">
        <v>32.253999999999927</v>
      </c>
      <c r="G11601" t="s">
        <v>77</v>
      </c>
      <c r="H11601" s="289" t="s">
        <v>13434</v>
      </c>
      <c r="I11601" s="289" t="s">
        <v>13412</v>
      </c>
      <c r="J11601" s="289" t="s">
        <v>13417</v>
      </c>
      <c r="K11601" s="281">
        <v>2.1559103696E-2</v>
      </c>
      <c r="L11601" s="279" t="s">
        <v>271</v>
      </c>
    </row>
    <row r="11602" spans="1:12" x14ac:dyDescent="0.25">
      <c r="A11602" s="279" t="s">
        <v>274</v>
      </c>
      <c r="B11602" s="279" t="s">
        <v>301</v>
      </c>
      <c r="C11602" s="279" t="s">
        <v>301</v>
      </c>
      <c r="D11602" s="279" t="s">
        <v>8453</v>
      </c>
      <c r="E11602">
        <v>783862</v>
      </c>
      <c r="F11602" s="288">
        <v>32.253999999999927</v>
      </c>
      <c r="G11602" t="s">
        <v>76</v>
      </c>
      <c r="H11602" s="289" t="s">
        <v>13434</v>
      </c>
      <c r="I11602" s="289" t="s">
        <v>13412</v>
      </c>
      <c r="J11602" s="289" t="s">
        <v>13422</v>
      </c>
      <c r="K11602" s="281">
        <v>0.82991554992200001</v>
      </c>
      <c r="L11602" s="279" t="s">
        <v>293</v>
      </c>
    </row>
    <row r="11603" spans="1:12" x14ac:dyDescent="0.25">
      <c r="A11603" s="279" t="s">
        <v>274</v>
      </c>
      <c r="B11603" s="279" t="s">
        <v>301</v>
      </c>
      <c r="C11603" s="279" t="s">
        <v>301</v>
      </c>
      <c r="D11603" s="279" t="s">
        <v>301</v>
      </c>
      <c r="E11603">
        <v>769029</v>
      </c>
      <c r="F11603" s="288">
        <v>32.253999999999927</v>
      </c>
      <c r="G11603" t="s">
        <v>76</v>
      </c>
      <c r="H11603" s="289" t="s">
        <v>13444</v>
      </c>
      <c r="I11603" s="289" t="s">
        <v>13412</v>
      </c>
      <c r="J11603" s="289" t="s">
        <v>13416</v>
      </c>
      <c r="K11603" s="281">
        <v>-0.418067175081</v>
      </c>
      <c r="L11603" s="279" t="s">
        <v>278</v>
      </c>
    </row>
    <row r="11604" spans="1:12" x14ac:dyDescent="0.25">
      <c r="A11604" s="279" t="s">
        <v>274</v>
      </c>
      <c r="B11604" s="279" t="s">
        <v>301</v>
      </c>
      <c r="C11604" s="279" t="s">
        <v>301</v>
      </c>
      <c r="D11604" s="279" t="s">
        <v>8488</v>
      </c>
      <c r="E11604">
        <v>769151</v>
      </c>
      <c r="F11604" s="288">
        <v>32.253999999999927</v>
      </c>
      <c r="G11604" t="s">
        <v>76</v>
      </c>
      <c r="H11604" s="289" t="s">
        <v>13444</v>
      </c>
      <c r="I11604" s="289" t="s">
        <v>13412</v>
      </c>
      <c r="J11604" s="289" t="s">
        <v>13416</v>
      </c>
      <c r="K11604" s="281">
        <v>-0.34825847384300002</v>
      </c>
      <c r="L11604" s="279" t="s">
        <v>278</v>
      </c>
    </row>
    <row r="11605" spans="1:12" x14ac:dyDescent="0.25">
      <c r="A11605" s="279" t="s">
        <v>274</v>
      </c>
      <c r="B11605" s="279" t="s">
        <v>301</v>
      </c>
      <c r="C11605" s="279" t="s">
        <v>301</v>
      </c>
      <c r="D11605" s="279" t="s">
        <v>8489</v>
      </c>
      <c r="E11605">
        <v>769223</v>
      </c>
      <c r="F11605" s="288">
        <v>32.253999999999927</v>
      </c>
      <c r="G11605" t="s">
        <v>76</v>
      </c>
      <c r="H11605" s="289" t="s">
        <v>13445</v>
      </c>
      <c r="I11605" s="289" t="s">
        <v>13412</v>
      </c>
      <c r="J11605" s="289" t="s">
        <v>13416</v>
      </c>
      <c r="K11605" s="281">
        <v>-0.68509091791900001</v>
      </c>
      <c r="L11605" s="279" t="s">
        <v>278</v>
      </c>
    </row>
    <row r="11606" spans="1:12" x14ac:dyDescent="0.25">
      <c r="A11606" s="279" t="s">
        <v>274</v>
      </c>
      <c r="B11606" s="279" t="s">
        <v>301</v>
      </c>
      <c r="C11606" s="279" t="s">
        <v>301</v>
      </c>
      <c r="D11606" s="279" t="s">
        <v>8576</v>
      </c>
      <c r="E11606">
        <v>783871</v>
      </c>
      <c r="F11606" s="288">
        <v>32.253999999999927</v>
      </c>
      <c r="G11606" t="s">
        <v>77</v>
      </c>
      <c r="H11606" s="289" t="s">
        <v>13434</v>
      </c>
      <c r="I11606" s="289" t="s">
        <v>13412</v>
      </c>
      <c r="J11606" s="289" t="s">
        <v>13417</v>
      </c>
      <c r="K11606" s="281">
        <v>6.9236824801199998E-2</v>
      </c>
      <c r="L11606" s="279" t="s">
        <v>271</v>
      </c>
    </row>
    <row r="11607" spans="1:12" x14ac:dyDescent="0.25">
      <c r="A11607" s="279" t="s">
        <v>274</v>
      </c>
      <c r="B11607" s="279" t="s">
        <v>301</v>
      </c>
      <c r="C11607" s="279" t="s">
        <v>301</v>
      </c>
      <c r="D11607" s="279" t="s">
        <v>8594</v>
      </c>
      <c r="E11607">
        <v>794228</v>
      </c>
      <c r="F11607" s="288">
        <v>32.253999999999927</v>
      </c>
      <c r="G11607" t="s">
        <v>76</v>
      </c>
      <c r="H11607" s="289" t="s">
        <v>13445</v>
      </c>
      <c r="I11607" s="289" t="s">
        <v>13412</v>
      </c>
      <c r="J11607" s="289" t="s">
        <v>13416</v>
      </c>
      <c r="K11607" s="281">
        <v>-0.43670560039400003</v>
      </c>
      <c r="L11607" s="279" t="s">
        <v>278</v>
      </c>
    </row>
    <row r="11608" spans="1:12" x14ac:dyDescent="0.25">
      <c r="A11608" s="279" t="s">
        <v>274</v>
      </c>
      <c r="B11608" s="279" t="s">
        <v>301</v>
      </c>
      <c r="C11608" s="279" t="s">
        <v>301</v>
      </c>
      <c r="D11608" s="279" t="s">
        <v>8672</v>
      </c>
      <c r="E11608">
        <v>738841</v>
      </c>
      <c r="F11608" s="288">
        <v>32.253999999999927</v>
      </c>
      <c r="G11608" t="s">
        <v>76</v>
      </c>
      <c r="H11608" s="289" t="s">
        <v>13445</v>
      </c>
      <c r="I11608" s="289" t="s">
        <v>13412</v>
      </c>
      <c r="J11608" s="289" t="s">
        <v>13416</v>
      </c>
      <c r="K11608" s="281">
        <v>9.4793722132999997E-2</v>
      </c>
      <c r="L11608" s="279" t="s">
        <v>271</v>
      </c>
    </row>
    <row r="11609" spans="1:12" x14ac:dyDescent="0.25">
      <c r="A11609" s="279" t="s">
        <v>274</v>
      </c>
      <c r="B11609" s="279" t="s">
        <v>301</v>
      </c>
      <c r="C11609" s="279" t="s">
        <v>301</v>
      </c>
      <c r="D11609" s="279" t="s">
        <v>8756</v>
      </c>
      <c r="E11609">
        <v>718653</v>
      </c>
      <c r="F11609" s="288">
        <v>32.253999999999927</v>
      </c>
      <c r="G11609" t="s">
        <v>76</v>
      </c>
      <c r="H11609" s="289" t="s">
        <v>13445</v>
      </c>
      <c r="I11609" s="289" t="s">
        <v>13412</v>
      </c>
      <c r="J11609" s="289" t="s">
        <v>13416</v>
      </c>
      <c r="K11609" s="281">
        <v>-0.74416191562400003</v>
      </c>
      <c r="L11609" s="279" t="s">
        <v>278</v>
      </c>
    </row>
    <row r="11610" spans="1:12" x14ac:dyDescent="0.25">
      <c r="A11610" s="279" t="s">
        <v>274</v>
      </c>
      <c r="B11610" s="279" t="s">
        <v>301</v>
      </c>
      <c r="C11610" s="279" t="s">
        <v>301</v>
      </c>
      <c r="D11610" s="279" t="s">
        <v>8763</v>
      </c>
      <c r="E11610">
        <v>690376</v>
      </c>
      <c r="F11610" s="288">
        <v>32.253999999999927</v>
      </c>
      <c r="G11610" t="s">
        <v>76</v>
      </c>
      <c r="H11610" s="289" t="s">
        <v>13445</v>
      </c>
      <c r="I11610" s="289" t="s">
        <v>13412</v>
      </c>
      <c r="J11610" s="289" t="s">
        <v>13416</v>
      </c>
      <c r="K11610" s="281">
        <v>-0.75572536324899997</v>
      </c>
      <c r="L11610" s="279" t="s">
        <v>278</v>
      </c>
    </row>
    <row r="11611" spans="1:12" x14ac:dyDescent="0.25">
      <c r="A11611" s="279" t="s">
        <v>274</v>
      </c>
      <c r="B11611" s="279" t="s">
        <v>301</v>
      </c>
      <c r="C11611" s="279" t="s">
        <v>301</v>
      </c>
      <c r="D11611" s="279" t="s">
        <v>8775</v>
      </c>
      <c r="E11611">
        <v>620670</v>
      </c>
      <c r="F11611" s="288">
        <v>32.253999999999927</v>
      </c>
      <c r="G11611" t="s">
        <v>76</v>
      </c>
      <c r="H11611" s="289" t="s">
        <v>13445</v>
      </c>
      <c r="I11611" s="289" t="s">
        <v>13412</v>
      </c>
      <c r="J11611" s="289" t="s">
        <v>13416</v>
      </c>
      <c r="K11611" s="281">
        <v>-5.52281446378E-2</v>
      </c>
      <c r="L11611" s="279" t="s">
        <v>278</v>
      </c>
    </row>
    <row r="11612" spans="1:12" x14ac:dyDescent="0.25">
      <c r="A11612" s="279" t="s">
        <v>274</v>
      </c>
      <c r="B11612" s="279" t="s">
        <v>301</v>
      </c>
      <c r="C11612" s="279" t="s">
        <v>301</v>
      </c>
      <c r="D11612" s="279" t="s">
        <v>8956</v>
      </c>
      <c r="E11612">
        <v>631272</v>
      </c>
      <c r="F11612" s="288">
        <v>32.253999999999927</v>
      </c>
      <c r="G11612" t="s">
        <v>77</v>
      </c>
      <c r="H11612" s="289" t="s">
        <v>13434</v>
      </c>
      <c r="I11612" s="289" t="s">
        <v>13412</v>
      </c>
      <c r="J11612" s="289" t="s">
        <v>13416</v>
      </c>
      <c r="K11612" s="281">
        <v>0.34683639934600002</v>
      </c>
      <c r="L11612" s="279" t="s">
        <v>271</v>
      </c>
    </row>
    <row r="11613" spans="1:12" x14ac:dyDescent="0.25">
      <c r="A11613" s="279" t="s">
        <v>274</v>
      </c>
      <c r="B11613" s="279" t="s">
        <v>301</v>
      </c>
      <c r="C11613" s="279" t="s">
        <v>301</v>
      </c>
      <c r="D11613" s="279" t="s">
        <v>9108</v>
      </c>
      <c r="E11613">
        <v>690368</v>
      </c>
      <c r="F11613" s="288">
        <v>32.253999999999927</v>
      </c>
      <c r="G11613" t="s">
        <v>76</v>
      </c>
      <c r="H11613" s="289" t="s">
        <v>13445</v>
      </c>
      <c r="I11613" s="289" t="s">
        <v>13412</v>
      </c>
      <c r="J11613" s="289" t="s">
        <v>13416</v>
      </c>
      <c r="K11613" s="281">
        <v>-0.62699613458199999</v>
      </c>
      <c r="L11613" s="279" t="s">
        <v>278</v>
      </c>
    </row>
    <row r="11614" spans="1:12" x14ac:dyDescent="0.25">
      <c r="A11614" s="279" t="s">
        <v>274</v>
      </c>
      <c r="B11614" s="279" t="s">
        <v>301</v>
      </c>
      <c r="C11614" s="279" t="s">
        <v>301</v>
      </c>
      <c r="D11614" s="279" t="s">
        <v>9140</v>
      </c>
      <c r="E11614">
        <v>629022</v>
      </c>
      <c r="F11614" s="288">
        <v>32.253999999999927</v>
      </c>
      <c r="G11614" t="s">
        <v>76</v>
      </c>
      <c r="H11614" s="289" t="s">
        <v>13445</v>
      </c>
      <c r="I11614" s="289" t="s">
        <v>13412</v>
      </c>
      <c r="J11614" s="289" t="s">
        <v>13416</v>
      </c>
      <c r="K11614" s="281">
        <v>-0.516668690594</v>
      </c>
      <c r="L11614" s="279" t="s">
        <v>278</v>
      </c>
    </row>
    <row r="11615" spans="1:12" x14ac:dyDescent="0.25">
      <c r="A11615" s="279" t="s">
        <v>274</v>
      </c>
      <c r="B11615" s="279" t="s">
        <v>301</v>
      </c>
      <c r="C11615" s="279" t="s">
        <v>301</v>
      </c>
      <c r="D11615" s="279" t="s">
        <v>9188</v>
      </c>
      <c r="E11615">
        <v>642754</v>
      </c>
      <c r="F11615" s="288">
        <v>32.253999999999927</v>
      </c>
      <c r="G11615" t="s">
        <v>76</v>
      </c>
      <c r="H11615" s="289" t="s">
        <v>13444</v>
      </c>
      <c r="I11615" s="289" t="s">
        <v>13412</v>
      </c>
      <c r="J11615" s="289" t="s">
        <v>13422</v>
      </c>
      <c r="K11615" s="281">
        <v>0.34223391660399999</v>
      </c>
      <c r="L11615" s="279" t="s">
        <v>271</v>
      </c>
    </row>
    <row r="11616" spans="1:12" x14ac:dyDescent="0.25">
      <c r="A11616" s="279" t="s">
        <v>274</v>
      </c>
      <c r="B11616" s="279" t="s">
        <v>301</v>
      </c>
      <c r="C11616" s="279" t="s">
        <v>301</v>
      </c>
      <c r="D11616" s="279" t="s">
        <v>9462</v>
      </c>
      <c r="E11616">
        <v>691721</v>
      </c>
      <c r="F11616" s="288">
        <v>32.253999999999927</v>
      </c>
      <c r="G11616" t="s">
        <v>76</v>
      </c>
      <c r="H11616" s="289" t="s">
        <v>13445</v>
      </c>
      <c r="I11616" s="289" t="s">
        <v>13412</v>
      </c>
      <c r="J11616" s="289" t="s">
        <v>13416</v>
      </c>
      <c r="K11616" s="281">
        <v>0.15771487207500001</v>
      </c>
      <c r="L11616" s="279" t="s">
        <v>271</v>
      </c>
    </row>
    <row r="11617" spans="1:12" x14ac:dyDescent="0.25">
      <c r="A11617" s="279" t="s">
        <v>274</v>
      </c>
      <c r="B11617" s="279" t="s">
        <v>301</v>
      </c>
      <c r="C11617" s="279" t="s">
        <v>301</v>
      </c>
      <c r="D11617" s="279" t="s">
        <v>9528</v>
      </c>
      <c r="E11617">
        <v>678902</v>
      </c>
      <c r="F11617" s="288">
        <v>32.253999999999927</v>
      </c>
      <c r="G11617" t="s">
        <v>76</v>
      </c>
      <c r="H11617" s="289" t="s">
        <v>13434</v>
      </c>
      <c r="I11617" s="289" t="s">
        <v>13412</v>
      </c>
      <c r="J11617" s="289" t="s">
        <v>13416</v>
      </c>
      <c r="K11617" s="281">
        <v>-5.2272931689199997E-2</v>
      </c>
      <c r="L11617" s="279" t="s">
        <v>278</v>
      </c>
    </row>
    <row r="11618" spans="1:12" x14ac:dyDescent="0.25">
      <c r="A11618" s="279" t="s">
        <v>274</v>
      </c>
      <c r="B11618" s="279" t="s">
        <v>301</v>
      </c>
      <c r="C11618" s="279" t="s">
        <v>301</v>
      </c>
      <c r="D11618" s="279" t="s">
        <v>9615</v>
      </c>
      <c r="E11618">
        <v>643475</v>
      </c>
      <c r="F11618" s="288">
        <v>32.253999999999927</v>
      </c>
      <c r="G11618" t="s">
        <v>76</v>
      </c>
      <c r="H11618" s="289" t="s">
        <v>13445</v>
      </c>
      <c r="I11618" s="289" t="s">
        <v>13412</v>
      </c>
      <c r="J11618" s="289" t="s">
        <v>13416</v>
      </c>
      <c r="K11618" s="281">
        <v>-0.89299409824700005</v>
      </c>
      <c r="L11618" s="279" t="s">
        <v>278</v>
      </c>
    </row>
    <row r="11619" spans="1:12" x14ac:dyDescent="0.25">
      <c r="A11619" s="279" t="s">
        <v>274</v>
      </c>
      <c r="B11619" s="279" t="s">
        <v>301</v>
      </c>
      <c r="C11619" s="279" t="s">
        <v>301</v>
      </c>
      <c r="D11619" s="279" t="s">
        <v>9702</v>
      </c>
      <c r="E11619">
        <v>743429</v>
      </c>
      <c r="F11619" s="288">
        <v>32.253999999999927</v>
      </c>
      <c r="G11619" t="s">
        <v>77</v>
      </c>
      <c r="H11619" s="289" t="s">
        <v>13434</v>
      </c>
      <c r="I11619" s="289" t="s">
        <v>13412</v>
      </c>
      <c r="J11619" s="289" t="s">
        <v>13417</v>
      </c>
      <c r="K11619" s="281">
        <v>6.0178537958499999E-2</v>
      </c>
      <c r="L11619" s="279" t="s">
        <v>271</v>
      </c>
    </row>
    <row r="11620" spans="1:12" x14ac:dyDescent="0.25">
      <c r="A11620" s="279" t="s">
        <v>274</v>
      </c>
      <c r="B11620" s="279" t="s">
        <v>301</v>
      </c>
      <c r="C11620" s="279" t="s">
        <v>301</v>
      </c>
      <c r="D11620" s="279" t="s">
        <v>9750</v>
      </c>
      <c r="E11620">
        <v>786331</v>
      </c>
      <c r="F11620" s="288">
        <v>32.253999999999927</v>
      </c>
      <c r="G11620" t="s">
        <v>76</v>
      </c>
      <c r="H11620" s="289" t="s">
        <v>13445</v>
      </c>
      <c r="I11620" s="289" t="s">
        <v>13412</v>
      </c>
      <c r="J11620" s="289" t="s">
        <v>13422</v>
      </c>
      <c r="K11620" s="281">
        <v>-0.149296755575</v>
      </c>
      <c r="L11620" s="279" t="s">
        <v>278</v>
      </c>
    </row>
    <row r="11621" spans="1:12" x14ac:dyDescent="0.25">
      <c r="A11621" s="279" t="s">
        <v>274</v>
      </c>
      <c r="B11621" s="279" t="s">
        <v>301</v>
      </c>
      <c r="C11621" s="279" t="s">
        <v>301</v>
      </c>
      <c r="D11621" s="279" t="s">
        <v>9975</v>
      </c>
      <c r="E11621">
        <v>768634</v>
      </c>
      <c r="F11621" s="288">
        <v>32.253999999999927</v>
      </c>
      <c r="G11621" t="s">
        <v>76</v>
      </c>
      <c r="H11621" s="289" t="s">
        <v>13445</v>
      </c>
      <c r="I11621" s="289" t="s">
        <v>13412</v>
      </c>
      <c r="J11621" s="289" t="s">
        <v>13417</v>
      </c>
      <c r="K11621" s="281">
        <v>0.225067160908</v>
      </c>
      <c r="L11621" s="279" t="s">
        <v>271</v>
      </c>
    </row>
    <row r="11622" spans="1:12" x14ac:dyDescent="0.25">
      <c r="A11622" s="279" t="s">
        <v>274</v>
      </c>
      <c r="B11622" s="279" t="s">
        <v>301</v>
      </c>
      <c r="C11622" s="279" t="s">
        <v>301</v>
      </c>
      <c r="D11622" s="279" t="s">
        <v>9999</v>
      </c>
      <c r="E11622">
        <v>653641</v>
      </c>
      <c r="F11622" s="288">
        <v>32.253999999999927</v>
      </c>
      <c r="G11622" t="s">
        <v>77</v>
      </c>
      <c r="H11622" s="289" t="s">
        <v>13444</v>
      </c>
      <c r="I11622" s="289" t="s">
        <v>13412</v>
      </c>
      <c r="J11622" s="289" t="s">
        <v>13416</v>
      </c>
      <c r="K11622" s="281">
        <v>2.2025232237700001E-2</v>
      </c>
      <c r="L11622" s="279" t="s">
        <v>271</v>
      </c>
    </row>
    <row r="11623" spans="1:12" x14ac:dyDescent="0.25">
      <c r="A11623" s="279" t="s">
        <v>274</v>
      </c>
      <c r="B11623" s="279" t="s">
        <v>301</v>
      </c>
      <c r="C11623" s="279" t="s">
        <v>301</v>
      </c>
      <c r="D11623" s="279" t="s">
        <v>10033</v>
      </c>
      <c r="E11623">
        <v>718637</v>
      </c>
      <c r="F11623" s="288">
        <v>32.253999999999927</v>
      </c>
      <c r="G11623" t="s">
        <v>76</v>
      </c>
      <c r="H11623" s="289" t="s">
        <v>13445</v>
      </c>
      <c r="I11623" s="289" t="s">
        <v>13412</v>
      </c>
      <c r="J11623" s="289" t="s">
        <v>13416</v>
      </c>
      <c r="K11623" s="281">
        <v>-0.57010408678400004</v>
      </c>
      <c r="L11623" s="279" t="s">
        <v>278</v>
      </c>
    </row>
    <row r="11624" spans="1:12" x14ac:dyDescent="0.25">
      <c r="A11624" s="279" t="s">
        <v>274</v>
      </c>
      <c r="B11624" s="279" t="s">
        <v>301</v>
      </c>
      <c r="C11624" s="279" t="s">
        <v>301</v>
      </c>
      <c r="D11624" s="279" t="s">
        <v>10053</v>
      </c>
      <c r="E11624">
        <v>679127</v>
      </c>
      <c r="F11624" s="288">
        <v>32.253999999999927</v>
      </c>
      <c r="G11624" t="s">
        <v>77</v>
      </c>
      <c r="H11624" s="289" t="s">
        <v>13444</v>
      </c>
      <c r="I11624" s="289" t="s">
        <v>13412</v>
      </c>
      <c r="J11624" s="289" t="s">
        <v>13417</v>
      </c>
      <c r="K11624" s="281">
        <v>-0.20516052506999999</v>
      </c>
      <c r="L11624" s="279" t="s">
        <v>278</v>
      </c>
    </row>
    <row r="11625" spans="1:12" x14ac:dyDescent="0.25">
      <c r="A11625" s="279" t="s">
        <v>274</v>
      </c>
      <c r="B11625" s="279" t="s">
        <v>301</v>
      </c>
      <c r="C11625" s="279" t="s">
        <v>301</v>
      </c>
      <c r="D11625" s="279" t="s">
        <v>10059</v>
      </c>
      <c r="E11625">
        <v>679151</v>
      </c>
      <c r="F11625" s="288">
        <v>32.253999999999927</v>
      </c>
      <c r="G11625" t="s">
        <v>77</v>
      </c>
      <c r="H11625" s="289" t="s">
        <v>13444</v>
      </c>
      <c r="I11625" s="289" t="s">
        <v>13412</v>
      </c>
      <c r="J11625" s="289" t="s">
        <v>13422</v>
      </c>
      <c r="K11625" s="281">
        <v>-0.26003820978300002</v>
      </c>
      <c r="L11625" s="279" t="s">
        <v>278</v>
      </c>
    </row>
    <row r="11626" spans="1:12" x14ac:dyDescent="0.25">
      <c r="A11626" s="279" t="s">
        <v>274</v>
      </c>
      <c r="B11626" s="279" t="s">
        <v>301</v>
      </c>
      <c r="C11626" s="279" t="s">
        <v>301</v>
      </c>
      <c r="D11626" s="279" t="s">
        <v>10075</v>
      </c>
      <c r="E11626">
        <v>648990</v>
      </c>
      <c r="F11626" s="288">
        <v>32.253999999999927</v>
      </c>
      <c r="G11626" t="s">
        <v>77</v>
      </c>
      <c r="H11626" s="289" t="s">
        <v>13434</v>
      </c>
      <c r="I11626" s="289" t="s">
        <v>13412</v>
      </c>
      <c r="J11626" s="289" t="s">
        <v>13417</v>
      </c>
      <c r="K11626" s="281">
        <v>0.811199345071</v>
      </c>
      <c r="L11626" s="279" t="s">
        <v>293</v>
      </c>
    </row>
    <row r="11627" spans="1:12" x14ac:dyDescent="0.25">
      <c r="A11627" s="279" t="s">
        <v>274</v>
      </c>
      <c r="B11627" s="279" t="s">
        <v>301</v>
      </c>
      <c r="C11627" s="279" t="s">
        <v>301</v>
      </c>
      <c r="D11627" s="279" t="s">
        <v>10164</v>
      </c>
      <c r="E11627">
        <v>782777</v>
      </c>
      <c r="F11627" s="288">
        <v>32.253999999999927</v>
      </c>
      <c r="G11627" t="s">
        <v>77</v>
      </c>
      <c r="H11627" s="289" t="s">
        <v>13444</v>
      </c>
      <c r="I11627" s="289" t="s">
        <v>13412</v>
      </c>
      <c r="J11627" s="289" t="s">
        <v>13423</v>
      </c>
      <c r="K11627" s="281">
        <v>7.0184767371199996E-2</v>
      </c>
      <c r="L11627" s="279" t="s">
        <v>271</v>
      </c>
    </row>
    <row r="11628" spans="1:12" x14ac:dyDescent="0.25">
      <c r="A11628" s="279" t="s">
        <v>274</v>
      </c>
      <c r="B11628" s="279" t="s">
        <v>301</v>
      </c>
      <c r="C11628" s="279" t="s">
        <v>301</v>
      </c>
      <c r="D11628" s="279" t="s">
        <v>10253</v>
      </c>
      <c r="E11628">
        <v>769274</v>
      </c>
      <c r="F11628" s="288">
        <v>32.253999999999927</v>
      </c>
      <c r="G11628" t="s">
        <v>76</v>
      </c>
      <c r="H11628" s="289" t="s">
        <v>13445</v>
      </c>
      <c r="I11628" s="289" t="s">
        <v>13412</v>
      </c>
      <c r="J11628" s="289" t="s">
        <v>13416</v>
      </c>
      <c r="K11628" s="281">
        <v>-3.5801829225700001E-2</v>
      </c>
      <c r="L11628" s="279" t="s">
        <v>278</v>
      </c>
    </row>
    <row r="11629" spans="1:12" x14ac:dyDescent="0.25">
      <c r="A11629" s="279" t="s">
        <v>274</v>
      </c>
      <c r="B11629" s="279" t="s">
        <v>301</v>
      </c>
      <c r="C11629" s="279" t="s">
        <v>301</v>
      </c>
      <c r="D11629" s="279" t="s">
        <v>10367</v>
      </c>
      <c r="E11629">
        <v>607860</v>
      </c>
      <c r="F11629" s="288">
        <v>32.253999999999927</v>
      </c>
      <c r="G11629" t="s">
        <v>76</v>
      </c>
      <c r="H11629" s="289" t="s">
        <v>13445</v>
      </c>
      <c r="I11629" s="289" t="s">
        <v>13412</v>
      </c>
      <c r="J11629" s="289" t="s">
        <v>13423</v>
      </c>
      <c r="K11629" s="281">
        <v>-0.59660076960599995</v>
      </c>
      <c r="L11629" s="279" t="s">
        <v>278</v>
      </c>
    </row>
    <row r="11630" spans="1:12" x14ac:dyDescent="0.25">
      <c r="A11630" s="279" t="s">
        <v>274</v>
      </c>
      <c r="B11630" s="279" t="s">
        <v>301</v>
      </c>
      <c r="C11630" s="279" t="s">
        <v>301</v>
      </c>
      <c r="D11630" s="279" t="s">
        <v>10502</v>
      </c>
      <c r="E11630">
        <v>763012</v>
      </c>
      <c r="F11630" s="288">
        <v>32.253999999999927</v>
      </c>
      <c r="G11630" t="s">
        <v>76</v>
      </c>
      <c r="H11630" s="289" t="s">
        <v>13445</v>
      </c>
      <c r="I11630" s="289" t="s">
        <v>13412</v>
      </c>
      <c r="J11630" s="289" t="s">
        <v>13416</v>
      </c>
      <c r="K11630" s="281">
        <v>-0.47366810106399998</v>
      </c>
      <c r="L11630" s="279" t="s">
        <v>278</v>
      </c>
    </row>
    <row r="11631" spans="1:12" x14ac:dyDescent="0.25">
      <c r="A11631" s="279" t="s">
        <v>274</v>
      </c>
      <c r="B11631" s="279" t="s">
        <v>301</v>
      </c>
      <c r="C11631" s="279" t="s">
        <v>301</v>
      </c>
      <c r="D11631" s="279" t="s">
        <v>10821</v>
      </c>
      <c r="E11631">
        <v>794244</v>
      </c>
      <c r="F11631" s="288">
        <v>32.253999999999927</v>
      </c>
      <c r="G11631" t="s">
        <v>76</v>
      </c>
      <c r="H11631" s="289" t="s">
        <v>13445</v>
      </c>
      <c r="I11631" s="289" t="s">
        <v>13412</v>
      </c>
      <c r="J11631" s="289" t="s">
        <v>13416</v>
      </c>
      <c r="K11631" s="281">
        <v>3.4477323177800001E-2</v>
      </c>
      <c r="L11631" s="279" t="s">
        <v>271</v>
      </c>
    </row>
    <row r="11632" spans="1:12" x14ac:dyDescent="0.25">
      <c r="A11632" s="279" t="s">
        <v>274</v>
      </c>
      <c r="B11632" s="279" t="s">
        <v>301</v>
      </c>
      <c r="C11632" s="279" t="s">
        <v>301</v>
      </c>
      <c r="D11632" s="279" t="s">
        <v>10904</v>
      </c>
      <c r="E11632">
        <v>743143</v>
      </c>
      <c r="F11632" s="288">
        <v>32.253999999999927</v>
      </c>
      <c r="G11632" t="s">
        <v>76</v>
      </c>
      <c r="H11632" s="289" t="s">
        <v>13434</v>
      </c>
      <c r="I11632" s="289" t="s">
        <v>13412</v>
      </c>
      <c r="J11632" s="289" t="s">
        <v>13422</v>
      </c>
      <c r="K11632" s="281">
        <v>0.37056816210299998</v>
      </c>
      <c r="L11632" s="279" t="s">
        <v>271</v>
      </c>
    </row>
    <row r="11633" spans="1:12" x14ac:dyDescent="0.25">
      <c r="A11633" s="279" t="s">
        <v>274</v>
      </c>
      <c r="B11633" s="279" t="s">
        <v>301</v>
      </c>
      <c r="C11633" s="279" t="s">
        <v>301</v>
      </c>
      <c r="D11633" s="279" t="s">
        <v>10909</v>
      </c>
      <c r="E11633">
        <v>756644</v>
      </c>
      <c r="F11633" s="288">
        <v>32.253999999999927</v>
      </c>
      <c r="G11633" t="s">
        <v>76</v>
      </c>
      <c r="H11633" s="289" t="s">
        <v>13445</v>
      </c>
      <c r="I11633" s="289" t="s">
        <v>13412</v>
      </c>
      <c r="J11633" s="289" t="s">
        <v>13416</v>
      </c>
      <c r="K11633" s="281">
        <v>-0.74416191562400003</v>
      </c>
      <c r="L11633" s="279" t="s">
        <v>278</v>
      </c>
    </row>
    <row r="11634" spans="1:12" x14ac:dyDescent="0.25">
      <c r="A11634" s="279" t="s">
        <v>274</v>
      </c>
      <c r="B11634" s="279" t="s">
        <v>301</v>
      </c>
      <c r="C11634" s="279" t="s">
        <v>301</v>
      </c>
      <c r="D11634" s="279" t="s">
        <v>11061</v>
      </c>
      <c r="E11634">
        <v>633968</v>
      </c>
      <c r="F11634" s="288">
        <v>32.253999999999927</v>
      </c>
      <c r="G11634" t="s">
        <v>76</v>
      </c>
      <c r="H11634" s="289" t="s">
        <v>13434</v>
      </c>
      <c r="I11634" s="289" t="s">
        <v>13412</v>
      </c>
      <c r="J11634" s="289" t="s">
        <v>13417</v>
      </c>
      <c r="K11634" s="281">
        <v>-0.22793047787099999</v>
      </c>
      <c r="L11634" s="279" t="s">
        <v>278</v>
      </c>
    </row>
    <row r="11635" spans="1:12" x14ac:dyDescent="0.25">
      <c r="A11635" s="279" t="s">
        <v>274</v>
      </c>
      <c r="B11635" s="279" t="s">
        <v>301</v>
      </c>
      <c r="C11635" s="279" t="s">
        <v>301</v>
      </c>
      <c r="D11635" s="279" t="s">
        <v>11131</v>
      </c>
      <c r="E11635">
        <v>600598</v>
      </c>
      <c r="F11635" s="288">
        <v>32.253999999999927</v>
      </c>
      <c r="G11635" t="s">
        <v>76</v>
      </c>
      <c r="H11635" s="289" t="s">
        <v>13445</v>
      </c>
      <c r="I11635" s="289" t="s">
        <v>13412</v>
      </c>
      <c r="J11635" s="289" t="s">
        <v>13416</v>
      </c>
      <c r="K11635" s="281">
        <v>-0.19464178031000001</v>
      </c>
      <c r="L11635" s="279" t="s">
        <v>278</v>
      </c>
    </row>
    <row r="11636" spans="1:12" x14ac:dyDescent="0.25">
      <c r="A11636" s="279" t="s">
        <v>274</v>
      </c>
      <c r="B11636" s="279" t="s">
        <v>301</v>
      </c>
      <c r="C11636" s="279" t="s">
        <v>301</v>
      </c>
      <c r="D11636" s="279" t="s">
        <v>11177</v>
      </c>
      <c r="E11636">
        <v>636762</v>
      </c>
      <c r="F11636" s="288">
        <v>32.253999999999927</v>
      </c>
      <c r="G11636" t="s">
        <v>76</v>
      </c>
      <c r="H11636" s="289" t="s">
        <v>13445</v>
      </c>
      <c r="I11636" s="289" t="s">
        <v>13412</v>
      </c>
      <c r="J11636" s="289" t="s">
        <v>13416</v>
      </c>
      <c r="K11636" s="281">
        <v>-0.84292545624399995</v>
      </c>
      <c r="L11636" s="279" t="s">
        <v>278</v>
      </c>
    </row>
    <row r="11637" spans="1:12" x14ac:dyDescent="0.25">
      <c r="A11637" s="279" t="s">
        <v>274</v>
      </c>
      <c r="B11637" s="279" t="s">
        <v>301</v>
      </c>
      <c r="C11637" s="279" t="s">
        <v>301</v>
      </c>
      <c r="D11637" s="279" t="s">
        <v>11332</v>
      </c>
      <c r="E11637">
        <v>620696</v>
      </c>
      <c r="F11637" s="288">
        <v>32.253999999999927</v>
      </c>
      <c r="G11637" t="s">
        <v>76</v>
      </c>
      <c r="H11637" s="289" t="s">
        <v>13444</v>
      </c>
      <c r="I11637" s="289" t="s">
        <v>13412</v>
      </c>
      <c r="J11637" s="289" t="s">
        <v>13417</v>
      </c>
      <c r="K11637" s="281">
        <v>-0.73537484995799995</v>
      </c>
      <c r="L11637" s="279" t="s">
        <v>278</v>
      </c>
    </row>
    <row r="11638" spans="1:12" x14ac:dyDescent="0.25">
      <c r="A11638" s="279" t="s">
        <v>274</v>
      </c>
      <c r="B11638" s="279" t="s">
        <v>301</v>
      </c>
      <c r="C11638" s="279" t="s">
        <v>301</v>
      </c>
      <c r="D11638" s="279" t="s">
        <v>11489</v>
      </c>
      <c r="E11638">
        <v>606553</v>
      </c>
      <c r="F11638" s="288">
        <v>32.253999999999927</v>
      </c>
      <c r="G11638" t="s">
        <v>76</v>
      </c>
      <c r="H11638" s="289" t="s">
        <v>13445</v>
      </c>
      <c r="I11638" s="289" t="s">
        <v>13412</v>
      </c>
      <c r="J11638" s="289" t="s">
        <v>13416</v>
      </c>
      <c r="K11638" s="281">
        <v>-0.45447416101999999</v>
      </c>
      <c r="L11638" s="279" t="s">
        <v>278</v>
      </c>
    </row>
    <row r="11639" spans="1:12" x14ac:dyDescent="0.25">
      <c r="A11639" s="279" t="s">
        <v>274</v>
      </c>
      <c r="B11639" s="279" t="s">
        <v>301</v>
      </c>
      <c r="C11639" s="279" t="s">
        <v>301</v>
      </c>
      <c r="D11639" s="279" t="s">
        <v>11546</v>
      </c>
      <c r="E11639">
        <v>795666</v>
      </c>
      <c r="F11639" s="288">
        <v>32.253999999999927</v>
      </c>
      <c r="G11639" t="s">
        <v>76</v>
      </c>
      <c r="H11639" s="289" t="s">
        <v>13445</v>
      </c>
      <c r="I11639" s="289" t="s">
        <v>13412</v>
      </c>
      <c r="J11639" s="289" t="s">
        <v>13422</v>
      </c>
      <c r="K11639" s="281">
        <v>-0.12989521982499999</v>
      </c>
      <c r="L11639" s="279" t="s">
        <v>278</v>
      </c>
    </row>
    <row r="11640" spans="1:12" x14ac:dyDescent="0.25">
      <c r="A11640" s="279" t="s">
        <v>274</v>
      </c>
      <c r="B11640" s="279" t="s">
        <v>301</v>
      </c>
      <c r="C11640" s="279" t="s">
        <v>301</v>
      </c>
      <c r="D11640" s="279" t="s">
        <v>11574</v>
      </c>
      <c r="E11640">
        <v>629944</v>
      </c>
      <c r="F11640" s="288">
        <v>32.253999999999927</v>
      </c>
      <c r="G11640" t="s">
        <v>76</v>
      </c>
      <c r="H11640" s="289" t="s">
        <v>13445</v>
      </c>
      <c r="I11640" s="289" t="s">
        <v>13412</v>
      </c>
      <c r="J11640" s="289" t="s">
        <v>13416</v>
      </c>
      <c r="K11640" s="281">
        <v>-0.71761643632600003</v>
      </c>
      <c r="L11640" s="279" t="s">
        <v>278</v>
      </c>
    </row>
    <row r="11641" spans="1:12" x14ac:dyDescent="0.25">
      <c r="A11641" s="279" t="s">
        <v>274</v>
      </c>
      <c r="B11641" s="279" t="s">
        <v>301</v>
      </c>
      <c r="C11641" s="279" t="s">
        <v>301</v>
      </c>
      <c r="D11641" s="279" t="s">
        <v>11635</v>
      </c>
      <c r="E11641">
        <v>633372</v>
      </c>
      <c r="F11641" s="288">
        <v>32.253999999999927</v>
      </c>
      <c r="G11641" t="s">
        <v>77</v>
      </c>
      <c r="H11641" s="289" t="s">
        <v>13434</v>
      </c>
      <c r="I11641" s="289" t="s">
        <v>13412</v>
      </c>
      <c r="J11641" s="289" t="s">
        <v>13422</v>
      </c>
      <c r="K11641" s="281">
        <v>0.45283919246600002</v>
      </c>
      <c r="L11641" s="279" t="s">
        <v>271</v>
      </c>
    </row>
    <row r="11642" spans="1:12" x14ac:dyDescent="0.25">
      <c r="A11642" s="279" t="s">
        <v>274</v>
      </c>
      <c r="B11642" s="279" t="s">
        <v>301</v>
      </c>
      <c r="C11642" s="279" t="s">
        <v>301</v>
      </c>
      <c r="D11642" s="279" t="s">
        <v>11729</v>
      </c>
      <c r="E11642">
        <v>602761</v>
      </c>
      <c r="F11642" s="288">
        <v>32.253999999999927</v>
      </c>
      <c r="G11642" t="s">
        <v>76</v>
      </c>
      <c r="H11642" s="289" t="s">
        <v>13445</v>
      </c>
      <c r="I11642" s="289" t="s">
        <v>13412</v>
      </c>
      <c r="J11642" s="289" t="s">
        <v>13416</v>
      </c>
      <c r="K11642" s="281">
        <v>-0.51296013658799999</v>
      </c>
      <c r="L11642" s="279" t="s">
        <v>278</v>
      </c>
    </row>
    <row r="11643" spans="1:12" x14ac:dyDescent="0.25">
      <c r="A11643" s="279" t="s">
        <v>274</v>
      </c>
      <c r="B11643" s="279" t="s">
        <v>301</v>
      </c>
      <c r="C11643" s="279" t="s">
        <v>301</v>
      </c>
      <c r="D11643" s="279" t="s">
        <v>11803</v>
      </c>
      <c r="E11643">
        <v>642592</v>
      </c>
      <c r="F11643" s="288">
        <v>32.253999999999927</v>
      </c>
      <c r="G11643" t="s">
        <v>77</v>
      </c>
      <c r="H11643" s="289" t="s">
        <v>13434</v>
      </c>
      <c r="I11643" s="289" t="s">
        <v>13412</v>
      </c>
      <c r="J11643" s="289" t="s">
        <v>13422</v>
      </c>
      <c r="K11643" s="281">
        <v>0.40036623677599997</v>
      </c>
      <c r="L11643" s="279" t="s">
        <v>271</v>
      </c>
    </row>
    <row r="11644" spans="1:12" x14ac:dyDescent="0.25">
      <c r="A11644" s="279" t="s">
        <v>274</v>
      </c>
      <c r="B11644" s="279" t="s">
        <v>301</v>
      </c>
      <c r="C11644" s="279" t="s">
        <v>301</v>
      </c>
      <c r="D11644" s="279" t="s">
        <v>11871</v>
      </c>
      <c r="E11644">
        <v>681229</v>
      </c>
      <c r="F11644" s="288">
        <v>32.253999999999927</v>
      </c>
      <c r="G11644" t="s">
        <v>76</v>
      </c>
      <c r="H11644" s="289" t="s">
        <v>13445</v>
      </c>
      <c r="I11644" s="289" t="s">
        <v>13412</v>
      </c>
      <c r="J11644" s="289" t="s">
        <v>13416</v>
      </c>
      <c r="K11644" s="281">
        <v>0.21063641281199999</v>
      </c>
      <c r="L11644" s="279" t="s">
        <v>271</v>
      </c>
    </row>
    <row r="11645" spans="1:12" x14ac:dyDescent="0.25">
      <c r="A11645" s="279" t="s">
        <v>274</v>
      </c>
      <c r="B11645" s="279" t="s">
        <v>301</v>
      </c>
      <c r="C11645" s="279" t="s">
        <v>301</v>
      </c>
      <c r="D11645" s="279" t="s">
        <v>11925</v>
      </c>
      <c r="E11645">
        <v>781878</v>
      </c>
      <c r="F11645" s="288">
        <v>32.253999999999927</v>
      </c>
      <c r="G11645" t="s">
        <v>77</v>
      </c>
      <c r="H11645" s="289" t="s">
        <v>13434</v>
      </c>
      <c r="I11645" s="289" t="s">
        <v>13412</v>
      </c>
      <c r="J11645" s="289" t="s">
        <v>13422</v>
      </c>
      <c r="K11645" s="281">
        <v>6.4878390810499995E-2</v>
      </c>
      <c r="L11645" s="279" t="s">
        <v>271</v>
      </c>
    </row>
    <row r="11646" spans="1:12" x14ac:dyDescent="0.25">
      <c r="A11646" s="279" t="s">
        <v>274</v>
      </c>
      <c r="B11646" s="279" t="s">
        <v>301</v>
      </c>
      <c r="C11646" s="279" t="s">
        <v>301</v>
      </c>
      <c r="D11646" s="279" t="s">
        <v>11937</v>
      </c>
      <c r="E11646">
        <v>782769</v>
      </c>
      <c r="F11646" s="288">
        <v>32.253999999999927</v>
      </c>
      <c r="G11646" t="s">
        <v>76</v>
      </c>
      <c r="H11646" s="289" t="s">
        <v>13445</v>
      </c>
      <c r="I11646" s="289" t="s">
        <v>13412</v>
      </c>
      <c r="J11646" s="289" t="s">
        <v>13416</v>
      </c>
      <c r="K11646" s="281">
        <v>-0.61587191566999999</v>
      </c>
      <c r="L11646" s="279" t="s">
        <v>278</v>
      </c>
    </row>
    <row r="11647" spans="1:12" x14ac:dyDescent="0.25">
      <c r="A11647" s="279" t="s">
        <v>274</v>
      </c>
      <c r="B11647" s="279" t="s">
        <v>301</v>
      </c>
      <c r="C11647" s="279" t="s">
        <v>301</v>
      </c>
      <c r="D11647" s="279" t="s">
        <v>12051</v>
      </c>
      <c r="E11647">
        <v>653250</v>
      </c>
      <c r="F11647" s="288">
        <v>32.253999999999927</v>
      </c>
      <c r="G11647" t="s">
        <v>77</v>
      </c>
      <c r="H11647" s="289" t="s">
        <v>13444</v>
      </c>
      <c r="I11647" s="289" t="s">
        <v>13412</v>
      </c>
      <c r="J11647" s="289" t="s">
        <v>13422</v>
      </c>
      <c r="K11647" s="281">
        <v>-2.5862083010600001E-2</v>
      </c>
      <c r="L11647" s="279" t="s">
        <v>278</v>
      </c>
    </row>
    <row r="11648" spans="1:12" x14ac:dyDescent="0.25">
      <c r="A11648" s="279" t="s">
        <v>274</v>
      </c>
      <c r="B11648" s="279" t="s">
        <v>301</v>
      </c>
      <c r="C11648" s="279" t="s">
        <v>301</v>
      </c>
      <c r="D11648" s="279" t="s">
        <v>12268</v>
      </c>
      <c r="E11648">
        <v>758281</v>
      </c>
      <c r="F11648" s="288">
        <v>32.253999999999927</v>
      </c>
      <c r="G11648" t="s">
        <v>77</v>
      </c>
      <c r="H11648" s="289" t="s">
        <v>13444</v>
      </c>
      <c r="I11648" s="289" t="s">
        <v>13412</v>
      </c>
      <c r="J11648" s="289" t="s">
        <v>13422</v>
      </c>
      <c r="K11648" s="281">
        <v>-0.241947239043</v>
      </c>
      <c r="L11648" s="279" t="s">
        <v>278</v>
      </c>
    </row>
    <row r="11649" spans="1:12" x14ac:dyDescent="0.25">
      <c r="A11649" s="279" t="s">
        <v>274</v>
      </c>
      <c r="B11649" s="279" t="s">
        <v>301</v>
      </c>
      <c r="C11649" s="279" t="s">
        <v>301</v>
      </c>
      <c r="D11649" s="279" t="s">
        <v>12269</v>
      </c>
      <c r="E11649">
        <v>784877</v>
      </c>
      <c r="F11649" s="288">
        <v>32.253999999999927</v>
      </c>
      <c r="G11649" t="s">
        <v>76</v>
      </c>
      <c r="H11649" s="289" t="s">
        <v>13445</v>
      </c>
      <c r="I11649" s="289" t="s">
        <v>13412</v>
      </c>
      <c r="J11649" s="289" t="s">
        <v>13416</v>
      </c>
      <c r="K11649" s="281">
        <v>4.7653275150099997E-2</v>
      </c>
      <c r="L11649" s="279" t="s">
        <v>271</v>
      </c>
    </row>
    <row r="11650" spans="1:12" x14ac:dyDescent="0.25">
      <c r="A11650" s="279" t="s">
        <v>274</v>
      </c>
      <c r="B11650" s="279" t="s">
        <v>301</v>
      </c>
      <c r="C11650" s="279" t="s">
        <v>301</v>
      </c>
      <c r="D11650" s="279" t="s">
        <v>12300</v>
      </c>
      <c r="E11650">
        <v>795658</v>
      </c>
      <c r="F11650" s="288">
        <v>32.253999999999927</v>
      </c>
      <c r="G11650" t="s">
        <v>76</v>
      </c>
      <c r="H11650" s="289" t="s">
        <v>13445</v>
      </c>
      <c r="I11650" s="289" t="s">
        <v>13412</v>
      </c>
      <c r="J11650" s="289" t="s">
        <v>13422</v>
      </c>
      <c r="K11650" s="281">
        <v>0.52764940837200003</v>
      </c>
      <c r="L11650" s="279" t="s">
        <v>293</v>
      </c>
    </row>
    <row r="11651" spans="1:12" x14ac:dyDescent="0.25">
      <c r="A11651" s="279" t="s">
        <v>274</v>
      </c>
      <c r="B11651" s="279" t="s">
        <v>301</v>
      </c>
      <c r="C11651" s="279" t="s">
        <v>301</v>
      </c>
      <c r="D11651" s="279" t="s">
        <v>12307</v>
      </c>
      <c r="E11651">
        <v>683388</v>
      </c>
      <c r="F11651" s="288">
        <v>32.253999999999927</v>
      </c>
      <c r="G11651" t="s">
        <v>77</v>
      </c>
      <c r="H11651" s="289" t="s">
        <v>13434</v>
      </c>
      <c r="I11651" s="289" t="s">
        <v>13412</v>
      </c>
      <c r="J11651" s="289" t="s">
        <v>13422</v>
      </c>
      <c r="K11651" s="281">
        <v>1.17902900181</v>
      </c>
      <c r="L11651" s="279" t="s">
        <v>335</v>
      </c>
    </row>
    <row r="11652" spans="1:12" x14ac:dyDescent="0.25">
      <c r="A11652" s="279" t="s">
        <v>274</v>
      </c>
      <c r="B11652" s="279" t="s">
        <v>301</v>
      </c>
      <c r="C11652" s="279" t="s">
        <v>301</v>
      </c>
      <c r="D11652" s="279" t="s">
        <v>12329</v>
      </c>
      <c r="E11652">
        <v>762962</v>
      </c>
      <c r="F11652" s="288">
        <v>32.253999999999927</v>
      </c>
      <c r="G11652" t="s">
        <v>76</v>
      </c>
      <c r="H11652" s="289" t="s">
        <v>13445</v>
      </c>
      <c r="I11652" s="289" t="s">
        <v>13412</v>
      </c>
      <c r="J11652" s="289" t="s">
        <v>13416</v>
      </c>
      <c r="K11652" s="281">
        <v>-0.75402921838699999</v>
      </c>
      <c r="L11652" s="279" t="s">
        <v>278</v>
      </c>
    </row>
    <row r="11653" spans="1:12" x14ac:dyDescent="0.25">
      <c r="A11653" s="279" t="s">
        <v>274</v>
      </c>
      <c r="B11653" s="279" t="s">
        <v>301</v>
      </c>
      <c r="C11653" s="279" t="s">
        <v>301</v>
      </c>
      <c r="D11653" s="279" t="s">
        <v>12364</v>
      </c>
      <c r="E11653">
        <v>644692</v>
      </c>
      <c r="F11653" s="288">
        <v>32.253999999999927</v>
      </c>
      <c r="G11653" t="s">
        <v>76</v>
      </c>
      <c r="H11653" s="289" t="s">
        <v>13445</v>
      </c>
      <c r="I11653" s="289" t="s">
        <v>13412</v>
      </c>
      <c r="J11653" s="289" t="s">
        <v>13416</v>
      </c>
      <c r="K11653" s="281">
        <v>0.27187456109300001</v>
      </c>
      <c r="L11653" s="279" t="s">
        <v>271</v>
      </c>
    </row>
    <row r="11654" spans="1:12" x14ac:dyDescent="0.25">
      <c r="A11654" s="279" t="s">
        <v>274</v>
      </c>
      <c r="B11654" s="279" t="s">
        <v>301</v>
      </c>
      <c r="C11654" s="279" t="s">
        <v>301</v>
      </c>
      <c r="D11654" s="279" t="s">
        <v>12502</v>
      </c>
      <c r="E11654">
        <v>786349</v>
      </c>
      <c r="F11654" s="288">
        <v>32.253999999999927</v>
      </c>
      <c r="G11654" t="s">
        <v>76</v>
      </c>
      <c r="H11654" s="289" t="s">
        <v>13445</v>
      </c>
      <c r="I11654" s="289" t="s">
        <v>13412</v>
      </c>
      <c r="J11654" s="289" t="s">
        <v>13416</v>
      </c>
      <c r="K11654" s="281">
        <v>-0.54115277498600001</v>
      </c>
      <c r="L11654" s="279" t="s">
        <v>278</v>
      </c>
    </row>
    <row r="11655" spans="1:12" x14ac:dyDescent="0.25">
      <c r="A11655" s="279" t="s">
        <v>274</v>
      </c>
      <c r="B11655" s="279" t="s">
        <v>301</v>
      </c>
      <c r="C11655" s="279" t="s">
        <v>301</v>
      </c>
      <c r="D11655" s="279" t="s">
        <v>12526</v>
      </c>
      <c r="E11655">
        <v>636746</v>
      </c>
      <c r="F11655" s="288">
        <v>32.253999999999927</v>
      </c>
      <c r="G11655" t="s">
        <v>77</v>
      </c>
      <c r="H11655" s="289" t="s">
        <v>13444</v>
      </c>
      <c r="I11655" s="289" t="s">
        <v>13412</v>
      </c>
      <c r="J11655" s="289" t="s">
        <v>13417</v>
      </c>
      <c r="K11655" s="281">
        <v>-0.47751958119799998</v>
      </c>
      <c r="L11655" s="279" t="s">
        <v>278</v>
      </c>
    </row>
    <row r="11656" spans="1:12" x14ac:dyDescent="0.25">
      <c r="A11656" s="279" t="s">
        <v>274</v>
      </c>
      <c r="B11656" s="279" t="s">
        <v>301</v>
      </c>
      <c r="C11656" s="279" t="s">
        <v>301</v>
      </c>
      <c r="D11656" s="279" t="s">
        <v>12549</v>
      </c>
      <c r="E11656">
        <v>743381</v>
      </c>
      <c r="F11656" s="288">
        <v>32.253999999999927</v>
      </c>
      <c r="G11656" t="s">
        <v>76</v>
      </c>
      <c r="H11656" s="289" t="s">
        <v>13445</v>
      </c>
      <c r="I11656" s="289" t="s">
        <v>13412</v>
      </c>
      <c r="J11656" s="289" t="s">
        <v>13416</v>
      </c>
      <c r="K11656" s="281">
        <v>-0.67825067481300005</v>
      </c>
      <c r="L11656" s="279" t="s">
        <v>278</v>
      </c>
    </row>
    <row r="11657" spans="1:12" x14ac:dyDescent="0.25">
      <c r="A11657" s="279" t="s">
        <v>274</v>
      </c>
      <c r="B11657" s="279" t="s">
        <v>301</v>
      </c>
      <c r="C11657" s="279" t="s">
        <v>301</v>
      </c>
      <c r="D11657" s="279" t="s">
        <v>12586</v>
      </c>
      <c r="E11657">
        <v>691747</v>
      </c>
      <c r="F11657" s="288">
        <v>32.253999999999927</v>
      </c>
      <c r="G11657" t="s">
        <v>76</v>
      </c>
      <c r="H11657" s="289" t="s">
        <v>13411</v>
      </c>
      <c r="I11657" s="289" t="s">
        <v>13412</v>
      </c>
      <c r="J11657" s="289" t="s">
        <v>13417</v>
      </c>
      <c r="K11657" s="281">
        <v>0.69327479452399998</v>
      </c>
      <c r="L11657" s="279" t="s">
        <v>293</v>
      </c>
    </row>
    <row r="11658" spans="1:12" x14ac:dyDescent="0.25">
      <c r="A11658" s="279" t="s">
        <v>274</v>
      </c>
      <c r="B11658" s="279" t="s">
        <v>301</v>
      </c>
      <c r="C11658" s="279" t="s">
        <v>301</v>
      </c>
      <c r="D11658" s="279" t="s">
        <v>12678</v>
      </c>
      <c r="E11658">
        <v>654931</v>
      </c>
      <c r="F11658" s="288">
        <v>32.253999999999927</v>
      </c>
      <c r="G11658" t="s">
        <v>76</v>
      </c>
      <c r="H11658" s="289" t="s">
        <v>13445</v>
      </c>
      <c r="I11658" s="289" t="s">
        <v>13412</v>
      </c>
      <c r="J11658" s="289" t="s">
        <v>13416</v>
      </c>
      <c r="K11658" s="281">
        <v>-0.76039700905800001</v>
      </c>
      <c r="L11658" s="279" t="s">
        <v>278</v>
      </c>
    </row>
    <row r="11659" spans="1:12" x14ac:dyDescent="0.25">
      <c r="A11659" s="279" t="s">
        <v>274</v>
      </c>
      <c r="B11659" s="279" t="s">
        <v>301</v>
      </c>
      <c r="C11659" s="279" t="s">
        <v>301</v>
      </c>
      <c r="D11659" s="279" t="s">
        <v>12680</v>
      </c>
      <c r="E11659">
        <v>780073</v>
      </c>
      <c r="F11659" s="288">
        <v>32.253999999999927</v>
      </c>
      <c r="G11659" t="s">
        <v>76</v>
      </c>
      <c r="H11659" s="289" t="s">
        <v>13411</v>
      </c>
      <c r="I11659" s="289" t="s">
        <v>13412</v>
      </c>
      <c r="J11659" s="289" t="s">
        <v>13417</v>
      </c>
      <c r="K11659" s="281">
        <v>0.13511336480899999</v>
      </c>
      <c r="L11659" s="279" t="s">
        <v>271</v>
      </c>
    </row>
    <row r="11660" spans="1:12" x14ac:dyDescent="0.25">
      <c r="A11660" s="279" t="s">
        <v>274</v>
      </c>
      <c r="B11660" s="279" t="s">
        <v>301</v>
      </c>
      <c r="C11660" s="279" t="s">
        <v>301</v>
      </c>
      <c r="D11660" s="279" t="s">
        <v>12743</v>
      </c>
      <c r="E11660">
        <v>681237</v>
      </c>
      <c r="F11660" s="288">
        <v>32.253999999999927</v>
      </c>
      <c r="G11660" t="s">
        <v>76</v>
      </c>
      <c r="H11660" s="289" t="s">
        <v>13445</v>
      </c>
      <c r="I11660" s="289" t="s">
        <v>13412</v>
      </c>
      <c r="J11660" s="289" t="s">
        <v>13416</v>
      </c>
      <c r="K11660" s="281">
        <v>0.23613296122499999</v>
      </c>
      <c r="L11660" s="279" t="s">
        <v>271</v>
      </c>
    </row>
    <row r="11661" spans="1:12" x14ac:dyDescent="0.25">
      <c r="A11661" s="279" t="s">
        <v>274</v>
      </c>
      <c r="B11661" s="279" t="s">
        <v>301</v>
      </c>
      <c r="C11661" s="279" t="s">
        <v>301</v>
      </c>
      <c r="D11661" s="279" t="s">
        <v>12847</v>
      </c>
      <c r="E11661">
        <v>667692</v>
      </c>
      <c r="F11661" s="288">
        <v>32.253999999999927</v>
      </c>
      <c r="G11661" t="s">
        <v>77</v>
      </c>
      <c r="H11661" s="289" t="s">
        <v>13434</v>
      </c>
      <c r="I11661" s="289" t="s">
        <v>13412</v>
      </c>
      <c r="J11661" s="289" t="s">
        <v>13417</v>
      </c>
      <c r="K11661" s="281">
        <v>-0.30426707542199999</v>
      </c>
      <c r="L11661" s="279" t="s">
        <v>278</v>
      </c>
    </row>
    <row r="11662" spans="1:12" x14ac:dyDescent="0.25">
      <c r="A11662" s="279" t="s">
        <v>274</v>
      </c>
      <c r="B11662" s="279" t="s">
        <v>301</v>
      </c>
      <c r="C11662" s="279" t="s">
        <v>301</v>
      </c>
      <c r="D11662" s="279" t="s">
        <v>12924</v>
      </c>
      <c r="E11662">
        <v>629910</v>
      </c>
      <c r="F11662" s="288">
        <v>32.253999999999927</v>
      </c>
      <c r="G11662" t="s">
        <v>77</v>
      </c>
      <c r="H11662" s="289" t="s">
        <v>13434</v>
      </c>
      <c r="I11662" s="289" t="s">
        <v>13412</v>
      </c>
      <c r="J11662" s="289" t="s">
        <v>13417</v>
      </c>
      <c r="K11662" s="281">
        <v>-0.50451170037299997</v>
      </c>
      <c r="L11662" s="279" t="s">
        <v>278</v>
      </c>
    </row>
    <row r="11663" spans="1:12" x14ac:dyDescent="0.25">
      <c r="A11663" s="279" t="s">
        <v>274</v>
      </c>
      <c r="B11663" s="279" t="s">
        <v>301</v>
      </c>
      <c r="C11663" s="279" t="s">
        <v>301</v>
      </c>
      <c r="D11663" s="279" t="s">
        <v>12933</v>
      </c>
      <c r="E11663">
        <v>607851</v>
      </c>
      <c r="F11663" s="288">
        <v>32.253999999999927</v>
      </c>
      <c r="G11663" t="s">
        <v>77</v>
      </c>
      <c r="H11663" s="289" t="s">
        <v>13444</v>
      </c>
      <c r="I11663" s="289" t="s">
        <v>13412</v>
      </c>
      <c r="J11663" s="289" t="s">
        <v>13422</v>
      </c>
      <c r="K11663" s="281">
        <v>0.49391880931999999</v>
      </c>
      <c r="L11663" s="279" t="s">
        <v>271</v>
      </c>
    </row>
    <row r="11664" spans="1:12" x14ac:dyDescent="0.25">
      <c r="A11664" s="279" t="s">
        <v>274</v>
      </c>
      <c r="B11664" s="279" t="s">
        <v>301</v>
      </c>
      <c r="C11664" s="279" t="s">
        <v>301</v>
      </c>
      <c r="D11664" s="279" t="s">
        <v>12969</v>
      </c>
      <c r="E11664">
        <v>634131</v>
      </c>
      <c r="F11664" s="288">
        <v>32.253999999999927</v>
      </c>
      <c r="G11664" t="s">
        <v>77</v>
      </c>
      <c r="H11664" s="289" t="s">
        <v>13434</v>
      </c>
      <c r="I11664" s="289" t="s">
        <v>13412</v>
      </c>
      <c r="J11664" s="289" t="s">
        <v>13416</v>
      </c>
      <c r="K11664" s="281">
        <v>1.2711410207</v>
      </c>
      <c r="L11664" s="279" t="s">
        <v>335</v>
      </c>
    </row>
    <row r="11665" spans="1:12" x14ac:dyDescent="0.25">
      <c r="A11665" s="279" t="s">
        <v>274</v>
      </c>
      <c r="B11665" s="279" t="s">
        <v>301</v>
      </c>
      <c r="C11665" s="279" t="s">
        <v>301</v>
      </c>
      <c r="D11665" s="279" t="s">
        <v>13059</v>
      </c>
      <c r="E11665">
        <v>703206</v>
      </c>
      <c r="F11665" s="288">
        <v>32.253999999999927</v>
      </c>
      <c r="G11665" t="s">
        <v>76</v>
      </c>
      <c r="H11665" s="289" t="s">
        <v>13445</v>
      </c>
      <c r="I11665" s="289" t="s">
        <v>13412</v>
      </c>
      <c r="J11665" s="289" t="s">
        <v>13416</v>
      </c>
      <c r="K11665" s="281">
        <v>-0.55270059756699996</v>
      </c>
      <c r="L11665" s="279" t="s">
        <v>278</v>
      </c>
    </row>
    <row r="11666" spans="1:12" x14ac:dyDescent="0.25">
      <c r="A11666" s="279" t="s">
        <v>274</v>
      </c>
      <c r="B11666" s="279" t="s">
        <v>301</v>
      </c>
      <c r="C11666" s="279" t="s">
        <v>301</v>
      </c>
      <c r="D11666" s="279" t="s">
        <v>13179</v>
      </c>
      <c r="E11666">
        <v>793094</v>
      </c>
      <c r="F11666" s="288">
        <v>32.253999999999927</v>
      </c>
      <c r="G11666" t="s">
        <v>76</v>
      </c>
      <c r="H11666" s="289" t="s">
        <v>13445</v>
      </c>
      <c r="I11666" s="289" t="s">
        <v>13412</v>
      </c>
      <c r="J11666" s="289" t="s">
        <v>13416</v>
      </c>
      <c r="K11666" s="281">
        <v>-8.8482918929499998E-2</v>
      </c>
      <c r="L11666" s="279" t="s">
        <v>278</v>
      </c>
    </row>
    <row r="11667" spans="1:12" x14ac:dyDescent="0.25">
      <c r="A11667" s="279" t="s">
        <v>274</v>
      </c>
      <c r="B11667" s="279" t="s">
        <v>301</v>
      </c>
      <c r="C11667" s="279" t="s">
        <v>301</v>
      </c>
      <c r="D11667" s="279" t="s">
        <v>13190</v>
      </c>
      <c r="E11667">
        <v>619752</v>
      </c>
      <c r="F11667" s="288">
        <v>32.253999999999927</v>
      </c>
      <c r="G11667" t="s">
        <v>77</v>
      </c>
      <c r="H11667" s="289" t="s">
        <v>13434</v>
      </c>
      <c r="I11667" s="289" t="s">
        <v>13412</v>
      </c>
      <c r="J11667" s="289" t="s">
        <v>13417</v>
      </c>
      <c r="K11667" s="281">
        <v>-0.47129579749799999</v>
      </c>
      <c r="L11667" s="279" t="s">
        <v>278</v>
      </c>
    </row>
    <row r="11668" spans="1:12" x14ac:dyDescent="0.25">
      <c r="A11668" s="279" t="s">
        <v>274</v>
      </c>
      <c r="B11668" s="279" t="s">
        <v>301</v>
      </c>
      <c r="C11668" s="279" t="s">
        <v>301</v>
      </c>
      <c r="D11668" s="279" t="s">
        <v>13343</v>
      </c>
      <c r="E11668">
        <v>667706</v>
      </c>
      <c r="F11668" s="288">
        <v>32.253999999999927</v>
      </c>
      <c r="G11668" t="s">
        <v>77</v>
      </c>
      <c r="H11668" s="289" t="s">
        <v>13444</v>
      </c>
      <c r="I11668" s="289" t="s">
        <v>13412</v>
      </c>
      <c r="J11668" s="289" t="s">
        <v>13417</v>
      </c>
      <c r="K11668" s="281">
        <v>0.26141775404599998</v>
      </c>
      <c r="L11668" s="279" t="s">
        <v>271</v>
      </c>
    </row>
    <row r="11669" spans="1:12" x14ac:dyDescent="0.25">
      <c r="A11669" s="279" t="s">
        <v>274</v>
      </c>
      <c r="B11669" s="279" t="s">
        <v>301</v>
      </c>
      <c r="C11669" s="279" t="s">
        <v>301</v>
      </c>
      <c r="D11669" s="279" t="s">
        <v>13357</v>
      </c>
      <c r="E11669">
        <v>691968</v>
      </c>
      <c r="F11669" s="288">
        <v>32.253999999999927</v>
      </c>
      <c r="G11669" t="s">
        <v>77</v>
      </c>
      <c r="H11669" s="289" t="s">
        <v>13445</v>
      </c>
      <c r="I11669" s="289" t="s">
        <v>13412</v>
      </c>
      <c r="J11669" s="289" t="s">
        <v>13416</v>
      </c>
      <c r="K11669" s="281">
        <v>-6.1469479785000003E-2</v>
      </c>
      <c r="L11669" s="279" t="s">
        <v>278</v>
      </c>
    </row>
    <row r="11670" spans="1:12" x14ac:dyDescent="0.25">
      <c r="A11670" s="279" t="s">
        <v>282</v>
      </c>
      <c r="B11670" s="279" t="s">
        <v>537</v>
      </c>
      <c r="C11670" s="279" t="s">
        <v>537</v>
      </c>
      <c r="D11670" s="279" t="s">
        <v>536</v>
      </c>
      <c r="E11670">
        <v>686816</v>
      </c>
      <c r="F11670" s="288">
        <v>37.558499999999995</v>
      </c>
      <c r="G11670" t="s">
        <v>76</v>
      </c>
      <c r="H11670" s="289" t="s">
        <v>13434</v>
      </c>
      <c r="I11670" s="289" t="s">
        <v>13412</v>
      </c>
      <c r="J11670" s="289" t="s">
        <v>13417</v>
      </c>
      <c r="K11670" s="281">
        <v>0.64778873589300001</v>
      </c>
      <c r="L11670" s="279" t="s">
        <v>293</v>
      </c>
    </row>
    <row r="11671" spans="1:12" x14ac:dyDescent="0.25">
      <c r="A11671" s="279" t="s">
        <v>282</v>
      </c>
      <c r="B11671" s="279" t="s">
        <v>537</v>
      </c>
      <c r="C11671" s="279" t="s">
        <v>537</v>
      </c>
      <c r="D11671" s="279" t="s">
        <v>548</v>
      </c>
      <c r="E11671">
        <v>693031</v>
      </c>
      <c r="F11671" s="288">
        <v>37.558499999999995</v>
      </c>
      <c r="G11671" t="s">
        <v>77</v>
      </c>
      <c r="H11671" s="289" t="s">
        <v>13445</v>
      </c>
      <c r="I11671" s="289" t="s">
        <v>13412</v>
      </c>
      <c r="J11671" s="289" t="s">
        <v>13422</v>
      </c>
      <c r="K11671" s="281">
        <v>1.36727627969</v>
      </c>
      <c r="L11671" s="279" t="s">
        <v>335</v>
      </c>
    </row>
    <row r="11672" spans="1:12" x14ac:dyDescent="0.25">
      <c r="A11672" s="279" t="s">
        <v>282</v>
      </c>
      <c r="B11672" s="279" t="s">
        <v>537</v>
      </c>
      <c r="C11672" s="279" t="s">
        <v>537</v>
      </c>
      <c r="D11672" s="279" t="s">
        <v>631</v>
      </c>
      <c r="E11672">
        <v>736066</v>
      </c>
      <c r="F11672" s="288">
        <v>37.558499999999995</v>
      </c>
      <c r="G11672" t="s">
        <v>76</v>
      </c>
      <c r="H11672" s="289" t="s">
        <v>13444</v>
      </c>
      <c r="I11672" s="289" t="s">
        <v>13412</v>
      </c>
      <c r="J11672" s="289" t="s">
        <v>13422</v>
      </c>
      <c r="K11672" s="281">
        <v>0.145555116584</v>
      </c>
      <c r="L11672" s="279" t="s">
        <v>271</v>
      </c>
    </row>
    <row r="11673" spans="1:12" x14ac:dyDescent="0.25">
      <c r="A11673" s="279" t="s">
        <v>282</v>
      </c>
      <c r="B11673" s="279" t="s">
        <v>537</v>
      </c>
      <c r="C11673" s="279" t="s">
        <v>537</v>
      </c>
      <c r="D11673" s="279" t="s">
        <v>739</v>
      </c>
      <c r="E11673">
        <v>739324</v>
      </c>
      <c r="F11673" s="288">
        <v>37.558499999999995</v>
      </c>
      <c r="G11673" t="s">
        <v>76</v>
      </c>
      <c r="H11673" s="289" t="s">
        <v>13444</v>
      </c>
      <c r="I11673" s="289" t="s">
        <v>13412</v>
      </c>
      <c r="J11673" s="289" t="s">
        <v>13417</v>
      </c>
      <c r="K11673" s="281">
        <v>0.391420610856</v>
      </c>
      <c r="L11673" s="279" t="s">
        <v>271</v>
      </c>
    </row>
    <row r="11674" spans="1:12" x14ac:dyDescent="0.25">
      <c r="A11674" s="279" t="s">
        <v>282</v>
      </c>
      <c r="B11674" s="279" t="s">
        <v>537</v>
      </c>
      <c r="C11674" s="279" t="s">
        <v>537</v>
      </c>
      <c r="D11674" s="279" t="s">
        <v>885</v>
      </c>
      <c r="E11674">
        <v>706779</v>
      </c>
      <c r="F11674" s="288">
        <v>37.558499999999995</v>
      </c>
      <c r="G11674" t="s">
        <v>77</v>
      </c>
      <c r="H11674" s="289" t="s">
        <v>13444</v>
      </c>
      <c r="I11674" s="289" t="s">
        <v>13412</v>
      </c>
      <c r="J11674" s="289" t="s">
        <v>13422</v>
      </c>
      <c r="K11674" s="281">
        <v>1.34446941138</v>
      </c>
      <c r="L11674" s="279" t="s">
        <v>335</v>
      </c>
    </row>
    <row r="11675" spans="1:12" x14ac:dyDescent="0.25">
      <c r="A11675" s="279" t="s">
        <v>282</v>
      </c>
      <c r="B11675" s="279" t="s">
        <v>537</v>
      </c>
      <c r="C11675" s="279" t="s">
        <v>537</v>
      </c>
      <c r="D11675" s="279" t="s">
        <v>959</v>
      </c>
      <c r="E11675">
        <v>672050</v>
      </c>
      <c r="F11675" s="288">
        <v>37.558499999999995</v>
      </c>
      <c r="G11675" t="s">
        <v>77</v>
      </c>
      <c r="H11675" s="289" t="s">
        <v>13444</v>
      </c>
      <c r="I11675" s="289" t="s">
        <v>13412</v>
      </c>
      <c r="J11675" s="289" t="s">
        <v>13417</v>
      </c>
      <c r="K11675" s="281">
        <v>-0.18510958808700001</v>
      </c>
      <c r="L11675" s="279" t="s">
        <v>278</v>
      </c>
    </row>
    <row r="11676" spans="1:12" x14ac:dyDescent="0.25">
      <c r="A11676" s="279" t="s">
        <v>282</v>
      </c>
      <c r="B11676" s="279" t="s">
        <v>537</v>
      </c>
      <c r="C11676" s="279" t="s">
        <v>537</v>
      </c>
      <c r="D11676" s="279" t="s">
        <v>1086</v>
      </c>
      <c r="E11676">
        <v>763519</v>
      </c>
      <c r="F11676" s="288">
        <v>37.558499999999995</v>
      </c>
      <c r="G11676" t="s">
        <v>77</v>
      </c>
      <c r="H11676" s="289" t="s">
        <v>13444</v>
      </c>
      <c r="I11676" s="289" t="s">
        <v>13412</v>
      </c>
      <c r="J11676" s="289" t="s">
        <v>13422</v>
      </c>
      <c r="K11676" s="281">
        <v>1.06452607459</v>
      </c>
      <c r="L11676" s="279" t="s">
        <v>335</v>
      </c>
    </row>
    <row r="11677" spans="1:12" x14ac:dyDescent="0.25">
      <c r="A11677" s="279" t="s">
        <v>282</v>
      </c>
      <c r="B11677" s="279" t="s">
        <v>537</v>
      </c>
      <c r="C11677" s="279" t="s">
        <v>537</v>
      </c>
      <c r="D11677" s="279" t="s">
        <v>1296</v>
      </c>
      <c r="E11677">
        <v>656551</v>
      </c>
      <c r="F11677" s="288">
        <v>37.558499999999995</v>
      </c>
      <c r="G11677" t="s">
        <v>77</v>
      </c>
      <c r="H11677" s="289" t="s">
        <v>13444</v>
      </c>
      <c r="I11677" s="289" t="s">
        <v>13412</v>
      </c>
      <c r="J11677" s="289" t="s">
        <v>13423</v>
      </c>
      <c r="K11677" s="281">
        <v>0.965591486803</v>
      </c>
      <c r="L11677" s="279" t="s">
        <v>293</v>
      </c>
    </row>
    <row r="11678" spans="1:12" x14ac:dyDescent="0.25">
      <c r="A11678" s="279" t="s">
        <v>282</v>
      </c>
      <c r="B11678" s="279" t="s">
        <v>537</v>
      </c>
      <c r="C11678" s="279" t="s">
        <v>537</v>
      </c>
      <c r="D11678" s="279" t="s">
        <v>1314</v>
      </c>
      <c r="E11678">
        <v>748854</v>
      </c>
      <c r="F11678" s="288">
        <v>37.558499999999995</v>
      </c>
      <c r="G11678" t="s">
        <v>77</v>
      </c>
      <c r="H11678" s="289" t="s">
        <v>13444</v>
      </c>
      <c r="I11678" s="289" t="s">
        <v>13414</v>
      </c>
      <c r="J11678" s="289" t="s">
        <v>13423</v>
      </c>
      <c r="K11678" s="281">
        <v>1.2200454707699999</v>
      </c>
      <c r="L11678" s="279" t="s">
        <v>335</v>
      </c>
    </row>
    <row r="11679" spans="1:12" x14ac:dyDescent="0.25">
      <c r="A11679" s="279" t="s">
        <v>282</v>
      </c>
      <c r="B11679" s="279" t="s">
        <v>537</v>
      </c>
      <c r="C11679" s="279" t="s">
        <v>537</v>
      </c>
      <c r="D11679" s="279" t="s">
        <v>1333</v>
      </c>
      <c r="E11679">
        <v>750034</v>
      </c>
      <c r="F11679" s="288">
        <v>37.558499999999995</v>
      </c>
      <c r="G11679" t="s">
        <v>77</v>
      </c>
      <c r="H11679" s="289" t="s">
        <v>13445</v>
      </c>
      <c r="I11679" s="289" t="s">
        <v>13412</v>
      </c>
      <c r="J11679" s="289" t="s">
        <v>13422</v>
      </c>
      <c r="K11679" s="281">
        <v>0.65673949032099999</v>
      </c>
      <c r="L11679" s="279" t="s">
        <v>293</v>
      </c>
    </row>
    <row r="11680" spans="1:12" x14ac:dyDescent="0.25">
      <c r="A11680" s="279" t="s">
        <v>282</v>
      </c>
      <c r="B11680" s="279" t="s">
        <v>537</v>
      </c>
      <c r="C11680" s="279" t="s">
        <v>537</v>
      </c>
      <c r="D11680" s="279" t="s">
        <v>1334</v>
      </c>
      <c r="E11680">
        <v>750093</v>
      </c>
      <c r="F11680" s="288">
        <v>37.558499999999995</v>
      </c>
      <c r="G11680" t="s">
        <v>77</v>
      </c>
      <c r="H11680" s="289" t="s">
        <v>13444</v>
      </c>
      <c r="I11680" s="289" t="s">
        <v>13412</v>
      </c>
      <c r="J11680" s="289" t="s">
        <v>13422</v>
      </c>
      <c r="K11680" s="281">
        <v>-5.0470100498299999E-4</v>
      </c>
      <c r="L11680" s="279" t="s">
        <v>278</v>
      </c>
    </row>
    <row r="11681" spans="1:12" x14ac:dyDescent="0.25">
      <c r="A11681" s="279" t="s">
        <v>282</v>
      </c>
      <c r="B11681" s="279" t="s">
        <v>537</v>
      </c>
      <c r="C11681" s="279" t="s">
        <v>537</v>
      </c>
      <c r="D11681" s="279" t="s">
        <v>1450</v>
      </c>
      <c r="E11681">
        <v>736317</v>
      </c>
      <c r="F11681" s="288">
        <v>37.558499999999995</v>
      </c>
      <c r="G11681" t="s">
        <v>77</v>
      </c>
      <c r="H11681" s="289" t="s">
        <v>13444</v>
      </c>
      <c r="I11681" s="289" t="s">
        <v>13412</v>
      </c>
      <c r="J11681" s="289" t="s">
        <v>13422</v>
      </c>
      <c r="K11681" s="281">
        <v>0.56514778573799995</v>
      </c>
      <c r="L11681" s="279" t="s">
        <v>293</v>
      </c>
    </row>
    <row r="11682" spans="1:12" x14ac:dyDescent="0.25">
      <c r="A11682" s="279" t="s">
        <v>282</v>
      </c>
      <c r="B11682" s="279" t="s">
        <v>537</v>
      </c>
      <c r="C11682" s="279" t="s">
        <v>537</v>
      </c>
      <c r="D11682" s="279" t="s">
        <v>1511</v>
      </c>
      <c r="E11682">
        <v>787515</v>
      </c>
      <c r="F11682" s="288">
        <v>37.558499999999995</v>
      </c>
      <c r="G11682" t="s">
        <v>77</v>
      </c>
      <c r="H11682" s="289" t="s">
        <v>13444</v>
      </c>
      <c r="I11682" s="289" t="s">
        <v>13412</v>
      </c>
      <c r="J11682" s="289" t="s">
        <v>13423</v>
      </c>
      <c r="K11682" s="281">
        <v>0.32193514331099998</v>
      </c>
      <c r="L11682" s="279" t="s">
        <v>271</v>
      </c>
    </row>
    <row r="11683" spans="1:12" x14ac:dyDescent="0.25">
      <c r="A11683" s="279" t="s">
        <v>282</v>
      </c>
      <c r="B11683" s="279" t="s">
        <v>537</v>
      </c>
      <c r="C11683" s="279" t="s">
        <v>537</v>
      </c>
      <c r="D11683" s="279" t="s">
        <v>1568</v>
      </c>
      <c r="E11683">
        <v>671592</v>
      </c>
      <c r="F11683" s="288">
        <v>37.558499999999995</v>
      </c>
      <c r="G11683" t="s">
        <v>76</v>
      </c>
      <c r="H11683" s="289" t="s">
        <v>13444</v>
      </c>
      <c r="I11683" s="289" t="s">
        <v>13412</v>
      </c>
      <c r="J11683" s="289" t="s">
        <v>13417</v>
      </c>
      <c r="K11683" s="281">
        <v>-0.25569385318999999</v>
      </c>
      <c r="L11683" s="279" t="s">
        <v>278</v>
      </c>
    </row>
    <row r="11684" spans="1:12" x14ac:dyDescent="0.25">
      <c r="A11684" s="279" t="s">
        <v>282</v>
      </c>
      <c r="B11684" s="279" t="s">
        <v>537</v>
      </c>
      <c r="C11684" s="279" t="s">
        <v>537</v>
      </c>
      <c r="D11684" s="279" t="s">
        <v>1593</v>
      </c>
      <c r="E11684">
        <v>781487</v>
      </c>
      <c r="F11684" s="288">
        <v>37.558499999999995</v>
      </c>
      <c r="G11684" t="s">
        <v>77</v>
      </c>
      <c r="H11684" s="289" t="s">
        <v>13445</v>
      </c>
      <c r="I11684" s="289" t="s">
        <v>13412</v>
      </c>
      <c r="J11684" s="289" t="s">
        <v>13423</v>
      </c>
      <c r="K11684" s="281">
        <v>0.23175654103099999</v>
      </c>
      <c r="L11684" s="279" t="s">
        <v>271</v>
      </c>
    </row>
    <row r="11685" spans="1:12" x14ac:dyDescent="0.25">
      <c r="A11685" s="279" t="s">
        <v>282</v>
      </c>
      <c r="B11685" s="279" t="s">
        <v>537</v>
      </c>
      <c r="C11685" s="279" t="s">
        <v>537</v>
      </c>
      <c r="D11685" s="279" t="s">
        <v>1604</v>
      </c>
      <c r="E11685">
        <v>793396</v>
      </c>
      <c r="F11685" s="288">
        <v>37.558499999999995</v>
      </c>
      <c r="G11685" t="s">
        <v>76</v>
      </c>
      <c r="H11685" s="289" t="s">
        <v>13444</v>
      </c>
      <c r="I11685" s="289" t="s">
        <v>13412</v>
      </c>
      <c r="J11685" s="289" t="s">
        <v>13417</v>
      </c>
      <c r="K11685" s="281">
        <v>-0.131237428786</v>
      </c>
      <c r="L11685" s="279" t="s">
        <v>278</v>
      </c>
    </row>
    <row r="11686" spans="1:12" x14ac:dyDescent="0.25">
      <c r="A11686" s="279" t="s">
        <v>282</v>
      </c>
      <c r="B11686" s="279" t="s">
        <v>537</v>
      </c>
      <c r="C11686" s="279" t="s">
        <v>537</v>
      </c>
      <c r="D11686" s="279" t="s">
        <v>1610</v>
      </c>
      <c r="E11686">
        <v>720160</v>
      </c>
      <c r="F11686" s="288">
        <v>37.558499999999995</v>
      </c>
      <c r="G11686" t="s">
        <v>77</v>
      </c>
      <c r="H11686" s="289" t="s">
        <v>13444</v>
      </c>
      <c r="I11686" s="289" t="s">
        <v>13412</v>
      </c>
      <c r="J11686" s="289" t="s">
        <v>13417</v>
      </c>
      <c r="K11686" s="281">
        <v>0.100742836037</v>
      </c>
      <c r="L11686" s="279" t="s">
        <v>271</v>
      </c>
    </row>
    <row r="11687" spans="1:12" x14ac:dyDescent="0.25">
      <c r="A11687" s="279" t="s">
        <v>282</v>
      </c>
      <c r="B11687" s="279" t="s">
        <v>537</v>
      </c>
      <c r="C11687" s="279" t="s">
        <v>537</v>
      </c>
      <c r="D11687" s="279" t="s">
        <v>1718</v>
      </c>
      <c r="E11687">
        <v>711471</v>
      </c>
      <c r="F11687" s="288">
        <v>37.558499999999995</v>
      </c>
      <c r="G11687" t="s">
        <v>77</v>
      </c>
      <c r="H11687" s="289" t="s">
        <v>13444</v>
      </c>
      <c r="I11687" s="289" t="s">
        <v>13412</v>
      </c>
      <c r="J11687" s="289" t="s">
        <v>13417</v>
      </c>
      <c r="K11687" s="281">
        <v>0.121628623726</v>
      </c>
      <c r="L11687" s="279" t="s">
        <v>271</v>
      </c>
    </row>
    <row r="11688" spans="1:12" x14ac:dyDescent="0.25">
      <c r="A11688" s="279" t="s">
        <v>282</v>
      </c>
      <c r="B11688" s="279" t="s">
        <v>537</v>
      </c>
      <c r="C11688" s="279" t="s">
        <v>537</v>
      </c>
      <c r="D11688" s="279" t="s">
        <v>1985</v>
      </c>
      <c r="E11688">
        <v>657506</v>
      </c>
      <c r="F11688" s="288">
        <v>37.558499999999995</v>
      </c>
      <c r="G11688" t="s">
        <v>77</v>
      </c>
      <c r="H11688" s="289" t="s">
        <v>13444</v>
      </c>
      <c r="I11688" s="289" t="s">
        <v>13412</v>
      </c>
      <c r="J11688" s="289" t="s">
        <v>13423</v>
      </c>
      <c r="K11688" s="281">
        <v>1.28691465872</v>
      </c>
      <c r="L11688" s="279" t="s">
        <v>335</v>
      </c>
    </row>
    <row r="11689" spans="1:12" x14ac:dyDescent="0.25">
      <c r="A11689" s="279" t="s">
        <v>282</v>
      </c>
      <c r="B11689" s="279" t="s">
        <v>537</v>
      </c>
      <c r="C11689" s="279" t="s">
        <v>537</v>
      </c>
      <c r="D11689" s="279" t="s">
        <v>1986</v>
      </c>
      <c r="E11689">
        <v>709778</v>
      </c>
      <c r="F11689" s="288">
        <v>37.558499999999995</v>
      </c>
      <c r="G11689" t="s">
        <v>77</v>
      </c>
      <c r="H11689" s="289" t="s">
        <v>13444</v>
      </c>
      <c r="I11689" s="289" t="s">
        <v>13412</v>
      </c>
      <c r="J11689" s="289" t="s">
        <v>13416</v>
      </c>
      <c r="K11689" s="281">
        <v>0.59701210044899999</v>
      </c>
      <c r="L11689" s="279" t="s">
        <v>293</v>
      </c>
    </row>
    <row r="11690" spans="1:12" x14ac:dyDescent="0.25">
      <c r="A11690" s="279" t="s">
        <v>282</v>
      </c>
      <c r="B11690" s="279" t="s">
        <v>537</v>
      </c>
      <c r="C11690" s="279" t="s">
        <v>537</v>
      </c>
      <c r="D11690" s="279" t="s">
        <v>2009</v>
      </c>
      <c r="E11690">
        <v>795976</v>
      </c>
      <c r="F11690" s="288">
        <v>37.558499999999995</v>
      </c>
      <c r="G11690" t="s">
        <v>76</v>
      </c>
      <c r="H11690" s="289" t="s">
        <v>13444</v>
      </c>
      <c r="I11690" s="289" t="s">
        <v>13412</v>
      </c>
      <c r="J11690" s="289" t="s">
        <v>13422</v>
      </c>
      <c r="K11690" s="281">
        <v>0.66163448709899997</v>
      </c>
      <c r="L11690" s="279" t="s">
        <v>293</v>
      </c>
    </row>
    <row r="11691" spans="1:12" x14ac:dyDescent="0.25">
      <c r="A11691" s="279" t="s">
        <v>282</v>
      </c>
      <c r="B11691" s="279" t="s">
        <v>537</v>
      </c>
      <c r="C11691" s="279" t="s">
        <v>537</v>
      </c>
      <c r="D11691" s="279" t="s">
        <v>2023</v>
      </c>
      <c r="E11691">
        <v>796000</v>
      </c>
      <c r="F11691" s="288">
        <v>37.558499999999995</v>
      </c>
      <c r="G11691" t="s">
        <v>77</v>
      </c>
      <c r="H11691" s="289" t="s">
        <v>13444</v>
      </c>
      <c r="I11691" s="289" t="s">
        <v>13412</v>
      </c>
      <c r="J11691" s="289" t="s">
        <v>13422</v>
      </c>
      <c r="K11691" s="281">
        <v>1.1770835669099999</v>
      </c>
      <c r="L11691" s="279" t="s">
        <v>335</v>
      </c>
    </row>
    <row r="11692" spans="1:12" x14ac:dyDescent="0.25">
      <c r="A11692" s="279" t="s">
        <v>282</v>
      </c>
      <c r="B11692" s="279" t="s">
        <v>537</v>
      </c>
      <c r="C11692" s="279" t="s">
        <v>537</v>
      </c>
      <c r="D11692" s="279" t="s">
        <v>2103</v>
      </c>
      <c r="E11692">
        <v>787523</v>
      </c>
      <c r="F11692" s="288">
        <v>37.558499999999995</v>
      </c>
      <c r="G11692" t="s">
        <v>77</v>
      </c>
      <c r="H11692" s="289" t="s">
        <v>13444</v>
      </c>
      <c r="I11692" s="289" t="s">
        <v>13412</v>
      </c>
      <c r="J11692" s="289" t="s">
        <v>13423</v>
      </c>
      <c r="K11692" s="281">
        <v>0.96022431416300003</v>
      </c>
      <c r="L11692" s="279" t="s">
        <v>293</v>
      </c>
    </row>
    <row r="11693" spans="1:12" x14ac:dyDescent="0.25">
      <c r="A11693" s="279" t="s">
        <v>282</v>
      </c>
      <c r="B11693" s="279" t="s">
        <v>537</v>
      </c>
      <c r="C11693" s="279" t="s">
        <v>537</v>
      </c>
      <c r="D11693" s="279" t="s">
        <v>2228</v>
      </c>
      <c r="E11693">
        <v>762237</v>
      </c>
      <c r="F11693" s="288">
        <v>37.558499999999995</v>
      </c>
      <c r="G11693" t="s">
        <v>76</v>
      </c>
      <c r="H11693" s="289" t="s">
        <v>13434</v>
      </c>
      <c r="I11693" s="289" t="s">
        <v>13412</v>
      </c>
      <c r="J11693" s="289" t="s">
        <v>13422</v>
      </c>
      <c r="K11693" s="281">
        <v>0.43785765590499998</v>
      </c>
      <c r="L11693" s="279" t="s">
        <v>271</v>
      </c>
    </row>
    <row r="11694" spans="1:12" x14ac:dyDescent="0.25">
      <c r="A11694" s="279" t="s">
        <v>282</v>
      </c>
      <c r="B11694" s="279" t="s">
        <v>537</v>
      </c>
      <c r="C11694" s="279" t="s">
        <v>537</v>
      </c>
      <c r="D11694" s="279" t="s">
        <v>2284</v>
      </c>
      <c r="E11694">
        <v>615587</v>
      </c>
      <c r="F11694" s="288">
        <v>37.558499999999995</v>
      </c>
      <c r="G11694" t="s">
        <v>77</v>
      </c>
      <c r="H11694" s="289" t="s">
        <v>13444</v>
      </c>
      <c r="I11694" s="289" t="s">
        <v>13412</v>
      </c>
      <c r="J11694" s="289" t="s">
        <v>13422</v>
      </c>
      <c r="K11694" s="281">
        <v>0.94197060541199995</v>
      </c>
      <c r="L11694" s="279" t="s">
        <v>293</v>
      </c>
    </row>
    <row r="11695" spans="1:12" x14ac:dyDescent="0.25">
      <c r="A11695" s="279" t="s">
        <v>282</v>
      </c>
      <c r="B11695" s="279" t="s">
        <v>537</v>
      </c>
      <c r="C11695" s="279" t="s">
        <v>537</v>
      </c>
      <c r="D11695" s="279" t="s">
        <v>2348</v>
      </c>
      <c r="E11695">
        <v>748846</v>
      </c>
      <c r="F11695" s="288">
        <v>37.558499999999995</v>
      </c>
      <c r="G11695" t="s">
        <v>77</v>
      </c>
      <c r="H11695" s="289" t="s">
        <v>13444</v>
      </c>
      <c r="I11695" s="289" t="s">
        <v>13413</v>
      </c>
      <c r="J11695" s="289" t="s">
        <v>13423</v>
      </c>
      <c r="K11695" s="281">
        <v>1.5721920067199999</v>
      </c>
      <c r="L11695" s="279" t="s">
        <v>428</v>
      </c>
    </row>
    <row r="11696" spans="1:12" x14ac:dyDescent="0.25">
      <c r="A11696" s="279" t="s">
        <v>282</v>
      </c>
      <c r="B11696" s="279" t="s">
        <v>537</v>
      </c>
      <c r="C11696" s="279" t="s">
        <v>537</v>
      </c>
      <c r="D11696" s="279" t="s">
        <v>2388</v>
      </c>
      <c r="E11696">
        <v>658227</v>
      </c>
      <c r="F11696" s="288">
        <v>37.558499999999995</v>
      </c>
      <c r="G11696" t="s">
        <v>77</v>
      </c>
      <c r="H11696" s="289" t="s">
        <v>13444</v>
      </c>
      <c r="I11696" s="289" t="s">
        <v>13412</v>
      </c>
      <c r="J11696" s="289" t="s">
        <v>13422</v>
      </c>
      <c r="K11696" s="281">
        <v>1.7033253236000001</v>
      </c>
      <c r="L11696" s="279" t="s">
        <v>428</v>
      </c>
    </row>
    <row r="11697" spans="1:12" x14ac:dyDescent="0.25">
      <c r="A11697" s="279" t="s">
        <v>282</v>
      </c>
      <c r="B11697" s="279" t="s">
        <v>537</v>
      </c>
      <c r="C11697" s="279" t="s">
        <v>537</v>
      </c>
      <c r="D11697" s="279" t="s">
        <v>2389</v>
      </c>
      <c r="E11697">
        <v>638382</v>
      </c>
      <c r="F11697" s="288">
        <v>37.558499999999995</v>
      </c>
      <c r="G11697" t="s">
        <v>77</v>
      </c>
      <c r="H11697" s="289" t="s">
        <v>13444</v>
      </c>
      <c r="I11697" s="289" t="s">
        <v>13412</v>
      </c>
      <c r="J11697" s="289" t="s">
        <v>13417</v>
      </c>
      <c r="K11697" s="281">
        <v>0.15104256842</v>
      </c>
      <c r="L11697" s="279" t="s">
        <v>271</v>
      </c>
    </row>
    <row r="11698" spans="1:12" x14ac:dyDescent="0.25">
      <c r="A11698" s="279" t="s">
        <v>282</v>
      </c>
      <c r="B11698" s="279" t="s">
        <v>537</v>
      </c>
      <c r="C11698" s="279" t="s">
        <v>537</v>
      </c>
      <c r="D11698" s="279" t="s">
        <v>2471</v>
      </c>
      <c r="E11698">
        <v>671274</v>
      </c>
      <c r="F11698" s="288">
        <v>37.558499999999995</v>
      </c>
      <c r="G11698" t="s">
        <v>77</v>
      </c>
      <c r="H11698" s="289" t="s">
        <v>13444</v>
      </c>
      <c r="I11698" s="289" t="s">
        <v>13412</v>
      </c>
      <c r="J11698" s="289" t="s">
        <v>13423</v>
      </c>
      <c r="K11698" s="281">
        <v>0.26546338046200002</v>
      </c>
      <c r="L11698" s="279" t="s">
        <v>271</v>
      </c>
    </row>
    <row r="11699" spans="1:12" x14ac:dyDescent="0.25">
      <c r="A11699" s="279" t="s">
        <v>282</v>
      </c>
      <c r="B11699" s="279" t="s">
        <v>537</v>
      </c>
      <c r="C11699" s="279" t="s">
        <v>537</v>
      </c>
      <c r="D11699" s="279" t="s">
        <v>2533</v>
      </c>
      <c r="E11699">
        <v>614459</v>
      </c>
      <c r="F11699" s="288">
        <v>37.558499999999995</v>
      </c>
      <c r="G11699" t="s">
        <v>76</v>
      </c>
      <c r="H11699" s="289" t="s">
        <v>13434</v>
      </c>
      <c r="I11699" s="289" t="s">
        <v>13413</v>
      </c>
      <c r="J11699" s="289" t="s">
        <v>13422</v>
      </c>
      <c r="K11699" s="281">
        <v>0.65051074753899996</v>
      </c>
      <c r="L11699" s="279" t="s">
        <v>293</v>
      </c>
    </row>
    <row r="11700" spans="1:12" x14ac:dyDescent="0.25">
      <c r="A11700" s="279" t="s">
        <v>282</v>
      </c>
      <c r="B11700" s="279" t="s">
        <v>537</v>
      </c>
      <c r="C11700" s="279" t="s">
        <v>537</v>
      </c>
      <c r="D11700" s="279" t="s">
        <v>2560</v>
      </c>
      <c r="E11700">
        <v>667862</v>
      </c>
      <c r="F11700" s="288">
        <v>37.558499999999995</v>
      </c>
      <c r="G11700" t="s">
        <v>77</v>
      </c>
      <c r="H11700" s="289" t="s">
        <v>13444</v>
      </c>
      <c r="I11700" s="289" t="s">
        <v>13412</v>
      </c>
      <c r="J11700" s="289" t="s">
        <v>13422</v>
      </c>
      <c r="K11700" s="281">
        <v>0.54833234327000002</v>
      </c>
      <c r="L11700" s="279" t="s">
        <v>293</v>
      </c>
    </row>
    <row r="11701" spans="1:12" x14ac:dyDescent="0.25">
      <c r="A11701" s="279" t="s">
        <v>282</v>
      </c>
      <c r="B11701" s="279" t="s">
        <v>537</v>
      </c>
      <c r="C11701" s="279" t="s">
        <v>537</v>
      </c>
      <c r="D11701" s="279" t="s">
        <v>2846</v>
      </c>
      <c r="E11701">
        <v>681296</v>
      </c>
      <c r="F11701" s="288">
        <v>37.558499999999995</v>
      </c>
      <c r="G11701" t="s">
        <v>77</v>
      </c>
      <c r="H11701" s="289" t="s">
        <v>13444</v>
      </c>
      <c r="I11701" s="289" t="s">
        <v>13412</v>
      </c>
      <c r="J11701" s="289" t="s">
        <v>13417</v>
      </c>
      <c r="K11701" s="281">
        <v>1.0108649087699999</v>
      </c>
      <c r="L11701" s="279" t="s">
        <v>335</v>
      </c>
    </row>
    <row r="11702" spans="1:12" x14ac:dyDescent="0.25">
      <c r="A11702" s="279" t="s">
        <v>282</v>
      </c>
      <c r="B11702" s="279" t="s">
        <v>537</v>
      </c>
      <c r="C11702" s="279" t="s">
        <v>537</v>
      </c>
      <c r="D11702" s="279" t="s">
        <v>2851</v>
      </c>
      <c r="E11702">
        <v>791181</v>
      </c>
      <c r="F11702" s="288">
        <v>37.558499999999995</v>
      </c>
      <c r="G11702" t="s">
        <v>77</v>
      </c>
      <c r="H11702" s="289" t="s">
        <v>13434</v>
      </c>
      <c r="I11702" s="289" t="s">
        <v>13412</v>
      </c>
      <c r="J11702" s="289" t="s">
        <v>13416</v>
      </c>
      <c r="K11702" s="281">
        <v>7.7152285969199999E-2</v>
      </c>
      <c r="L11702" s="279" t="s">
        <v>271</v>
      </c>
    </row>
    <row r="11703" spans="1:12" x14ac:dyDescent="0.25">
      <c r="A11703" s="279" t="s">
        <v>282</v>
      </c>
      <c r="B11703" s="279" t="s">
        <v>537</v>
      </c>
      <c r="C11703" s="279" t="s">
        <v>537</v>
      </c>
      <c r="D11703" s="279" t="s">
        <v>3005</v>
      </c>
      <c r="E11703">
        <v>720402</v>
      </c>
      <c r="F11703" s="288">
        <v>37.558499999999995</v>
      </c>
      <c r="G11703" t="s">
        <v>76</v>
      </c>
      <c r="H11703" s="289" t="s">
        <v>13444</v>
      </c>
      <c r="I11703" s="289" t="s">
        <v>13412</v>
      </c>
      <c r="J11703" s="289" t="s">
        <v>13423</v>
      </c>
      <c r="K11703" s="281">
        <v>0.198461269174</v>
      </c>
      <c r="L11703" s="279" t="s">
        <v>271</v>
      </c>
    </row>
    <row r="11704" spans="1:12" x14ac:dyDescent="0.25">
      <c r="A11704" s="279" t="s">
        <v>282</v>
      </c>
      <c r="B11704" s="279" t="s">
        <v>537</v>
      </c>
      <c r="C11704" s="279" t="s">
        <v>537</v>
      </c>
      <c r="D11704" s="279" t="s">
        <v>3008</v>
      </c>
      <c r="E11704">
        <v>623768</v>
      </c>
      <c r="F11704" s="288">
        <v>37.558499999999995</v>
      </c>
      <c r="G11704" t="s">
        <v>77</v>
      </c>
      <c r="H11704" s="289" t="s">
        <v>13434</v>
      </c>
      <c r="I11704" s="289" t="s">
        <v>13412</v>
      </c>
      <c r="J11704" s="289" t="s">
        <v>13417</v>
      </c>
      <c r="K11704" s="281">
        <v>-0.177019876976</v>
      </c>
      <c r="L11704" s="279" t="s">
        <v>278</v>
      </c>
    </row>
    <row r="11705" spans="1:12" x14ac:dyDescent="0.25">
      <c r="A11705" s="279" t="s">
        <v>282</v>
      </c>
      <c r="B11705" s="279" t="s">
        <v>537</v>
      </c>
      <c r="C11705" s="279" t="s">
        <v>537</v>
      </c>
      <c r="D11705" s="279" t="s">
        <v>3094</v>
      </c>
      <c r="E11705">
        <v>798762</v>
      </c>
      <c r="F11705" s="288">
        <v>37.558499999999995</v>
      </c>
      <c r="G11705" t="s">
        <v>76</v>
      </c>
      <c r="H11705" s="289" t="s">
        <v>13445</v>
      </c>
      <c r="I11705" s="289" t="s">
        <v>13412</v>
      </c>
      <c r="J11705" s="289" t="s">
        <v>13416</v>
      </c>
      <c r="K11705" s="281">
        <v>-0.26325596995</v>
      </c>
      <c r="L11705" s="279" t="s">
        <v>278</v>
      </c>
    </row>
    <row r="11706" spans="1:12" x14ac:dyDescent="0.25">
      <c r="A11706" s="279" t="s">
        <v>282</v>
      </c>
      <c r="B11706" s="279" t="s">
        <v>537</v>
      </c>
      <c r="C11706" s="279" t="s">
        <v>537</v>
      </c>
      <c r="D11706" s="279" t="s">
        <v>3137</v>
      </c>
      <c r="E11706">
        <v>737305</v>
      </c>
      <c r="F11706" s="288">
        <v>37.558499999999995</v>
      </c>
      <c r="G11706" t="s">
        <v>76</v>
      </c>
      <c r="H11706" s="289" t="s">
        <v>13444</v>
      </c>
      <c r="I11706" s="289" t="s">
        <v>13412</v>
      </c>
      <c r="J11706" s="289" t="s">
        <v>13422</v>
      </c>
      <c r="K11706" s="281">
        <v>0.31564751087199999</v>
      </c>
      <c r="L11706" s="279" t="s">
        <v>271</v>
      </c>
    </row>
    <row r="11707" spans="1:12" x14ac:dyDescent="0.25">
      <c r="A11707" s="279" t="s">
        <v>282</v>
      </c>
      <c r="B11707" s="279" t="s">
        <v>537</v>
      </c>
      <c r="C11707" s="279" t="s">
        <v>537</v>
      </c>
      <c r="D11707" s="279" t="s">
        <v>3235</v>
      </c>
      <c r="E11707">
        <v>693766</v>
      </c>
      <c r="F11707" s="288">
        <v>37.558499999999995</v>
      </c>
      <c r="G11707" t="s">
        <v>76</v>
      </c>
      <c r="H11707" s="289" t="s">
        <v>13444</v>
      </c>
      <c r="I11707" s="289" t="s">
        <v>13412</v>
      </c>
      <c r="J11707" s="289" t="s">
        <v>13417</v>
      </c>
      <c r="K11707" s="281">
        <v>0.211878423486</v>
      </c>
      <c r="L11707" s="279" t="s">
        <v>271</v>
      </c>
    </row>
    <row r="11708" spans="1:12" x14ac:dyDescent="0.25">
      <c r="A11708" s="279" t="s">
        <v>282</v>
      </c>
      <c r="B11708" s="279" t="s">
        <v>537</v>
      </c>
      <c r="C11708" s="279" t="s">
        <v>537</v>
      </c>
      <c r="D11708" s="279" t="s">
        <v>3311</v>
      </c>
      <c r="E11708">
        <v>673102</v>
      </c>
      <c r="F11708" s="288">
        <v>37.558499999999995</v>
      </c>
      <c r="G11708" t="s">
        <v>76</v>
      </c>
      <c r="H11708" s="289" t="s">
        <v>13445</v>
      </c>
      <c r="I11708" s="289" t="s">
        <v>13412</v>
      </c>
      <c r="J11708" s="289" t="s">
        <v>13417</v>
      </c>
      <c r="K11708" s="281">
        <v>0.213609419622</v>
      </c>
      <c r="L11708" s="279" t="s">
        <v>271</v>
      </c>
    </row>
    <row r="11709" spans="1:12" x14ac:dyDescent="0.25">
      <c r="A11709" s="279" t="s">
        <v>282</v>
      </c>
      <c r="B11709" s="279" t="s">
        <v>537</v>
      </c>
      <c r="C11709" s="279" t="s">
        <v>537</v>
      </c>
      <c r="D11709" s="279" t="s">
        <v>3316</v>
      </c>
      <c r="E11709">
        <v>795992</v>
      </c>
      <c r="F11709" s="288">
        <v>37.558499999999995</v>
      </c>
      <c r="G11709" t="s">
        <v>77</v>
      </c>
      <c r="H11709" s="289" t="s">
        <v>13444</v>
      </c>
      <c r="I11709" s="289" t="s">
        <v>13412</v>
      </c>
      <c r="J11709" s="289" t="s">
        <v>13423</v>
      </c>
      <c r="K11709" s="281">
        <v>0.86770484167899997</v>
      </c>
      <c r="L11709" s="279" t="s">
        <v>293</v>
      </c>
    </row>
    <row r="11710" spans="1:12" x14ac:dyDescent="0.25">
      <c r="A11710" s="279" t="s">
        <v>282</v>
      </c>
      <c r="B11710" s="279" t="s">
        <v>537</v>
      </c>
      <c r="C11710" s="279" t="s">
        <v>537</v>
      </c>
      <c r="D11710" s="279" t="s">
        <v>3469</v>
      </c>
      <c r="E11710">
        <v>780448</v>
      </c>
      <c r="F11710" s="288">
        <v>37.558499999999995</v>
      </c>
      <c r="G11710" t="s">
        <v>77</v>
      </c>
      <c r="H11710" s="289" t="s">
        <v>13444</v>
      </c>
      <c r="I11710" s="289" t="s">
        <v>13412</v>
      </c>
      <c r="J11710" s="289" t="s">
        <v>13417</v>
      </c>
      <c r="K11710" s="281">
        <v>1.0371562005799999</v>
      </c>
      <c r="L11710" s="279" t="s">
        <v>335</v>
      </c>
    </row>
    <row r="11711" spans="1:12" x14ac:dyDescent="0.25">
      <c r="A11711" s="279" t="s">
        <v>282</v>
      </c>
      <c r="B11711" s="279" t="s">
        <v>537</v>
      </c>
      <c r="C11711" s="279" t="s">
        <v>537</v>
      </c>
      <c r="D11711" s="279" t="s">
        <v>3499</v>
      </c>
      <c r="E11711">
        <v>738603</v>
      </c>
      <c r="F11711" s="288">
        <v>37.558499999999995</v>
      </c>
      <c r="G11711" t="s">
        <v>76</v>
      </c>
      <c r="H11711" s="289" t="s">
        <v>13434</v>
      </c>
      <c r="I11711" s="289" t="s">
        <v>13412</v>
      </c>
      <c r="J11711" s="289" t="s">
        <v>13422</v>
      </c>
      <c r="K11711" s="281">
        <v>0.63687756185</v>
      </c>
      <c r="L11711" s="279" t="s">
        <v>293</v>
      </c>
    </row>
    <row r="11712" spans="1:12" x14ac:dyDescent="0.25">
      <c r="A11712" s="279" t="s">
        <v>282</v>
      </c>
      <c r="B11712" s="279" t="s">
        <v>537</v>
      </c>
      <c r="C11712" s="279" t="s">
        <v>537</v>
      </c>
      <c r="D11712" s="279" t="s">
        <v>3639</v>
      </c>
      <c r="E11712">
        <v>680231</v>
      </c>
      <c r="F11712" s="288">
        <v>37.558499999999995</v>
      </c>
      <c r="G11712" t="s">
        <v>77</v>
      </c>
      <c r="H11712" s="289" t="s">
        <v>13444</v>
      </c>
      <c r="I11712" s="289" t="s">
        <v>13412</v>
      </c>
      <c r="J11712" s="289" t="s">
        <v>13422</v>
      </c>
      <c r="K11712" s="281">
        <v>0.241570504853</v>
      </c>
      <c r="L11712" s="279" t="s">
        <v>271</v>
      </c>
    </row>
    <row r="11713" spans="1:12" x14ac:dyDescent="0.25">
      <c r="A11713" s="279" t="s">
        <v>282</v>
      </c>
      <c r="B11713" s="279" t="s">
        <v>537</v>
      </c>
      <c r="C11713" s="279" t="s">
        <v>537</v>
      </c>
      <c r="D11713" s="279" t="s">
        <v>3685</v>
      </c>
      <c r="E11713">
        <v>740535</v>
      </c>
      <c r="F11713" s="288">
        <v>37.558499999999995</v>
      </c>
      <c r="G11713" t="s">
        <v>77</v>
      </c>
      <c r="H11713" s="289" t="s">
        <v>13444</v>
      </c>
      <c r="I11713" s="289" t="s">
        <v>13412</v>
      </c>
      <c r="J11713" s="289" t="s">
        <v>13422</v>
      </c>
      <c r="K11713" s="281">
        <v>-0.27510674718799999</v>
      </c>
      <c r="L11713" s="279" t="s">
        <v>278</v>
      </c>
    </row>
    <row r="11714" spans="1:12" x14ac:dyDescent="0.25">
      <c r="A11714" s="279" t="s">
        <v>282</v>
      </c>
      <c r="B11714" s="279" t="s">
        <v>537</v>
      </c>
      <c r="C11714" s="279" t="s">
        <v>537</v>
      </c>
      <c r="D11714" s="279" t="s">
        <v>3706</v>
      </c>
      <c r="E11714">
        <v>685372</v>
      </c>
      <c r="F11714" s="288">
        <v>37.558499999999995</v>
      </c>
      <c r="G11714" t="s">
        <v>77</v>
      </c>
      <c r="H11714" s="289" t="s">
        <v>13444</v>
      </c>
      <c r="I11714" s="289" t="s">
        <v>13412</v>
      </c>
      <c r="J11714" s="289" t="s">
        <v>13422</v>
      </c>
      <c r="K11714" s="281">
        <v>0.60808476500800002</v>
      </c>
      <c r="L11714" s="279" t="s">
        <v>293</v>
      </c>
    </row>
    <row r="11715" spans="1:12" x14ac:dyDescent="0.25">
      <c r="A11715" s="279" t="s">
        <v>282</v>
      </c>
      <c r="B11715" s="279" t="s">
        <v>537</v>
      </c>
      <c r="C11715" s="279" t="s">
        <v>537</v>
      </c>
      <c r="D11715" s="279" t="s">
        <v>3721</v>
      </c>
      <c r="E11715">
        <v>629430</v>
      </c>
      <c r="F11715" s="288">
        <v>37.558499999999995</v>
      </c>
      <c r="G11715" t="s">
        <v>77</v>
      </c>
      <c r="H11715" s="289" t="s">
        <v>13444</v>
      </c>
      <c r="I11715" s="289" t="s">
        <v>13412</v>
      </c>
      <c r="J11715" s="289" t="s">
        <v>13417</v>
      </c>
      <c r="K11715" s="281">
        <v>0.477572040423</v>
      </c>
      <c r="L11715" s="279" t="s">
        <v>271</v>
      </c>
    </row>
    <row r="11716" spans="1:12" x14ac:dyDescent="0.25">
      <c r="A11716" s="279" t="s">
        <v>282</v>
      </c>
      <c r="B11716" s="279" t="s">
        <v>537</v>
      </c>
      <c r="C11716" s="279" t="s">
        <v>537</v>
      </c>
      <c r="D11716" s="279" t="s">
        <v>3799</v>
      </c>
      <c r="E11716">
        <v>708003</v>
      </c>
      <c r="F11716" s="288">
        <v>37.558499999999995</v>
      </c>
      <c r="G11716" t="s">
        <v>76</v>
      </c>
      <c r="H11716" s="289" t="s">
        <v>13444</v>
      </c>
      <c r="I11716" s="289" t="s">
        <v>13412</v>
      </c>
      <c r="J11716" s="289" t="s">
        <v>13422</v>
      </c>
      <c r="K11716" s="281">
        <v>-2.84083823769E-2</v>
      </c>
      <c r="L11716" s="279" t="s">
        <v>278</v>
      </c>
    </row>
    <row r="11717" spans="1:12" x14ac:dyDescent="0.25">
      <c r="A11717" s="279" t="s">
        <v>282</v>
      </c>
      <c r="B11717" s="279" t="s">
        <v>537</v>
      </c>
      <c r="C11717" s="279" t="s">
        <v>537</v>
      </c>
      <c r="D11717" s="279" t="s">
        <v>3807</v>
      </c>
      <c r="E11717">
        <v>750212</v>
      </c>
      <c r="F11717" s="288">
        <v>37.558499999999995</v>
      </c>
      <c r="G11717" t="s">
        <v>77</v>
      </c>
      <c r="H11717" s="289" t="s">
        <v>13444</v>
      </c>
      <c r="I11717" s="289" t="s">
        <v>13412</v>
      </c>
      <c r="J11717" s="289" t="s">
        <v>13417</v>
      </c>
      <c r="K11717" s="281">
        <v>0.84360670626099998</v>
      </c>
      <c r="L11717" s="279" t="s">
        <v>293</v>
      </c>
    </row>
    <row r="11718" spans="1:12" x14ac:dyDescent="0.25">
      <c r="A11718" s="279" t="s">
        <v>282</v>
      </c>
      <c r="B11718" s="279" t="s">
        <v>537</v>
      </c>
      <c r="C11718" s="279" t="s">
        <v>537</v>
      </c>
      <c r="D11718" s="279" t="s">
        <v>3812</v>
      </c>
      <c r="E11718">
        <v>600636</v>
      </c>
      <c r="F11718" s="288">
        <v>37.558499999999995</v>
      </c>
      <c r="G11718" t="s">
        <v>77</v>
      </c>
      <c r="H11718" s="289" t="s">
        <v>13444</v>
      </c>
      <c r="I11718" s="289" t="s">
        <v>13412</v>
      </c>
      <c r="J11718" s="289" t="s">
        <v>13422</v>
      </c>
      <c r="K11718" s="281">
        <v>0.42479556292300003</v>
      </c>
      <c r="L11718" s="279" t="s">
        <v>271</v>
      </c>
    </row>
    <row r="11719" spans="1:12" x14ac:dyDescent="0.25">
      <c r="A11719" s="279" t="s">
        <v>282</v>
      </c>
      <c r="B11719" s="279" t="s">
        <v>537</v>
      </c>
      <c r="C11719" s="279" t="s">
        <v>537</v>
      </c>
      <c r="D11719" s="279" t="s">
        <v>3928</v>
      </c>
      <c r="E11719">
        <v>625329</v>
      </c>
      <c r="F11719" s="288">
        <v>37.558499999999995</v>
      </c>
      <c r="G11719" t="s">
        <v>77</v>
      </c>
      <c r="H11719" s="289" t="s">
        <v>13444</v>
      </c>
      <c r="I11719" s="289" t="s">
        <v>13412</v>
      </c>
      <c r="J11719" s="289" t="s">
        <v>13422</v>
      </c>
      <c r="K11719" s="281">
        <v>1.4057245408000001</v>
      </c>
      <c r="L11719" s="279" t="s">
        <v>335</v>
      </c>
    </row>
    <row r="11720" spans="1:12" x14ac:dyDescent="0.25">
      <c r="A11720" s="279" t="s">
        <v>282</v>
      </c>
      <c r="B11720" s="279" t="s">
        <v>537</v>
      </c>
      <c r="C11720" s="279" t="s">
        <v>537</v>
      </c>
      <c r="D11720" s="279" t="s">
        <v>3931</v>
      </c>
      <c r="E11720">
        <v>624535</v>
      </c>
      <c r="F11720" s="288">
        <v>37.558499999999995</v>
      </c>
      <c r="G11720" t="s">
        <v>77</v>
      </c>
      <c r="H11720" s="289" t="s">
        <v>13445</v>
      </c>
      <c r="I11720" s="289" t="s">
        <v>13412</v>
      </c>
      <c r="J11720" s="289" t="s">
        <v>13423</v>
      </c>
      <c r="K11720" s="281">
        <v>0.74832685810999999</v>
      </c>
      <c r="L11720" s="279" t="s">
        <v>293</v>
      </c>
    </row>
    <row r="11721" spans="1:12" x14ac:dyDescent="0.25">
      <c r="A11721" s="279" t="s">
        <v>282</v>
      </c>
      <c r="B11721" s="279" t="s">
        <v>537</v>
      </c>
      <c r="C11721" s="279" t="s">
        <v>537</v>
      </c>
      <c r="D11721" s="279" t="s">
        <v>3988</v>
      </c>
      <c r="E11721">
        <v>617733</v>
      </c>
      <c r="F11721" s="288">
        <v>37.558499999999995</v>
      </c>
      <c r="G11721" t="s">
        <v>77</v>
      </c>
      <c r="H11721" s="289" t="s">
        <v>13444</v>
      </c>
      <c r="I11721" s="289" t="s">
        <v>13412</v>
      </c>
      <c r="J11721" s="289" t="s">
        <v>13422</v>
      </c>
      <c r="K11721" s="281">
        <v>0.57191791321999996</v>
      </c>
      <c r="L11721" s="279" t="s">
        <v>293</v>
      </c>
    </row>
    <row r="11722" spans="1:12" x14ac:dyDescent="0.25">
      <c r="A11722" s="279" t="s">
        <v>282</v>
      </c>
      <c r="B11722" s="279" t="s">
        <v>537</v>
      </c>
      <c r="C11722" s="279" t="s">
        <v>537</v>
      </c>
      <c r="D11722" s="279" t="s">
        <v>4151</v>
      </c>
      <c r="E11722">
        <v>725285</v>
      </c>
      <c r="F11722" s="288">
        <v>37.558499999999995</v>
      </c>
      <c r="G11722" t="s">
        <v>77</v>
      </c>
      <c r="H11722" s="289" t="s">
        <v>13444</v>
      </c>
      <c r="I11722" s="289" t="s">
        <v>13412</v>
      </c>
      <c r="J11722" s="289" t="s">
        <v>13417</v>
      </c>
      <c r="K11722" s="281">
        <v>0.35505998595299998</v>
      </c>
      <c r="L11722" s="279" t="s">
        <v>271</v>
      </c>
    </row>
    <row r="11723" spans="1:12" x14ac:dyDescent="0.25">
      <c r="A11723" s="279" t="s">
        <v>282</v>
      </c>
      <c r="B11723" s="279" t="s">
        <v>537</v>
      </c>
      <c r="C11723" s="279" t="s">
        <v>537</v>
      </c>
      <c r="D11723" s="279" t="s">
        <v>4171</v>
      </c>
      <c r="E11723">
        <v>620700</v>
      </c>
      <c r="F11723" s="288">
        <v>37.558499999999995</v>
      </c>
      <c r="G11723" t="s">
        <v>77</v>
      </c>
      <c r="H11723" s="289" t="s">
        <v>13444</v>
      </c>
      <c r="I11723" s="289" t="s">
        <v>13412</v>
      </c>
      <c r="J11723" s="289" t="s">
        <v>13422</v>
      </c>
      <c r="K11723" s="281">
        <v>0.44563909511400002</v>
      </c>
      <c r="L11723" s="279" t="s">
        <v>271</v>
      </c>
    </row>
    <row r="11724" spans="1:12" x14ac:dyDescent="0.25">
      <c r="A11724" s="279" t="s">
        <v>282</v>
      </c>
      <c r="B11724" s="279" t="s">
        <v>537</v>
      </c>
      <c r="C11724" s="279" t="s">
        <v>537</v>
      </c>
      <c r="D11724" s="279" t="s">
        <v>4194</v>
      </c>
      <c r="E11724">
        <v>791172</v>
      </c>
      <c r="F11724" s="288">
        <v>37.558499999999995</v>
      </c>
      <c r="G11724" t="s">
        <v>76</v>
      </c>
      <c r="H11724" s="289" t="s">
        <v>13445</v>
      </c>
      <c r="I11724" s="289" t="s">
        <v>13412</v>
      </c>
      <c r="J11724" s="289" t="s">
        <v>13416</v>
      </c>
      <c r="K11724" s="281">
        <v>-0.58744357169000005</v>
      </c>
      <c r="L11724" s="279" t="s">
        <v>278</v>
      </c>
    </row>
    <row r="11725" spans="1:12" x14ac:dyDescent="0.25">
      <c r="A11725" s="279" t="s">
        <v>282</v>
      </c>
      <c r="B11725" s="279" t="s">
        <v>537</v>
      </c>
      <c r="C11725" s="279" t="s">
        <v>537</v>
      </c>
      <c r="D11725" s="279" t="s">
        <v>4195</v>
      </c>
      <c r="E11725">
        <v>701599</v>
      </c>
      <c r="F11725" s="288">
        <v>37.558499999999995</v>
      </c>
      <c r="G11725" t="s">
        <v>77</v>
      </c>
      <c r="H11725" s="289" t="s">
        <v>13445</v>
      </c>
      <c r="I11725" s="289" t="s">
        <v>13412</v>
      </c>
      <c r="J11725" s="289" t="s">
        <v>13422</v>
      </c>
      <c r="K11725" s="281">
        <v>0.50470837583999995</v>
      </c>
      <c r="L11725" s="279" t="s">
        <v>293</v>
      </c>
    </row>
    <row r="11726" spans="1:12" x14ac:dyDescent="0.25">
      <c r="A11726" s="279" t="s">
        <v>282</v>
      </c>
      <c r="B11726" s="279" t="s">
        <v>537</v>
      </c>
      <c r="C11726" s="279" t="s">
        <v>537</v>
      </c>
      <c r="D11726" s="279" t="s">
        <v>4228</v>
      </c>
      <c r="E11726">
        <v>734250</v>
      </c>
      <c r="F11726" s="288">
        <v>37.558499999999995</v>
      </c>
      <c r="G11726" t="s">
        <v>76</v>
      </c>
      <c r="H11726" s="289" t="s">
        <v>13445</v>
      </c>
      <c r="I11726" s="289" t="s">
        <v>13412</v>
      </c>
      <c r="J11726" s="289" t="s">
        <v>13422</v>
      </c>
      <c r="K11726" s="281">
        <v>-0.380659374351</v>
      </c>
      <c r="L11726" s="279" t="s">
        <v>278</v>
      </c>
    </row>
    <row r="11727" spans="1:12" x14ac:dyDescent="0.25">
      <c r="A11727" s="279" t="s">
        <v>282</v>
      </c>
      <c r="B11727" s="279" t="s">
        <v>537</v>
      </c>
      <c r="C11727" s="279" t="s">
        <v>537</v>
      </c>
      <c r="D11727" s="279" t="s">
        <v>4249</v>
      </c>
      <c r="E11727">
        <v>704610</v>
      </c>
      <c r="F11727" s="288">
        <v>37.558499999999995</v>
      </c>
      <c r="G11727" t="s">
        <v>76</v>
      </c>
      <c r="H11727" s="289" t="s">
        <v>13444</v>
      </c>
      <c r="I11727" s="289" t="s">
        <v>13412</v>
      </c>
      <c r="J11727" s="289" t="s">
        <v>13417</v>
      </c>
      <c r="K11727" s="281">
        <v>1.3456955151100001</v>
      </c>
      <c r="L11727" s="279" t="s">
        <v>335</v>
      </c>
    </row>
    <row r="11728" spans="1:12" x14ac:dyDescent="0.25">
      <c r="A11728" s="279" t="s">
        <v>282</v>
      </c>
      <c r="B11728" s="279" t="s">
        <v>537</v>
      </c>
      <c r="C11728" s="279" t="s">
        <v>537</v>
      </c>
      <c r="D11728" s="279" t="s">
        <v>4290</v>
      </c>
      <c r="E11728">
        <v>618501</v>
      </c>
      <c r="F11728" s="288">
        <v>37.558499999999995</v>
      </c>
      <c r="G11728" t="s">
        <v>76</v>
      </c>
      <c r="H11728" s="289" t="s">
        <v>13434</v>
      </c>
      <c r="I11728" s="289" t="s">
        <v>13412</v>
      </c>
      <c r="J11728" s="289" t="s">
        <v>13417</v>
      </c>
      <c r="K11728" s="281">
        <v>0.42228709277499998</v>
      </c>
      <c r="L11728" s="279" t="s">
        <v>271</v>
      </c>
    </row>
    <row r="11729" spans="1:12" x14ac:dyDescent="0.25">
      <c r="A11729" s="279" t="s">
        <v>282</v>
      </c>
      <c r="B11729" s="279" t="s">
        <v>537</v>
      </c>
      <c r="C11729" s="279" t="s">
        <v>537</v>
      </c>
      <c r="D11729" s="279" t="s">
        <v>4703</v>
      </c>
      <c r="E11729">
        <v>709450</v>
      </c>
      <c r="F11729" s="288">
        <v>37.558499999999995</v>
      </c>
      <c r="G11729" t="s">
        <v>77</v>
      </c>
      <c r="H11729" s="289" t="s">
        <v>13445</v>
      </c>
      <c r="I11729" s="289" t="s">
        <v>13412</v>
      </c>
      <c r="J11729" s="289" t="s">
        <v>13422</v>
      </c>
      <c r="K11729" s="281">
        <v>0.104929191174</v>
      </c>
      <c r="L11729" s="279" t="s">
        <v>271</v>
      </c>
    </row>
    <row r="11730" spans="1:12" x14ac:dyDescent="0.25">
      <c r="A11730" s="279" t="s">
        <v>282</v>
      </c>
      <c r="B11730" s="279" t="s">
        <v>537</v>
      </c>
      <c r="C11730" s="279" t="s">
        <v>537</v>
      </c>
      <c r="D11730" s="279" t="s">
        <v>4746</v>
      </c>
      <c r="E11730">
        <v>713376</v>
      </c>
      <c r="F11730" s="288">
        <v>37.558499999999995</v>
      </c>
      <c r="G11730" t="s">
        <v>77</v>
      </c>
      <c r="H11730" s="289" t="s">
        <v>13445</v>
      </c>
      <c r="I11730" s="289" t="s">
        <v>13412</v>
      </c>
      <c r="J11730" s="289" t="s">
        <v>13423</v>
      </c>
      <c r="K11730" s="281">
        <v>0.29714934666499998</v>
      </c>
      <c r="L11730" s="279" t="s">
        <v>271</v>
      </c>
    </row>
    <row r="11731" spans="1:12" x14ac:dyDescent="0.25">
      <c r="A11731" s="279" t="s">
        <v>282</v>
      </c>
      <c r="B11731" s="279" t="s">
        <v>537</v>
      </c>
      <c r="C11731" s="279" t="s">
        <v>537</v>
      </c>
      <c r="D11731" s="279" t="s">
        <v>4959</v>
      </c>
      <c r="E11731">
        <v>750107</v>
      </c>
      <c r="F11731" s="288">
        <v>37.558499999999995</v>
      </c>
      <c r="G11731" t="s">
        <v>77</v>
      </c>
      <c r="H11731" s="289" t="s">
        <v>13444</v>
      </c>
      <c r="I11731" s="289" t="s">
        <v>13412</v>
      </c>
      <c r="J11731" s="289" t="s">
        <v>13417</v>
      </c>
      <c r="K11731" s="281">
        <v>-0.24464895177000001</v>
      </c>
      <c r="L11731" s="279" t="s">
        <v>278</v>
      </c>
    </row>
    <row r="11732" spans="1:12" x14ac:dyDescent="0.25">
      <c r="A11732" s="279" t="s">
        <v>282</v>
      </c>
      <c r="B11732" s="279" t="s">
        <v>537</v>
      </c>
      <c r="C11732" s="279" t="s">
        <v>537</v>
      </c>
      <c r="D11732" s="279" t="s">
        <v>4960</v>
      </c>
      <c r="E11732">
        <v>750115</v>
      </c>
      <c r="F11732" s="288">
        <v>37.558499999999995</v>
      </c>
      <c r="G11732" t="s">
        <v>76</v>
      </c>
      <c r="H11732" s="289" t="s">
        <v>13444</v>
      </c>
      <c r="I11732" s="289" t="s">
        <v>13412</v>
      </c>
      <c r="J11732" s="289" t="s">
        <v>13423</v>
      </c>
      <c r="K11732" s="281">
        <v>1.13161845547</v>
      </c>
      <c r="L11732" s="279" t="s">
        <v>335</v>
      </c>
    </row>
    <row r="11733" spans="1:12" x14ac:dyDescent="0.25">
      <c r="A11733" s="279" t="s">
        <v>282</v>
      </c>
      <c r="B11733" s="279" t="s">
        <v>537</v>
      </c>
      <c r="C11733" s="279" t="s">
        <v>537</v>
      </c>
      <c r="D11733" s="279" t="s">
        <v>4964</v>
      </c>
      <c r="E11733">
        <v>793809</v>
      </c>
      <c r="F11733" s="288">
        <v>37.558499999999995</v>
      </c>
      <c r="G11733" t="s">
        <v>77</v>
      </c>
      <c r="H11733" s="289" t="s">
        <v>13444</v>
      </c>
      <c r="I11733" s="289" t="s">
        <v>13414</v>
      </c>
      <c r="J11733" s="289" t="s">
        <v>13423</v>
      </c>
      <c r="K11733" s="281">
        <v>1.51661691329</v>
      </c>
      <c r="L11733" s="279" t="s">
        <v>428</v>
      </c>
    </row>
    <row r="11734" spans="1:12" x14ac:dyDescent="0.25">
      <c r="A11734" s="279" t="s">
        <v>282</v>
      </c>
      <c r="B11734" s="279" t="s">
        <v>537</v>
      </c>
      <c r="C11734" s="279" t="s">
        <v>537</v>
      </c>
      <c r="D11734" s="279" t="s">
        <v>5018</v>
      </c>
      <c r="E11734">
        <v>757926</v>
      </c>
      <c r="F11734" s="288">
        <v>37.558499999999995</v>
      </c>
      <c r="G11734" t="s">
        <v>77</v>
      </c>
      <c r="H11734" s="289" t="s">
        <v>13444</v>
      </c>
      <c r="I11734" s="289" t="s">
        <v>13412</v>
      </c>
      <c r="J11734" s="289" t="s">
        <v>13422</v>
      </c>
      <c r="K11734" s="281">
        <v>0.41832875867500002</v>
      </c>
      <c r="L11734" s="279" t="s">
        <v>271</v>
      </c>
    </row>
    <row r="11735" spans="1:12" x14ac:dyDescent="0.25">
      <c r="A11735" s="279" t="s">
        <v>282</v>
      </c>
      <c r="B11735" s="279" t="s">
        <v>537</v>
      </c>
      <c r="C11735" s="279" t="s">
        <v>537</v>
      </c>
      <c r="D11735" s="279" t="s">
        <v>5242</v>
      </c>
      <c r="E11735">
        <v>623903</v>
      </c>
      <c r="F11735" s="288">
        <v>37.558499999999995</v>
      </c>
      <c r="G11735" t="s">
        <v>77</v>
      </c>
      <c r="H11735" s="289" t="s">
        <v>13444</v>
      </c>
      <c r="I11735" s="289" t="s">
        <v>13412</v>
      </c>
      <c r="J11735" s="289" t="s">
        <v>13422</v>
      </c>
      <c r="K11735" s="281">
        <v>3.62040655723E-2</v>
      </c>
      <c r="L11735" s="279" t="s">
        <v>271</v>
      </c>
    </row>
    <row r="11736" spans="1:12" x14ac:dyDescent="0.25">
      <c r="A11736" s="279" t="s">
        <v>282</v>
      </c>
      <c r="B11736" s="279" t="s">
        <v>537</v>
      </c>
      <c r="C11736" s="279" t="s">
        <v>537</v>
      </c>
      <c r="D11736" s="279" t="s">
        <v>5256</v>
      </c>
      <c r="E11736">
        <v>725889</v>
      </c>
      <c r="F11736" s="288">
        <v>37.558499999999995</v>
      </c>
      <c r="G11736" t="s">
        <v>77</v>
      </c>
      <c r="H11736" s="289" t="s">
        <v>13445</v>
      </c>
      <c r="I11736" s="289" t="s">
        <v>13412</v>
      </c>
      <c r="J11736" s="289" t="s">
        <v>13417</v>
      </c>
      <c r="K11736" s="281">
        <v>-0.16610481217</v>
      </c>
      <c r="L11736" s="279" t="s">
        <v>278</v>
      </c>
    </row>
    <row r="11737" spans="1:12" x14ac:dyDescent="0.25">
      <c r="A11737" s="279" t="s">
        <v>282</v>
      </c>
      <c r="B11737" s="279" t="s">
        <v>537</v>
      </c>
      <c r="C11737" s="279" t="s">
        <v>537</v>
      </c>
      <c r="D11737" s="279" t="s">
        <v>5259</v>
      </c>
      <c r="E11737">
        <v>680222</v>
      </c>
      <c r="F11737" s="288">
        <v>37.558499999999995</v>
      </c>
      <c r="G11737" t="s">
        <v>76</v>
      </c>
      <c r="H11737" s="289" t="s">
        <v>13445</v>
      </c>
      <c r="I11737" s="289" t="s">
        <v>13412</v>
      </c>
      <c r="J11737" s="289" t="s">
        <v>13423</v>
      </c>
      <c r="K11737" s="281">
        <v>-0.23619780902099999</v>
      </c>
      <c r="L11737" s="279" t="s">
        <v>278</v>
      </c>
    </row>
    <row r="11738" spans="1:12" x14ac:dyDescent="0.25">
      <c r="A11738" s="279" t="s">
        <v>282</v>
      </c>
      <c r="B11738" s="279" t="s">
        <v>537</v>
      </c>
      <c r="C11738" s="279" t="s">
        <v>537</v>
      </c>
      <c r="D11738" s="279" t="s">
        <v>5261</v>
      </c>
      <c r="E11738">
        <v>693049</v>
      </c>
      <c r="F11738" s="288">
        <v>37.558499999999995</v>
      </c>
      <c r="G11738" t="s">
        <v>77</v>
      </c>
      <c r="H11738" s="289" t="s">
        <v>13444</v>
      </c>
      <c r="I11738" s="289" t="s">
        <v>13412</v>
      </c>
      <c r="J11738" s="289" t="s">
        <v>13422</v>
      </c>
      <c r="K11738" s="281">
        <v>1.72846943738</v>
      </c>
      <c r="L11738" s="279" t="s">
        <v>428</v>
      </c>
    </row>
    <row r="11739" spans="1:12" x14ac:dyDescent="0.25">
      <c r="A11739" s="279" t="s">
        <v>282</v>
      </c>
      <c r="B11739" s="279" t="s">
        <v>537</v>
      </c>
      <c r="C11739" s="279" t="s">
        <v>537</v>
      </c>
      <c r="D11739" s="279" t="s">
        <v>5323</v>
      </c>
      <c r="E11739">
        <v>602566</v>
      </c>
      <c r="F11739" s="288">
        <v>37.558499999999995</v>
      </c>
      <c r="G11739" t="s">
        <v>76</v>
      </c>
      <c r="H11739" s="289" t="s">
        <v>13444</v>
      </c>
      <c r="I11739" s="289" t="s">
        <v>13412</v>
      </c>
      <c r="J11739" s="289" t="s">
        <v>13423</v>
      </c>
      <c r="K11739" s="281">
        <v>0.29716610518600001</v>
      </c>
      <c r="L11739" s="279" t="s">
        <v>271</v>
      </c>
    </row>
    <row r="11740" spans="1:12" x14ac:dyDescent="0.25">
      <c r="A11740" s="279" t="s">
        <v>282</v>
      </c>
      <c r="B11740" s="279" t="s">
        <v>537</v>
      </c>
      <c r="C11740" s="279" t="s">
        <v>537</v>
      </c>
      <c r="D11740" s="279" t="s">
        <v>5327</v>
      </c>
      <c r="E11740">
        <v>644528</v>
      </c>
      <c r="F11740" s="288">
        <v>37.558499999999995</v>
      </c>
      <c r="G11740" t="s">
        <v>77</v>
      </c>
      <c r="H11740" s="289" t="s">
        <v>13444</v>
      </c>
      <c r="I11740" s="289" t="s">
        <v>13412</v>
      </c>
      <c r="J11740" s="289" t="s">
        <v>13423</v>
      </c>
      <c r="K11740" s="281">
        <v>1.3197723486199999</v>
      </c>
      <c r="L11740" s="279" t="s">
        <v>335</v>
      </c>
    </row>
    <row r="11741" spans="1:12" x14ac:dyDescent="0.25">
      <c r="A11741" s="279" t="s">
        <v>282</v>
      </c>
      <c r="B11741" s="279" t="s">
        <v>537</v>
      </c>
      <c r="C11741" s="279" t="s">
        <v>537</v>
      </c>
      <c r="D11741" s="279" t="s">
        <v>5380</v>
      </c>
      <c r="E11741">
        <v>633810</v>
      </c>
      <c r="F11741" s="288">
        <v>37.558499999999995</v>
      </c>
      <c r="G11741" t="s">
        <v>77</v>
      </c>
      <c r="H11741" s="289" t="s">
        <v>13444</v>
      </c>
      <c r="I11741" s="289" t="s">
        <v>13413</v>
      </c>
      <c r="J11741" s="289" t="s">
        <v>13422</v>
      </c>
      <c r="K11741" s="281">
        <v>1.66812022537</v>
      </c>
      <c r="L11741" s="279" t="s">
        <v>428</v>
      </c>
    </row>
    <row r="11742" spans="1:12" x14ac:dyDescent="0.25">
      <c r="A11742" s="279" t="s">
        <v>282</v>
      </c>
      <c r="B11742" s="279" t="s">
        <v>537</v>
      </c>
      <c r="C11742" s="279" t="s">
        <v>537</v>
      </c>
      <c r="D11742" s="279" t="s">
        <v>5391</v>
      </c>
      <c r="E11742">
        <v>638536</v>
      </c>
      <c r="F11742" s="288">
        <v>37.558499999999995</v>
      </c>
      <c r="G11742" t="s">
        <v>76</v>
      </c>
      <c r="H11742" s="289" t="s">
        <v>13444</v>
      </c>
      <c r="I11742" s="289" t="s">
        <v>13414</v>
      </c>
      <c r="J11742" s="289" t="s">
        <v>13423</v>
      </c>
      <c r="K11742" s="281">
        <v>1.9380231586900001</v>
      </c>
      <c r="L11742" s="279" t="s">
        <v>428</v>
      </c>
    </row>
    <row r="11743" spans="1:12" x14ac:dyDescent="0.25">
      <c r="A11743" s="279" t="s">
        <v>282</v>
      </c>
      <c r="B11743" s="279" t="s">
        <v>537</v>
      </c>
      <c r="C11743" s="279" t="s">
        <v>537</v>
      </c>
      <c r="D11743" s="279" t="s">
        <v>5413</v>
      </c>
      <c r="E11743">
        <v>769614</v>
      </c>
      <c r="F11743" s="288">
        <v>37.558499999999995</v>
      </c>
      <c r="G11743" t="s">
        <v>76</v>
      </c>
      <c r="H11743" s="289" t="s">
        <v>13444</v>
      </c>
      <c r="I11743" s="289" t="s">
        <v>13412</v>
      </c>
      <c r="J11743" s="289" t="s">
        <v>13417</v>
      </c>
      <c r="K11743" s="281">
        <v>0.53082154671799997</v>
      </c>
      <c r="L11743" s="279" t="s">
        <v>293</v>
      </c>
    </row>
    <row r="11744" spans="1:12" x14ac:dyDescent="0.25">
      <c r="A11744" s="279" t="s">
        <v>282</v>
      </c>
      <c r="B11744" s="279" t="s">
        <v>537</v>
      </c>
      <c r="C11744" s="279" t="s">
        <v>537</v>
      </c>
      <c r="D11744" s="279" t="s">
        <v>5457</v>
      </c>
      <c r="E11744">
        <v>717495</v>
      </c>
      <c r="F11744" s="288">
        <v>37.558499999999995</v>
      </c>
      <c r="G11744" t="s">
        <v>76</v>
      </c>
      <c r="H11744" s="289" t="s">
        <v>13444</v>
      </c>
      <c r="I11744" s="289" t="s">
        <v>13412</v>
      </c>
      <c r="J11744" s="289" t="s">
        <v>13417</v>
      </c>
      <c r="K11744" s="281">
        <v>0.85163927191</v>
      </c>
      <c r="L11744" s="279" t="s">
        <v>293</v>
      </c>
    </row>
    <row r="11745" spans="1:12" x14ac:dyDescent="0.25">
      <c r="A11745" s="279" t="s">
        <v>282</v>
      </c>
      <c r="B11745" s="279" t="s">
        <v>537</v>
      </c>
      <c r="C11745" s="279" t="s">
        <v>537</v>
      </c>
      <c r="D11745" s="279" t="s">
        <v>5646</v>
      </c>
      <c r="E11745">
        <v>615463</v>
      </c>
      <c r="F11745" s="288">
        <v>37.558499999999995</v>
      </c>
      <c r="G11745" t="s">
        <v>77</v>
      </c>
      <c r="H11745" s="289" t="s">
        <v>13445</v>
      </c>
      <c r="I11745" s="289" t="s">
        <v>13412</v>
      </c>
      <c r="J11745" s="289" t="s">
        <v>13422</v>
      </c>
      <c r="K11745" s="281">
        <v>0.38276096305899998</v>
      </c>
      <c r="L11745" s="279" t="s">
        <v>271</v>
      </c>
    </row>
    <row r="11746" spans="1:12" x14ac:dyDescent="0.25">
      <c r="A11746" s="279" t="s">
        <v>282</v>
      </c>
      <c r="B11746" s="279" t="s">
        <v>537</v>
      </c>
      <c r="C11746" s="279" t="s">
        <v>537</v>
      </c>
      <c r="D11746" s="279" t="s">
        <v>5699</v>
      </c>
      <c r="E11746">
        <v>651338</v>
      </c>
      <c r="F11746" s="288">
        <v>37.558499999999995</v>
      </c>
      <c r="G11746" t="s">
        <v>76</v>
      </c>
      <c r="H11746" s="289" t="s">
        <v>13444</v>
      </c>
      <c r="I11746" s="289" t="s">
        <v>13412</v>
      </c>
      <c r="J11746" s="289" t="s">
        <v>13417</v>
      </c>
      <c r="K11746" s="281">
        <v>1.9508692221999999E-2</v>
      </c>
      <c r="L11746" s="279" t="s">
        <v>271</v>
      </c>
    </row>
    <row r="11747" spans="1:12" x14ac:dyDescent="0.25">
      <c r="A11747" s="279" t="s">
        <v>282</v>
      </c>
      <c r="B11747" s="279" t="s">
        <v>537</v>
      </c>
      <c r="C11747" s="279" t="s">
        <v>537</v>
      </c>
      <c r="D11747" s="279" t="s">
        <v>5714</v>
      </c>
      <c r="E11747">
        <v>605328</v>
      </c>
      <c r="F11747" s="288">
        <v>37.558499999999995</v>
      </c>
      <c r="G11747" t="s">
        <v>77</v>
      </c>
      <c r="H11747" s="289" t="s">
        <v>13444</v>
      </c>
      <c r="I11747" s="289" t="s">
        <v>13413</v>
      </c>
      <c r="J11747" s="289" t="s">
        <v>13423</v>
      </c>
      <c r="K11747" s="281">
        <v>1.33451973024</v>
      </c>
      <c r="L11747" s="279" t="s">
        <v>335</v>
      </c>
    </row>
    <row r="11748" spans="1:12" x14ac:dyDescent="0.25">
      <c r="A11748" s="279" t="s">
        <v>282</v>
      </c>
      <c r="B11748" s="279" t="s">
        <v>537</v>
      </c>
      <c r="C11748" s="279" t="s">
        <v>537</v>
      </c>
      <c r="D11748" s="279" t="s">
        <v>5964</v>
      </c>
      <c r="E11748">
        <v>688983</v>
      </c>
      <c r="F11748" s="288">
        <v>37.558499999999995</v>
      </c>
      <c r="G11748" t="s">
        <v>77</v>
      </c>
      <c r="H11748" s="289" t="s">
        <v>13444</v>
      </c>
      <c r="I11748" s="289" t="s">
        <v>13412</v>
      </c>
      <c r="J11748" s="289" t="s">
        <v>13423</v>
      </c>
      <c r="K11748" s="281">
        <v>1.2175779746299999</v>
      </c>
      <c r="L11748" s="279" t="s">
        <v>335</v>
      </c>
    </row>
    <row r="11749" spans="1:12" x14ac:dyDescent="0.25">
      <c r="A11749" s="279" t="s">
        <v>282</v>
      </c>
      <c r="B11749" s="279" t="s">
        <v>537</v>
      </c>
      <c r="C11749" s="279" t="s">
        <v>537</v>
      </c>
      <c r="D11749" s="279" t="s">
        <v>6031</v>
      </c>
      <c r="E11749">
        <v>640611</v>
      </c>
      <c r="F11749" s="288">
        <v>37.558499999999995</v>
      </c>
      <c r="G11749" t="s">
        <v>77</v>
      </c>
      <c r="H11749" s="289" t="s">
        <v>13444</v>
      </c>
      <c r="I11749" s="289" t="s">
        <v>13412</v>
      </c>
      <c r="J11749" s="289" t="s">
        <v>13423</v>
      </c>
      <c r="K11749" s="281">
        <v>0.75662929619200003</v>
      </c>
      <c r="L11749" s="279" t="s">
        <v>293</v>
      </c>
    </row>
    <row r="11750" spans="1:12" x14ac:dyDescent="0.25">
      <c r="A11750" s="279" t="s">
        <v>282</v>
      </c>
      <c r="B11750" s="279" t="s">
        <v>537</v>
      </c>
      <c r="C11750" s="279" t="s">
        <v>537</v>
      </c>
      <c r="D11750" s="279" t="s">
        <v>6052</v>
      </c>
      <c r="E11750">
        <v>618837</v>
      </c>
      <c r="F11750" s="288">
        <v>37.558499999999995</v>
      </c>
      <c r="G11750" t="s">
        <v>77</v>
      </c>
      <c r="H11750" s="289" t="s">
        <v>13434</v>
      </c>
      <c r="I11750" s="289" t="s">
        <v>13412</v>
      </c>
      <c r="J11750" s="289" t="s">
        <v>13422</v>
      </c>
      <c r="K11750" s="281">
        <v>7.8263462629799996E-2</v>
      </c>
      <c r="L11750" s="279" t="s">
        <v>271</v>
      </c>
    </row>
    <row r="11751" spans="1:12" x14ac:dyDescent="0.25">
      <c r="A11751" s="279" t="s">
        <v>282</v>
      </c>
      <c r="B11751" s="279" t="s">
        <v>537</v>
      </c>
      <c r="C11751" s="279" t="s">
        <v>537</v>
      </c>
      <c r="D11751" s="279" t="s">
        <v>6113</v>
      </c>
      <c r="E11751">
        <v>701467</v>
      </c>
      <c r="F11751" s="288">
        <v>37.558499999999995</v>
      </c>
      <c r="G11751" t="s">
        <v>76</v>
      </c>
      <c r="H11751" s="289" t="s">
        <v>13444</v>
      </c>
      <c r="I11751" s="289" t="s">
        <v>13412</v>
      </c>
      <c r="J11751" s="289" t="s">
        <v>13422</v>
      </c>
      <c r="K11751" s="281">
        <v>-0.15097458675100001</v>
      </c>
      <c r="L11751" s="279" t="s">
        <v>278</v>
      </c>
    </row>
    <row r="11752" spans="1:12" x14ac:dyDescent="0.25">
      <c r="A11752" s="279" t="s">
        <v>282</v>
      </c>
      <c r="B11752" s="279" t="s">
        <v>537</v>
      </c>
      <c r="C11752" s="279" t="s">
        <v>537</v>
      </c>
      <c r="D11752" s="279" t="s">
        <v>6242</v>
      </c>
      <c r="E11752">
        <v>672220</v>
      </c>
      <c r="F11752" s="288">
        <v>37.558499999999995</v>
      </c>
      <c r="G11752" t="s">
        <v>77</v>
      </c>
      <c r="H11752" s="289" t="s">
        <v>13444</v>
      </c>
      <c r="I11752" s="289" t="s">
        <v>13412</v>
      </c>
      <c r="J11752" s="289" t="s">
        <v>13422</v>
      </c>
      <c r="K11752" s="281">
        <v>0.49386325197499997</v>
      </c>
      <c r="L11752" s="279" t="s">
        <v>271</v>
      </c>
    </row>
    <row r="11753" spans="1:12" x14ac:dyDescent="0.25">
      <c r="A11753" s="279" t="s">
        <v>282</v>
      </c>
      <c r="B11753" s="279" t="s">
        <v>537</v>
      </c>
      <c r="C11753" s="279" t="s">
        <v>537</v>
      </c>
      <c r="D11753" s="279" t="s">
        <v>6251</v>
      </c>
      <c r="E11753">
        <v>780464</v>
      </c>
      <c r="F11753" s="288">
        <v>37.558499999999995</v>
      </c>
      <c r="G11753" t="s">
        <v>77</v>
      </c>
      <c r="H11753" s="289" t="s">
        <v>13445</v>
      </c>
      <c r="I11753" s="289" t="s">
        <v>13414</v>
      </c>
      <c r="J11753" s="289" t="s">
        <v>13422</v>
      </c>
      <c r="K11753" s="281">
        <v>1.1961077275300001</v>
      </c>
      <c r="L11753" s="279" t="s">
        <v>335</v>
      </c>
    </row>
    <row r="11754" spans="1:12" x14ac:dyDescent="0.25">
      <c r="A11754" s="279" t="s">
        <v>282</v>
      </c>
      <c r="B11754" s="279" t="s">
        <v>537</v>
      </c>
      <c r="C11754" s="279" t="s">
        <v>537</v>
      </c>
      <c r="D11754" s="279" t="s">
        <v>6268</v>
      </c>
      <c r="E11754">
        <v>680362</v>
      </c>
      <c r="F11754" s="288">
        <v>37.558499999999995</v>
      </c>
      <c r="G11754" t="s">
        <v>77</v>
      </c>
      <c r="H11754" s="289" t="s">
        <v>13444</v>
      </c>
      <c r="I11754" s="289" t="s">
        <v>13412</v>
      </c>
      <c r="J11754" s="289" t="s">
        <v>13423</v>
      </c>
      <c r="K11754" s="281">
        <v>0.48157285667400002</v>
      </c>
      <c r="L11754" s="279" t="s">
        <v>271</v>
      </c>
    </row>
    <row r="11755" spans="1:12" x14ac:dyDescent="0.25">
      <c r="A11755" s="279" t="s">
        <v>282</v>
      </c>
      <c r="B11755" s="279" t="s">
        <v>537</v>
      </c>
      <c r="C11755" s="279" t="s">
        <v>537</v>
      </c>
      <c r="D11755" s="279" t="s">
        <v>6272</v>
      </c>
      <c r="E11755">
        <v>664651</v>
      </c>
      <c r="F11755" s="288">
        <v>37.558499999999995</v>
      </c>
      <c r="G11755" t="s">
        <v>77</v>
      </c>
      <c r="H11755" s="289" t="s">
        <v>13444</v>
      </c>
      <c r="I11755" s="289" t="s">
        <v>13412</v>
      </c>
      <c r="J11755" s="289" t="s">
        <v>13422</v>
      </c>
      <c r="K11755" s="281">
        <v>2.91786371095E-2</v>
      </c>
      <c r="L11755" s="279" t="s">
        <v>271</v>
      </c>
    </row>
    <row r="11756" spans="1:12" x14ac:dyDescent="0.25">
      <c r="A11756" s="279" t="s">
        <v>282</v>
      </c>
      <c r="B11756" s="279" t="s">
        <v>537</v>
      </c>
      <c r="C11756" s="279" t="s">
        <v>537</v>
      </c>
      <c r="D11756" s="279" t="s">
        <v>6337</v>
      </c>
      <c r="E11756">
        <v>667811</v>
      </c>
      <c r="F11756" s="288">
        <v>37.558499999999995</v>
      </c>
      <c r="G11756" t="s">
        <v>76</v>
      </c>
      <c r="H11756" s="289" t="s">
        <v>13445</v>
      </c>
      <c r="I11756" s="289" t="s">
        <v>13412</v>
      </c>
      <c r="J11756" s="289" t="s">
        <v>13416</v>
      </c>
      <c r="K11756" s="281">
        <v>0.13021163487099999</v>
      </c>
      <c r="L11756" s="279" t="s">
        <v>271</v>
      </c>
    </row>
    <row r="11757" spans="1:12" x14ac:dyDescent="0.25">
      <c r="A11757" s="279" t="s">
        <v>282</v>
      </c>
      <c r="B11757" s="279" t="s">
        <v>537</v>
      </c>
      <c r="C11757" s="279" t="s">
        <v>537</v>
      </c>
      <c r="D11757" s="279" t="s">
        <v>6456</v>
      </c>
      <c r="E11757">
        <v>783226</v>
      </c>
      <c r="F11757" s="288">
        <v>37.558499999999995</v>
      </c>
      <c r="G11757" t="s">
        <v>77</v>
      </c>
      <c r="H11757" s="289" t="s">
        <v>13444</v>
      </c>
      <c r="I11757" s="289" t="s">
        <v>13412</v>
      </c>
      <c r="J11757" s="289" t="s">
        <v>13417</v>
      </c>
      <c r="K11757" s="281">
        <v>7.7259609541500004E-2</v>
      </c>
      <c r="L11757" s="279" t="s">
        <v>271</v>
      </c>
    </row>
    <row r="11758" spans="1:12" x14ac:dyDescent="0.25">
      <c r="A11758" s="279" t="s">
        <v>282</v>
      </c>
      <c r="B11758" s="279" t="s">
        <v>537</v>
      </c>
      <c r="C11758" s="279" t="s">
        <v>537</v>
      </c>
      <c r="D11758" s="279" t="s">
        <v>6497</v>
      </c>
      <c r="E11758">
        <v>664901</v>
      </c>
      <c r="F11758" s="288">
        <v>37.558499999999995</v>
      </c>
      <c r="G11758" t="s">
        <v>76</v>
      </c>
      <c r="H11758" s="289" t="s">
        <v>13434</v>
      </c>
      <c r="I11758" s="289" t="s">
        <v>13412</v>
      </c>
      <c r="J11758" s="289" t="s">
        <v>13417</v>
      </c>
      <c r="K11758" s="281">
        <v>0.62470865428699995</v>
      </c>
      <c r="L11758" s="279" t="s">
        <v>293</v>
      </c>
    </row>
    <row r="11759" spans="1:12" x14ac:dyDescent="0.25">
      <c r="A11759" s="279" t="s">
        <v>282</v>
      </c>
      <c r="B11759" s="279" t="s">
        <v>537</v>
      </c>
      <c r="C11759" s="279" t="s">
        <v>537</v>
      </c>
      <c r="D11759" s="279" t="s">
        <v>6657</v>
      </c>
      <c r="E11759">
        <v>674826</v>
      </c>
      <c r="F11759" s="288">
        <v>37.558499999999995</v>
      </c>
      <c r="G11759" t="s">
        <v>76</v>
      </c>
      <c r="H11759" s="289" t="s">
        <v>13434</v>
      </c>
      <c r="I11759" s="289" t="s">
        <v>13412</v>
      </c>
      <c r="J11759" s="289" t="s">
        <v>13422</v>
      </c>
      <c r="K11759" s="281">
        <v>0.56118275149999997</v>
      </c>
      <c r="L11759" s="279" t="s">
        <v>293</v>
      </c>
    </row>
    <row r="11760" spans="1:12" x14ac:dyDescent="0.25">
      <c r="A11760" s="279" t="s">
        <v>282</v>
      </c>
      <c r="B11760" s="279" t="s">
        <v>537</v>
      </c>
      <c r="C11760" s="279" t="s">
        <v>537</v>
      </c>
      <c r="D11760" s="279" t="s">
        <v>6699</v>
      </c>
      <c r="E11760">
        <v>769886</v>
      </c>
      <c r="F11760" s="288">
        <v>37.558499999999995</v>
      </c>
      <c r="G11760" t="s">
        <v>76</v>
      </c>
      <c r="H11760" s="289" t="s">
        <v>13434</v>
      </c>
      <c r="I11760" s="289" t="s">
        <v>13412</v>
      </c>
      <c r="J11760" s="289" t="s">
        <v>13417</v>
      </c>
      <c r="K11760" s="281">
        <v>0.427284924728</v>
      </c>
      <c r="L11760" s="279" t="s">
        <v>271</v>
      </c>
    </row>
    <row r="11761" spans="1:12" x14ac:dyDescent="0.25">
      <c r="A11761" s="279" t="s">
        <v>282</v>
      </c>
      <c r="B11761" s="279" t="s">
        <v>537</v>
      </c>
      <c r="C11761" s="279" t="s">
        <v>537</v>
      </c>
      <c r="D11761" s="279" t="s">
        <v>6854</v>
      </c>
      <c r="E11761">
        <v>680168</v>
      </c>
      <c r="F11761" s="288">
        <v>37.558499999999995</v>
      </c>
      <c r="G11761" t="s">
        <v>77</v>
      </c>
      <c r="H11761" s="289" t="s">
        <v>13444</v>
      </c>
      <c r="I11761" s="289" t="s">
        <v>13412</v>
      </c>
      <c r="J11761" s="289" t="s">
        <v>13422</v>
      </c>
      <c r="K11761" s="281">
        <v>0.362863366962</v>
      </c>
      <c r="L11761" s="279" t="s">
        <v>271</v>
      </c>
    </row>
    <row r="11762" spans="1:12" x14ac:dyDescent="0.25">
      <c r="A11762" s="279" t="s">
        <v>282</v>
      </c>
      <c r="B11762" s="279" t="s">
        <v>537</v>
      </c>
      <c r="C11762" s="279" t="s">
        <v>537</v>
      </c>
      <c r="D11762" s="279" t="s">
        <v>6913</v>
      </c>
      <c r="E11762">
        <v>687286</v>
      </c>
      <c r="F11762" s="288">
        <v>37.558499999999995</v>
      </c>
      <c r="G11762" t="s">
        <v>76</v>
      </c>
      <c r="H11762" s="289" t="s">
        <v>13444</v>
      </c>
      <c r="I11762" s="289" t="s">
        <v>13412</v>
      </c>
      <c r="J11762" s="289" t="s">
        <v>13417</v>
      </c>
      <c r="K11762" s="281">
        <v>0.56200558923699995</v>
      </c>
      <c r="L11762" s="279" t="s">
        <v>293</v>
      </c>
    </row>
    <row r="11763" spans="1:12" x14ac:dyDescent="0.25">
      <c r="A11763" s="279" t="s">
        <v>282</v>
      </c>
      <c r="B11763" s="279" t="s">
        <v>537</v>
      </c>
      <c r="C11763" s="279" t="s">
        <v>537</v>
      </c>
      <c r="D11763" s="279" t="s">
        <v>6941</v>
      </c>
      <c r="E11763">
        <v>606600</v>
      </c>
      <c r="F11763" s="288">
        <v>37.558499999999995</v>
      </c>
      <c r="G11763" t="s">
        <v>77</v>
      </c>
      <c r="H11763" s="289" t="s">
        <v>13444</v>
      </c>
      <c r="I11763" s="289" t="s">
        <v>13412</v>
      </c>
      <c r="J11763" s="289" t="s">
        <v>13423</v>
      </c>
      <c r="K11763" s="281">
        <v>0.52309417582600004</v>
      </c>
      <c r="L11763" s="279" t="s">
        <v>293</v>
      </c>
    </row>
    <row r="11764" spans="1:12" x14ac:dyDescent="0.25">
      <c r="A11764" s="279" t="s">
        <v>282</v>
      </c>
      <c r="B11764" s="279" t="s">
        <v>537</v>
      </c>
      <c r="C11764" s="279" t="s">
        <v>537</v>
      </c>
      <c r="D11764" s="279" t="s">
        <v>7027</v>
      </c>
      <c r="E11764">
        <v>712019</v>
      </c>
      <c r="F11764" s="288">
        <v>37.558499999999995</v>
      </c>
      <c r="G11764" t="s">
        <v>77</v>
      </c>
      <c r="H11764" s="289" t="s">
        <v>13444</v>
      </c>
      <c r="I11764" s="289" t="s">
        <v>13412</v>
      </c>
      <c r="J11764" s="289" t="s">
        <v>13417</v>
      </c>
      <c r="K11764" s="281">
        <v>0.77536919919699998</v>
      </c>
      <c r="L11764" s="279" t="s">
        <v>293</v>
      </c>
    </row>
    <row r="11765" spans="1:12" x14ac:dyDescent="0.25">
      <c r="A11765" s="279" t="s">
        <v>282</v>
      </c>
      <c r="B11765" s="279" t="s">
        <v>537</v>
      </c>
      <c r="C11765" s="279" t="s">
        <v>537</v>
      </c>
      <c r="D11765" s="279" t="s">
        <v>7033</v>
      </c>
      <c r="E11765">
        <v>644536</v>
      </c>
      <c r="F11765" s="288">
        <v>37.558499999999995</v>
      </c>
      <c r="G11765" t="s">
        <v>77</v>
      </c>
      <c r="H11765" s="289" t="s">
        <v>13444</v>
      </c>
      <c r="I11765" s="289" t="s">
        <v>13412</v>
      </c>
      <c r="J11765" s="289" t="s">
        <v>13423</v>
      </c>
      <c r="K11765" s="281">
        <v>0.62206326436500003</v>
      </c>
      <c r="L11765" s="279" t="s">
        <v>293</v>
      </c>
    </row>
    <row r="11766" spans="1:12" x14ac:dyDescent="0.25">
      <c r="A11766" s="279" t="s">
        <v>282</v>
      </c>
      <c r="B11766" s="279" t="s">
        <v>537</v>
      </c>
      <c r="C11766" s="279" t="s">
        <v>537</v>
      </c>
      <c r="D11766" s="279" t="s">
        <v>7086</v>
      </c>
      <c r="E11766">
        <v>709182</v>
      </c>
      <c r="F11766" s="288">
        <v>37.558499999999995</v>
      </c>
      <c r="G11766" t="s">
        <v>77</v>
      </c>
      <c r="H11766" s="289" t="s">
        <v>13445</v>
      </c>
      <c r="I11766" s="289" t="s">
        <v>13412</v>
      </c>
      <c r="J11766" s="289" t="s">
        <v>13423</v>
      </c>
      <c r="K11766" s="281">
        <v>0.43870316592699998</v>
      </c>
      <c r="L11766" s="279" t="s">
        <v>271</v>
      </c>
    </row>
    <row r="11767" spans="1:12" x14ac:dyDescent="0.25">
      <c r="A11767" s="279" t="s">
        <v>282</v>
      </c>
      <c r="B11767" s="279" t="s">
        <v>537</v>
      </c>
      <c r="C11767" s="279" t="s">
        <v>537</v>
      </c>
      <c r="D11767" s="279" t="s">
        <v>7088</v>
      </c>
      <c r="E11767">
        <v>694380</v>
      </c>
      <c r="F11767" s="288">
        <v>37.558499999999995</v>
      </c>
      <c r="G11767" t="s">
        <v>77</v>
      </c>
      <c r="H11767" s="289" t="s">
        <v>13444</v>
      </c>
      <c r="I11767" s="289" t="s">
        <v>13412</v>
      </c>
      <c r="J11767" s="289" t="s">
        <v>13423</v>
      </c>
      <c r="K11767" s="281">
        <v>0.93919660403100003</v>
      </c>
      <c r="L11767" s="279" t="s">
        <v>293</v>
      </c>
    </row>
    <row r="11768" spans="1:12" x14ac:dyDescent="0.25">
      <c r="A11768" s="279" t="s">
        <v>282</v>
      </c>
      <c r="B11768" s="279" t="s">
        <v>537</v>
      </c>
      <c r="C11768" s="279" t="s">
        <v>537</v>
      </c>
      <c r="D11768" s="279" t="s">
        <v>7097</v>
      </c>
      <c r="E11768">
        <v>780456</v>
      </c>
      <c r="F11768" s="288">
        <v>37.558499999999995</v>
      </c>
      <c r="G11768" t="s">
        <v>76</v>
      </c>
      <c r="H11768" s="289" t="s">
        <v>13445</v>
      </c>
      <c r="I11768" s="289" t="s">
        <v>13413</v>
      </c>
      <c r="J11768" s="289" t="s">
        <v>13423</v>
      </c>
      <c r="K11768" s="281">
        <v>1.33273194608</v>
      </c>
      <c r="L11768" s="279" t="s">
        <v>335</v>
      </c>
    </row>
    <row r="11769" spans="1:12" x14ac:dyDescent="0.25">
      <c r="A11769" s="279" t="s">
        <v>282</v>
      </c>
      <c r="B11769" s="279" t="s">
        <v>537</v>
      </c>
      <c r="C11769" s="279" t="s">
        <v>537</v>
      </c>
      <c r="D11769" s="279" t="s">
        <v>7141</v>
      </c>
      <c r="E11769">
        <v>790214</v>
      </c>
      <c r="F11769" s="288">
        <v>37.558499999999995</v>
      </c>
      <c r="G11769" t="s">
        <v>76</v>
      </c>
      <c r="H11769" s="289" t="s">
        <v>13445</v>
      </c>
      <c r="I11769" s="289" t="s">
        <v>13412</v>
      </c>
      <c r="J11769" s="289" t="s">
        <v>13417</v>
      </c>
      <c r="K11769" s="281">
        <v>-0.21568239479099999</v>
      </c>
      <c r="L11769" s="279" t="s">
        <v>278</v>
      </c>
    </row>
    <row r="11770" spans="1:12" x14ac:dyDescent="0.25">
      <c r="A11770" s="279" t="s">
        <v>282</v>
      </c>
      <c r="B11770" s="279" t="s">
        <v>537</v>
      </c>
      <c r="C11770" s="279" t="s">
        <v>537</v>
      </c>
      <c r="D11770" s="279" t="s">
        <v>7225</v>
      </c>
      <c r="E11770">
        <v>769622</v>
      </c>
      <c r="F11770" s="288">
        <v>37.558499999999995</v>
      </c>
      <c r="G11770" t="s">
        <v>76</v>
      </c>
      <c r="H11770" s="289" t="s">
        <v>13444</v>
      </c>
      <c r="I11770" s="289" t="s">
        <v>13412</v>
      </c>
      <c r="J11770" s="289" t="s">
        <v>13422</v>
      </c>
      <c r="K11770" s="281">
        <v>-0.16935696171199999</v>
      </c>
      <c r="L11770" s="279" t="s">
        <v>278</v>
      </c>
    </row>
    <row r="11771" spans="1:12" x14ac:dyDescent="0.25">
      <c r="A11771" s="279" t="s">
        <v>282</v>
      </c>
      <c r="B11771" s="279" t="s">
        <v>537</v>
      </c>
      <c r="C11771" s="279" t="s">
        <v>537</v>
      </c>
      <c r="D11771" s="279" t="s">
        <v>7231</v>
      </c>
      <c r="E11771">
        <v>656429</v>
      </c>
      <c r="F11771" s="288">
        <v>37.558499999999995</v>
      </c>
      <c r="G11771" t="s">
        <v>77</v>
      </c>
      <c r="H11771" s="289" t="s">
        <v>13444</v>
      </c>
      <c r="I11771" s="289" t="s">
        <v>13412</v>
      </c>
      <c r="J11771" s="289" t="s">
        <v>13422</v>
      </c>
      <c r="K11771" s="281">
        <v>0.57937125677699997</v>
      </c>
      <c r="L11771" s="279" t="s">
        <v>293</v>
      </c>
    </row>
    <row r="11772" spans="1:12" x14ac:dyDescent="0.25">
      <c r="A11772" s="279" t="s">
        <v>282</v>
      </c>
      <c r="B11772" s="279" t="s">
        <v>537</v>
      </c>
      <c r="C11772" s="279" t="s">
        <v>537</v>
      </c>
      <c r="D11772" s="279" t="s">
        <v>7388</v>
      </c>
      <c r="E11772">
        <v>669041</v>
      </c>
      <c r="F11772" s="288">
        <v>37.558499999999995</v>
      </c>
      <c r="G11772" t="s">
        <v>77</v>
      </c>
      <c r="H11772" s="289" t="s">
        <v>13445</v>
      </c>
      <c r="I11772" s="289" t="s">
        <v>13412</v>
      </c>
      <c r="J11772" s="289" t="s">
        <v>13417</v>
      </c>
      <c r="K11772" s="281">
        <v>4.6389446112799999E-2</v>
      </c>
      <c r="L11772" s="279" t="s">
        <v>271</v>
      </c>
    </row>
    <row r="11773" spans="1:12" x14ac:dyDescent="0.25">
      <c r="A11773" s="279" t="s">
        <v>282</v>
      </c>
      <c r="B11773" s="279" t="s">
        <v>537</v>
      </c>
      <c r="C11773" s="279" t="s">
        <v>537</v>
      </c>
      <c r="D11773" s="279" t="s">
        <v>7487</v>
      </c>
      <c r="E11773">
        <v>660752</v>
      </c>
      <c r="F11773" s="288">
        <v>37.558499999999995</v>
      </c>
      <c r="G11773" t="s">
        <v>77</v>
      </c>
      <c r="H11773" s="289" t="s">
        <v>13444</v>
      </c>
      <c r="I11773" s="289" t="s">
        <v>13412</v>
      </c>
      <c r="J11773" s="289" t="s">
        <v>13417</v>
      </c>
      <c r="K11773" s="281">
        <v>0.44665205782099998</v>
      </c>
      <c r="L11773" s="279" t="s">
        <v>271</v>
      </c>
    </row>
    <row r="11774" spans="1:12" x14ac:dyDescent="0.25">
      <c r="A11774" s="279" t="s">
        <v>282</v>
      </c>
      <c r="B11774" s="279" t="s">
        <v>537</v>
      </c>
      <c r="C11774" s="279" t="s">
        <v>537</v>
      </c>
      <c r="D11774" s="279" t="s">
        <v>7652</v>
      </c>
      <c r="E11774">
        <v>717487</v>
      </c>
      <c r="F11774" s="288">
        <v>37.558499999999995</v>
      </c>
      <c r="G11774" t="s">
        <v>77</v>
      </c>
      <c r="H11774" s="289" t="s">
        <v>13445</v>
      </c>
      <c r="I11774" s="289" t="s">
        <v>13412</v>
      </c>
      <c r="J11774" s="289" t="s">
        <v>13422</v>
      </c>
      <c r="K11774" s="281">
        <v>1.5503576374200001</v>
      </c>
      <c r="L11774" s="279" t="s">
        <v>428</v>
      </c>
    </row>
    <row r="11775" spans="1:12" x14ac:dyDescent="0.25">
      <c r="A11775" s="279" t="s">
        <v>282</v>
      </c>
      <c r="B11775" s="279" t="s">
        <v>537</v>
      </c>
      <c r="C11775" s="279" t="s">
        <v>537</v>
      </c>
      <c r="D11775" s="279" t="s">
        <v>7700</v>
      </c>
      <c r="E11775">
        <v>735205</v>
      </c>
      <c r="F11775" s="288">
        <v>37.558499999999995</v>
      </c>
      <c r="G11775" t="s">
        <v>77</v>
      </c>
      <c r="H11775" s="289" t="s">
        <v>13444</v>
      </c>
      <c r="I11775" s="289" t="s">
        <v>13414</v>
      </c>
      <c r="J11775" s="289" t="s">
        <v>13423</v>
      </c>
      <c r="K11775" s="281">
        <v>1.61853669243</v>
      </c>
      <c r="L11775" s="279" t="s">
        <v>428</v>
      </c>
    </row>
    <row r="11776" spans="1:12" x14ac:dyDescent="0.25">
      <c r="A11776" s="279" t="s">
        <v>282</v>
      </c>
      <c r="B11776" s="279" t="s">
        <v>537</v>
      </c>
      <c r="C11776" s="279" t="s">
        <v>537</v>
      </c>
      <c r="D11776" s="279" t="s">
        <v>7749</v>
      </c>
      <c r="E11776">
        <v>741876</v>
      </c>
      <c r="F11776" s="288">
        <v>37.558499999999995</v>
      </c>
      <c r="G11776" t="s">
        <v>77</v>
      </c>
      <c r="H11776" s="289" t="s">
        <v>13444</v>
      </c>
      <c r="I11776" s="289" t="s">
        <v>13414</v>
      </c>
      <c r="J11776" s="289" t="s">
        <v>13423</v>
      </c>
      <c r="K11776" s="281">
        <v>1.71614280178</v>
      </c>
      <c r="L11776" s="279" t="s">
        <v>428</v>
      </c>
    </row>
    <row r="11777" spans="1:12" x14ac:dyDescent="0.25">
      <c r="A11777" s="279" t="s">
        <v>282</v>
      </c>
      <c r="B11777" s="279" t="s">
        <v>537</v>
      </c>
      <c r="C11777" s="279" t="s">
        <v>537</v>
      </c>
      <c r="D11777" s="279" t="s">
        <v>7760</v>
      </c>
      <c r="E11777">
        <v>755265</v>
      </c>
      <c r="F11777" s="288">
        <v>37.558499999999995</v>
      </c>
      <c r="G11777" t="s">
        <v>77</v>
      </c>
      <c r="H11777" s="289" t="s">
        <v>13444</v>
      </c>
      <c r="I11777" s="289" t="s">
        <v>13412</v>
      </c>
      <c r="J11777" s="289" t="s">
        <v>13422</v>
      </c>
      <c r="K11777" s="281">
        <v>0.79102371863599996</v>
      </c>
      <c r="L11777" s="279" t="s">
        <v>293</v>
      </c>
    </row>
    <row r="11778" spans="1:12" x14ac:dyDescent="0.25">
      <c r="A11778" s="279" t="s">
        <v>282</v>
      </c>
      <c r="B11778" s="279" t="s">
        <v>537</v>
      </c>
      <c r="C11778" s="279" t="s">
        <v>537</v>
      </c>
      <c r="D11778" s="279" t="s">
        <v>7797</v>
      </c>
      <c r="E11778">
        <v>692239</v>
      </c>
      <c r="F11778" s="288">
        <v>37.558499999999995</v>
      </c>
      <c r="G11778" t="s">
        <v>76</v>
      </c>
      <c r="H11778" s="289" t="s">
        <v>13444</v>
      </c>
      <c r="I11778" s="289" t="s">
        <v>13412</v>
      </c>
      <c r="J11778" s="289" t="s">
        <v>13422</v>
      </c>
      <c r="K11778" s="281">
        <v>0.68281761235100003</v>
      </c>
      <c r="L11778" s="279" t="s">
        <v>293</v>
      </c>
    </row>
    <row r="11779" spans="1:12" x14ac:dyDescent="0.25">
      <c r="A11779" s="279" t="s">
        <v>282</v>
      </c>
      <c r="B11779" s="279" t="s">
        <v>537</v>
      </c>
      <c r="C11779" s="279" t="s">
        <v>537</v>
      </c>
      <c r="D11779" s="279" t="s">
        <v>7849</v>
      </c>
      <c r="E11779">
        <v>738034</v>
      </c>
      <c r="F11779" s="288">
        <v>37.558499999999995</v>
      </c>
      <c r="G11779" t="s">
        <v>76</v>
      </c>
      <c r="H11779" s="289" t="s">
        <v>13444</v>
      </c>
      <c r="I11779" s="289" t="s">
        <v>13412</v>
      </c>
      <c r="J11779" s="289" t="s">
        <v>13422</v>
      </c>
      <c r="K11779" s="281">
        <v>0.73677434666800001</v>
      </c>
      <c r="L11779" s="279" t="s">
        <v>293</v>
      </c>
    </row>
    <row r="11780" spans="1:12" x14ac:dyDescent="0.25">
      <c r="A11780" s="279" t="s">
        <v>282</v>
      </c>
      <c r="B11780" s="279" t="s">
        <v>537</v>
      </c>
      <c r="C11780" s="279" t="s">
        <v>537</v>
      </c>
      <c r="D11780" s="279" t="s">
        <v>7995</v>
      </c>
      <c r="E11780">
        <v>614441</v>
      </c>
      <c r="F11780" s="288">
        <v>37.558499999999995</v>
      </c>
      <c r="G11780" t="s">
        <v>77</v>
      </c>
      <c r="H11780" s="289" t="s">
        <v>13444</v>
      </c>
      <c r="I11780" s="289" t="s">
        <v>13412</v>
      </c>
      <c r="J11780" s="289" t="s">
        <v>13422</v>
      </c>
      <c r="K11780" s="281">
        <v>0.833256092876</v>
      </c>
      <c r="L11780" s="279" t="s">
        <v>293</v>
      </c>
    </row>
    <row r="11781" spans="1:12" x14ac:dyDescent="0.25">
      <c r="A11781" s="279" t="s">
        <v>282</v>
      </c>
      <c r="B11781" s="279" t="s">
        <v>537</v>
      </c>
      <c r="C11781" s="279" t="s">
        <v>537</v>
      </c>
      <c r="D11781" s="279" t="s">
        <v>8023</v>
      </c>
      <c r="E11781">
        <v>615391</v>
      </c>
      <c r="F11781" s="288">
        <v>37.558499999999995</v>
      </c>
      <c r="G11781" t="s">
        <v>77</v>
      </c>
      <c r="H11781" s="289" t="s">
        <v>13434</v>
      </c>
      <c r="I11781" s="289" t="s">
        <v>13412</v>
      </c>
      <c r="J11781" s="289" t="s">
        <v>13423</v>
      </c>
      <c r="K11781" s="281">
        <v>0.48998801380500001</v>
      </c>
      <c r="L11781" s="279" t="s">
        <v>271</v>
      </c>
    </row>
    <row r="11782" spans="1:12" x14ac:dyDescent="0.25">
      <c r="A11782" s="279" t="s">
        <v>282</v>
      </c>
      <c r="B11782" s="279" t="s">
        <v>537</v>
      </c>
      <c r="C11782" s="279" t="s">
        <v>537</v>
      </c>
      <c r="D11782" s="279" t="s">
        <v>8328</v>
      </c>
      <c r="E11782">
        <v>768286</v>
      </c>
      <c r="F11782" s="288">
        <v>37.558499999999995</v>
      </c>
      <c r="G11782" t="s">
        <v>76</v>
      </c>
      <c r="H11782" s="289" t="s">
        <v>13445</v>
      </c>
      <c r="I11782" s="289" t="s">
        <v>13412</v>
      </c>
      <c r="J11782" s="289" t="s">
        <v>13422</v>
      </c>
      <c r="K11782" s="281">
        <v>0.49542659236499997</v>
      </c>
      <c r="L11782" s="279" t="s">
        <v>271</v>
      </c>
    </row>
    <row r="11783" spans="1:12" x14ac:dyDescent="0.25">
      <c r="A11783" s="279" t="s">
        <v>282</v>
      </c>
      <c r="B11783" s="279" t="s">
        <v>537</v>
      </c>
      <c r="C11783" s="279" t="s">
        <v>537</v>
      </c>
      <c r="D11783" s="279" t="s">
        <v>8508</v>
      </c>
      <c r="E11783">
        <v>738301</v>
      </c>
      <c r="F11783" s="288">
        <v>37.558499999999995</v>
      </c>
      <c r="G11783" t="s">
        <v>77</v>
      </c>
      <c r="H11783" s="289" t="s">
        <v>13411</v>
      </c>
      <c r="I11783" s="289" t="s">
        <v>13412</v>
      </c>
      <c r="J11783" s="289" t="s">
        <v>13416</v>
      </c>
      <c r="K11783" s="281">
        <v>-8.75331114577E-2</v>
      </c>
      <c r="L11783" s="279" t="s">
        <v>278</v>
      </c>
    </row>
    <row r="11784" spans="1:12" x14ac:dyDescent="0.25">
      <c r="A11784" s="279" t="s">
        <v>282</v>
      </c>
      <c r="B11784" s="279" t="s">
        <v>537</v>
      </c>
      <c r="C11784" s="279" t="s">
        <v>537</v>
      </c>
      <c r="D11784" s="279" t="s">
        <v>8522</v>
      </c>
      <c r="E11784">
        <v>639648</v>
      </c>
      <c r="F11784" s="288">
        <v>37.558499999999995</v>
      </c>
      <c r="G11784" t="s">
        <v>76</v>
      </c>
      <c r="H11784" s="289" t="s">
        <v>13444</v>
      </c>
      <c r="I11784" s="289" t="s">
        <v>13412</v>
      </c>
      <c r="J11784" s="289" t="s">
        <v>13423</v>
      </c>
      <c r="K11784" s="281">
        <v>0.41600805484800002</v>
      </c>
      <c r="L11784" s="279" t="s">
        <v>271</v>
      </c>
    </row>
    <row r="11785" spans="1:12" x14ac:dyDescent="0.25">
      <c r="A11785" s="279" t="s">
        <v>282</v>
      </c>
      <c r="B11785" s="279" t="s">
        <v>537</v>
      </c>
      <c r="C11785" s="279" t="s">
        <v>537</v>
      </c>
      <c r="D11785" s="279" t="s">
        <v>8543</v>
      </c>
      <c r="E11785">
        <v>701564</v>
      </c>
      <c r="F11785" s="288">
        <v>37.558499999999995</v>
      </c>
      <c r="G11785" t="s">
        <v>76</v>
      </c>
      <c r="H11785" s="289" t="s">
        <v>13444</v>
      </c>
      <c r="I11785" s="289" t="s">
        <v>13412</v>
      </c>
      <c r="J11785" s="289" t="s">
        <v>13417</v>
      </c>
      <c r="K11785" s="281">
        <v>0.15898194264099999</v>
      </c>
      <c r="L11785" s="279" t="s">
        <v>271</v>
      </c>
    </row>
    <row r="11786" spans="1:12" x14ac:dyDescent="0.25">
      <c r="A11786" s="279" t="s">
        <v>282</v>
      </c>
      <c r="B11786" s="279" t="s">
        <v>537</v>
      </c>
      <c r="C11786" s="279" t="s">
        <v>537</v>
      </c>
      <c r="D11786" s="279" t="s">
        <v>8544</v>
      </c>
      <c r="E11786">
        <v>740993</v>
      </c>
      <c r="F11786" s="288">
        <v>37.558499999999995</v>
      </c>
      <c r="G11786" t="s">
        <v>77</v>
      </c>
      <c r="H11786" s="289" t="s">
        <v>13444</v>
      </c>
      <c r="I11786" s="289" t="s">
        <v>13412</v>
      </c>
      <c r="J11786" s="289" t="s">
        <v>13422</v>
      </c>
      <c r="K11786" s="281">
        <v>0.61129446905700002</v>
      </c>
      <c r="L11786" s="279" t="s">
        <v>293</v>
      </c>
    </row>
    <row r="11787" spans="1:12" x14ac:dyDescent="0.25">
      <c r="A11787" s="279" t="s">
        <v>282</v>
      </c>
      <c r="B11787" s="279" t="s">
        <v>537</v>
      </c>
      <c r="C11787" s="279" t="s">
        <v>537</v>
      </c>
      <c r="D11787" s="279" t="s">
        <v>8559</v>
      </c>
      <c r="E11787">
        <v>623890</v>
      </c>
      <c r="F11787" s="288">
        <v>37.558499999999995</v>
      </c>
      <c r="G11787" t="s">
        <v>77</v>
      </c>
      <c r="H11787" s="289" t="s">
        <v>13444</v>
      </c>
      <c r="I11787" s="289" t="s">
        <v>13412</v>
      </c>
      <c r="J11787" s="289" t="s">
        <v>13422</v>
      </c>
      <c r="K11787" s="281">
        <v>-2.2797916321099999E-2</v>
      </c>
      <c r="L11787" s="279" t="s">
        <v>278</v>
      </c>
    </row>
    <row r="11788" spans="1:12" x14ac:dyDescent="0.25">
      <c r="A11788" s="279" t="s">
        <v>282</v>
      </c>
      <c r="B11788" s="279" t="s">
        <v>537</v>
      </c>
      <c r="C11788" s="279" t="s">
        <v>537</v>
      </c>
      <c r="D11788" s="279" t="s">
        <v>8601</v>
      </c>
      <c r="E11788">
        <v>783234</v>
      </c>
      <c r="F11788" s="288">
        <v>37.558499999999995</v>
      </c>
      <c r="G11788" t="s">
        <v>77</v>
      </c>
      <c r="H11788" s="289" t="s">
        <v>13444</v>
      </c>
      <c r="I11788" s="289" t="s">
        <v>13412</v>
      </c>
      <c r="J11788" s="289" t="s">
        <v>13417</v>
      </c>
      <c r="K11788" s="281">
        <v>-9.9855079342299993E-2</v>
      </c>
      <c r="L11788" s="279" t="s">
        <v>278</v>
      </c>
    </row>
    <row r="11789" spans="1:12" x14ac:dyDescent="0.25">
      <c r="A11789" s="279" t="s">
        <v>282</v>
      </c>
      <c r="B11789" s="279" t="s">
        <v>537</v>
      </c>
      <c r="C11789" s="279" t="s">
        <v>537</v>
      </c>
      <c r="D11789" s="279" t="s">
        <v>8621</v>
      </c>
      <c r="E11789">
        <v>607231</v>
      </c>
      <c r="F11789" s="288">
        <v>37.558499999999995</v>
      </c>
      <c r="G11789" t="s">
        <v>77</v>
      </c>
      <c r="H11789" s="289" t="s">
        <v>13445</v>
      </c>
      <c r="I11789" s="289" t="s">
        <v>13412</v>
      </c>
      <c r="J11789" s="289" t="s">
        <v>13423</v>
      </c>
      <c r="K11789" s="281">
        <v>7.9431250748500007E-2</v>
      </c>
      <c r="L11789" s="279" t="s">
        <v>271</v>
      </c>
    </row>
    <row r="11790" spans="1:12" x14ac:dyDescent="0.25">
      <c r="A11790" s="279" t="s">
        <v>282</v>
      </c>
      <c r="B11790" s="279" t="s">
        <v>537</v>
      </c>
      <c r="C11790" s="279" t="s">
        <v>537</v>
      </c>
      <c r="D11790" s="279" t="s">
        <v>8834</v>
      </c>
      <c r="E11790">
        <v>790222</v>
      </c>
      <c r="F11790" s="288">
        <v>37.558499999999995</v>
      </c>
      <c r="G11790" t="s">
        <v>76</v>
      </c>
      <c r="H11790" s="289" t="s">
        <v>13444</v>
      </c>
      <c r="I11790" s="289" t="s">
        <v>13412</v>
      </c>
      <c r="J11790" s="289" t="s">
        <v>13422</v>
      </c>
      <c r="K11790" s="281">
        <v>-5.9390848634000001E-2</v>
      </c>
      <c r="L11790" s="279" t="s">
        <v>278</v>
      </c>
    </row>
    <row r="11791" spans="1:12" x14ac:dyDescent="0.25">
      <c r="A11791" s="279" t="s">
        <v>282</v>
      </c>
      <c r="B11791" s="279" t="s">
        <v>537</v>
      </c>
      <c r="C11791" s="279" t="s">
        <v>537</v>
      </c>
      <c r="D11791" s="279" t="s">
        <v>8839</v>
      </c>
      <c r="E11791">
        <v>600776</v>
      </c>
      <c r="F11791" s="288">
        <v>37.558499999999995</v>
      </c>
      <c r="G11791" t="s">
        <v>77</v>
      </c>
      <c r="H11791" s="289" t="s">
        <v>13445</v>
      </c>
      <c r="I11791" s="289" t="s">
        <v>13412</v>
      </c>
      <c r="J11791" s="289" t="s">
        <v>13423</v>
      </c>
      <c r="K11791" s="281">
        <v>1.05379720867</v>
      </c>
      <c r="L11791" s="279" t="s">
        <v>335</v>
      </c>
    </row>
    <row r="11792" spans="1:12" x14ac:dyDescent="0.25">
      <c r="A11792" s="279" t="s">
        <v>282</v>
      </c>
      <c r="B11792" s="279" t="s">
        <v>537</v>
      </c>
      <c r="C11792" s="279" t="s">
        <v>537</v>
      </c>
      <c r="D11792" s="279" t="s">
        <v>8892</v>
      </c>
      <c r="E11792">
        <v>763314</v>
      </c>
      <c r="F11792" s="288">
        <v>37.558499999999995</v>
      </c>
      <c r="G11792" t="s">
        <v>76</v>
      </c>
      <c r="H11792" s="289" t="s">
        <v>13444</v>
      </c>
      <c r="I11792" s="289" t="s">
        <v>13412</v>
      </c>
      <c r="J11792" s="289" t="s">
        <v>13422</v>
      </c>
      <c r="K11792" s="281">
        <v>1.1917073725099999E-2</v>
      </c>
      <c r="L11792" s="279" t="s">
        <v>271</v>
      </c>
    </row>
    <row r="11793" spans="1:12" x14ac:dyDescent="0.25">
      <c r="A11793" s="279" t="s">
        <v>282</v>
      </c>
      <c r="B11793" s="279" t="s">
        <v>537</v>
      </c>
      <c r="C11793" s="279" t="s">
        <v>537</v>
      </c>
      <c r="D11793" s="279" t="s">
        <v>8907</v>
      </c>
      <c r="E11793">
        <v>684252</v>
      </c>
      <c r="F11793" s="288">
        <v>37.558499999999995</v>
      </c>
      <c r="G11793" t="s">
        <v>77</v>
      </c>
      <c r="H11793" s="289" t="s">
        <v>13445</v>
      </c>
      <c r="I11793" s="289" t="s">
        <v>13412</v>
      </c>
      <c r="J11793" s="289" t="s">
        <v>13423</v>
      </c>
      <c r="K11793" s="281">
        <v>0.26480003225900001</v>
      </c>
      <c r="L11793" s="279" t="s">
        <v>271</v>
      </c>
    </row>
    <row r="11794" spans="1:12" x14ac:dyDescent="0.25">
      <c r="A11794" s="279" t="s">
        <v>282</v>
      </c>
      <c r="B11794" s="279" t="s">
        <v>537</v>
      </c>
      <c r="C11794" s="279" t="s">
        <v>537</v>
      </c>
      <c r="D11794" s="279" t="s">
        <v>8914</v>
      </c>
      <c r="E11794">
        <v>751227</v>
      </c>
      <c r="F11794" s="288">
        <v>37.558499999999995</v>
      </c>
      <c r="G11794" t="s">
        <v>76</v>
      </c>
      <c r="H11794" s="289" t="s">
        <v>13445</v>
      </c>
      <c r="I11794" s="289" t="s">
        <v>13412</v>
      </c>
      <c r="J11794" s="289" t="s">
        <v>13417</v>
      </c>
      <c r="K11794" s="281">
        <v>-0.175837293826</v>
      </c>
      <c r="L11794" s="279" t="s">
        <v>278</v>
      </c>
    </row>
    <row r="11795" spans="1:12" x14ac:dyDescent="0.25">
      <c r="A11795" s="279" t="s">
        <v>282</v>
      </c>
      <c r="B11795" s="279" t="s">
        <v>537</v>
      </c>
      <c r="C11795" s="279" t="s">
        <v>537</v>
      </c>
      <c r="D11795" s="279" t="s">
        <v>8975</v>
      </c>
      <c r="E11795">
        <v>672475</v>
      </c>
      <c r="F11795" s="288">
        <v>37.558499999999995</v>
      </c>
      <c r="G11795" t="s">
        <v>76</v>
      </c>
      <c r="H11795" s="289" t="s">
        <v>13434</v>
      </c>
      <c r="I11795" s="289" t="s">
        <v>13412</v>
      </c>
      <c r="J11795" s="289" t="s">
        <v>13417</v>
      </c>
      <c r="K11795" s="281">
        <v>3.6007939521800002E-2</v>
      </c>
      <c r="L11795" s="279" t="s">
        <v>271</v>
      </c>
    </row>
    <row r="11796" spans="1:12" x14ac:dyDescent="0.25">
      <c r="A11796" s="279" t="s">
        <v>282</v>
      </c>
      <c r="B11796" s="279" t="s">
        <v>537</v>
      </c>
      <c r="C11796" s="279" t="s">
        <v>537</v>
      </c>
      <c r="D11796" s="279" t="s">
        <v>537</v>
      </c>
      <c r="E11796">
        <v>769738</v>
      </c>
      <c r="F11796" s="288">
        <v>37.558499999999995</v>
      </c>
      <c r="G11796" t="s">
        <v>76</v>
      </c>
      <c r="H11796" s="289" t="s">
        <v>13444</v>
      </c>
      <c r="I11796" s="289" t="s">
        <v>13412</v>
      </c>
      <c r="J11796" s="289" t="s">
        <v>13416</v>
      </c>
      <c r="K11796" s="281">
        <v>-0.13820457259499999</v>
      </c>
      <c r="L11796" s="279" t="s">
        <v>278</v>
      </c>
    </row>
    <row r="11797" spans="1:12" x14ac:dyDescent="0.25">
      <c r="A11797" s="279" t="s">
        <v>282</v>
      </c>
      <c r="B11797" s="279" t="s">
        <v>537</v>
      </c>
      <c r="C11797" s="279" t="s">
        <v>537</v>
      </c>
      <c r="D11797" s="279" t="s">
        <v>9020</v>
      </c>
      <c r="E11797">
        <v>737011</v>
      </c>
      <c r="F11797" s="288">
        <v>37.558499999999995</v>
      </c>
      <c r="G11797" t="s">
        <v>76</v>
      </c>
      <c r="H11797" s="289" t="s">
        <v>13444</v>
      </c>
      <c r="I11797" s="289" t="s">
        <v>13412</v>
      </c>
      <c r="J11797" s="289" t="s">
        <v>13417</v>
      </c>
      <c r="K11797" s="281">
        <v>-0.26173466919900001</v>
      </c>
      <c r="L11797" s="279" t="s">
        <v>278</v>
      </c>
    </row>
    <row r="11798" spans="1:12" x14ac:dyDescent="0.25">
      <c r="A11798" s="279" t="s">
        <v>282</v>
      </c>
      <c r="B11798" s="279" t="s">
        <v>537</v>
      </c>
      <c r="C11798" s="279" t="s">
        <v>537</v>
      </c>
      <c r="D11798" s="279" t="s">
        <v>9088</v>
      </c>
      <c r="E11798">
        <v>743259</v>
      </c>
      <c r="F11798" s="288">
        <v>37.558499999999995</v>
      </c>
      <c r="G11798" t="s">
        <v>76</v>
      </c>
      <c r="H11798" s="289" t="s">
        <v>13444</v>
      </c>
      <c r="I11798" s="289" t="s">
        <v>13412</v>
      </c>
      <c r="J11798" s="289" t="s">
        <v>13423</v>
      </c>
      <c r="K11798" s="281">
        <v>0.91324882423499998</v>
      </c>
      <c r="L11798" s="279" t="s">
        <v>293</v>
      </c>
    </row>
    <row r="11799" spans="1:12" x14ac:dyDescent="0.25">
      <c r="A11799" s="279" t="s">
        <v>282</v>
      </c>
      <c r="B11799" s="279" t="s">
        <v>537</v>
      </c>
      <c r="C11799" s="279" t="s">
        <v>537</v>
      </c>
      <c r="D11799" s="279" t="s">
        <v>9096</v>
      </c>
      <c r="E11799">
        <v>769631</v>
      </c>
      <c r="F11799" s="288">
        <v>37.558499999999995</v>
      </c>
      <c r="G11799" t="s">
        <v>76</v>
      </c>
      <c r="H11799" s="289" t="s">
        <v>13444</v>
      </c>
      <c r="I11799" s="289" t="s">
        <v>13412</v>
      </c>
      <c r="J11799" s="289" t="s">
        <v>13417</v>
      </c>
      <c r="K11799" s="281">
        <v>0.243150240711</v>
      </c>
      <c r="L11799" s="279" t="s">
        <v>271</v>
      </c>
    </row>
    <row r="11800" spans="1:12" x14ac:dyDescent="0.25">
      <c r="A11800" s="279" t="s">
        <v>282</v>
      </c>
      <c r="B11800" s="279" t="s">
        <v>537</v>
      </c>
      <c r="C11800" s="279" t="s">
        <v>537</v>
      </c>
      <c r="D11800" s="279" t="s">
        <v>9122</v>
      </c>
      <c r="E11800">
        <v>749931</v>
      </c>
      <c r="F11800" s="288">
        <v>37.558499999999995</v>
      </c>
      <c r="G11800" t="s">
        <v>77</v>
      </c>
      <c r="H11800" s="289" t="s">
        <v>13444</v>
      </c>
      <c r="I11800" s="289" t="s">
        <v>13412</v>
      </c>
      <c r="J11800" s="289" t="s">
        <v>13423</v>
      </c>
      <c r="K11800" s="281">
        <v>1.3446839287600001</v>
      </c>
      <c r="L11800" s="279" t="s">
        <v>335</v>
      </c>
    </row>
    <row r="11801" spans="1:12" x14ac:dyDescent="0.25">
      <c r="A11801" s="279" t="s">
        <v>282</v>
      </c>
      <c r="B11801" s="279" t="s">
        <v>537</v>
      </c>
      <c r="C11801" s="279" t="s">
        <v>537</v>
      </c>
      <c r="D11801" s="279" t="s">
        <v>9153</v>
      </c>
      <c r="E11801">
        <v>618918</v>
      </c>
      <c r="F11801" s="288">
        <v>37.558499999999995</v>
      </c>
      <c r="G11801" t="s">
        <v>77</v>
      </c>
      <c r="H11801" s="289" t="s">
        <v>13434</v>
      </c>
      <c r="I11801" s="289" t="s">
        <v>13412</v>
      </c>
      <c r="J11801" s="289" t="s">
        <v>13422</v>
      </c>
      <c r="K11801" s="281">
        <v>0.68845625864399995</v>
      </c>
      <c r="L11801" s="279" t="s">
        <v>293</v>
      </c>
    </row>
    <row r="11802" spans="1:12" x14ac:dyDescent="0.25">
      <c r="A11802" s="279" t="s">
        <v>282</v>
      </c>
      <c r="B11802" s="279" t="s">
        <v>537</v>
      </c>
      <c r="C11802" s="279" t="s">
        <v>537</v>
      </c>
      <c r="D11802" s="279" t="s">
        <v>9221</v>
      </c>
      <c r="E11802">
        <v>738506</v>
      </c>
      <c r="F11802" s="288">
        <v>37.558499999999995</v>
      </c>
      <c r="G11802" t="s">
        <v>76</v>
      </c>
      <c r="H11802" s="289" t="s">
        <v>13411</v>
      </c>
      <c r="I11802" s="289" t="s">
        <v>13412</v>
      </c>
      <c r="J11802" s="289" t="s">
        <v>13416</v>
      </c>
      <c r="K11802" s="281">
        <v>-0.39253151607999998</v>
      </c>
      <c r="L11802" s="279" t="s">
        <v>278</v>
      </c>
    </row>
    <row r="11803" spans="1:12" x14ac:dyDescent="0.25">
      <c r="A11803" s="279" t="s">
        <v>282</v>
      </c>
      <c r="B11803" s="279" t="s">
        <v>537</v>
      </c>
      <c r="C11803" s="279" t="s">
        <v>537</v>
      </c>
      <c r="D11803" s="279" t="s">
        <v>9237</v>
      </c>
      <c r="E11803">
        <v>758582</v>
      </c>
      <c r="F11803" s="288">
        <v>37.558499999999995</v>
      </c>
      <c r="G11803" t="s">
        <v>76</v>
      </c>
      <c r="H11803" s="289" t="s">
        <v>13444</v>
      </c>
      <c r="I11803" s="289" t="s">
        <v>13412</v>
      </c>
      <c r="J11803" s="289" t="s">
        <v>13416</v>
      </c>
      <c r="K11803" s="281">
        <v>-0.24339684011500001</v>
      </c>
      <c r="L11803" s="279" t="s">
        <v>278</v>
      </c>
    </row>
    <row r="11804" spans="1:12" x14ac:dyDescent="0.25">
      <c r="A11804" s="279" t="s">
        <v>282</v>
      </c>
      <c r="B11804" s="279" t="s">
        <v>537</v>
      </c>
      <c r="C11804" s="279" t="s">
        <v>537</v>
      </c>
      <c r="D11804" s="279" t="s">
        <v>9293</v>
      </c>
      <c r="E11804">
        <v>760111</v>
      </c>
      <c r="F11804" s="288">
        <v>37.558499999999995</v>
      </c>
      <c r="G11804" t="s">
        <v>76</v>
      </c>
      <c r="H11804" s="289" t="s">
        <v>13434</v>
      </c>
      <c r="I11804" s="289" t="s">
        <v>13412</v>
      </c>
      <c r="J11804" s="289" t="s">
        <v>13417</v>
      </c>
      <c r="K11804" s="281">
        <v>0.221417381532</v>
      </c>
      <c r="L11804" s="279" t="s">
        <v>271</v>
      </c>
    </row>
    <row r="11805" spans="1:12" x14ac:dyDescent="0.25">
      <c r="A11805" s="279" t="s">
        <v>282</v>
      </c>
      <c r="B11805" s="279" t="s">
        <v>537</v>
      </c>
      <c r="C11805" s="279" t="s">
        <v>537</v>
      </c>
      <c r="D11805" s="279" t="s">
        <v>9313</v>
      </c>
      <c r="E11805">
        <v>600644</v>
      </c>
      <c r="F11805" s="288">
        <v>37.558499999999995</v>
      </c>
      <c r="G11805" t="s">
        <v>77</v>
      </c>
      <c r="H11805" s="289" t="s">
        <v>13444</v>
      </c>
      <c r="I11805" s="289" t="s">
        <v>13412</v>
      </c>
      <c r="J11805" s="289" t="s">
        <v>13417</v>
      </c>
      <c r="K11805" s="281">
        <v>0.39528788439399998</v>
      </c>
      <c r="L11805" s="279" t="s">
        <v>271</v>
      </c>
    </row>
    <row r="11806" spans="1:12" x14ac:dyDescent="0.25">
      <c r="A11806" s="279" t="s">
        <v>282</v>
      </c>
      <c r="B11806" s="279" t="s">
        <v>537</v>
      </c>
      <c r="C11806" s="279" t="s">
        <v>537</v>
      </c>
      <c r="D11806" s="279" t="s">
        <v>9365</v>
      </c>
      <c r="E11806">
        <v>623750</v>
      </c>
      <c r="F11806" s="288">
        <v>37.558499999999995</v>
      </c>
      <c r="G11806" t="s">
        <v>76</v>
      </c>
      <c r="H11806" s="289" t="s">
        <v>13411</v>
      </c>
      <c r="I11806" s="289" t="s">
        <v>13412</v>
      </c>
      <c r="J11806" s="289" t="s">
        <v>13417</v>
      </c>
      <c r="K11806" s="281">
        <v>0.19778676788499999</v>
      </c>
      <c r="L11806" s="279" t="s">
        <v>271</v>
      </c>
    </row>
    <row r="11807" spans="1:12" x14ac:dyDescent="0.25">
      <c r="A11807" s="279" t="s">
        <v>282</v>
      </c>
      <c r="B11807" s="279" t="s">
        <v>537</v>
      </c>
      <c r="C11807" s="279" t="s">
        <v>537</v>
      </c>
      <c r="D11807" s="279" t="s">
        <v>9419</v>
      </c>
      <c r="E11807">
        <v>600814</v>
      </c>
      <c r="F11807" s="288">
        <v>37.558499999999995</v>
      </c>
      <c r="G11807" t="s">
        <v>77</v>
      </c>
      <c r="H11807" s="289" t="s">
        <v>13444</v>
      </c>
      <c r="I11807" s="289" t="s">
        <v>13412</v>
      </c>
      <c r="J11807" s="289" t="s">
        <v>13422</v>
      </c>
      <c r="K11807" s="281">
        <v>0.89424275116700003</v>
      </c>
      <c r="L11807" s="279" t="s">
        <v>293</v>
      </c>
    </row>
    <row r="11808" spans="1:12" x14ac:dyDescent="0.25">
      <c r="A11808" s="279" t="s">
        <v>282</v>
      </c>
      <c r="B11808" s="279" t="s">
        <v>537</v>
      </c>
      <c r="C11808" s="279" t="s">
        <v>537</v>
      </c>
      <c r="D11808" s="279" t="s">
        <v>9423</v>
      </c>
      <c r="E11808">
        <v>735809</v>
      </c>
      <c r="F11808" s="288">
        <v>37.558499999999995</v>
      </c>
      <c r="G11808" t="s">
        <v>77</v>
      </c>
      <c r="H11808" s="289" t="s">
        <v>13411</v>
      </c>
      <c r="I11808" s="289" t="s">
        <v>13412</v>
      </c>
      <c r="J11808" s="289" t="s">
        <v>13423</v>
      </c>
      <c r="K11808" s="281">
        <v>0.712129280556</v>
      </c>
      <c r="L11808" s="279" t="s">
        <v>293</v>
      </c>
    </row>
    <row r="11809" spans="1:12" x14ac:dyDescent="0.25">
      <c r="A11809" s="279" t="s">
        <v>282</v>
      </c>
      <c r="B11809" s="279" t="s">
        <v>537</v>
      </c>
      <c r="C11809" s="279" t="s">
        <v>537</v>
      </c>
      <c r="D11809" s="279" t="s">
        <v>9438</v>
      </c>
      <c r="E11809">
        <v>606821</v>
      </c>
      <c r="F11809" s="288">
        <v>37.558499999999995</v>
      </c>
      <c r="G11809" t="s">
        <v>76</v>
      </c>
      <c r="H11809" s="289" t="s">
        <v>13444</v>
      </c>
      <c r="I11809" s="289" t="s">
        <v>13412</v>
      </c>
      <c r="J11809" s="289" t="s">
        <v>13417</v>
      </c>
      <c r="K11809" s="281">
        <v>0.23318075757100001</v>
      </c>
      <c r="L11809" s="279" t="s">
        <v>271</v>
      </c>
    </row>
    <row r="11810" spans="1:12" x14ac:dyDescent="0.25">
      <c r="A11810" s="279" t="s">
        <v>282</v>
      </c>
      <c r="B11810" s="279" t="s">
        <v>537</v>
      </c>
      <c r="C11810" s="279" t="s">
        <v>537</v>
      </c>
      <c r="D11810" s="279" t="s">
        <v>9456</v>
      </c>
      <c r="E11810">
        <v>672483</v>
      </c>
      <c r="F11810" s="288">
        <v>37.558499999999995</v>
      </c>
      <c r="G11810" t="s">
        <v>77</v>
      </c>
      <c r="H11810" s="289" t="s">
        <v>13444</v>
      </c>
      <c r="I11810" s="289" t="s">
        <v>13412</v>
      </c>
      <c r="J11810" s="289" t="s">
        <v>13422</v>
      </c>
      <c r="K11810" s="281">
        <v>0.43484830814199998</v>
      </c>
      <c r="L11810" s="279" t="s">
        <v>271</v>
      </c>
    </row>
    <row r="11811" spans="1:12" x14ac:dyDescent="0.25">
      <c r="A11811" s="279" t="s">
        <v>282</v>
      </c>
      <c r="B11811" s="279" t="s">
        <v>537</v>
      </c>
      <c r="C11811" s="279" t="s">
        <v>537</v>
      </c>
      <c r="D11811" s="279" t="s">
        <v>9521</v>
      </c>
      <c r="E11811">
        <v>658146</v>
      </c>
      <c r="F11811" s="288">
        <v>37.558499999999995</v>
      </c>
      <c r="G11811" t="s">
        <v>76</v>
      </c>
      <c r="H11811" s="289" t="s">
        <v>13434</v>
      </c>
      <c r="I11811" s="289" t="s">
        <v>13412</v>
      </c>
      <c r="J11811" s="289" t="s">
        <v>13422</v>
      </c>
      <c r="K11811" s="281">
        <v>0.41759420118200002</v>
      </c>
      <c r="L11811" s="279" t="s">
        <v>271</v>
      </c>
    </row>
    <row r="11812" spans="1:12" x14ac:dyDescent="0.25">
      <c r="A11812" s="279" t="s">
        <v>282</v>
      </c>
      <c r="B11812" s="279" t="s">
        <v>537</v>
      </c>
      <c r="C11812" s="279" t="s">
        <v>537</v>
      </c>
      <c r="D11812" s="279" t="s">
        <v>9526</v>
      </c>
      <c r="E11812">
        <v>623563</v>
      </c>
      <c r="F11812" s="288">
        <v>37.558499999999995</v>
      </c>
      <c r="G11812" t="s">
        <v>76</v>
      </c>
      <c r="H11812" s="289" t="s">
        <v>13444</v>
      </c>
      <c r="I11812" s="289" t="s">
        <v>13412</v>
      </c>
      <c r="J11812" s="289" t="s">
        <v>13417</v>
      </c>
      <c r="K11812" s="281">
        <v>0.54334325406200001</v>
      </c>
      <c r="L11812" s="279" t="s">
        <v>293</v>
      </c>
    </row>
    <row r="11813" spans="1:12" x14ac:dyDescent="0.25">
      <c r="A11813" s="279" t="s">
        <v>282</v>
      </c>
      <c r="B11813" s="279" t="s">
        <v>537</v>
      </c>
      <c r="C11813" s="279" t="s">
        <v>537</v>
      </c>
      <c r="D11813" s="279" t="s">
        <v>9567</v>
      </c>
      <c r="E11813">
        <v>606812</v>
      </c>
      <c r="F11813" s="288">
        <v>37.558499999999995</v>
      </c>
      <c r="G11813" t="s">
        <v>76</v>
      </c>
      <c r="H11813" s="289" t="s">
        <v>13444</v>
      </c>
      <c r="I11813" s="289" t="s">
        <v>13412</v>
      </c>
      <c r="J11813" s="289" t="s">
        <v>13422</v>
      </c>
      <c r="K11813" s="281">
        <v>1.06812624569</v>
      </c>
      <c r="L11813" s="279" t="s">
        <v>335</v>
      </c>
    </row>
    <row r="11814" spans="1:12" x14ac:dyDescent="0.25">
      <c r="A11814" s="279" t="s">
        <v>282</v>
      </c>
      <c r="B11814" s="279" t="s">
        <v>537</v>
      </c>
      <c r="C11814" s="279" t="s">
        <v>537</v>
      </c>
      <c r="D11814" s="279" t="s">
        <v>9582</v>
      </c>
      <c r="E11814">
        <v>615382</v>
      </c>
      <c r="F11814" s="288">
        <v>37.558499999999995</v>
      </c>
      <c r="G11814" t="s">
        <v>77</v>
      </c>
      <c r="H11814" s="289" t="s">
        <v>13444</v>
      </c>
      <c r="I11814" s="289" t="s">
        <v>13412</v>
      </c>
      <c r="J11814" s="289" t="s">
        <v>13417</v>
      </c>
      <c r="K11814" s="281">
        <v>-0.124203357</v>
      </c>
      <c r="L11814" s="279" t="s">
        <v>278</v>
      </c>
    </row>
    <row r="11815" spans="1:12" x14ac:dyDescent="0.25">
      <c r="A11815" s="279" t="s">
        <v>282</v>
      </c>
      <c r="B11815" s="279" t="s">
        <v>537</v>
      </c>
      <c r="C11815" s="279" t="s">
        <v>537</v>
      </c>
      <c r="D11815" s="279" t="s">
        <v>9629</v>
      </c>
      <c r="E11815">
        <v>623784</v>
      </c>
      <c r="F11815" s="288">
        <v>37.558499999999995</v>
      </c>
      <c r="G11815" t="s">
        <v>76</v>
      </c>
      <c r="H11815" s="289" t="s">
        <v>13445</v>
      </c>
      <c r="I11815" s="289" t="s">
        <v>13412</v>
      </c>
      <c r="J11815" s="289" t="s">
        <v>13422</v>
      </c>
      <c r="K11815" s="281">
        <v>-3.0505740455499999E-2</v>
      </c>
      <c r="L11815" s="279" t="s">
        <v>278</v>
      </c>
    </row>
    <row r="11816" spans="1:12" x14ac:dyDescent="0.25">
      <c r="A11816" s="279" t="s">
        <v>282</v>
      </c>
      <c r="B11816" s="279" t="s">
        <v>537</v>
      </c>
      <c r="C11816" s="279" t="s">
        <v>537</v>
      </c>
      <c r="D11816" s="279" t="s">
        <v>9644</v>
      </c>
      <c r="E11816">
        <v>604828</v>
      </c>
      <c r="F11816" s="288">
        <v>37.558499999999995</v>
      </c>
      <c r="G11816" t="s">
        <v>77</v>
      </c>
      <c r="H11816" s="289" t="s">
        <v>13444</v>
      </c>
      <c r="I11816" s="289" t="s">
        <v>13412</v>
      </c>
      <c r="J11816" s="289" t="s">
        <v>13417</v>
      </c>
      <c r="K11816" s="281">
        <v>0.17726872968400001</v>
      </c>
      <c r="L11816" s="279" t="s">
        <v>271</v>
      </c>
    </row>
    <row r="11817" spans="1:12" x14ac:dyDescent="0.25">
      <c r="A11817" s="279" t="s">
        <v>282</v>
      </c>
      <c r="B11817" s="279" t="s">
        <v>537</v>
      </c>
      <c r="C11817" s="279" t="s">
        <v>537</v>
      </c>
      <c r="D11817" s="279" t="s">
        <v>9709</v>
      </c>
      <c r="E11817">
        <v>642932</v>
      </c>
      <c r="F11817" s="288">
        <v>37.558499999999995</v>
      </c>
      <c r="G11817" t="s">
        <v>77</v>
      </c>
      <c r="H11817" s="289" t="s">
        <v>13444</v>
      </c>
      <c r="I11817" s="289" t="s">
        <v>13412</v>
      </c>
      <c r="J11817" s="289" t="s">
        <v>13423</v>
      </c>
      <c r="K11817" s="281">
        <v>0.11663657326100001</v>
      </c>
      <c r="L11817" s="279" t="s">
        <v>271</v>
      </c>
    </row>
    <row r="11818" spans="1:12" x14ac:dyDescent="0.25">
      <c r="A11818" s="279" t="s">
        <v>282</v>
      </c>
      <c r="B11818" s="279" t="s">
        <v>537</v>
      </c>
      <c r="C11818" s="279" t="s">
        <v>537</v>
      </c>
      <c r="D11818" s="279" t="s">
        <v>9717</v>
      </c>
      <c r="E11818">
        <v>625736</v>
      </c>
      <c r="F11818" s="288">
        <v>37.558499999999995</v>
      </c>
      <c r="G11818" t="s">
        <v>77</v>
      </c>
      <c r="H11818" s="289" t="s">
        <v>13444</v>
      </c>
      <c r="I11818" s="289" t="s">
        <v>13412</v>
      </c>
      <c r="J11818" s="289" t="s">
        <v>13422</v>
      </c>
      <c r="K11818" s="281">
        <v>0.46302971405799997</v>
      </c>
      <c r="L11818" s="279" t="s">
        <v>271</v>
      </c>
    </row>
    <row r="11819" spans="1:12" x14ac:dyDescent="0.25">
      <c r="A11819" s="279" t="s">
        <v>282</v>
      </c>
      <c r="B11819" s="279" t="s">
        <v>537</v>
      </c>
      <c r="C11819" s="279" t="s">
        <v>537</v>
      </c>
      <c r="D11819" s="279" t="s">
        <v>9798</v>
      </c>
      <c r="E11819">
        <v>769941</v>
      </c>
      <c r="F11819" s="288">
        <v>37.558499999999995</v>
      </c>
      <c r="G11819" t="s">
        <v>76</v>
      </c>
      <c r="H11819" s="289" t="s">
        <v>13444</v>
      </c>
      <c r="I11819" s="289" t="s">
        <v>13412</v>
      </c>
      <c r="J11819" s="289" t="s">
        <v>13416</v>
      </c>
      <c r="K11819" s="281">
        <v>0.33440954457200001</v>
      </c>
      <c r="L11819" s="279" t="s">
        <v>271</v>
      </c>
    </row>
    <row r="11820" spans="1:12" x14ac:dyDescent="0.25">
      <c r="A11820" s="279" t="s">
        <v>282</v>
      </c>
      <c r="B11820" s="279" t="s">
        <v>537</v>
      </c>
      <c r="C11820" s="279" t="s">
        <v>537</v>
      </c>
      <c r="D11820" s="279" t="s">
        <v>9835</v>
      </c>
      <c r="E11820">
        <v>652946</v>
      </c>
      <c r="F11820" s="288">
        <v>37.558499999999995</v>
      </c>
      <c r="G11820" t="s">
        <v>76</v>
      </c>
      <c r="H11820" s="289" t="s">
        <v>13434</v>
      </c>
      <c r="I11820" s="289" t="s">
        <v>13412</v>
      </c>
      <c r="J11820" s="289" t="s">
        <v>13422</v>
      </c>
      <c r="K11820" s="281">
        <v>0.85507544034399996</v>
      </c>
      <c r="L11820" s="279" t="s">
        <v>293</v>
      </c>
    </row>
    <row r="11821" spans="1:12" x14ac:dyDescent="0.25">
      <c r="A11821" s="279" t="s">
        <v>282</v>
      </c>
      <c r="B11821" s="279" t="s">
        <v>537</v>
      </c>
      <c r="C11821" s="279" t="s">
        <v>537</v>
      </c>
      <c r="D11821" s="279" t="s">
        <v>9889</v>
      </c>
      <c r="E11821">
        <v>630349</v>
      </c>
      <c r="F11821" s="288">
        <v>37.558499999999995</v>
      </c>
      <c r="G11821" t="s">
        <v>77</v>
      </c>
      <c r="H11821" s="289" t="s">
        <v>13444</v>
      </c>
      <c r="I11821" s="289" t="s">
        <v>13412</v>
      </c>
      <c r="J11821" s="289" t="s">
        <v>13423</v>
      </c>
      <c r="K11821" s="281">
        <v>0.96679185184500005</v>
      </c>
      <c r="L11821" s="279" t="s">
        <v>293</v>
      </c>
    </row>
    <row r="11822" spans="1:12" x14ac:dyDescent="0.25">
      <c r="A11822" s="279" t="s">
        <v>282</v>
      </c>
      <c r="B11822" s="279" t="s">
        <v>537</v>
      </c>
      <c r="C11822" s="279" t="s">
        <v>537</v>
      </c>
      <c r="D11822" s="279" t="s">
        <v>9947</v>
      </c>
      <c r="E11822">
        <v>743267</v>
      </c>
      <c r="F11822" s="288">
        <v>37.558499999999995</v>
      </c>
      <c r="G11822" t="s">
        <v>77</v>
      </c>
      <c r="H11822" s="289" t="s">
        <v>13445</v>
      </c>
      <c r="I11822" s="289" t="s">
        <v>13412</v>
      </c>
      <c r="J11822" s="289" t="s">
        <v>13423</v>
      </c>
      <c r="K11822" s="281">
        <v>0.90487400325699996</v>
      </c>
      <c r="L11822" s="279" t="s">
        <v>293</v>
      </c>
    </row>
    <row r="11823" spans="1:12" x14ac:dyDescent="0.25">
      <c r="A11823" s="279" t="s">
        <v>282</v>
      </c>
      <c r="B11823" s="279" t="s">
        <v>537</v>
      </c>
      <c r="C11823" s="279" t="s">
        <v>537</v>
      </c>
      <c r="D11823" s="279" t="s">
        <v>9966</v>
      </c>
      <c r="E11823">
        <v>737003</v>
      </c>
      <c r="F11823" s="288">
        <v>37.558499999999995</v>
      </c>
      <c r="G11823" t="s">
        <v>77</v>
      </c>
      <c r="H11823" s="289" t="s">
        <v>13445</v>
      </c>
      <c r="I11823" s="289" t="s">
        <v>13412</v>
      </c>
      <c r="J11823" s="289" t="s">
        <v>13422</v>
      </c>
      <c r="K11823" s="281">
        <v>0.373228483725</v>
      </c>
      <c r="L11823" s="279" t="s">
        <v>271</v>
      </c>
    </row>
    <row r="11824" spans="1:12" x14ac:dyDescent="0.25">
      <c r="A11824" s="279" t="s">
        <v>282</v>
      </c>
      <c r="B11824" s="279" t="s">
        <v>537</v>
      </c>
      <c r="C11824" s="279" t="s">
        <v>537</v>
      </c>
      <c r="D11824" s="279" t="s">
        <v>9968</v>
      </c>
      <c r="E11824">
        <v>736562</v>
      </c>
      <c r="F11824" s="288">
        <v>37.558499999999995</v>
      </c>
      <c r="G11824" t="s">
        <v>76</v>
      </c>
      <c r="H11824" s="289" t="s">
        <v>13444</v>
      </c>
      <c r="I11824" s="289" t="s">
        <v>13412</v>
      </c>
      <c r="J11824" s="289" t="s">
        <v>13417</v>
      </c>
      <c r="K11824" s="281">
        <v>-5.2308298418999997E-2</v>
      </c>
      <c r="L11824" s="279" t="s">
        <v>278</v>
      </c>
    </row>
    <row r="11825" spans="1:12" x14ac:dyDescent="0.25">
      <c r="A11825" s="279" t="s">
        <v>282</v>
      </c>
      <c r="B11825" s="279" t="s">
        <v>537</v>
      </c>
      <c r="C11825" s="279" t="s">
        <v>537</v>
      </c>
      <c r="D11825" s="279" t="s">
        <v>10105</v>
      </c>
      <c r="E11825">
        <v>670596</v>
      </c>
      <c r="F11825" s="288">
        <v>37.558499999999995</v>
      </c>
      <c r="G11825" t="s">
        <v>77</v>
      </c>
      <c r="H11825" s="289" t="s">
        <v>13444</v>
      </c>
      <c r="I11825" s="289" t="s">
        <v>13412</v>
      </c>
      <c r="J11825" s="289" t="s">
        <v>13422</v>
      </c>
      <c r="K11825" s="281">
        <v>0.78095990611900001</v>
      </c>
      <c r="L11825" s="279" t="s">
        <v>293</v>
      </c>
    </row>
    <row r="11826" spans="1:12" x14ac:dyDescent="0.25">
      <c r="A11826" s="279" t="s">
        <v>282</v>
      </c>
      <c r="B11826" s="279" t="s">
        <v>537</v>
      </c>
      <c r="C11826" s="279" t="s">
        <v>537</v>
      </c>
      <c r="D11826" s="279" t="s">
        <v>10126</v>
      </c>
      <c r="E11826">
        <v>790982</v>
      </c>
      <c r="F11826" s="288">
        <v>37.558499999999995</v>
      </c>
      <c r="G11826" t="s">
        <v>77</v>
      </c>
      <c r="H11826" s="289" t="s">
        <v>13444</v>
      </c>
      <c r="I11826" s="289" t="s">
        <v>13412</v>
      </c>
      <c r="J11826" s="289" t="s">
        <v>13423</v>
      </c>
      <c r="K11826" s="281">
        <v>0.124348218124</v>
      </c>
      <c r="L11826" s="279" t="s">
        <v>271</v>
      </c>
    </row>
    <row r="11827" spans="1:12" x14ac:dyDescent="0.25">
      <c r="A11827" s="279" t="s">
        <v>282</v>
      </c>
      <c r="B11827" s="279" t="s">
        <v>537</v>
      </c>
      <c r="C11827" s="279" t="s">
        <v>537</v>
      </c>
      <c r="D11827" s="279" t="s">
        <v>10128</v>
      </c>
      <c r="E11827">
        <v>758299</v>
      </c>
      <c r="F11827" s="288">
        <v>37.558499999999995</v>
      </c>
      <c r="G11827" t="s">
        <v>77</v>
      </c>
      <c r="H11827" s="289" t="s">
        <v>13444</v>
      </c>
      <c r="I11827" s="289" t="s">
        <v>13412</v>
      </c>
      <c r="J11827" s="289" t="s">
        <v>13422</v>
      </c>
      <c r="K11827" s="281">
        <v>0.66609569333399998</v>
      </c>
      <c r="L11827" s="279" t="s">
        <v>293</v>
      </c>
    </row>
    <row r="11828" spans="1:12" x14ac:dyDescent="0.25">
      <c r="A11828" s="279" t="s">
        <v>282</v>
      </c>
      <c r="B11828" s="279" t="s">
        <v>537</v>
      </c>
      <c r="C11828" s="279" t="s">
        <v>537</v>
      </c>
      <c r="D11828" s="279" t="s">
        <v>10170</v>
      </c>
      <c r="E11828">
        <v>739871</v>
      </c>
      <c r="F11828" s="288">
        <v>37.558499999999995</v>
      </c>
      <c r="G11828" t="s">
        <v>76</v>
      </c>
      <c r="H11828" s="289" t="s">
        <v>13445</v>
      </c>
      <c r="I11828" s="289" t="s">
        <v>13412</v>
      </c>
      <c r="J11828" s="289" t="s">
        <v>13423</v>
      </c>
      <c r="K11828" s="281">
        <v>-2.3938582487499999E-2</v>
      </c>
      <c r="L11828" s="279" t="s">
        <v>278</v>
      </c>
    </row>
    <row r="11829" spans="1:12" x14ac:dyDescent="0.25">
      <c r="A11829" s="279" t="s">
        <v>282</v>
      </c>
      <c r="B11829" s="279" t="s">
        <v>537</v>
      </c>
      <c r="C11829" s="279" t="s">
        <v>537</v>
      </c>
      <c r="D11829" s="279" t="s">
        <v>10192</v>
      </c>
      <c r="E11829">
        <v>651591</v>
      </c>
      <c r="F11829" s="288">
        <v>37.558499999999995</v>
      </c>
      <c r="G11829" t="s">
        <v>77</v>
      </c>
      <c r="H11829" s="289" t="s">
        <v>13434</v>
      </c>
      <c r="I11829" s="289" t="s">
        <v>13412</v>
      </c>
      <c r="J11829" s="289" t="s">
        <v>13422</v>
      </c>
      <c r="K11829" s="281">
        <v>6.7422366084900001E-2</v>
      </c>
      <c r="L11829" s="279" t="s">
        <v>271</v>
      </c>
    </row>
    <row r="11830" spans="1:12" x14ac:dyDescent="0.25">
      <c r="A11830" s="279" t="s">
        <v>282</v>
      </c>
      <c r="B11830" s="279" t="s">
        <v>537</v>
      </c>
      <c r="C11830" s="279" t="s">
        <v>537</v>
      </c>
      <c r="D11830" s="279" t="s">
        <v>10266</v>
      </c>
      <c r="E11830">
        <v>698059</v>
      </c>
      <c r="F11830" s="288">
        <v>37.558499999999995</v>
      </c>
      <c r="G11830" t="s">
        <v>77</v>
      </c>
      <c r="H11830" s="289" t="s">
        <v>13444</v>
      </c>
      <c r="I11830" s="289" t="s">
        <v>13412</v>
      </c>
      <c r="J11830" s="289" t="s">
        <v>13422</v>
      </c>
      <c r="K11830" s="281">
        <v>1.7747128910300001</v>
      </c>
      <c r="L11830" s="279" t="s">
        <v>428</v>
      </c>
    </row>
    <row r="11831" spans="1:12" x14ac:dyDescent="0.25">
      <c r="A11831" s="279" t="s">
        <v>282</v>
      </c>
      <c r="B11831" s="279" t="s">
        <v>537</v>
      </c>
      <c r="C11831" s="279" t="s">
        <v>537</v>
      </c>
      <c r="D11831" s="279" t="s">
        <v>10340</v>
      </c>
      <c r="E11831">
        <v>783617</v>
      </c>
      <c r="F11831" s="288">
        <v>37.558499999999995</v>
      </c>
      <c r="G11831" t="s">
        <v>76</v>
      </c>
      <c r="H11831" s="289" t="s">
        <v>13444</v>
      </c>
      <c r="I11831" s="289" t="s">
        <v>13412</v>
      </c>
      <c r="J11831" s="289" t="s">
        <v>13422</v>
      </c>
      <c r="K11831" s="281">
        <v>0.77354045122500004</v>
      </c>
      <c r="L11831" s="279" t="s">
        <v>293</v>
      </c>
    </row>
    <row r="11832" spans="1:12" x14ac:dyDescent="0.25">
      <c r="A11832" s="279" t="s">
        <v>282</v>
      </c>
      <c r="B11832" s="279" t="s">
        <v>537</v>
      </c>
      <c r="C11832" s="279" t="s">
        <v>537</v>
      </c>
      <c r="D11832" s="279" t="s">
        <v>10380</v>
      </c>
      <c r="E11832">
        <v>725277</v>
      </c>
      <c r="F11832" s="288">
        <v>37.558499999999995</v>
      </c>
      <c r="G11832" t="s">
        <v>77</v>
      </c>
      <c r="H11832" s="289" t="s">
        <v>13444</v>
      </c>
      <c r="I11832" s="289" t="s">
        <v>13412</v>
      </c>
      <c r="J11832" s="289" t="s">
        <v>13422</v>
      </c>
      <c r="K11832" s="281">
        <v>0.57417395333800003</v>
      </c>
      <c r="L11832" s="279" t="s">
        <v>293</v>
      </c>
    </row>
    <row r="11833" spans="1:12" x14ac:dyDescent="0.25">
      <c r="A11833" s="279" t="s">
        <v>282</v>
      </c>
      <c r="B11833" s="279" t="s">
        <v>537</v>
      </c>
      <c r="C11833" s="279" t="s">
        <v>537</v>
      </c>
      <c r="D11833" s="279" t="s">
        <v>10397</v>
      </c>
      <c r="E11833">
        <v>657514</v>
      </c>
      <c r="F11833" s="288">
        <v>37.558499999999995</v>
      </c>
      <c r="G11833" t="s">
        <v>77</v>
      </c>
      <c r="H11833" s="289" t="s">
        <v>13444</v>
      </c>
      <c r="I11833" s="289" t="s">
        <v>13412</v>
      </c>
      <c r="J11833" s="289" t="s">
        <v>13423</v>
      </c>
      <c r="K11833" s="281">
        <v>0.50782638691799997</v>
      </c>
      <c r="L11833" s="279" t="s">
        <v>293</v>
      </c>
    </row>
    <row r="11834" spans="1:12" x14ac:dyDescent="0.25">
      <c r="A11834" s="279" t="s">
        <v>282</v>
      </c>
      <c r="B11834" s="279" t="s">
        <v>537</v>
      </c>
      <c r="C11834" s="279" t="s">
        <v>537</v>
      </c>
      <c r="D11834" s="279" t="s">
        <v>10495</v>
      </c>
      <c r="E11834">
        <v>625728</v>
      </c>
      <c r="F11834" s="288">
        <v>37.558499999999995</v>
      </c>
      <c r="G11834" t="s">
        <v>77</v>
      </c>
      <c r="H11834" s="289" t="s">
        <v>13444</v>
      </c>
      <c r="I11834" s="289" t="s">
        <v>13412</v>
      </c>
      <c r="J11834" s="289" t="s">
        <v>13422</v>
      </c>
      <c r="K11834" s="281">
        <v>0.76940943247899996</v>
      </c>
      <c r="L11834" s="279" t="s">
        <v>293</v>
      </c>
    </row>
    <row r="11835" spans="1:12" x14ac:dyDescent="0.25">
      <c r="A11835" s="279" t="s">
        <v>282</v>
      </c>
      <c r="B11835" s="279" t="s">
        <v>537</v>
      </c>
      <c r="C11835" s="279" t="s">
        <v>537</v>
      </c>
      <c r="D11835" s="279" t="s">
        <v>10507</v>
      </c>
      <c r="E11835">
        <v>745731</v>
      </c>
      <c r="F11835" s="288">
        <v>37.558499999999995</v>
      </c>
      <c r="G11835" t="s">
        <v>76</v>
      </c>
      <c r="H11835" s="289" t="s">
        <v>13434</v>
      </c>
      <c r="I11835" s="289" t="s">
        <v>13412</v>
      </c>
      <c r="J11835" s="289" t="s">
        <v>13422</v>
      </c>
      <c r="K11835" s="281">
        <v>0.50146121955900003</v>
      </c>
      <c r="L11835" s="279" t="s">
        <v>293</v>
      </c>
    </row>
    <row r="11836" spans="1:12" x14ac:dyDescent="0.25">
      <c r="A11836" s="279" t="s">
        <v>282</v>
      </c>
      <c r="B11836" s="279" t="s">
        <v>537</v>
      </c>
      <c r="C11836" s="279" t="s">
        <v>537</v>
      </c>
      <c r="D11836" s="279" t="s">
        <v>10530</v>
      </c>
      <c r="E11836">
        <v>697117</v>
      </c>
      <c r="F11836" s="288">
        <v>37.558499999999995</v>
      </c>
      <c r="G11836" t="s">
        <v>77</v>
      </c>
      <c r="H11836" s="289" t="s">
        <v>13444</v>
      </c>
      <c r="I11836" s="289" t="s">
        <v>13412</v>
      </c>
      <c r="J11836" s="289" t="s">
        <v>13422</v>
      </c>
      <c r="K11836" s="281">
        <v>1.1724328900600001</v>
      </c>
      <c r="L11836" s="279" t="s">
        <v>335</v>
      </c>
    </row>
    <row r="11837" spans="1:12" x14ac:dyDescent="0.25">
      <c r="A11837" s="279" t="s">
        <v>282</v>
      </c>
      <c r="B11837" s="279" t="s">
        <v>537</v>
      </c>
      <c r="C11837" s="279" t="s">
        <v>537</v>
      </c>
      <c r="D11837" s="279" t="s">
        <v>10542</v>
      </c>
      <c r="E11837">
        <v>698903</v>
      </c>
      <c r="F11837" s="288">
        <v>37.558499999999995</v>
      </c>
      <c r="G11837" t="s">
        <v>77</v>
      </c>
      <c r="H11837" s="289" t="s">
        <v>13445</v>
      </c>
      <c r="I11837" s="289" t="s">
        <v>13412</v>
      </c>
      <c r="J11837" s="289" t="s">
        <v>13423</v>
      </c>
      <c r="K11837" s="281">
        <v>1.9748718348000001</v>
      </c>
      <c r="L11837" s="279" t="s">
        <v>428</v>
      </c>
    </row>
    <row r="11838" spans="1:12" x14ac:dyDescent="0.25">
      <c r="A11838" s="279" t="s">
        <v>282</v>
      </c>
      <c r="B11838" s="279" t="s">
        <v>537</v>
      </c>
      <c r="C11838" s="279" t="s">
        <v>537</v>
      </c>
      <c r="D11838" s="279" t="s">
        <v>10549</v>
      </c>
      <c r="E11838">
        <v>741868</v>
      </c>
      <c r="F11838" s="288">
        <v>37.558499999999995</v>
      </c>
      <c r="G11838" t="s">
        <v>77</v>
      </c>
      <c r="H11838" s="289" t="s">
        <v>13444</v>
      </c>
      <c r="I11838" s="289" t="s">
        <v>13413</v>
      </c>
      <c r="J11838" s="289" t="s">
        <v>13423</v>
      </c>
      <c r="K11838" s="281">
        <v>2.1126366345699998</v>
      </c>
      <c r="L11838" s="279" t="s">
        <v>529</v>
      </c>
    </row>
    <row r="11839" spans="1:12" x14ac:dyDescent="0.25">
      <c r="A11839" s="279" t="s">
        <v>282</v>
      </c>
      <c r="B11839" s="279" t="s">
        <v>537</v>
      </c>
      <c r="C11839" s="279" t="s">
        <v>537</v>
      </c>
      <c r="D11839" s="279" t="s">
        <v>10573</v>
      </c>
      <c r="E11839">
        <v>738514</v>
      </c>
      <c r="F11839" s="288">
        <v>37.558499999999995</v>
      </c>
      <c r="G11839" t="s">
        <v>77</v>
      </c>
      <c r="H11839" s="289" t="s">
        <v>13444</v>
      </c>
      <c r="I11839" s="289" t="s">
        <v>13412</v>
      </c>
      <c r="J11839" s="289" t="s">
        <v>13417</v>
      </c>
      <c r="K11839" s="281">
        <v>0.97726419086500005</v>
      </c>
      <c r="L11839" s="279" t="s">
        <v>293</v>
      </c>
    </row>
    <row r="11840" spans="1:12" x14ac:dyDescent="0.25">
      <c r="A11840" s="279" t="s">
        <v>282</v>
      </c>
      <c r="B11840" s="279" t="s">
        <v>537</v>
      </c>
      <c r="C11840" s="279" t="s">
        <v>537</v>
      </c>
      <c r="D11840" s="279" t="s">
        <v>10637</v>
      </c>
      <c r="E11840">
        <v>666661</v>
      </c>
      <c r="F11840" s="288">
        <v>37.558499999999995</v>
      </c>
      <c r="G11840" t="s">
        <v>77</v>
      </c>
      <c r="H11840" s="289" t="s">
        <v>13444</v>
      </c>
      <c r="I11840" s="289" t="s">
        <v>13412</v>
      </c>
      <c r="J11840" s="289" t="s">
        <v>13422</v>
      </c>
      <c r="K11840" s="281">
        <v>0.608686070701</v>
      </c>
      <c r="L11840" s="279" t="s">
        <v>293</v>
      </c>
    </row>
    <row r="11841" spans="1:12" x14ac:dyDescent="0.25">
      <c r="A11841" s="279" t="s">
        <v>282</v>
      </c>
      <c r="B11841" s="279" t="s">
        <v>537</v>
      </c>
      <c r="C11841" s="279" t="s">
        <v>537</v>
      </c>
      <c r="D11841" s="279" t="s">
        <v>10662</v>
      </c>
      <c r="E11841">
        <v>687197</v>
      </c>
      <c r="F11841" s="288">
        <v>37.558499999999995</v>
      </c>
      <c r="G11841" t="s">
        <v>77</v>
      </c>
      <c r="H11841" s="289" t="s">
        <v>13444</v>
      </c>
      <c r="I11841" s="289" t="s">
        <v>13412</v>
      </c>
      <c r="J11841" s="289" t="s">
        <v>13422</v>
      </c>
      <c r="K11841" s="281">
        <v>0.67234784090699995</v>
      </c>
      <c r="L11841" s="279" t="s">
        <v>293</v>
      </c>
    </row>
    <row r="11842" spans="1:12" x14ac:dyDescent="0.25">
      <c r="A11842" s="279" t="s">
        <v>282</v>
      </c>
      <c r="B11842" s="279" t="s">
        <v>537</v>
      </c>
      <c r="C11842" s="279" t="s">
        <v>537</v>
      </c>
      <c r="D11842" s="279" t="s">
        <v>10684</v>
      </c>
      <c r="E11842">
        <v>644587</v>
      </c>
      <c r="F11842" s="288">
        <v>37.558499999999995</v>
      </c>
      <c r="G11842" t="s">
        <v>76</v>
      </c>
      <c r="H11842" s="289" t="s">
        <v>13444</v>
      </c>
      <c r="I11842" s="289" t="s">
        <v>13412</v>
      </c>
      <c r="J11842" s="289" t="s">
        <v>13422</v>
      </c>
      <c r="K11842" s="281">
        <v>-0.35682728314200002</v>
      </c>
      <c r="L11842" s="279" t="s">
        <v>278</v>
      </c>
    </row>
    <row r="11843" spans="1:12" x14ac:dyDescent="0.25">
      <c r="A11843" s="279" t="s">
        <v>282</v>
      </c>
      <c r="B11843" s="279" t="s">
        <v>537</v>
      </c>
      <c r="C11843" s="279" t="s">
        <v>537</v>
      </c>
      <c r="D11843" s="279" t="s">
        <v>10839</v>
      </c>
      <c r="E11843">
        <v>734268</v>
      </c>
      <c r="F11843" s="288">
        <v>37.558499999999995</v>
      </c>
      <c r="G11843" t="s">
        <v>77</v>
      </c>
      <c r="H11843" s="289" t="s">
        <v>13444</v>
      </c>
      <c r="I11843" s="289" t="s">
        <v>13412</v>
      </c>
      <c r="J11843" s="289" t="s">
        <v>13422</v>
      </c>
      <c r="K11843" s="281">
        <v>0.59364824819100004</v>
      </c>
      <c r="L11843" s="279" t="s">
        <v>293</v>
      </c>
    </row>
    <row r="11844" spans="1:12" x14ac:dyDescent="0.25">
      <c r="A11844" s="279" t="s">
        <v>282</v>
      </c>
      <c r="B11844" s="279" t="s">
        <v>537</v>
      </c>
      <c r="C11844" s="279" t="s">
        <v>537</v>
      </c>
      <c r="D11844" s="279" t="s">
        <v>10859</v>
      </c>
      <c r="E11844">
        <v>769916</v>
      </c>
      <c r="F11844" s="288">
        <v>37.558499999999995</v>
      </c>
      <c r="G11844" t="s">
        <v>77</v>
      </c>
      <c r="H11844" s="289" t="s">
        <v>13445</v>
      </c>
      <c r="I11844" s="289" t="s">
        <v>13412</v>
      </c>
      <c r="J11844" s="289" t="s">
        <v>13417</v>
      </c>
      <c r="K11844" s="281">
        <v>0.16487764058000001</v>
      </c>
      <c r="L11844" s="279" t="s">
        <v>271</v>
      </c>
    </row>
    <row r="11845" spans="1:12" x14ac:dyDescent="0.25">
      <c r="A11845" s="279" t="s">
        <v>282</v>
      </c>
      <c r="B11845" s="279" t="s">
        <v>537</v>
      </c>
      <c r="C11845" s="279" t="s">
        <v>537</v>
      </c>
      <c r="D11845" s="279" t="s">
        <v>10885</v>
      </c>
      <c r="E11845">
        <v>769479</v>
      </c>
      <c r="F11845" s="288">
        <v>37.558499999999995</v>
      </c>
      <c r="G11845" t="s">
        <v>77</v>
      </c>
      <c r="H11845" s="289" t="s">
        <v>13444</v>
      </c>
      <c r="I11845" s="289" t="s">
        <v>13412</v>
      </c>
      <c r="J11845" s="289" t="s">
        <v>13417</v>
      </c>
      <c r="K11845" s="281">
        <v>0.51421485424799995</v>
      </c>
      <c r="L11845" s="279" t="s">
        <v>293</v>
      </c>
    </row>
    <row r="11846" spans="1:12" x14ac:dyDescent="0.25">
      <c r="A11846" s="279" t="s">
        <v>282</v>
      </c>
      <c r="B11846" s="279" t="s">
        <v>537</v>
      </c>
      <c r="C11846" s="279" t="s">
        <v>537</v>
      </c>
      <c r="D11846" s="279" t="s">
        <v>10916</v>
      </c>
      <c r="E11846">
        <v>662771</v>
      </c>
      <c r="F11846" s="288">
        <v>37.558499999999995</v>
      </c>
      <c r="G11846" t="s">
        <v>76</v>
      </c>
      <c r="H11846" s="289" t="s">
        <v>13445</v>
      </c>
      <c r="I11846" s="289" t="s">
        <v>13412</v>
      </c>
      <c r="J11846" s="289" t="s">
        <v>13416</v>
      </c>
      <c r="K11846" s="281">
        <v>-0.29984197129700002</v>
      </c>
      <c r="L11846" s="279" t="s">
        <v>278</v>
      </c>
    </row>
    <row r="11847" spans="1:12" x14ac:dyDescent="0.25">
      <c r="A11847" s="279" t="s">
        <v>282</v>
      </c>
      <c r="B11847" s="279" t="s">
        <v>537</v>
      </c>
      <c r="C11847" s="279" t="s">
        <v>537</v>
      </c>
      <c r="D11847" s="279" t="s">
        <v>10946</v>
      </c>
      <c r="E11847">
        <v>751219</v>
      </c>
      <c r="F11847" s="288">
        <v>37.558499999999995</v>
      </c>
      <c r="G11847" t="s">
        <v>77</v>
      </c>
      <c r="H11847" s="289" t="s">
        <v>13445</v>
      </c>
      <c r="I11847" s="289" t="s">
        <v>13412</v>
      </c>
      <c r="J11847" s="289" t="s">
        <v>13422</v>
      </c>
      <c r="K11847" s="281">
        <v>-0.39205014846399999</v>
      </c>
      <c r="L11847" s="279" t="s">
        <v>278</v>
      </c>
    </row>
    <row r="11848" spans="1:12" x14ac:dyDescent="0.25">
      <c r="A11848" s="279" t="s">
        <v>282</v>
      </c>
      <c r="B11848" s="279" t="s">
        <v>537</v>
      </c>
      <c r="C11848" s="279" t="s">
        <v>537</v>
      </c>
      <c r="D11848" s="279" t="s">
        <v>10968</v>
      </c>
      <c r="E11848">
        <v>600768</v>
      </c>
      <c r="F11848" s="288">
        <v>37.558499999999995</v>
      </c>
      <c r="G11848" t="s">
        <v>77</v>
      </c>
      <c r="H11848" s="289" t="s">
        <v>13444</v>
      </c>
      <c r="I11848" s="289" t="s">
        <v>13412</v>
      </c>
      <c r="J11848" s="289" t="s">
        <v>13423</v>
      </c>
      <c r="K11848" s="281">
        <v>0.44981812396999998</v>
      </c>
      <c r="L11848" s="279" t="s">
        <v>271</v>
      </c>
    </row>
    <row r="11849" spans="1:12" x14ac:dyDescent="0.25">
      <c r="A11849" s="279" t="s">
        <v>282</v>
      </c>
      <c r="B11849" s="279" t="s">
        <v>537</v>
      </c>
      <c r="C11849" s="279" t="s">
        <v>537</v>
      </c>
      <c r="D11849" s="279" t="s">
        <v>10991</v>
      </c>
      <c r="E11849">
        <v>700592</v>
      </c>
      <c r="F11849" s="288">
        <v>37.558499999999995</v>
      </c>
      <c r="G11849" t="s">
        <v>77</v>
      </c>
      <c r="H11849" s="289" t="s">
        <v>13444</v>
      </c>
      <c r="I11849" s="289" t="s">
        <v>13412</v>
      </c>
      <c r="J11849" s="289" t="s">
        <v>13423</v>
      </c>
      <c r="K11849" s="281">
        <v>1.26154417202</v>
      </c>
      <c r="L11849" s="279" t="s">
        <v>335</v>
      </c>
    </row>
    <row r="11850" spans="1:12" x14ac:dyDescent="0.25">
      <c r="A11850" s="279" t="s">
        <v>282</v>
      </c>
      <c r="B11850" s="279" t="s">
        <v>537</v>
      </c>
      <c r="C11850" s="279" t="s">
        <v>537</v>
      </c>
      <c r="D11850" s="279" t="s">
        <v>11028</v>
      </c>
      <c r="E11850">
        <v>762245</v>
      </c>
      <c r="F11850" s="288">
        <v>37.558499999999995</v>
      </c>
      <c r="G11850" t="s">
        <v>77</v>
      </c>
      <c r="H11850" s="289" t="s">
        <v>13434</v>
      </c>
      <c r="I11850" s="289" t="s">
        <v>13412</v>
      </c>
      <c r="J11850" s="289" t="s">
        <v>13417</v>
      </c>
      <c r="K11850" s="281">
        <v>0.525855071886</v>
      </c>
      <c r="L11850" s="279" t="s">
        <v>293</v>
      </c>
    </row>
    <row r="11851" spans="1:12" x14ac:dyDescent="0.25">
      <c r="A11851" s="279" t="s">
        <v>282</v>
      </c>
      <c r="B11851" s="279" t="s">
        <v>537</v>
      </c>
      <c r="C11851" s="279" t="s">
        <v>537</v>
      </c>
      <c r="D11851" s="279" t="s">
        <v>11051</v>
      </c>
      <c r="E11851">
        <v>629448</v>
      </c>
      <c r="F11851" s="288">
        <v>37.558499999999995</v>
      </c>
      <c r="G11851" t="s">
        <v>77</v>
      </c>
      <c r="H11851" s="289" t="s">
        <v>13444</v>
      </c>
      <c r="I11851" s="289" t="s">
        <v>13412</v>
      </c>
      <c r="J11851" s="289" t="s">
        <v>13422</v>
      </c>
      <c r="K11851" s="281">
        <v>1.11996105863</v>
      </c>
      <c r="L11851" s="279" t="s">
        <v>335</v>
      </c>
    </row>
    <row r="11852" spans="1:12" x14ac:dyDescent="0.25">
      <c r="A11852" s="279" t="s">
        <v>282</v>
      </c>
      <c r="B11852" s="279" t="s">
        <v>537</v>
      </c>
      <c r="C11852" s="279" t="s">
        <v>537</v>
      </c>
      <c r="D11852" s="279" t="s">
        <v>11091</v>
      </c>
      <c r="E11852">
        <v>667803</v>
      </c>
      <c r="F11852" s="288">
        <v>37.558499999999995</v>
      </c>
      <c r="G11852" t="s">
        <v>77</v>
      </c>
      <c r="H11852" s="289" t="s">
        <v>13444</v>
      </c>
      <c r="I11852" s="289" t="s">
        <v>13412</v>
      </c>
      <c r="J11852" s="289" t="s">
        <v>13417</v>
      </c>
      <c r="K11852" s="281">
        <v>1.0653926871699999</v>
      </c>
      <c r="L11852" s="279" t="s">
        <v>335</v>
      </c>
    </row>
    <row r="11853" spans="1:12" x14ac:dyDescent="0.25">
      <c r="A11853" s="279" t="s">
        <v>282</v>
      </c>
      <c r="B11853" s="279" t="s">
        <v>537</v>
      </c>
      <c r="C11853" s="279" t="s">
        <v>537</v>
      </c>
      <c r="D11853" s="279" t="s">
        <v>11129</v>
      </c>
      <c r="E11853">
        <v>734161</v>
      </c>
      <c r="F11853" s="288">
        <v>37.558499999999995</v>
      </c>
      <c r="G11853" t="s">
        <v>76</v>
      </c>
      <c r="H11853" s="289" t="s">
        <v>13445</v>
      </c>
      <c r="I11853" s="289" t="s">
        <v>13412</v>
      </c>
      <c r="J11853" s="289" t="s">
        <v>13417</v>
      </c>
      <c r="K11853" s="281">
        <v>0.26002683079599997</v>
      </c>
      <c r="L11853" s="279" t="s">
        <v>271</v>
      </c>
    </row>
    <row r="11854" spans="1:12" x14ac:dyDescent="0.25">
      <c r="A11854" s="279" t="s">
        <v>282</v>
      </c>
      <c r="B11854" s="279" t="s">
        <v>537</v>
      </c>
      <c r="C11854" s="279" t="s">
        <v>537</v>
      </c>
      <c r="D11854" s="279" t="s">
        <v>11154</v>
      </c>
      <c r="E11854">
        <v>657654</v>
      </c>
      <c r="F11854" s="288">
        <v>37.558499999999995</v>
      </c>
      <c r="G11854" t="s">
        <v>76</v>
      </c>
      <c r="H11854" s="289" t="s">
        <v>13444</v>
      </c>
      <c r="I11854" s="289" t="s">
        <v>13412</v>
      </c>
      <c r="J11854" s="289" t="s">
        <v>13417</v>
      </c>
      <c r="K11854" s="281">
        <v>0.36340655483099998</v>
      </c>
      <c r="L11854" s="279" t="s">
        <v>271</v>
      </c>
    </row>
    <row r="11855" spans="1:12" x14ac:dyDescent="0.25">
      <c r="A11855" s="279" t="s">
        <v>282</v>
      </c>
      <c r="B11855" s="279" t="s">
        <v>537</v>
      </c>
      <c r="C11855" s="279" t="s">
        <v>537</v>
      </c>
      <c r="D11855" s="279" t="s">
        <v>11284</v>
      </c>
      <c r="E11855">
        <v>736708</v>
      </c>
      <c r="F11855" s="288">
        <v>37.558499999999995</v>
      </c>
      <c r="G11855" t="s">
        <v>76</v>
      </c>
      <c r="H11855" s="289" t="s">
        <v>13444</v>
      </c>
      <c r="I11855" s="289" t="s">
        <v>13412</v>
      </c>
      <c r="J11855" s="289" t="s">
        <v>13417</v>
      </c>
      <c r="K11855" s="281">
        <v>6.3783235103299996E-3</v>
      </c>
      <c r="L11855" s="279" t="s">
        <v>271</v>
      </c>
    </row>
    <row r="11856" spans="1:12" x14ac:dyDescent="0.25">
      <c r="A11856" s="279" t="s">
        <v>282</v>
      </c>
      <c r="B11856" s="279" t="s">
        <v>537</v>
      </c>
      <c r="C11856" s="279" t="s">
        <v>537</v>
      </c>
      <c r="D11856" s="279" t="s">
        <v>11293</v>
      </c>
      <c r="E11856">
        <v>769487</v>
      </c>
      <c r="F11856" s="288">
        <v>37.558499999999995</v>
      </c>
      <c r="G11856" t="s">
        <v>77</v>
      </c>
      <c r="H11856" s="289" t="s">
        <v>13444</v>
      </c>
      <c r="I11856" s="289" t="s">
        <v>13412</v>
      </c>
      <c r="J11856" s="289" t="s">
        <v>13422</v>
      </c>
      <c r="K11856" s="281">
        <v>0.58929592567099998</v>
      </c>
      <c r="L11856" s="279" t="s">
        <v>293</v>
      </c>
    </row>
    <row r="11857" spans="1:12" x14ac:dyDescent="0.25">
      <c r="A11857" s="279" t="s">
        <v>282</v>
      </c>
      <c r="B11857" s="279" t="s">
        <v>537</v>
      </c>
      <c r="C11857" s="279" t="s">
        <v>537</v>
      </c>
      <c r="D11857" s="279" t="s">
        <v>11346</v>
      </c>
      <c r="E11857">
        <v>708887</v>
      </c>
      <c r="F11857" s="288">
        <v>37.558499999999995</v>
      </c>
      <c r="G11857" t="s">
        <v>76</v>
      </c>
      <c r="H11857" s="289" t="s">
        <v>13445</v>
      </c>
      <c r="I11857" s="289" t="s">
        <v>13412</v>
      </c>
      <c r="J11857" s="289" t="s">
        <v>13417</v>
      </c>
      <c r="K11857" s="281">
        <v>0.12297818733099999</v>
      </c>
      <c r="L11857" s="279" t="s">
        <v>271</v>
      </c>
    </row>
    <row r="11858" spans="1:12" x14ac:dyDescent="0.25">
      <c r="A11858" s="279" t="s">
        <v>282</v>
      </c>
      <c r="B11858" s="279" t="s">
        <v>537</v>
      </c>
      <c r="C11858" s="279" t="s">
        <v>537</v>
      </c>
      <c r="D11858" s="279" t="s">
        <v>11366</v>
      </c>
      <c r="E11858">
        <v>706787</v>
      </c>
      <c r="F11858" s="288">
        <v>37.558499999999995</v>
      </c>
      <c r="G11858" t="s">
        <v>77</v>
      </c>
      <c r="H11858" s="289" t="s">
        <v>13445</v>
      </c>
      <c r="I11858" s="289" t="s">
        <v>13412</v>
      </c>
      <c r="J11858" s="289" t="s">
        <v>13422</v>
      </c>
      <c r="K11858" s="281">
        <v>0.459105722085</v>
      </c>
      <c r="L11858" s="279" t="s">
        <v>271</v>
      </c>
    </row>
    <row r="11859" spans="1:12" x14ac:dyDescent="0.25">
      <c r="A11859" s="279" t="s">
        <v>282</v>
      </c>
      <c r="B11859" s="279" t="s">
        <v>537</v>
      </c>
      <c r="C11859" s="279" t="s">
        <v>537</v>
      </c>
      <c r="D11859" s="279" t="s">
        <v>11398</v>
      </c>
      <c r="E11859">
        <v>737348</v>
      </c>
      <c r="F11859" s="288">
        <v>37.558499999999995</v>
      </c>
      <c r="G11859" t="s">
        <v>77</v>
      </c>
      <c r="H11859" s="289" t="s">
        <v>13444</v>
      </c>
      <c r="I11859" s="289" t="s">
        <v>13412</v>
      </c>
      <c r="J11859" s="289" t="s">
        <v>13423</v>
      </c>
      <c r="K11859" s="281">
        <v>0.98917902483099995</v>
      </c>
      <c r="L11859" s="279" t="s">
        <v>293</v>
      </c>
    </row>
    <row r="11860" spans="1:12" x14ac:dyDescent="0.25">
      <c r="A11860" s="279" t="s">
        <v>282</v>
      </c>
      <c r="B11860" s="279" t="s">
        <v>537</v>
      </c>
      <c r="C11860" s="279" t="s">
        <v>537</v>
      </c>
      <c r="D11860" s="279" t="s">
        <v>11448</v>
      </c>
      <c r="E11860">
        <v>644757</v>
      </c>
      <c r="F11860" s="288">
        <v>37.558499999999995</v>
      </c>
      <c r="G11860" t="s">
        <v>77</v>
      </c>
      <c r="H11860" s="289" t="s">
        <v>13444</v>
      </c>
      <c r="I11860" s="289" t="s">
        <v>13412</v>
      </c>
      <c r="J11860" s="289" t="s">
        <v>13423</v>
      </c>
      <c r="K11860" s="281">
        <v>0.93421893530800004</v>
      </c>
      <c r="L11860" s="279" t="s">
        <v>293</v>
      </c>
    </row>
    <row r="11861" spans="1:12" x14ac:dyDescent="0.25">
      <c r="A11861" s="279" t="s">
        <v>282</v>
      </c>
      <c r="B11861" s="279" t="s">
        <v>537</v>
      </c>
      <c r="C11861" s="279" t="s">
        <v>537</v>
      </c>
      <c r="D11861" s="279" t="s">
        <v>11488</v>
      </c>
      <c r="E11861">
        <v>758744</v>
      </c>
      <c r="F11861" s="288">
        <v>37.558499999999995</v>
      </c>
      <c r="G11861" t="s">
        <v>77</v>
      </c>
      <c r="H11861" s="289" t="s">
        <v>13444</v>
      </c>
      <c r="I11861" s="289" t="s">
        <v>13412</v>
      </c>
      <c r="J11861" s="289" t="s">
        <v>13422</v>
      </c>
      <c r="K11861" s="281">
        <v>0.177444151089</v>
      </c>
      <c r="L11861" s="279" t="s">
        <v>271</v>
      </c>
    </row>
    <row r="11862" spans="1:12" x14ac:dyDescent="0.25">
      <c r="A11862" s="279" t="s">
        <v>282</v>
      </c>
      <c r="B11862" s="279" t="s">
        <v>537</v>
      </c>
      <c r="C11862" s="279" t="s">
        <v>537</v>
      </c>
      <c r="D11862" s="279" t="s">
        <v>11551</v>
      </c>
      <c r="E11862">
        <v>674397</v>
      </c>
      <c r="F11862" s="288">
        <v>37.558499999999995</v>
      </c>
      <c r="G11862" t="s">
        <v>77</v>
      </c>
      <c r="H11862" s="289" t="s">
        <v>13444</v>
      </c>
      <c r="I11862" s="289" t="s">
        <v>13412</v>
      </c>
      <c r="J11862" s="289" t="s">
        <v>13422</v>
      </c>
      <c r="K11862" s="281">
        <v>0.915194282686</v>
      </c>
      <c r="L11862" s="279" t="s">
        <v>293</v>
      </c>
    </row>
    <row r="11863" spans="1:12" x14ac:dyDescent="0.25">
      <c r="A11863" s="279" t="s">
        <v>282</v>
      </c>
      <c r="B11863" s="279" t="s">
        <v>537</v>
      </c>
      <c r="C11863" s="279" t="s">
        <v>537</v>
      </c>
      <c r="D11863" s="279" t="s">
        <v>11600</v>
      </c>
      <c r="E11863">
        <v>785326</v>
      </c>
      <c r="F11863" s="288">
        <v>37.558499999999995</v>
      </c>
      <c r="G11863" t="s">
        <v>77</v>
      </c>
      <c r="H11863" s="289" t="s">
        <v>13444</v>
      </c>
      <c r="I11863" s="289" t="s">
        <v>13412</v>
      </c>
      <c r="J11863" s="289" t="s">
        <v>13423</v>
      </c>
      <c r="K11863" s="281">
        <v>0.743393360813</v>
      </c>
      <c r="L11863" s="279" t="s">
        <v>293</v>
      </c>
    </row>
    <row r="11864" spans="1:12" x14ac:dyDescent="0.25">
      <c r="A11864" s="279" t="s">
        <v>282</v>
      </c>
      <c r="B11864" s="279" t="s">
        <v>537</v>
      </c>
      <c r="C11864" s="279" t="s">
        <v>537</v>
      </c>
      <c r="D11864" s="279" t="s">
        <v>11604</v>
      </c>
      <c r="E11864">
        <v>680206</v>
      </c>
      <c r="F11864" s="288">
        <v>37.558499999999995</v>
      </c>
      <c r="G11864" t="s">
        <v>76</v>
      </c>
      <c r="H11864" s="289" t="s">
        <v>13444</v>
      </c>
      <c r="I11864" s="289" t="s">
        <v>13412</v>
      </c>
      <c r="J11864" s="289" t="s">
        <v>13422</v>
      </c>
      <c r="K11864" s="281">
        <v>0.276938698549</v>
      </c>
      <c r="L11864" s="279" t="s">
        <v>271</v>
      </c>
    </row>
    <row r="11865" spans="1:12" x14ac:dyDescent="0.25">
      <c r="A11865" s="279" t="s">
        <v>282</v>
      </c>
      <c r="B11865" s="279" t="s">
        <v>537</v>
      </c>
      <c r="C11865" s="279" t="s">
        <v>537</v>
      </c>
      <c r="D11865" s="279" t="s">
        <v>11781</v>
      </c>
      <c r="E11865">
        <v>637467</v>
      </c>
      <c r="F11865" s="288">
        <v>37.558499999999995</v>
      </c>
      <c r="G11865" t="s">
        <v>77</v>
      </c>
      <c r="H11865" s="289" t="s">
        <v>13444</v>
      </c>
      <c r="I11865" s="289" t="s">
        <v>13412</v>
      </c>
      <c r="J11865" s="289" t="s">
        <v>13423</v>
      </c>
      <c r="K11865" s="281">
        <v>1.2699163517500001E-2</v>
      </c>
      <c r="L11865" s="279" t="s">
        <v>271</v>
      </c>
    </row>
    <row r="11866" spans="1:12" x14ac:dyDescent="0.25">
      <c r="A11866" s="279" t="s">
        <v>282</v>
      </c>
      <c r="B11866" s="279" t="s">
        <v>537</v>
      </c>
      <c r="C11866" s="279" t="s">
        <v>537</v>
      </c>
      <c r="D11866" s="279" t="s">
        <v>11794</v>
      </c>
      <c r="E11866">
        <v>795984</v>
      </c>
      <c r="F11866" s="288">
        <v>37.558499999999995</v>
      </c>
      <c r="G11866" t="s">
        <v>77</v>
      </c>
      <c r="H11866" s="289" t="s">
        <v>13445</v>
      </c>
      <c r="I11866" s="289" t="s">
        <v>13412</v>
      </c>
      <c r="J11866" s="289" t="s">
        <v>13416</v>
      </c>
      <c r="K11866" s="281">
        <v>-0.142242262274</v>
      </c>
      <c r="L11866" s="279" t="s">
        <v>278</v>
      </c>
    </row>
    <row r="11867" spans="1:12" x14ac:dyDescent="0.25">
      <c r="A11867" s="279" t="s">
        <v>282</v>
      </c>
      <c r="B11867" s="279" t="s">
        <v>537</v>
      </c>
      <c r="C11867" s="279" t="s">
        <v>537</v>
      </c>
      <c r="D11867" s="279" t="s">
        <v>11830</v>
      </c>
      <c r="E11867">
        <v>706795</v>
      </c>
      <c r="F11867" s="288">
        <v>37.558499999999995</v>
      </c>
      <c r="G11867" t="s">
        <v>77</v>
      </c>
      <c r="H11867" s="289" t="s">
        <v>13444</v>
      </c>
      <c r="I11867" s="289" t="s">
        <v>13412</v>
      </c>
      <c r="J11867" s="289" t="s">
        <v>13422</v>
      </c>
      <c r="K11867" s="281">
        <v>0.94540625556199998</v>
      </c>
      <c r="L11867" s="279" t="s">
        <v>293</v>
      </c>
    </row>
    <row r="11868" spans="1:12" x14ac:dyDescent="0.25">
      <c r="A11868" s="279" t="s">
        <v>282</v>
      </c>
      <c r="B11868" s="279" t="s">
        <v>537</v>
      </c>
      <c r="C11868" s="279" t="s">
        <v>537</v>
      </c>
      <c r="D11868" s="279" t="s">
        <v>11833</v>
      </c>
      <c r="E11868">
        <v>668737</v>
      </c>
      <c r="F11868" s="288">
        <v>37.558499999999995</v>
      </c>
      <c r="G11868" t="s">
        <v>76</v>
      </c>
      <c r="H11868" s="289" t="s">
        <v>13445</v>
      </c>
      <c r="I11868" s="289" t="s">
        <v>13412</v>
      </c>
      <c r="J11868" s="289" t="s">
        <v>13416</v>
      </c>
      <c r="K11868" s="281">
        <v>0.21684787175699999</v>
      </c>
      <c r="L11868" s="279" t="s">
        <v>271</v>
      </c>
    </row>
    <row r="11869" spans="1:12" x14ac:dyDescent="0.25">
      <c r="A11869" s="279" t="s">
        <v>282</v>
      </c>
      <c r="B11869" s="279" t="s">
        <v>537</v>
      </c>
      <c r="C11869" s="279" t="s">
        <v>537</v>
      </c>
      <c r="D11869" s="279" t="s">
        <v>11864</v>
      </c>
      <c r="E11869">
        <v>746801</v>
      </c>
      <c r="F11869" s="288">
        <v>37.558499999999995</v>
      </c>
      <c r="G11869" t="s">
        <v>77</v>
      </c>
      <c r="H11869" s="289" t="s">
        <v>13444</v>
      </c>
      <c r="I11869" s="289" t="s">
        <v>13412</v>
      </c>
      <c r="J11869" s="289" t="s">
        <v>13422</v>
      </c>
      <c r="K11869" s="281">
        <v>0.100521455826</v>
      </c>
      <c r="L11869" s="279" t="s">
        <v>271</v>
      </c>
    </row>
    <row r="11870" spans="1:12" x14ac:dyDescent="0.25">
      <c r="A11870" s="279" t="s">
        <v>282</v>
      </c>
      <c r="B11870" s="279" t="s">
        <v>537</v>
      </c>
      <c r="C11870" s="279" t="s">
        <v>537</v>
      </c>
      <c r="D11870" s="279" t="s">
        <v>11900</v>
      </c>
      <c r="E11870">
        <v>604810</v>
      </c>
      <c r="F11870" s="288">
        <v>37.558499999999995</v>
      </c>
      <c r="G11870" t="s">
        <v>77</v>
      </c>
      <c r="H11870" s="289" t="s">
        <v>13444</v>
      </c>
      <c r="I11870" s="289" t="s">
        <v>13412</v>
      </c>
      <c r="J11870" s="289" t="s">
        <v>13422</v>
      </c>
      <c r="K11870" s="281">
        <v>0.81779709109599996</v>
      </c>
      <c r="L11870" s="279" t="s">
        <v>293</v>
      </c>
    </row>
    <row r="11871" spans="1:12" x14ac:dyDescent="0.25">
      <c r="A11871" s="279" t="s">
        <v>282</v>
      </c>
      <c r="B11871" s="279" t="s">
        <v>537</v>
      </c>
      <c r="C11871" s="279" t="s">
        <v>537</v>
      </c>
      <c r="D11871" s="279" t="s">
        <v>12088</v>
      </c>
      <c r="E11871">
        <v>685895</v>
      </c>
      <c r="F11871" s="288">
        <v>37.558499999999995</v>
      </c>
      <c r="G11871" t="s">
        <v>77</v>
      </c>
      <c r="H11871" s="289" t="s">
        <v>13445</v>
      </c>
      <c r="I11871" s="289" t="s">
        <v>13414</v>
      </c>
      <c r="J11871" s="289" t="s">
        <v>13423</v>
      </c>
      <c r="K11871" s="281">
        <v>1.0115201075</v>
      </c>
      <c r="L11871" s="279" t="s">
        <v>335</v>
      </c>
    </row>
    <row r="11872" spans="1:12" x14ac:dyDescent="0.25">
      <c r="A11872" s="279" t="s">
        <v>282</v>
      </c>
      <c r="B11872" s="279" t="s">
        <v>537</v>
      </c>
      <c r="C11872" s="279" t="s">
        <v>537</v>
      </c>
      <c r="D11872" s="279" t="s">
        <v>12146</v>
      </c>
      <c r="E11872">
        <v>716618</v>
      </c>
      <c r="F11872" s="288">
        <v>37.558499999999995</v>
      </c>
      <c r="G11872" t="s">
        <v>76</v>
      </c>
      <c r="H11872" s="289" t="s">
        <v>13434</v>
      </c>
      <c r="I11872" s="289" t="s">
        <v>13412</v>
      </c>
      <c r="J11872" s="289" t="s">
        <v>13417</v>
      </c>
      <c r="K11872" s="281">
        <v>1.2672785027499999E-2</v>
      </c>
      <c r="L11872" s="279" t="s">
        <v>271</v>
      </c>
    </row>
    <row r="11873" spans="1:12" x14ac:dyDescent="0.25">
      <c r="A11873" s="279" t="s">
        <v>282</v>
      </c>
      <c r="B11873" s="279" t="s">
        <v>537</v>
      </c>
      <c r="C11873" s="279" t="s">
        <v>537</v>
      </c>
      <c r="D11873" s="279" t="s">
        <v>12186</v>
      </c>
      <c r="E11873">
        <v>605336</v>
      </c>
      <c r="F11873" s="288">
        <v>37.558499999999995</v>
      </c>
      <c r="G11873" t="s">
        <v>77</v>
      </c>
      <c r="H11873" s="289" t="s">
        <v>13444</v>
      </c>
      <c r="I11873" s="289" t="s">
        <v>13413</v>
      </c>
      <c r="J11873" s="289" t="s">
        <v>13422</v>
      </c>
      <c r="K11873" s="281">
        <v>0.64490977090500001</v>
      </c>
      <c r="L11873" s="279" t="s">
        <v>293</v>
      </c>
    </row>
    <row r="11874" spans="1:12" x14ac:dyDescent="0.25">
      <c r="A11874" s="279" t="s">
        <v>282</v>
      </c>
      <c r="B11874" s="279" t="s">
        <v>537</v>
      </c>
      <c r="C11874" s="279" t="s">
        <v>537</v>
      </c>
      <c r="D11874" s="279" t="s">
        <v>12193</v>
      </c>
      <c r="E11874">
        <v>738042</v>
      </c>
      <c r="F11874" s="288">
        <v>37.558499999999995</v>
      </c>
      <c r="G11874" t="s">
        <v>77</v>
      </c>
      <c r="H11874" s="289" t="s">
        <v>13445</v>
      </c>
      <c r="I11874" s="289" t="s">
        <v>13412</v>
      </c>
      <c r="J11874" s="289" t="s">
        <v>13422</v>
      </c>
      <c r="K11874" s="281">
        <v>0.60400614541300002</v>
      </c>
      <c r="L11874" s="279" t="s">
        <v>293</v>
      </c>
    </row>
    <row r="11875" spans="1:12" x14ac:dyDescent="0.25">
      <c r="A11875" s="279" t="s">
        <v>282</v>
      </c>
      <c r="B11875" s="279" t="s">
        <v>537</v>
      </c>
      <c r="C11875" s="279" t="s">
        <v>537</v>
      </c>
      <c r="D11875" s="279" t="s">
        <v>12219</v>
      </c>
      <c r="E11875">
        <v>755257</v>
      </c>
      <c r="F11875" s="288">
        <v>37.558499999999995</v>
      </c>
      <c r="G11875" t="s">
        <v>77</v>
      </c>
      <c r="H11875" s="289" t="s">
        <v>13444</v>
      </c>
      <c r="I11875" s="289" t="s">
        <v>13412</v>
      </c>
      <c r="J11875" s="289" t="s">
        <v>13417</v>
      </c>
      <c r="K11875" s="281">
        <v>0.284189559536</v>
      </c>
      <c r="L11875" s="279" t="s">
        <v>271</v>
      </c>
    </row>
    <row r="11876" spans="1:12" x14ac:dyDescent="0.25">
      <c r="A11876" s="279" t="s">
        <v>282</v>
      </c>
      <c r="B11876" s="279" t="s">
        <v>537</v>
      </c>
      <c r="C11876" s="279" t="s">
        <v>537</v>
      </c>
      <c r="D11876" s="279" t="s">
        <v>12305</v>
      </c>
      <c r="E11876">
        <v>776599</v>
      </c>
      <c r="F11876" s="288">
        <v>37.558499999999995</v>
      </c>
      <c r="G11876" t="s">
        <v>77</v>
      </c>
      <c r="H11876" s="289" t="s">
        <v>13444</v>
      </c>
      <c r="I11876" s="289" t="s">
        <v>13412</v>
      </c>
      <c r="J11876" s="289" t="s">
        <v>13422</v>
      </c>
      <c r="K11876" s="281">
        <v>0.738151241821</v>
      </c>
      <c r="L11876" s="279" t="s">
        <v>293</v>
      </c>
    </row>
    <row r="11877" spans="1:12" x14ac:dyDescent="0.25">
      <c r="A11877" s="279" t="s">
        <v>282</v>
      </c>
      <c r="B11877" s="279" t="s">
        <v>537</v>
      </c>
      <c r="C11877" s="279" t="s">
        <v>537</v>
      </c>
      <c r="D11877" s="279" t="s">
        <v>12328</v>
      </c>
      <c r="E11877">
        <v>650188</v>
      </c>
      <c r="F11877" s="288">
        <v>37.558499999999995</v>
      </c>
      <c r="G11877" t="s">
        <v>76</v>
      </c>
      <c r="H11877" s="289" t="s">
        <v>13444</v>
      </c>
      <c r="I11877" s="289" t="s">
        <v>13412</v>
      </c>
      <c r="J11877" s="289" t="s">
        <v>13417</v>
      </c>
      <c r="K11877" s="281">
        <v>-0.13267068174900001</v>
      </c>
      <c r="L11877" s="279" t="s">
        <v>278</v>
      </c>
    </row>
    <row r="11878" spans="1:12" x14ac:dyDescent="0.25">
      <c r="A11878" s="279" t="s">
        <v>282</v>
      </c>
      <c r="B11878" s="279" t="s">
        <v>537</v>
      </c>
      <c r="C11878" s="279" t="s">
        <v>537</v>
      </c>
      <c r="D11878" s="279" t="s">
        <v>12338</v>
      </c>
      <c r="E11878">
        <v>752185</v>
      </c>
      <c r="F11878" s="288">
        <v>37.558499999999995</v>
      </c>
      <c r="G11878" t="s">
        <v>76</v>
      </c>
      <c r="H11878" s="289" t="s">
        <v>13444</v>
      </c>
      <c r="I11878" s="289" t="s">
        <v>13412</v>
      </c>
      <c r="J11878" s="289" t="s">
        <v>13422</v>
      </c>
      <c r="K11878" s="281">
        <v>0.17870738262399999</v>
      </c>
      <c r="L11878" s="279" t="s">
        <v>271</v>
      </c>
    </row>
    <row r="11879" spans="1:12" x14ac:dyDescent="0.25">
      <c r="A11879" s="279" t="s">
        <v>282</v>
      </c>
      <c r="B11879" s="279" t="s">
        <v>537</v>
      </c>
      <c r="C11879" s="279" t="s">
        <v>537</v>
      </c>
      <c r="D11879" s="279" t="s">
        <v>12382</v>
      </c>
      <c r="E11879">
        <v>722944</v>
      </c>
      <c r="F11879" s="288">
        <v>37.558499999999995</v>
      </c>
      <c r="G11879" t="s">
        <v>77</v>
      </c>
      <c r="H11879" s="289" t="s">
        <v>13444</v>
      </c>
      <c r="I11879" s="289" t="s">
        <v>13412</v>
      </c>
      <c r="J11879" s="289" t="s">
        <v>13417</v>
      </c>
      <c r="K11879" s="281">
        <v>-9.4102874239500006E-2</v>
      </c>
      <c r="L11879" s="279" t="s">
        <v>278</v>
      </c>
    </row>
    <row r="11880" spans="1:12" x14ac:dyDescent="0.25">
      <c r="A11880" s="279" t="s">
        <v>282</v>
      </c>
      <c r="B11880" s="279" t="s">
        <v>537</v>
      </c>
      <c r="C11880" s="279" t="s">
        <v>537</v>
      </c>
      <c r="D11880" s="279" t="s">
        <v>12384</v>
      </c>
      <c r="E11880">
        <v>662763</v>
      </c>
      <c r="F11880" s="288">
        <v>37.558499999999995</v>
      </c>
      <c r="G11880" t="s">
        <v>77</v>
      </c>
      <c r="H11880" s="289" t="s">
        <v>13445</v>
      </c>
      <c r="I11880" s="289" t="s">
        <v>13412</v>
      </c>
      <c r="J11880" s="289" t="s">
        <v>13423</v>
      </c>
      <c r="K11880" s="281">
        <v>-0.108863372847</v>
      </c>
      <c r="L11880" s="279" t="s">
        <v>278</v>
      </c>
    </row>
    <row r="11881" spans="1:12" x14ac:dyDescent="0.25">
      <c r="A11881" s="279" t="s">
        <v>282</v>
      </c>
      <c r="B11881" s="279" t="s">
        <v>537</v>
      </c>
      <c r="C11881" s="279" t="s">
        <v>537</v>
      </c>
      <c r="D11881" s="279" t="s">
        <v>12636</v>
      </c>
      <c r="E11881">
        <v>648469</v>
      </c>
      <c r="F11881" s="288">
        <v>37.558499999999995</v>
      </c>
      <c r="G11881" t="s">
        <v>77</v>
      </c>
      <c r="H11881" s="289" t="s">
        <v>13444</v>
      </c>
      <c r="I11881" s="289" t="s">
        <v>13412</v>
      </c>
      <c r="J11881" s="289" t="s">
        <v>13423</v>
      </c>
      <c r="K11881" s="281">
        <v>1.09890594932</v>
      </c>
      <c r="L11881" s="279" t="s">
        <v>335</v>
      </c>
    </row>
    <row r="11882" spans="1:12" x14ac:dyDescent="0.25">
      <c r="A11882" s="279" t="s">
        <v>282</v>
      </c>
      <c r="B11882" s="279" t="s">
        <v>537</v>
      </c>
      <c r="C11882" s="279" t="s">
        <v>537</v>
      </c>
      <c r="D11882" s="279" t="s">
        <v>12728</v>
      </c>
      <c r="E11882">
        <v>726842</v>
      </c>
      <c r="F11882" s="288">
        <v>37.558499999999995</v>
      </c>
      <c r="G11882" t="s">
        <v>77</v>
      </c>
      <c r="H11882" s="289" t="s">
        <v>13445</v>
      </c>
      <c r="I11882" s="289" t="s">
        <v>13412</v>
      </c>
      <c r="J11882" s="289" t="s">
        <v>13423</v>
      </c>
      <c r="K11882" s="281">
        <v>-0.14827063276499999</v>
      </c>
      <c r="L11882" s="279" t="s">
        <v>278</v>
      </c>
    </row>
    <row r="11883" spans="1:12" x14ac:dyDescent="0.25">
      <c r="A11883" s="279" t="s">
        <v>282</v>
      </c>
      <c r="B11883" s="279" t="s">
        <v>537</v>
      </c>
      <c r="C11883" s="279" t="s">
        <v>537</v>
      </c>
      <c r="D11883" s="279" t="s">
        <v>12737</v>
      </c>
      <c r="E11883">
        <v>680851</v>
      </c>
      <c r="F11883" s="288">
        <v>37.558499999999995</v>
      </c>
      <c r="G11883" t="s">
        <v>76</v>
      </c>
      <c r="H11883" s="289" t="s">
        <v>13434</v>
      </c>
      <c r="I11883" s="289" t="s">
        <v>13412</v>
      </c>
      <c r="J11883" s="289" t="s">
        <v>13422</v>
      </c>
      <c r="K11883" s="281">
        <v>1.4664452056299999</v>
      </c>
      <c r="L11883" s="279" t="s">
        <v>335</v>
      </c>
    </row>
    <row r="11884" spans="1:12" x14ac:dyDescent="0.25">
      <c r="A11884" s="279" t="s">
        <v>282</v>
      </c>
      <c r="B11884" s="279" t="s">
        <v>537</v>
      </c>
      <c r="C11884" s="279" t="s">
        <v>537</v>
      </c>
      <c r="D11884" s="279" t="s">
        <v>12888</v>
      </c>
      <c r="E11884">
        <v>701602</v>
      </c>
      <c r="F11884" s="288">
        <v>37.558499999999995</v>
      </c>
      <c r="G11884" t="s">
        <v>76</v>
      </c>
      <c r="H11884" s="289" t="s">
        <v>13445</v>
      </c>
      <c r="I11884" s="289" t="s">
        <v>13412</v>
      </c>
      <c r="J11884" s="289" t="s">
        <v>13423</v>
      </c>
      <c r="K11884" s="281">
        <v>0.12023705612</v>
      </c>
      <c r="L11884" s="279" t="s">
        <v>271</v>
      </c>
    </row>
    <row r="11885" spans="1:12" x14ac:dyDescent="0.25">
      <c r="A11885" s="279" t="s">
        <v>282</v>
      </c>
      <c r="B11885" s="279" t="s">
        <v>537</v>
      </c>
      <c r="C11885" s="279" t="s">
        <v>537</v>
      </c>
      <c r="D11885" s="279" t="s">
        <v>12894</v>
      </c>
      <c r="E11885">
        <v>630543</v>
      </c>
      <c r="F11885" s="288">
        <v>37.558499999999995</v>
      </c>
      <c r="G11885" t="s">
        <v>77</v>
      </c>
      <c r="H11885" s="289" t="s">
        <v>13444</v>
      </c>
      <c r="I11885" s="289" t="s">
        <v>13412</v>
      </c>
      <c r="J11885" s="289" t="s">
        <v>13422</v>
      </c>
      <c r="K11885" s="281">
        <v>0.89393170849400005</v>
      </c>
      <c r="L11885" s="279" t="s">
        <v>293</v>
      </c>
    </row>
    <row r="11886" spans="1:12" x14ac:dyDescent="0.25">
      <c r="A11886" s="279" t="s">
        <v>282</v>
      </c>
      <c r="B11886" s="279" t="s">
        <v>537</v>
      </c>
      <c r="C11886" s="279" t="s">
        <v>537</v>
      </c>
      <c r="D11886" s="279" t="s">
        <v>12895</v>
      </c>
      <c r="E11886">
        <v>638366</v>
      </c>
      <c r="F11886" s="288">
        <v>37.558499999999995</v>
      </c>
      <c r="G11886" t="s">
        <v>77</v>
      </c>
      <c r="H11886" s="289" t="s">
        <v>13444</v>
      </c>
      <c r="I11886" s="289" t="s">
        <v>13412</v>
      </c>
      <c r="J11886" s="289" t="s">
        <v>13417</v>
      </c>
      <c r="K11886" s="281">
        <v>0.13312265986300001</v>
      </c>
      <c r="L11886" s="279" t="s">
        <v>271</v>
      </c>
    </row>
    <row r="11887" spans="1:12" x14ac:dyDescent="0.25">
      <c r="A11887" s="279" t="s">
        <v>282</v>
      </c>
      <c r="B11887" s="279" t="s">
        <v>537</v>
      </c>
      <c r="C11887" s="279" t="s">
        <v>537</v>
      </c>
      <c r="D11887" s="279" t="s">
        <v>12983</v>
      </c>
      <c r="E11887">
        <v>691887</v>
      </c>
      <c r="F11887" s="288">
        <v>37.558499999999995</v>
      </c>
      <c r="G11887" t="s">
        <v>76</v>
      </c>
      <c r="H11887" s="289" t="s">
        <v>13444</v>
      </c>
      <c r="I11887" s="289" t="s">
        <v>13412</v>
      </c>
      <c r="J11887" s="289" t="s">
        <v>13422</v>
      </c>
      <c r="K11887" s="281">
        <v>0.51328815833300001</v>
      </c>
      <c r="L11887" s="279" t="s">
        <v>293</v>
      </c>
    </row>
    <row r="11888" spans="1:12" x14ac:dyDescent="0.25">
      <c r="A11888" s="279" t="s">
        <v>282</v>
      </c>
      <c r="B11888" s="279" t="s">
        <v>537</v>
      </c>
      <c r="C11888" s="279" t="s">
        <v>537</v>
      </c>
      <c r="D11888" s="279" t="s">
        <v>13090</v>
      </c>
      <c r="E11888">
        <v>602574</v>
      </c>
      <c r="F11888" s="288">
        <v>37.558499999999995</v>
      </c>
      <c r="G11888" t="s">
        <v>76</v>
      </c>
      <c r="H11888" s="289" t="s">
        <v>13445</v>
      </c>
      <c r="I11888" s="289" t="s">
        <v>13412</v>
      </c>
      <c r="J11888" s="289" t="s">
        <v>13423</v>
      </c>
      <c r="K11888" s="281">
        <v>-0.37559395515299998</v>
      </c>
      <c r="L11888" s="279" t="s">
        <v>278</v>
      </c>
    </row>
    <row r="11889" spans="1:12" x14ac:dyDescent="0.25">
      <c r="A11889" s="279" t="s">
        <v>282</v>
      </c>
      <c r="B11889" s="279" t="s">
        <v>537</v>
      </c>
      <c r="C11889" s="279" t="s">
        <v>537</v>
      </c>
      <c r="D11889" s="279" t="s">
        <v>13164</v>
      </c>
      <c r="E11889">
        <v>609471</v>
      </c>
      <c r="F11889" s="288">
        <v>37.558499999999995</v>
      </c>
      <c r="G11889" t="s">
        <v>77</v>
      </c>
      <c r="H11889" s="289" t="s">
        <v>13434</v>
      </c>
      <c r="I11889" s="289" t="s">
        <v>13412</v>
      </c>
      <c r="J11889" s="289" t="s">
        <v>13417</v>
      </c>
      <c r="K11889" s="281">
        <v>8.6170860418299994E-2</v>
      </c>
      <c r="L11889" s="279" t="s">
        <v>271</v>
      </c>
    </row>
    <row r="11890" spans="1:12" x14ac:dyDescent="0.25">
      <c r="A11890" s="279" t="s">
        <v>282</v>
      </c>
      <c r="B11890" s="279" t="s">
        <v>537</v>
      </c>
      <c r="C11890" s="279" t="s">
        <v>537</v>
      </c>
      <c r="D11890" s="279" t="s">
        <v>13172</v>
      </c>
      <c r="E11890">
        <v>637459</v>
      </c>
      <c r="F11890" s="288">
        <v>37.558499999999995</v>
      </c>
      <c r="G11890" t="s">
        <v>77</v>
      </c>
      <c r="H11890" s="289" t="s">
        <v>13444</v>
      </c>
      <c r="I11890" s="289" t="s">
        <v>13412</v>
      </c>
      <c r="J11890" s="289" t="s">
        <v>13423</v>
      </c>
      <c r="K11890" s="281">
        <v>0.125871661371</v>
      </c>
      <c r="L11890" s="279" t="s">
        <v>271</v>
      </c>
    </row>
    <row r="11891" spans="1:12" x14ac:dyDescent="0.25">
      <c r="A11891" s="279" t="s">
        <v>282</v>
      </c>
      <c r="B11891" s="279" t="s">
        <v>537</v>
      </c>
      <c r="C11891" s="279" t="s">
        <v>537</v>
      </c>
      <c r="D11891" s="279" t="s">
        <v>13266</v>
      </c>
      <c r="E11891">
        <v>656569</v>
      </c>
      <c r="F11891" s="288">
        <v>37.558499999999995</v>
      </c>
      <c r="G11891" t="s">
        <v>77</v>
      </c>
      <c r="H11891" s="289" t="s">
        <v>13445</v>
      </c>
      <c r="I11891" s="289" t="s">
        <v>13412</v>
      </c>
      <c r="J11891" s="289" t="s">
        <v>13423</v>
      </c>
      <c r="K11891" s="281">
        <v>0.82003046678500002</v>
      </c>
      <c r="L11891" s="279" t="s">
        <v>293</v>
      </c>
    </row>
    <row r="11892" spans="1:12" x14ac:dyDescent="0.25">
      <c r="A11892" s="279" t="s">
        <v>282</v>
      </c>
      <c r="B11892" s="279" t="s">
        <v>537</v>
      </c>
      <c r="C11892" s="279" t="s">
        <v>537</v>
      </c>
      <c r="D11892" s="279" t="s">
        <v>13344</v>
      </c>
      <c r="E11892">
        <v>705683</v>
      </c>
      <c r="F11892" s="288">
        <v>37.558499999999995</v>
      </c>
      <c r="G11892" t="s">
        <v>77</v>
      </c>
      <c r="H11892" s="289" t="s">
        <v>13444</v>
      </c>
      <c r="I11892" s="289" t="s">
        <v>13412</v>
      </c>
      <c r="J11892" s="289" t="s">
        <v>13417</v>
      </c>
      <c r="K11892" s="281">
        <v>-0.12114174156599999</v>
      </c>
      <c r="L11892" s="279" t="s">
        <v>278</v>
      </c>
    </row>
    <row r="11893" spans="1:12" x14ac:dyDescent="0.25">
      <c r="A11893" s="279" t="s">
        <v>282</v>
      </c>
      <c r="B11893" s="279" t="s">
        <v>537</v>
      </c>
      <c r="C11893" s="279" t="s">
        <v>537</v>
      </c>
      <c r="D11893" s="279" t="s">
        <v>13394</v>
      </c>
      <c r="E11893">
        <v>624527</v>
      </c>
      <c r="F11893" s="288">
        <v>37.558499999999995</v>
      </c>
      <c r="G11893" t="s">
        <v>77</v>
      </c>
      <c r="H11893" s="289" t="s">
        <v>13444</v>
      </c>
      <c r="I11893" s="289" t="s">
        <v>13412</v>
      </c>
      <c r="J11893" s="289" t="s">
        <v>13422</v>
      </c>
      <c r="K11893" s="281">
        <v>1.0152675790800001</v>
      </c>
      <c r="L11893" s="279" t="s">
        <v>335</v>
      </c>
    </row>
    <row r="11894" spans="1:12" x14ac:dyDescent="0.25">
      <c r="A11894" s="279" t="s">
        <v>417</v>
      </c>
      <c r="B11894" s="279" t="s">
        <v>472</v>
      </c>
      <c r="C11894" s="279" t="s">
        <v>472</v>
      </c>
      <c r="D11894" s="279" t="s">
        <v>471</v>
      </c>
      <c r="E11894">
        <v>657565</v>
      </c>
      <c r="F11894" s="288">
        <v>61.07</v>
      </c>
      <c r="G11894" t="s">
        <v>77</v>
      </c>
      <c r="H11894" s="289" t="s">
        <v>13434</v>
      </c>
      <c r="I11894" s="289" t="s">
        <v>13412</v>
      </c>
      <c r="J11894" s="289" t="s">
        <v>13417</v>
      </c>
      <c r="K11894" s="281">
        <v>0.22555633030300001</v>
      </c>
      <c r="L11894" s="279" t="s">
        <v>271</v>
      </c>
    </row>
    <row r="11895" spans="1:12" x14ac:dyDescent="0.25">
      <c r="A11895" s="279" t="s">
        <v>417</v>
      </c>
      <c r="B11895" s="279" t="s">
        <v>472</v>
      </c>
      <c r="C11895" s="279" t="s">
        <v>472</v>
      </c>
      <c r="D11895" s="279" t="s">
        <v>655</v>
      </c>
      <c r="E11895">
        <v>788856</v>
      </c>
      <c r="F11895" s="288">
        <v>61.07</v>
      </c>
      <c r="G11895" t="s">
        <v>76</v>
      </c>
      <c r="H11895" s="289" t="s">
        <v>13445</v>
      </c>
      <c r="I11895" s="289" t="s">
        <v>13412</v>
      </c>
      <c r="J11895" s="289" t="s">
        <v>13416</v>
      </c>
      <c r="K11895" s="281">
        <v>-0.57705375434899997</v>
      </c>
      <c r="L11895" s="279" t="s">
        <v>278</v>
      </c>
    </row>
    <row r="11896" spans="1:12" x14ac:dyDescent="0.25">
      <c r="A11896" s="279" t="s">
        <v>417</v>
      </c>
      <c r="B11896" s="279" t="s">
        <v>472</v>
      </c>
      <c r="C11896" s="279" t="s">
        <v>472</v>
      </c>
      <c r="D11896" s="279" t="s">
        <v>866</v>
      </c>
      <c r="E11896">
        <v>704415</v>
      </c>
      <c r="F11896" s="288">
        <v>61.07</v>
      </c>
      <c r="G11896" t="s">
        <v>76</v>
      </c>
      <c r="H11896" s="289" t="s">
        <v>13434</v>
      </c>
      <c r="I11896" s="289" t="s">
        <v>13412</v>
      </c>
      <c r="J11896" s="289" t="s">
        <v>13416</v>
      </c>
      <c r="K11896" s="281">
        <v>-0.43916357095699998</v>
      </c>
      <c r="L11896" s="279" t="s">
        <v>278</v>
      </c>
    </row>
    <row r="11897" spans="1:12" x14ac:dyDescent="0.25">
      <c r="A11897" s="279" t="s">
        <v>417</v>
      </c>
      <c r="B11897" s="279" t="s">
        <v>472</v>
      </c>
      <c r="C11897" s="279" t="s">
        <v>472</v>
      </c>
      <c r="D11897" s="279" t="s">
        <v>1107</v>
      </c>
      <c r="E11897">
        <v>766828</v>
      </c>
      <c r="F11897" s="288">
        <v>61.07</v>
      </c>
      <c r="G11897" t="s">
        <v>77</v>
      </c>
      <c r="H11897" s="289" t="s">
        <v>13444</v>
      </c>
      <c r="I11897" s="289" t="s">
        <v>13412</v>
      </c>
      <c r="J11897" s="289" t="s">
        <v>13417</v>
      </c>
      <c r="K11897" s="281">
        <v>-4.9482245368300003E-2</v>
      </c>
      <c r="L11897" s="279" t="s">
        <v>278</v>
      </c>
    </row>
    <row r="11898" spans="1:12" x14ac:dyDescent="0.25">
      <c r="A11898" s="279" t="s">
        <v>417</v>
      </c>
      <c r="B11898" s="279" t="s">
        <v>472</v>
      </c>
      <c r="C11898" s="279" t="s">
        <v>472</v>
      </c>
      <c r="D11898" s="279" t="s">
        <v>1172</v>
      </c>
      <c r="E11898">
        <v>772917</v>
      </c>
      <c r="F11898" s="288">
        <v>61.07</v>
      </c>
      <c r="G11898" t="s">
        <v>76</v>
      </c>
      <c r="H11898" s="289" t="s">
        <v>13445</v>
      </c>
      <c r="I11898" s="289" t="s">
        <v>13412</v>
      </c>
      <c r="J11898" s="289" t="s">
        <v>13416</v>
      </c>
      <c r="K11898" s="281">
        <v>7.6523073344800005E-2</v>
      </c>
      <c r="L11898" s="279" t="s">
        <v>271</v>
      </c>
    </row>
    <row r="11899" spans="1:12" x14ac:dyDescent="0.25">
      <c r="A11899" s="279" t="s">
        <v>417</v>
      </c>
      <c r="B11899" s="279" t="s">
        <v>472</v>
      </c>
      <c r="C11899" s="279" t="s">
        <v>472</v>
      </c>
      <c r="D11899" s="279" t="s">
        <v>1173</v>
      </c>
      <c r="E11899">
        <v>772925</v>
      </c>
      <c r="F11899" s="288">
        <v>61.07</v>
      </c>
      <c r="G11899" t="s">
        <v>77</v>
      </c>
      <c r="H11899" s="289" t="s">
        <v>13411</v>
      </c>
      <c r="I11899" s="289" t="s">
        <v>13412</v>
      </c>
      <c r="J11899" s="289" t="s">
        <v>13422</v>
      </c>
      <c r="K11899" s="281">
        <v>0.51653398312200005</v>
      </c>
      <c r="L11899" s="279" t="s">
        <v>293</v>
      </c>
    </row>
    <row r="11900" spans="1:12" x14ac:dyDescent="0.25">
      <c r="A11900" s="279" t="s">
        <v>417</v>
      </c>
      <c r="B11900" s="279" t="s">
        <v>472</v>
      </c>
      <c r="C11900" s="279" t="s">
        <v>472</v>
      </c>
      <c r="D11900" s="279" t="s">
        <v>1181</v>
      </c>
      <c r="E11900">
        <v>694070</v>
      </c>
      <c r="F11900" s="288">
        <v>61.07</v>
      </c>
      <c r="G11900" t="s">
        <v>76</v>
      </c>
      <c r="H11900" s="289" t="s">
        <v>13411</v>
      </c>
      <c r="I11900" s="289" t="s">
        <v>13412</v>
      </c>
      <c r="J11900" s="289" t="s">
        <v>13422</v>
      </c>
      <c r="K11900" s="281">
        <v>0.51365793435999996</v>
      </c>
      <c r="L11900" s="279" t="s">
        <v>293</v>
      </c>
    </row>
    <row r="11901" spans="1:12" x14ac:dyDescent="0.25">
      <c r="A11901" s="279" t="s">
        <v>417</v>
      </c>
      <c r="B11901" s="279" t="s">
        <v>472</v>
      </c>
      <c r="C11901" s="279" t="s">
        <v>472</v>
      </c>
      <c r="D11901" s="279" t="s">
        <v>472</v>
      </c>
      <c r="E11901">
        <v>772844</v>
      </c>
      <c r="F11901" s="288">
        <v>61.07</v>
      </c>
      <c r="G11901" t="s">
        <v>76</v>
      </c>
      <c r="H11901" s="289" t="s">
        <v>13445</v>
      </c>
      <c r="I11901" s="289" t="s">
        <v>13412</v>
      </c>
      <c r="J11901" s="289" t="s">
        <v>13416</v>
      </c>
      <c r="K11901" s="281">
        <v>-0.28080578126</v>
      </c>
      <c r="L11901" s="279" t="s">
        <v>278</v>
      </c>
    </row>
    <row r="11902" spans="1:12" x14ac:dyDescent="0.25">
      <c r="A11902" s="279" t="s">
        <v>417</v>
      </c>
      <c r="B11902" s="279" t="s">
        <v>472</v>
      </c>
      <c r="C11902" s="279" t="s">
        <v>472</v>
      </c>
      <c r="D11902" s="279" t="s">
        <v>1255</v>
      </c>
      <c r="E11902">
        <v>645656</v>
      </c>
      <c r="F11902" s="288">
        <v>61.07</v>
      </c>
      <c r="G11902" t="s">
        <v>76</v>
      </c>
      <c r="H11902" s="289" t="s">
        <v>13434</v>
      </c>
      <c r="I11902" s="289" t="s">
        <v>13412</v>
      </c>
      <c r="J11902" s="289" t="s">
        <v>13422</v>
      </c>
      <c r="K11902" s="281">
        <v>0.51616533522300001</v>
      </c>
      <c r="L11902" s="279" t="s">
        <v>293</v>
      </c>
    </row>
    <row r="11903" spans="1:12" x14ac:dyDescent="0.25">
      <c r="A11903" s="279" t="s">
        <v>417</v>
      </c>
      <c r="B11903" s="279" t="s">
        <v>472</v>
      </c>
      <c r="C11903" s="279" t="s">
        <v>472</v>
      </c>
      <c r="D11903" s="279" t="s">
        <v>1512</v>
      </c>
      <c r="E11903">
        <v>692638</v>
      </c>
      <c r="F11903" s="288">
        <v>61.07</v>
      </c>
      <c r="G11903" t="s">
        <v>77</v>
      </c>
      <c r="H11903" s="289" t="s">
        <v>13411</v>
      </c>
      <c r="I11903" s="289" t="s">
        <v>13412</v>
      </c>
      <c r="J11903" s="289" t="s">
        <v>13417</v>
      </c>
      <c r="K11903" s="281">
        <v>1.4904311294599999</v>
      </c>
      <c r="L11903" s="279" t="s">
        <v>335</v>
      </c>
    </row>
    <row r="11904" spans="1:12" x14ac:dyDescent="0.25">
      <c r="A11904" s="279" t="s">
        <v>417</v>
      </c>
      <c r="B11904" s="279" t="s">
        <v>472</v>
      </c>
      <c r="C11904" s="279" t="s">
        <v>472</v>
      </c>
      <c r="D11904" s="279" t="s">
        <v>1836</v>
      </c>
      <c r="E11904">
        <v>725251</v>
      </c>
      <c r="F11904" s="288">
        <v>61.07</v>
      </c>
      <c r="G11904" t="s">
        <v>77</v>
      </c>
      <c r="H11904" s="289" t="s">
        <v>13434</v>
      </c>
      <c r="I11904" s="289" t="s">
        <v>13412</v>
      </c>
      <c r="J11904" s="289" t="s">
        <v>13417</v>
      </c>
      <c r="K11904" s="281">
        <v>0.61612762691699996</v>
      </c>
      <c r="L11904" s="279" t="s">
        <v>293</v>
      </c>
    </row>
    <row r="11905" spans="1:12" x14ac:dyDescent="0.25">
      <c r="A11905" s="279" t="s">
        <v>417</v>
      </c>
      <c r="B11905" s="279" t="s">
        <v>472</v>
      </c>
      <c r="C11905" s="279" t="s">
        <v>472</v>
      </c>
      <c r="D11905" s="279" t="s">
        <v>2000</v>
      </c>
      <c r="E11905">
        <v>725862</v>
      </c>
      <c r="F11905" s="288">
        <v>61.07</v>
      </c>
      <c r="G11905" t="s">
        <v>77</v>
      </c>
      <c r="H11905" s="289" t="s">
        <v>13411</v>
      </c>
      <c r="I11905" s="289" t="s">
        <v>13412</v>
      </c>
      <c r="J11905" s="289" t="s">
        <v>13417</v>
      </c>
      <c r="K11905" s="281">
        <v>0.37652490777800002</v>
      </c>
      <c r="L11905" s="279" t="s">
        <v>271</v>
      </c>
    </row>
    <row r="11906" spans="1:12" x14ac:dyDescent="0.25">
      <c r="A11906" s="279" t="s">
        <v>417</v>
      </c>
      <c r="B11906" s="279" t="s">
        <v>472</v>
      </c>
      <c r="C11906" s="279" t="s">
        <v>472</v>
      </c>
      <c r="D11906" s="279" t="s">
        <v>2001</v>
      </c>
      <c r="E11906">
        <v>712655</v>
      </c>
      <c r="F11906" s="288">
        <v>61.07</v>
      </c>
      <c r="G11906" t="s">
        <v>77</v>
      </c>
      <c r="H11906" s="289" t="s">
        <v>13411</v>
      </c>
      <c r="I11906" s="289" t="s">
        <v>13412</v>
      </c>
      <c r="J11906" s="289" t="s">
        <v>13417</v>
      </c>
      <c r="K11906" s="281">
        <v>0.30229994746200001</v>
      </c>
      <c r="L11906" s="279" t="s">
        <v>271</v>
      </c>
    </row>
    <row r="11907" spans="1:12" x14ac:dyDescent="0.25">
      <c r="A11907" s="279" t="s">
        <v>417</v>
      </c>
      <c r="B11907" s="279" t="s">
        <v>472</v>
      </c>
      <c r="C11907" s="279" t="s">
        <v>472</v>
      </c>
      <c r="D11907" s="279" t="s">
        <v>2002</v>
      </c>
      <c r="E11907">
        <v>604526</v>
      </c>
      <c r="F11907" s="288">
        <v>61.07</v>
      </c>
      <c r="G11907" t="s">
        <v>76</v>
      </c>
      <c r="H11907" s="289" t="s">
        <v>13445</v>
      </c>
      <c r="I11907" s="289" t="s">
        <v>13412</v>
      </c>
      <c r="J11907" s="289" t="s">
        <v>13417</v>
      </c>
      <c r="K11907" s="281">
        <v>0.74729497607899997</v>
      </c>
      <c r="L11907" s="279" t="s">
        <v>293</v>
      </c>
    </row>
    <row r="11908" spans="1:12" x14ac:dyDescent="0.25">
      <c r="A11908" s="279" t="s">
        <v>417</v>
      </c>
      <c r="B11908" s="279" t="s">
        <v>472</v>
      </c>
      <c r="C11908" s="279" t="s">
        <v>472</v>
      </c>
      <c r="D11908" s="279" t="s">
        <v>2114</v>
      </c>
      <c r="E11908">
        <v>797243</v>
      </c>
      <c r="F11908" s="288">
        <v>61.07</v>
      </c>
      <c r="G11908" t="s">
        <v>76</v>
      </c>
      <c r="H11908" s="289" t="s">
        <v>13445</v>
      </c>
      <c r="I11908" s="289" t="s">
        <v>13412</v>
      </c>
      <c r="J11908" s="289" t="s">
        <v>13416</v>
      </c>
      <c r="K11908" s="281">
        <v>-0.57957324721699999</v>
      </c>
      <c r="L11908" s="279" t="s">
        <v>278</v>
      </c>
    </row>
    <row r="11909" spans="1:12" x14ac:dyDescent="0.25">
      <c r="A11909" s="279" t="s">
        <v>417</v>
      </c>
      <c r="B11909" s="279" t="s">
        <v>472</v>
      </c>
      <c r="C11909" s="279" t="s">
        <v>472</v>
      </c>
      <c r="D11909" s="279" t="s">
        <v>2285</v>
      </c>
      <c r="E11909">
        <v>716171</v>
      </c>
      <c r="F11909" s="288">
        <v>61.07</v>
      </c>
      <c r="G11909" t="s">
        <v>77</v>
      </c>
      <c r="H11909" s="289" t="s">
        <v>13411</v>
      </c>
      <c r="I11909" s="289" t="s">
        <v>13412</v>
      </c>
      <c r="J11909" s="289" t="s">
        <v>13417</v>
      </c>
      <c r="K11909" s="281">
        <v>0.333882211338</v>
      </c>
      <c r="L11909" s="279" t="s">
        <v>271</v>
      </c>
    </row>
    <row r="11910" spans="1:12" x14ac:dyDescent="0.25">
      <c r="A11910" s="279" t="s">
        <v>417</v>
      </c>
      <c r="B11910" s="279" t="s">
        <v>472</v>
      </c>
      <c r="C11910" s="279" t="s">
        <v>472</v>
      </c>
      <c r="D11910" s="279" t="s">
        <v>2698</v>
      </c>
      <c r="E11910">
        <v>632643</v>
      </c>
      <c r="F11910" s="288">
        <v>61.07</v>
      </c>
      <c r="G11910" t="s">
        <v>76</v>
      </c>
      <c r="H11910" s="289" t="s">
        <v>13434</v>
      </c>
      <c r="I11910" s="289" t="s">
        <v>13412</v>
      </c>
      <c r="J11910" s="289" t="s">
        <v>13422</v>
      </c>
      <c r="K11910" s="281">
        <v>0.21689417020099999</v>
      </c>
      <c r="L11910" s="279" t="s">
        <v>271</v>
      </c>
    </row>
    <row r="11911" spans="1:12" x14ac:dyDescent="0.25">
      <c r="A11911" s="279" t="s">
        <v>417</v>
      </c>
      <c r="B11911" s="279" t="s">
        <v>472</v>
      </c>
      <c r="C11911" s="279" t="s">
        <v>472</v>
      </c>
      <c r="D11911" s="279" t="s">
        <v>3078</v>
      </c>
      <c r="E11911">
        <v>792993</v>
      </c>
      <c r="F11911" s="288">
        <v>61.07</v>
      </c>
      <c r="G11911" t="s">
        <v>76</v>
      </c>
      <c r="H11911" s="289" t="s">
        <v>13445</v>
      </c>
      <c r="I11911" s="289" t="s">
        <v>13412</v>
      </c>
      <c r="J11911" s="289" t="s">
        <v>13416</v>
      </c>
      <c r="K11911" s="281">
        <v>0.14563846144699999</v>
      </c>
      <c r="L11911" s="279" t="s">
        <v>271</v>
      </c>
    </row>
    <row r="11912" spans="1:12" x14ac:dyDescent="0.25">
      <c r="A11912" s="279" t="s">
        <v>417</v>
      </c>
      <c r="B11912" s="279" t="s">
        <v>472</v>
      </c>
      <c r="C11912" s="279" t="s">
        <v>472</v>
      </c>
      <c r="D11912" s="279" t="s">
        <v>3488</v>
      </c>
      <c r="E11912">
        <v>604518</v>
      </c>
      <c r="F11912" s="288">
        <v>61.07</v>
      </c>
      <c r="G11912" t="s">
        <v>77</v>
      </c>
      <c r="H11912" s="289" t="s">
        <v>13434</v>
      </c>
      <c r="I11912" s="289" t="s">
        <v>13412</v>
      </c>
      <c r="J11912" s="289" t="s">
        <v>13417</v>
      </c>
      <c r="K11912" s="281">
        <v>0.651184380166</v>
      </c>
      <c r="L11912" s="279" t="s">
        <v>293</v>
      </c>
    </row>
    <row r="11913" spans="1:12" x14ac:dyDescent="0.25">
      <c r="A11913" s="279" t="s">
        <v>417</v>
      </c>
      <c r="B11913" s="279" t="s">
        <v>472</v>
      </c>
      <c r="C11913" s="279" t="s">
        <v>472</v>
      </c>
      <c r="D11913" s="279" t="s">
        <v>3604</v>
      </c>
      <c r="E11913">
        <v>691950</v>
      </c>
      <c r="F11913" s="288">
        <v>61.07</v>
      </c>
      <c r="G11913" t="s">
        <v>76</v>
      </c>
      <c r="H11913" s="289" t="s">
        <v>13445</v>
      </c>
      <c r="I11913" s="289" t="s">
        <v>13412</v>
      </c>
      <c r="J11913" s="289" t="s">
        <v>13416</v>
      </c>
      <c r="K11913" s="281">
        <v>0.99744429293500003</v>
      </c>
      <c r="L11913" s="279" t="s">
        <v>293</v>
      </c>
    </row>
    <row r="11914" spans="1:12" x14ac:dyDescent="0.25">
      <c r="A11914" s="279" t="s">
        <v>417</v>
      </c>
      <c r="B11914" s="279" t="s">
        <v>472</v>
      </c>
      <c r="C11914" s="279" t="s">
        <v>472</v>
      </c>
      <c r="D11914" s="279" t="s">
        <v>3676</v>
      </c>
      <c r="E11914">
        <v>696099</v>
      </c>
      <c r="F11914" s="288">
        <v>61.07</v>
      </c>
      <c r="G11914" t="s">
        <v>77</v>
      </c>
      <c r="H11914" s="289" t="s">
        <v>13445</v>
      </c>
      <c r="I11914" s="289" t="s">
        <v>13412</v>
      </c>
      <c r="J11914" s="289" t="s">
        <v>13416</v>
      </c>
      <c r="K11914" s="281">
        <v>-0.61737739105900002</v>
      </c>
      <c r="L11914" s="279" t="s">
        <v>278</v>
      </c>
    </row>
    <row r="11915" spans="1:12" x14ac:dyDescent="0.25">
      <c r="A11915" s="279" t="s">
        <v>417</v>
      </c>
      <c r="B11915" s="279" t="s">
        <v>472</v>
      </c>
      <c r="C11915" s="279" t="s">
        <v>472</v>
      </c>
      <c r="D11915" s="279" t="s">
        <v>3779</v>
      </c>
      <c r="E11915">
        <v>718254</v>
      </c>
      <c r="F11915" s="288">
        <v>61.07</v>
      </c>
      <c r="G11915" t="s">
        <v>76</v>
      </c>
      <c r="H11915" s="289" t="s">
        <v>13411</v>
      </c>
      <c r="I11915" s="289" t="s">
        <v>13412</v>
      </c>
      <c r="J11915" s="289" t="s">
        <v>13422</v>
      </c>
      <c r="K11915" s="281">
        <v>0.81848430948600004</v>
      </c>
      <c r="L11915" s="279" t="s">
        <v>293</v>
      </c>
    </row>
    <row r="11916" spans="1:12" x14ac:dyDescent="0.25">
      <c r="A11916" s="279" t="s">
        <v>417</v>
      </c>
      <c r="B11916" s="279" t="s">
        <v>472</v>
      </c>
      <c r="C11916" s="279" t="s">
        <v>472</v>
      </c>
      <c r="D11916" s="279" t="s">
        <v>3866</v>
      </c>
      <c r="E11916">
        <v>721131</v>
      </c>
      <c r="F11916" s="288">
        <v>61.07</v>
      </c>
      <c r="G11916" t="s">
        <v>76</v>
      </c>
      <c r="H11916" s="289" t="s">
        <v>13445</v>
      </c>
      <c r="I11916" s="289" t="s">
        <v>13412</v>
      </c>
      <c r="J11916" s="289" t="s">
        <v>13416</v>
      </c>
      <c r="K11916" s="281">
        <v>-0.60794009687399997</v>
      </c>
      <c r="L11916" s="279" t="s">
        <v>278</v>
      </c>
    </row>
    <row r="11917" spans="1:12" x14ac:dyDescent="0.25">
      <c r="A11917" s="279" t="s">
        <v>417</v>
      </c>
      <c r="B11917" s="279" t="s">
        <v>472</v>
      </c>
      <c r="C11917" s="279" t="s">
        <v>472</v>
      </c>
      <c r="D11917" s="279" t="s">
        <v>4316</v>
      </c>
      <c r="E11917">
        <v>756113</v>
      </c>
      <c r="F11917" s="288">
        <v>61.07</v>
      </c>
      <c r="G11917" t="s">
        <v>77</v>
      </c>
      <c r="H11917" s="289" t="s">
        <v>13411</v>
      </c>
      <c r="I11917" s="289" t="s">
        <v>13412</v>
      </c>
      <c r="J11917" s="289" t="s">
        <v>13416</v>
      </c>
      <c r="K11917" s="281">
        <v>-6.5145306454499993E-2</v>
      </c>
      <c r="L11917" s="279" t="s">
        <v>278</v>
      </c>
    </row>
    <row r="11918" spans="1:12" x14ac:dyDescent="0.25">
      <c r="A11918" s="279" t="s">
        <v>417</v>
      </c>
      <c r="B11918" s="279" t="s">
        <v>472</v>
      </c>
      <c r="C11918" s="279" t="s">
        <v>472</v>
      </c>
      <c r="D11918" s="279" t="s">
        <v>4552</v>
      </c>
      <c r="E11918">
        <v>764230</v>
      </c>
      <c r="F11918" s="288">
        <v>61.07</v>
      </c>
      <c r="G11918" t="s">
        <v>77</v>
      </c>
      <c r="H11918" s="289" t="s">
        <v>13434</v>
      </c>
      <c r="I11918" s="289" t="s">
        <v>13412</v>
      </c>
      <c r="J11918" s="289" t="s">
        <v>13417</v>
      </c>
      <c r="K11918" s="281">
        <v>0.43012500903000001</v>
      </c>
      <c r="L11918" s="279" t="s">
        <v>271</v>
      </c>
    </row>
    <row r="11919" spans="1:12" x14ac:dyDescent="0.25">
      <c r="A11919" s="279" t="s">
        <v>417</v>
      </c>
      <c r="B11919" s="279" t="s">
        <v>472</v>
      </c>
      <c r="C11919" s="279" t="s">
        <v>472</v>
      </c>
      <c r="D11919" s="279" t="s">
        <v>4885</v>
      </c>
      <c r="E11919">
        <v>686832</v>
      </c>
      <c r="F11919" s="288">
        <v>61.07</v>
      </c>
      <c r="G11919" t="s">
        <v>76</v>
      </c>
      <c r="H11919" s="289" t="s">
        <v>13445</v>
      </c>
      <c r="I11919" s="289" t="s">
        <v>13412</v>
      </c>
      <c r="J11919" s="289" t="s">
        <v>13416</v>
      </c>
      <c r="K11919" s="281">
        <v>0.22225200470299999</v>
      </c>
      <c r="L11919" s="279" t="s">
        <v>271</v>
      </c>
    </row>
    <row r="11920" spans="1:12" x14ac:dyDescent="0.25">
      <c r="A11920" s="279" t="s">
        <v>417</v>
      </c>
      <c r="B11920" s="279" t="s">
        <v>472</v>
      </c>
      <c r="C11920" s="279" t="s">
        <v>472</v>
      </c>
      <c r="D11920" s="279" t="s">
        <v>4898</v>
      </c>
      <c r="E11920">
        <v>674401</v>
      </c>
      <c r="F11920" s="288">
        <v>61.07</v>
      </c>
      <c r="G11920" t="s">
        <v>76</v>
      </c>
      <c r="H11920" s="289" t="s">
        <v>13445</v>
      </c>
      <c r="I11920" s="289" t="s">
        <v>13412</v>
      </c>
      <c r="J11920" s="289" t="s">
        <v>13416</v>
      </c>
      <c r="K11920" s="281">
        <v>-0.178331279712</v>
      </c>
      <c r="L11920" s="279" t="s">
        <v>278</v>
      </c>
    </row>
    <row r="11921" spans="1:12" x14ac:dyDescent="0.25">
      <c r="A11921" s="279" t="s">
        <v>417</v>
      </c>
      <c r="B11921" s="279" t="s">
        <v>472</v>
      </c>
      <c r="C11921" s="279" t="s">
        <v>472</v>
      </c>
      <c r="D11921" s="279" t="s">
        <v>5407</v>
      </c>
      <c r="E11921">
        <v>777919</v>
      </c>
      <c r="F11921" s="288">
        <v>61.07</v>
      </c>
      <c r="G11921" t="s">
        <v>76</v>
      </c>
      <c r="H11921" s="289" t="s">
        <v>13411</v>
      </c>
      <c r="I11921" s="289" t="s">
        <v>13412</v>
      </c>
      <c r="J11921" s="289" t="s">
        <v>13417</v>
      </c>
      <c r="K11921" s="281">
        <v>0.20816599227999999</v>
      </c>
      <c r="L11921" s="279" t="s">
        <v>271</v>
      </c>
    </row>
    <row r="11922" spans="1:12" x14ac:dyDescent="0.25">
      <c r="A11922" s="279" t="s">
        <v>417</v>
      </c>
      <c r="B11922" s="279" t="s">
        <v>472</v>
      </c>
      <c r="C11922" s="279" t="s">
        <v>472</v>
      </c>
      <c r="D11922" s="279" t="s">
        <v>5491</v>
      </c>
      <c r="E11922">
        <v>656844</v>
      </c>
      <c r="F11922" s="288">
        <v>61.07</v>
      </c>
      <c r="G11922" t="s">
        <v>76</v>
      </c>
      <c r="H11922" s="289" t="s">
        <v>13445</v>
      </c>
      <c r="I11922" s="289" t="s">
        <v>13412</v>
      </c>
      <c r="J11922" s="289" t="s">
        <v>13416</v>
      </c>
      <c r="K11922" s="281">
        <v>0.19324188762300001</v>
      </c>
      <c r="L11922" s="279" t="s">
        <v>271</v>
      </c>
    </row>
    <row r="11923" spans="1:12" x14ac:dyDescent="0.25">
      <c r="A11923" s="279" t="s">
        <v>417</v>
      </c>
      <c r="B11923" s="279" t="s">
        <v>472</v>
      </c>
      <c r="C11923" s="279" t="s">
        <v>472</v>
      </c>
      <c r="D11923" s="279" t="s">
        <v>5551</v>
      </c>
      <c r="E11923">
        <v>638064</v>
      </c>
      <c r="F11923" s="288">
        <v>61.07</v>
      </c>
      <c r="G11923" t="s">
        <v>77</v>
      </c>
      <c r="H11923" s="289" t="s">
        <v>13434</v>
      </c>
      <c r="I11923" s="289" t="s">
        <v>13412</v>
      </c>
      <c r="J11923" s="289" t="s">
        <v>13417</v>
      </c>
      <c r="K11923" s="281">
        <v>0.89367730708899995</v>
      </c>
      <c r="L11923" s="279" t="s">
        <v>293</v>
      </c>
    </row>
    <row r="11924" spans="1:12" x14ac:dyDescent="0.25">
      <c r="A11924" s="279" t="s">
        <v>417</v>
      </c>
      <c r="B11924" s="279" t="s">
        <v>472</v>
      </c>
      <c r="C11924" s="279" t="s">
        <v>472</v>
      </c>
      <c r="D11924" s="279" t="s">
        <v>5705</v>
      </c>
      <c r="E11924">
        <v>789836</v>
      </c>
      <c r="F11924" s="288">
        <v>61.07</v>
      </c>
      <c r="G11924" t="s">
        <v>77</v>
      </c>
      <c r="H11924" s="289" t="s">
        <v>13434</v>
      </c>
      <c r="I11924" s="289" t="s">
        <v>13412</v>
      </c>
      <c r="J11924" s="289" t="s">
        <v>13422</v>
      </c>
      <c r="K11924" s="281">
        <v>-0.33247515468299998</v>
      </c>
      <c r="L11924" s="279" t="s">
        <v>278</v>
      </c>
    </row>
    <row r="11925" spans="1:12" x14ac:dyDescent="0.25">
      <c r="A11925" s="279" t="s">
        <v>417</v>
      </c>
      <c r="B11925" s="279" t="s">
        <v>472</v>
      </c>
      <c r="C11925" s="279" t="s">
        <v>472</v>
      </c>
      <c r="D11925" s="279" t="s">
        <v>5885</v>
      </c>
      <c r="E11925">
        <v>754404</v>
      </c>
      <c r="F11925" s="288">
        <v>61.07</v>
      </c>
      <c r="G11925" t="s">
        <v>76</v>
      </c>
      <c r="H11925" s="289" t="s">
        <v>13445</v>
      </c>
      <c r="I11925" s="289" t="s">
        <v>13412</v>
      </c>
      <c r="J11925" s="289" t="s">
        <v>13416</v>
      </c>
      <c r="K11925" s="281">
        <v>0.54663298869200005</v>
      </c>
      <c r="L11925" s="279" t="s">
        <v>293</v>
      </c>
    </row>
    <row r="11926" spans="1:12" x14ac:dyDescent="0.25">
      <c r="A11926" s="279" t="s">
        <v>417</v>
      </c>
      <c r="B11926" s="279" t="s">
        <v>472</v>
      </c>
      <c r="C11926" s="279" t="s">
        <v>472</v>
      </c>
      <c r="D11926" s="279" t="s">
        <v>5911</v>
      </c>
      <c r="E11926">
        <v>724262</v>
      </c>
      <c r="F11926" s="288">
        <v>61.07</v>
      </c>
      <c r="G11926" t="s">
        <v>77</v>
      </c>
      <c r="H11926" s="289" t="s">
        <v>13411</v>
      </c>
      <c r="I11926" s="289" t="s">
        <v>13412</v>
      </c>
      <c r="J11926" s="289" t="s">
        <v>13417</v>
      </c>
      <c r="K11926" s="281">
        <v>0.41745470870200002</v>
      </c>
      <c r="L11926" s="279" t="s">
        <v>271</v>
      </c>
    </row>
    <row r="11927" spans="1:12" x14ac:dyDescent="0.25">
      <c r="A11927" s="279" t="s">
        <v>417</v>
      </c>
      <c r="B11927" s="279" t="s">
        <v>472</v>
      </c>
      <c r="C11927" s="279" t="s">
        <v>472</v>
      </c>
      <c r="D11927" s="279" t="s">
        <v>6108</v>
      </c>
      <c r="E11927">
        <v>732826</v>
      </c>
      <c r="F11927" s="288">
        <v>61.07</v>
      </c>
      <c r="G11927" t="s">
        <v>77</v>
      </c>
      <c r="H11927" s="289" t="s">
        <v>13411</v>
      </c>
      <c r="I11927" s="289" t="s">
        <v>13412</v>
      </c>
      <c r="J11927" s="289" t="s">
        <v>13417</v>
      </c>
      <c r="K11927" s="281">
        <v>0.44796223121899997</v>
      </c>
      <c r="L11927" s="279" t="s">
        <v>271</v>
      </c>
    </row>
    <row r="11928" spans="1:12" x14ac:dyDescent="0.25">
      <c r="A11928" s="279" t="s">
        <v>417</v>
      </c>
      <c r="B11928" s="279" t="s">
        <v>472</v>
      </c>
      <c r="C11928" s="279" t="s">
        <v>472</v>
      </c>
      <c r="D11928" s="279" t="s">
        <v>6198</v>
      </c>
      <c r="E11928">
        <v>780995</v>
      </c>
      <c r="F11928" s="288">
        <v>61.07</v>
      </c>
      <c r="G11928" t="s">
        <v>76</v>
      </c>
      <c r="H11928" s="289" t="s">
        <v>13434</v>
      </c>
      <c r="I11928" s="289" t="s">
        <v>13412</v>
      </c>
      <c r="J11928" s="289" t="s">
        <v>13417</v>
      </c>
      <c r="K11928" s="281">
        <v>0.66264439401399999</v>
      </c>
      <c r="L11928" s="279" t="s">
        <v>293</v>
      </c>
    </row>
    <row r="11929" spans="1:12" x14ac:dyDescent="0.25">
      <c r="A11929" s="279" t="s">
        <v>417</v>
      </c>
      <c r="B11929" s="279" t="s">
        <v>472</v>
      </c>
      <c r="C11929" s="279" t="s">
        <v>472</v>
      </c>
      <c r="D11929" s="279" t="s">
        <v>6201</v>
      </c>
      <c r="E11929">
        <v>777293</v>
      </c>
      <c r="F11929" s="288">
        <v>61.07</v>
      </c>
      <c r="G11929" t="s">
        <v>76</v>
      </c>
      <c r="H11929" s="289" t="s">
        <v>13411</v>
      </c>
      <c r="I11929" s="289" t="s">
        <v>13412</v>
      </c>
      <c r="J11929" s="289" t="s">
        <v>13417</v>
      </c>
      <c r="K11929" s="281">
        <v>1.01286728439</v>
      </c>
      <c r="L11929" s="279" t="s">
        <v>335</v>
      </c>
    </row>
    <row r="11930" spans="1:12" x14ac:dyDescent="0.25">
      <c r="A11930" s="279" t="s">
        <v>417</v>
      </c>
      <c r="B11930" s="279" t="s">
        <v>472</v>
      </c>
      <c r="C11930" s="279" t="s">
        <v>472</v>
      </c>
      <c r="D11930" s="279" t="s">
        <v>6273</v>
      </c>
      <c r="E11930">
        <v>649996</v>
      </c>
      <c r="F11930" s="288">
        <v>61.07</v>
      </c>
      <c r="G11930" t="s">
        <v>77</v>
      </c>
      <c r="H11930" s="289" t="s">
        <v>13445</v>
      </c>
      <c r="I11930" s="289" t="s">
        <v>13414</v>
      </c>
      <c r="J11930" s="289" t="s">
        <v>13416</v>
      </c>
      <c r="K11930" s="281">
        <v>-0.39260649653000002</v>
      </c>
      <c r="L11930" s="279" t="s">
        <v>278</v>
      </c>
    </row>
    <row r="11931" spans="1:12" x14ac:dyDescent="0.25">
      <c r="A11931" s="279" t="s">
        <v>417</v>
      </c>
      <c r="B11931" s="279" t="s">
        <v>472</v>
      </c>
      <c r="C11931" s="279" t="s">
        <v>472</v>
      </c>
      <c r="D11931" s="279" t="s">
        <v>6450</v>
      </c>
      <c r="E11931">
        <v>768022</v>
      </c>
      <c r="F11931" s="288">
        <v>61.07</v>
      </c>
      <c r="G11931" t="s">
        <v>76</v>
      </c>
      <c r="H11931" s="289" t="s">
        <v>13411</v>
      </c>
      <c r="I11931" s="289" t="s">
        <v>13412</v>
      </c>
      <c r="J11931" s="289" t="s">
        <v>13417</v>
      </c>
      <c r="K11931" s="281">
        <v>0.32210932686999999</v>
      </c>
      <c r="L11931" s="279" t="s">
        <v>271</v>
      </c>
    </row>
    <row r="11932" spans="1:12" x14ac:dyDescent="0.25">
      <c r="A11932" s="279" t="s">
        <v>417</v>
      </c>
      <c r="B11932" s="279" t="s">
        <v>472</v>
      </c>
      <c r="C11932" s="279" t="s">
        <v>472</v>
      </c>
      <c r="D11932" s="279" t="s">
        <v>6632</v>
      </c>
      <c r="E11932">
        <v>696072</v>
      </c>
      <c r="F11932" s="288">
        <v>61.07</v>
      </c>
      <c r="G11932" t="s">
        <v>77</v>
      </c>
      <c r="H11932" s="289" t="s">
        <v>13411</v>
      </c>
      <c r="I11932" s="289" t="s">
        <v>13412</v>
      </c>
      <c r="J11932" s="289" t="s">
        <v>13416</v>
      </c>
      <c r="K11932" s="281">
        <v>0.235793813194</v>
      </c>
      <c r="L11932" s="279" t="s">
        <v>271</v>
      </c>
    </row>
    <row r="11933" spans="1:12" x14ac:dyDescent="0.25">
      <c r="A11933" s="279" t="s">
        <v>417</v>
      </c>
      <c r="B11933" s="279" t="s">
        <v>472</v>
      </c>
      <c r="C11933" s="279" t="s">
        <v>472</v>
      </c>
      <c r="D11933" s="279" t="s">
        <v>6711</v>
      </c>
      <c r="E11933">
        <v>677345</v>
      </c>
      <c r="F11933" s="288">
        <v>61.07</v>
      </c>
      <c r="G11933" t="s">
        <v>77</v>
      </c>
      <c r="H11933" s="289" t="s">
        <v>13434</v>
      </c>
      <c r="I11933" s="289" t="s">
        <v>13412</v>
      </c>
      <c r="J11933" s="289" t="s">
        <v>13417</v>
      </c>
      <c r="K11933" s="281">
        <v>0.96798683822499998</v>
      </c>
      <c r="L11933" s="279" t="s">
        <v>293</v>
      </c>
    </row>
    <row r="11934" spans="1:12" x14ac:dyDescent="0.25">
      <c r="A11934" s="279" t="s">
        <v>417</v>
      </c>
      <c r="B11934" s="279" t="s">
        <v>472</v>
      </c>
      <c r="C11934" s="279" t="s">
        <v>472</v>
      </c>
      <c r="D11934" s="279" t="s">
        <v>6714</v>
      </c>
      <c r="E11934">
        <v>773131</v>
      </c>
      <c r="F11934" s="288">
        <v>61.07</v>
      </c>
      <c r="G11934" t="s">
        <v>77</v>
      </c>
      <c r="H11934" s="289" t="s">
        <v>13445</v>
      </c>
      <c r="I11934" s="289" t="s">
        <v>13412</v>
      </c>
      <c r="J11934" s="289" t="s">
        <v>13416</v>
      </c>
      <c r="K11934" s="281">
        <v>-0.58460273791999995</v>
      </c>
      <c r="L11934" s="279" t="s">
        <v>278</v>
      </c>
    </row>
    <row r="11935" spans="1:12" x14ac:dyDescent="0.25">
      <c r="A11935" s="279" t="s">
        <v>417</v>
      </c>
      <c r="B11935" s="279" t="s">
        <v>472</v>
      </c>
      <c r="C11935" s="279" t="s">
        <v>472</v>
      </c>
      <c r="D11935" s="279" t="s">
        <v>7257</v>
      </c>
      <c r="E11935">
        <v>757730</v>
      </c>
      <c r="F11935" s="288">
        <v>61.07</v>
      </c>
      <c r="G11935" t="s">
        <v>76</v>
      </c>
      <c r="H11935" s="289" t="s">
        <v>13411</v>
      </c>
      <c r="I11935" s="289" t="s">
        <v>13412</v>
      </c>
      <c r="J11935" s="289" t="s">
        <v>13416</v>
      </c>
      <c r="K11935" s="281">
        <v>0.56804072203</v>
      </c>
      <c r="L11935" s="279" t="s">
        <v>293</v>
      </c>
    </row>
    <row r="11936" spans="1:12" x14ac:dyDescent="0.25">
      <c r="A11936" s="279" t="s">
        <v>417</v>
      </c>
      <c r="B11936" s="279" t="s">
        <v>472</v>
      </c>
      <c r="C11936" s="279" t="s">
        <v>472</v>
      </c>
      <c r="D11936" s="279" t="s">
        <v>7580</v>
      </c>
      <c r="E11936">
        <v>745961</v>
      </c>
      <c r="F11936" s="288">
        <v>61.07</v>
      </c>
      <c r="G11936" t="s">
        <v>76</v>
      </c>
      <c r="H11936" s="289" t="s">
        <v>13445</v>
      </c>
      <c r="I11936" s="289" t="s">
        <v>13412</v>
      </c>
      <c r="J11936" s="289" t="s">
        <v>13416</v>
      </c>
      <c r="K11936" s="281">
        <v>3.9062869537900002E-2</v>
      </c>
      <c r="L11936" s="279" t="s">
        <v>271</v>
      </c>
    </row>
    <row r="11937" spans="1:12" x14ac:dyDescent="0.25">
      <c r="A11937" s="279" t="s">
        <v>417</v>
      </c>
      <c r="B11937" s="279" t="s">
        <v>472</v>
      </c>
      <c r="C11937" s="279" t="s">
        <v>472</v>
      </c>
      <c r="D11937" s="279" t="s">
        <v>7603</v>
      </c>
      <c r="E11937">
        <v>716189</v>
      </c>
      <c r="F11937" s="288">
        <v>61.07</v>
      </c>
      <c r="G11937" t="s">
        <v>77</v>
      </c>
      <c r="H11937" s="289" t="s">
        <v>13445</v>
      </c>
      <c r="I11937" s="289" t="s">
        <v>13412</v>
      </c>
      <c r="J11937" s="289" t="s">
        <v>13416</v>
      </c>
      <c r="K11937" s="281">
        <v>-0.17744529419300001</v>
      </c>
      <c r="L11937" s="279" t="s">
        <v>278</v>
      </c>
    </row>
    <row r="11938" spans="1:12" x14ac:dyDescent="0.25">
      <c r="A11938" s="279" t="s">
        <v>417</v>
      </c>
      <c r="B11938" s="279" t="s">
        <v>472</v>
      </c>
      <c r="C11938" s="279" t="s">
        <v>472</v>
      </c>
      <c r="D11938" s="279" t="s">
        <v>8176</v>
      </c>
      <c r="E11938">
        <v>606979</v>
      </c>
      <c r="F11938" s="288">
        <v>61.07</v>
      </c>
      <c r="G11938" t="s">
        <v>76</v>
      </c>
      <c r="H11938" s="289" t="s">
        <v>13411</v>
      </c>
      <c r="I11938" s="289" t="s">
        <v>13412</v>
      </c>
      <c r="J11938" s="289" t="s">
        <v>13417</v>
      </c>
      <c r="K11938" s="281">
        <v>-0.42385870648099999</v>
      </c>
      <c r="L11938" s="279" t="s">
        <v>278</v>
      </c>
    </row>
    <row r="11939" spans="1:12" x14ac:dyDescent="0.25">
      <c r="A11939" s="279" t="s">
        <v>417</v>
      </c>
      <c r="B11939" s="279" t="s">
        <v>472</v>
      </c>
      <c r="C11939" s="279" t="s">
        <v>472</v>
      </c>
      <c r="D11939" s="279" t="s">
        <v>8245</v>
      </c>
      <c r="E11939">
        <v>777676</v>
      </c>
      <c r="F11939" s="288">
        <v>61.07</v>
      </c>
      <c r="G11939" t="s">
        <v>76</v>
      </c>
      <c r="H11939" s="289" t="s">
        <v>13411</v>
      </c>
      <c r="I11939" s="289" t="s">
        <v>13412</v>
      </c>
      <c r="J11939" s="289" t="s">
        <v>13422</v>
      </c>
      <c r="K11939" s="281">
        <v>9.6664213656000003E-2</v>
      </c>
      <c r="L11939" s="279" t="s">
        <v>271</v>
      </c>
    </row>
    <row r="11940" spans="1:12" x14ac:dyDescent="0.25">
      <c r="A11940" s="279" t="s">
        <v>417</v>
      </c>
      <c r="B11940" s="279" t="s">
        <v>472</v>
      </c>
      <c r="C11940" s="279" t="s">
        <v>472</v>
      </c>
      <c r="D11940" s="279" t="s">
        <v>8256</v>
      </c>
      <c r="E11940">
        <v>734195</v>
      </c>
      <c r="F11940" s="288">
        <v>61.07</v>
      </c>
      <c r="G11940" t="s">
        <v>76</v>
      </c>
      <c r="H11940" s="289" t="s">
        <v>13445</v>
      </c>
      <c r="I11940" s="289" t="s">
        <v>13412</v>
      </c>
      <c r="J11940" s="289" t="s">
        <v>13416</v>
      </c>
      <c r="K11940" s="281">
        <v>-0.30704340116200002</v>
      </c>
      <c r="L11940" s="279" t="s">
        <v>278</v>
      </c>
    </row>
    <row r="11941" spans="1:12" x14ac:dyDescent="0.25">
      <c r="A11941" s="279" t="s">
        <v>417</v>
      </c>
      <c r="B11941" s="279" t="s">
        <v>472</v>
      </c>
      <c r="C11941" s="279" t="s">
        <v>472</v>
      </c>
      <c r="D11941" s="279" t="s">
        <v>8356</v>
      </c>
      <c r="E11941">
        <v>656593</v>
      </c>
      <c r="F11941" s="288">
        <v>61.07</v>
      </c>
      <c r="G11941" t="s">
        <v>77</v>
      </c>
      <c r="H11941" s="289" t="s">
        <v>13411</v>
      </c>
      <c r="I11941" s="289" t="s">
        <v>13412</v>
      </c>
      <c r="J11941" s="289" t="s">
        <v>13417</v>
      </c>
      <c r="K11941" s="281">
        <v>0.40141687814900001</v>
      </c>
      <c r="L11941" s="279" t="s">
        <v>271</v>
      </c>
    </row>
    <row r="11942" spans="1:12" x14ac:dyDescent="0.25">
      <c r="A11942" s="279" t="s">
        <v>417</v>
      </c>
      <c r="B11942" s="279" t="s">
        <v>472</v>
      </c>
      <c r="C11942" s="279" t="s">
        <v>472</v>
      </c>
      <c r="D11942" s="279" t="s">
        <v>8462</v>
      </c>
      <c r="E11942">
        <v>615625</v>
      </c>
      <c r="F11942" s="288">
        <v>61.07</v>
      </c>
      <c r="G11942" t="s">
        <v>77</v>
      </c>
      <c r="H11942" s="289" t="s">
        <v>13411</v>
      </c>
      <c r="I11942" s="289" t="s">
        <v>13412</v>
      </c>
      <c r="J11942" s="289" t="s">
        <v>13422</v>
      </c>
      <c r="K11942" s="281">
        <v>0.56707577020699995</v>
      </c>
      <c r="L11942" s="279" t="s">
        <v>293</v>
      </c>
    </row>
    <row r="11943" spans="1:12" x14ac:dyDescent="0.25">
      <c r="A11943" s="279" t="s">
        <v>417</v>
      </c>
      <c r="B11943" s="279" t="s">
        <v>472</v>
      </c>
      <c r="C11943" s="279" t="s">
        <v>472</v>
      </c>
      <c r="D11943" s="279" t="s">
        <v>8472</v>
      </c>
      <c r="E11943">
        <v>773123</v>
      </c>
      <c r="F11943" s="288">
        <v>61.07</v>
      </c>
      <c r="G11943" t="s">
        <v>77</v>
      </c>
      <c r="H11943" s="289" t="s">
        <v>13444</v>
      </c>
      <c r="I11943" s="289" t="s">
        <v>13412</v>
      </c>
      <c r="J11943" s="289" t="s">
        <v>13416</v>
      </c>
      <c r="K11943" s="281">
        <v>0.15943206144899999</v>
      </c>
      <c r="L11943" s="279" t="s">
        <v>271</v>
      </c>
    </row>
    <row r="11944" spans="1:12" x14ac:dyDescent="0.25">
      <c r="A11944" s="279" t="s">
        <v>417</v>
      </c>
      <c r="B11944" s="279" t="s">
        <v>472</v>
      </c>
      <c r="C11944" s="279" t="s">
        <v>472</v>
      </c>
      <c r="D11944" s="279" t="s">
        <v>8492</v>
      </c>
      <c r="E11944">
        <v>773115</v>
      </c>
      <c r="F11944" s="288">
        <v>61.07</v>
      </c>
      <c r="G11944" t="s">
        <v>77</v>
      </c>
      <c r="H11944" s="289" t="s">
        <v>13444</v>
      </c>
      <c r="I11944" s="289" t="s">
        <v>13412</v>
      </c>
      <c r="J11944" s="289" t="s">
        <v>13416</v>
      </c>
      <c r="K11944" s="281">
        <v>0.13894499094500001</v>
      </c>
      <c r="L11944" s="279" t="s">
        <v>271</v>
      </c>
    </row>
    <row r="11945" spans="1:12" x14ac:dyDescent="0.25">
      <c r="A11945" s="279" t="s">
        <v>417</v>
      </c>
      <c r="B11945" s="279" t="s">
        <v>472</v>
      </c>
      <c r="C11945" s="279" t="s">
        <v>472</v>
      </c>
      <c r="D11945" s="279" t="s">
        <v>8564</v>
      </c>
      <c r="E11945">
        <v>793248</v>
      </c>
      <c r="F11945" s="288">
        <v>61.07</v>
      </c>
      <c r="G11945" t="s">
        <v>77</v>
      </c>
      <c r="H11945" s="289" t="s">
        <v>13434</v>
      </c>
      <c r="I11945" s="289" t="s">
        <v>13412</v>
      </c>
      <c r="J11945" s="289" t="s">
        <v>13423</v>
      </c>
      <c r="K11945" s="281">
        <v>0.72185001597099996</v>
      </c>
      <c r="L11945" s="279" t="s">
        <v>293</v>
      </c>
    </row>
    <row r="11946" spans="1:12" x14ac:dyDescent="0.25">
      <c r="A11946" s="279" t="s">
        <v>417</v>
      </c>
      <c r="B11946" s="279" t="s">
        <v>472</v>
      </c>
      <c r="C11946" s="279" t="s">
        <v>472</v>
      </c>
      <c r="D11946" s="279" t="s">
        <v>8582</v>
      </c>
      <c r="E11946">
        <v>783897</v>
      </c>
      <c r="F11946" s="288">
        <v>61.07</v>
      </c>
      <c r="G11946" t="s">
        <v>77</v>
      </c>
      <c r="H11946" s="289" t="s">
        <v>13434</v>
      </c>
      <c r="I11946" s="289" t="s">
        <v>13412</v>
      </c>
      <c r="J11946" s="289" t="s">
        <v>13422</v>
      </c>
      <c r="K11946" s="281">
        <v>2.61157258814</v>
      </c>
      <c r="L11946" s="279" t="s">
        <v>529</v>
      </c>
    </row>
    <row r="11947" spans="1:12" x14ac:dyDescent="0.25">
      <c r="A11947" s="279" t="s">
        <v>417</v>
      </c>
      <c r="B11947" s="279" t="s">
        <v>472</v>
      </c>
      <c r="C11947" s="279" t="s">
        <v>472</v>
      </c>
      <c r="D11947" s="279" t="s">
        <v>8687</v>
      </c>
      <c r="E11947">
        <v>697842</v>
      </c>
      <c r="F11947" s="288">
        <v>61.07</v>
      </c>
      <c r="G11947" t="s">
        <v>76</v>
      </c>
      <c r="H11947" s="289" t="s">
        <v>13411</v>
      </c>
      <c r="I11947" s="289" t="s">
        <v>13412</v>
      </c>
      <c r="J11947" s="289" t="s">
        <v>13416</v>
      </c>
      <c r="K11947" s="281">
        <v>0.34007547519600001</v>
      </c>
      <c r="L11947" s="279" t="s">
        <v>271</v>
      </c>
    </row>
    <row r="11948" spans="1:12" x14ac:dyDescent="0.25">
      <c r="A11948" s="279" t="s">
        <v>417</v>
      </c>
      <c r="B11948" s="279" t="s">
        <v>472</v>
      </c>
      <c r="C11948" s="279" t="s">
        <v>472</v>
      </c>
      <c r="D11948" s="279" t="s">
        <v>8725</v>
      </c>
      <c r="E11948">
        <v>758612</v>
      </c>
      <c r="F11948" s="288">
        <v>61.07</v>
      </c>
      <c r="G11948" t="s">
        <v>76</v>
      </c>
      <c r="H11948" s="289" t="s">
        <v>13445</v>
      </c>
      <c r="I11948" s="289" t="s">
        <v>13412</v>
      </c>
      <c r="J11948" s="289" t="s">
        <v>13416</v>
      </c>
      <c r="K11948" s="281">
        <v>-0.183617309979</v>
      </c>
      <c r="L11948" s="279" t="s">
        <v>278</v>
      </c>
    </row>
    <row r="11949" spans="1:12" x14ac:dyDescent="0.25">
      <c r="A11949" s="279" t="s">
        <v>417</v>
      </c>
      <c r="B11949" s="279" t="s">
        <v>472</v>
      </c>
      <c r="C11949" s="279" t="s">
        <v>472</v>
      </c>
      <c r="D11949" s="279" t="s">
        <v>8759</v>
      </c>
      <c r="E11949">
        <v>646733</v>
      </c>
      <c r="F11949" s="288">
        <v>61.07</v>
      </c>
      <c r="G11949" t="s">
        <v>76</v>
      </c>
      <c r="H11949" s="289" t="s">
        <v>13411</v>
      </c>
      <c r="I11949" s="289" t="s">
        <v>13412</v>
      </c>
      <c r="J11949" s="289" t="s">
        <v>13417</v>
      </c>
      <c r="K11949" s="281">
        <v>0.78164815169699997</v>
      </c>
      <c r="L11949" s="279" t="s">
        <v>293</v>
      </c>
    </row>
    <row r="11950" spans="1:12" x14ac:dyDescent="0.25">
      <c r="A11950" s="279" t="s">
        <v>417</v>
      </c>
      <c r="B11950" s="279" t="s">
        <v>472</v>
      </c>
      <c r="C11950" s="279" t="s">
        <v>472</v>
      </c>
      <c r="D11950" s="279" t="s">
        <v>8794</v>
      </c>
      <c r="E11950">
        <v>667102</v>
      </c>
      <c r="F11950" s="288">
        <v>61.07</v>
      </c>
      <c r="G11950" t="s">
        <v>76</v>
      </c>
      <c r="H11950" s="289" t="s">
        <v>13444</v>
      </c>
      <c r="I11950" s="289" t="s">
        <v>13412</v>
      </c>
      <c r="J11950" s="289" t="s">
        <v>13416</v>
      </c>
      <c r="K11950" s="281">
        <v>-0.47182537056399998</v>
      </c>
      <c r="L11950" s="279" t="s">
        <v>278</v>
      </c>
    </row>
    <row r="11951" spans="1:12" x14ac:dyDescent="0.25">
      <c r="A11951" s="279" t="s">
        <v>417</v>
      </c>
      <c r="B11951" s="279" t="s">
        <v>472</v>
      </c>
      <c r="C11951" s="279" t="s">
        <v>472</v>
      </c>
      <c r="D11951" s="279" t="s">
        <v>9151</v>
      </c>
      <c r="E11951">
        <v>618608</v>
      </c>
      <c r="F11951" s="288">
        <v>61.07</v>
      </c>
      <c r="G11951" t="s">
        <v>76</v>
      </c>
      <c r="H11951" s="289" t="s">
        <v>13411</v>
      </c>
      <c r="I11951" s="289" t="s">
        <v>13412</v>
      </c>
      <c r="J11951" s="289" t="s">
        <v>13417</v>
      </c>
      <c r="K11951" s="281">
        <v>0.58556238400000005</v>
      </c>
      <c r="L11951" s="279" t="s">
        <v>293</v>
      </c>
    </row>
    <row r="11952" spans="1:12" x14ac:dyDescent="0.25">
      <c r="A11952" s="279" t="s">
        <v>417</v>
      </c>
      <c r="B11952" s="279" t="s">
        <v>472</v>
      </c>
      <c r="C11952" s="279" t="s">
        <v>472</v>
      </c>
      <c r="D11952" s="279" t="s">
        <v>9184</v>
      </c>
      <c r="E11952">
        <v>774057</v>
      </c>
      <c r="F11952" s="288">
        <v>61.07</v>
      </c>
      <c r="G11952" t="s">
        <v>77</v>
      </c>
      <c r="H11952" s="289" t="s">
        <v>13411</v>
      </c>
      <c r="I11952" s="289" t="s">
        <v>13412</v>
      </c>
      <c r="J11952" s="289" t="s">
        <v>13417</v>
      </c>
      <c r="K11952" s="281">
        <v>0.92733441116000004</v>
      </c>
      <c r="L11952" s="279" t="s">
        <v>293</v>
      </c>
    </row>
    <row r="11953" spans="1:12" x14ac:dyDescent="0.25">
      <c r="A11953" s="279" t="s">
        <v>417</v>
      </c>
      <c r="B11953" s="279" t="s">
        <v>472</v>
      </c>
      <c r="C11953" s="279" t="s">
        <v>472</v>
      </c>
      <c r="D11953" s="279" t="s">
        <v>9264</v>
      </c>
      <c r="E11953">
        <v>721158</v>
      </c>
      <c r="F11953" s="288">
        <v>61.07</v>
      </c>
      <c r="G11953" t="s">
        <v>76</v>
      </c>
      <c r="H11953" s="289" t="s">
        <v>13411</v>
      </c>
      <c r="I11953" s="289" t="s">
        <v>13412</v>
      </c>
      <c r="J11953" s="289" t="s">
        <v>13416</v>
      </c>
      <c r="K11953" s="281">
        <v>-0.43854360266300002</v>
      </c>
      <c r="L11953" s="279" t="s">
        <v>278</v>
      </c>
    </row>
    <row r="11954" spans="1:12" x14ac:dyDescent="0.25">
      <c r="A11954" s="279" t="s">
        <v>417</v>
      </c>
      <c r="B11954" s="279" t="s">
        <v>472</v>
      </c>
      <c r="C11954" s="279" t="s">
        <v>472</v>
      </c>
      <c r="D11954" s="279" t="s">
        <v>9270</v>
      </c>
      <c r="E11954">
        <v>702137</v>
      </c>
      <c r="F11954" s="288">
        <v>61.07</v>
      </c>
      <c r="G11954" t="s">
        <v>77</v>
      </c>
      <c r="H11954" s="289" t="s">
        <v>13411</v>
      </c>
      <c r="I11954" s="289" t="s">
        <v>13412</v>
      </c>
      <c r="J11954" s="289" t="s">
        <v>13417</v>
      </c>
      <c r="K11954" s="281">
        <v>0.410344666563</v>
      </c>
      <c r="L11954" s="279" t="s">
        <v>271</v>
      </c>
    </row>
    <row r="11955" spans="1:12" x14ac:dyDescent="0.25">
      <c r="A11955" s="279" t="s">
        <v>417</v>
      </c>
      <c r="B11955" s="279" t="s">
        <v>472</v>
      </c>
      <c r="C11955" s="279" t="s">
        <v>472</v>
      </c>
      <c r="D11955" s="279" t="s">
        <v>9359</v>
      </c>
      <c r="E11955">
        <v>669695</v>
      </c>
      <c r="F11955" s="288">
        <v>61.07</v>
      </c>
      <c r="G11955" t="s">
        <v>76</v>
      </c>
      <c r="H11955" s="289" t="s">
        <v>13411</v>
      </c>
      <c r="I11955" s="289" t="s">
        <v>13412</v>
      </c>
      <c r="J11955" s="289" t="s">
        <v>13416</v>
      </c>
      <c r="K11955" s="281">
        <v>-0.45199683348800002</v>
      </c>
      <c r="L11955" s="279" t="s">
        <v>278</v>
      </c>
    </row>
    <row r="11956" spans="1:12" x14ac:dyDescent="0.25">
      <c r="A11956" s="279" t="s">
        <v>417</v>
      </c>
      <c r="B11956" s="279" t="s">
        <v>472</v>
      </c>
      <c r="C11956" s="279" t="s">
        <v>472</v>
      </c>
      <c r="D11956" s="279" t="s">
        <v>9454</v>
      </c>
      <c r="E11956">
        <v>670880</v>
      </c>
      <c r="F11956" s="288">
        <v>61.07</v>
      </c>
      <c r="G11956" t="s">
        <v>76</v>
      </c>
      <c r="H11956" s="289" t="s">
        <v>13411</v>
      </c>
      <c r="I11956" s="289" t="s">
        <v>13412</v>
      </c>
      <c r="J11956" s="289" t="s">
        <v>13416</v>
      </c>
      <c r="K11956" s="281">
        <v>-6.7735936160499999E-2</v>
      </c>
      <c r="L11956" s="279" t="s">
        <v>278</v>
      </c>
    </row>
    <row r="11957" spans="1:12" x14ac:dyDescent="0.25">
      <c r="A11957" s="279" t="s">
        <v>417</v>
      </c>
      <c r="B11957" s="279" t="s">
        <v>472</v>
      </c>
      <c r="C11957" s="279" t="s">
        <v>472</v>
      </c>
      <c r="D11957" s="279" t="s">
        <v>9593</v>
      </c>
      <c r="E11957">
        <v>613801</v>
      </c>
      <c r="F11957" s="288">
        <v>61.07</v>
      </c>
      <c r="G11957" t="s">
        <v>77</v>
      </c>
      <c r="H11957" s="289" t="s">
        <v>13411</v>
      </c>
      <c r="I11957" s="289" t="s">
        <v>13412</v>
      </c>
      <c r="J11957" s="289" t="s">
        <v>13417</v>
      </c>
      <c r="K11957" s="281">
        <v>-9.1857638021700001E-3</v>
      </c>
      <c r="L11957" s="279" t="s">
        <v>278</v>
      </c>
    </row>
    <row r="11958" spans="1:12" x14ac:dyDescent="0.25">
      <c r="A11958" s="279" t="s">
        <v>417</v>
      </c>
      <c r="B11958" s="279" t="s">
        <v>472</v>
      </c>
      <c r="C11958" s="279" t="s">
        <v>472</v>
      </c>
      <c r="D11958" s="279" t="s">
        <v>9647</v>
      </c>
      <c r="E11958">
        <v>600865</v>
      </c>
      <c r="F11958" s="288">
        <v>61.07</v>
      </c>
      <c r="G11958" t="s">
        <v>77</v>
      </c>
      <c r="H11958" s="289" t="s">
        <v>13444</v>
      </c>
      <c r="I11958" s="289" t="s">
        <v>13412</v>
      </c>
      <c r="J11958" s="289" t="s">
        <v>13416</v>
      </c>
      <c r="K11958" s="281">
        <v>-0.20557879216</v>
      </c>
      <c r="L11958" s="279" t="s">
        <v>278</v>
      </c>
    </row>
    <row r="11959" spans="1:12" x14ac:dyDescent="0.25">
      <c r="A11959" s="279" t="s">
        <v>417</v>
      </c>
      <c r="B11959" s="279" t="s">
        <v>472</v>
      </c>
      <c r="C11959" s="279" t="s">
        <v>472</v>
      </c>
      <c r="D11959" s="279" t="s">
        <v>9762</v>
      </c>
      <c r="E11959">
        <v>759031</v>
      </c>
      <c r="F11959" s="288">
        <v>61.07</v>
      </c>
      <c r="G11959" t="s">
        <v>76</v>
      </c>
      <c r="H11959" s="289" t="s">
        <v>13444</v>
      </c>
      <c r="I11959" s="289" t="s">
        <v>13412</v>
      </c>
      <c r="J11959" s="289" t="s">
        <v>13417</v>
      </c>
      <c r="K11959" s="281">
        <v>9.9972903461300004E-3</v>
      </c>
      <c r="L11959" s="279" t="s">
        <v>271</v>
      </c>
    </row>
    <row r="11960" spans="1:12" x14ac:dyDescent="0.25">
      <c r="A11960" s="279" t="s">
        <v>417</v>
      </c>
      <c r="B11960" s="279" t="s">
        <v>472</v>
      </c>
      <c r="C11960" s="279" t="s">
        <v>472</v>
      </c>
      <c r="D11960" s="279" t="s">
        <v>9847</v>
      </c>
      <c r="E11960">
        <v>643599</v>
      </c>
      <c r="F11960" s="288">
        <v>61.07</v>
      </c>
      <c r="G11960" t="s">
        <v>77</v>
      </c>
      <c r="H11960" s="289" t="s">
        <v>13434</v>
      </c>
      <c r="I11960" s="289" t="s">
        <v>13414</v>
      </c>
      <c r="J11960" s="289" t="s">
        <v>13422</v>
      </c>
      <c r="K11960" s="281">
        <v>0.72020872863200003</v>
      </c>
      <c r="L11960" s="279" t="s">
        <v>293</v>
      </c>
    </row>
    <row r="11961" spans="1:12" x14ac:dyDescent="0.25">
      <c r="A11961" s="279" t="s">
        <v>417</v>
      </c>
      <c r="B11961" s="279" t="s">
        <v>472</v>
      </c>
      <c r="C11961" s="279" t="s">
        <v>472</v>
      </c>
      <c r="D11961" s="279" t="s">
        <v>9913</v>
      </c>
      <c r="E11961">
        <v>743241</v>
      </c>
      <c r="F11961" s="288">
        <v>61.07</v>
      </c>
      <c r="G11961" t="s">
        <v>76</v>
      </c>
      <c r="H11961" s="289" t="s">
        <v>13434</v>
      </c>
      <c r="I11961" s="289" t="s">
        <v>13412</v>
      </c>
      <c r="J11961" s="289" t="s">
        <v>13416</v>
      </c>
      <c r="K11961" s="281">
        <v>-0.28004256656100002</v>
      </c>
      <c r="L11961" s="279" t="s">
        <v>278</v>
      </c>
    </row>
    <row r="11962" spans="1:12" x14ac:dyDescent="0.25">
      <c r="A11962" s="279" t="s">
        <v>417</v>
      </c>
      <c r="B11962" s="279" t="s">
        <v>472</v>
      </c>
      <c r="C11962" s="279" t="s">
        <v>472</v>
      </c>
      <c r="D11962" s="279" t="s">
        <v>9967</v>
      </c>
      <c r="E11962">
        <v>668800</v>
      </c>
      <c r="F11962" s="288">
        <v>61.07</v>
      </c>
      <c r="G11962" t="s">
        <v>76</v>
      </c>
      <c r="H11962" s="289" t="s">
        <v>13434</v>
      </c>
      <c r="I11962" s="289" t="s">
        <v>13412</v>
      </c>
      <c r="J11962" s="289" t="s">
        <v>13416</v>
      </c>
      <c r="K11962" s="281">
        <v>-0.347400604053</v>
      </c>
      <c r="L11962" s="279" t="s">
        <v>278</v>
      </c>
    </row>
    <row r="11963" spans="1:12" x14ac:dyDescent="0.25">
      <c r="A11963" s="279" t="s">
        <v>417</v>
      </c>
      <c r="B11963" s="279" t="s">
        <v>472</v>
      </c>
      <c r="C11963" s="279" t="s">
        <v>472</v>
      </c>
      <c r="D11963" s="279" t="s">
        <v>10110</v>
      </c>
      <c r="E11963">
        <v>676934</v>
      </c>
      <c r="F11963" s="288">
        <v>61.07</v>
      </c>
      <c r="G11963" t="s">
        <v>77</v>
      </c>
      <c r="H11963" s="289" t="s">
        <v>13411</v>
      </c>
      <c r="I11963" s="289" t="s">
        <v>13412</v>
      </c>
      <c r="J11963" s="289" t="s">
        <v>13417</v>
      </c>
      <c r="K11963" s="281">
        <v>0.23315016720500001</v>
      </c>
      <c r="L11963" s="279" t="s">
        <v>271</v>
      </c>
    </row>
    <row r="11964" spans="1:12" x14ac:dyDescent="0.25">
      <c r="A11964" s="279" t="s">
        <v>417</v>
      </c>
      <c r="B11964" s="279" t="s">
        <v>472</v>
      </c>
      <c r="C11964" s="279" t="s">
        <v>472</v>
      </c>
      <c r="D11964" s="279" t="s">
        <v>10188</v>
      </c>
      <c r="E11964">
        <v>607975</v>
      </c>
      <c r="F11964" s="288">
        <v>61.07</v>
      </c>
      <c r="G11964" t="s">
        <v>77</v>
      </c>
      <c r="H11964" s="289" t="s">
        <v>13411</v>
      </c>
      <c r="I11964" s="289" t="s">
        <v>13415</v>
      </c>
      <c r="J11964" s="289" t="s">
        <v>13417</v>
      </c>
      <c r="K11964" s="281">
        <v>0.51704961493000001</v>
      </c>
      <c r="L11964" s="279" t="s">
        <v>293</v>
      </c>
    </row>
    <row r="11965" spans="1:12" x14ac:dyDescent="0.25">
      <c r="A11965" s="279" t="s">
        <v>417</v>
      </c>
      <c r="B11965" s="279" t="s">
        <v>472</v>
      </c>
      <c r="C11965" s="279" t="s">
        <v>472</v>
      </c>
      <c r="D11965" s="279" t="s">
        <v>10510</v>
      </c>
      <c r="E11965">
        <v>716201</v>
      </c>
      <c r="F11965" s="288">
        <v>61.07</v>
      </c>
      <c r="G11965" t="s">
        <v>77</v>
      </c>
      <c r="H11965" s="289" t="s">
        <v>13444</v>
      </c>
      <c r="I11965" s="289" t="s">
        <v>13412</v>
      </c>
      <c r="J11965" s="289" t="s">
        <v>13417</v>
      </c>
      <c r="K11965" s="281">
        <v>0.79769519871399996</v>
      </c>
      <c r="L11965" s="279" t="s">
        <v>293</v>
      </c>
    </row>
    <row r="11966" spans="1:12" x14ac:dyDescent="0.25">
      <c r="A11966" s="279" t="s">
        <v>417</v>
      </c>
      <c r="B11966" s="279" t="s">
        <v>472</v>
      </c>
      <c r="C11966" s="279" t="s">
        <v>472</v>
      </c>
      <c r="D11966" s="279" t="s">
        <v>10520</v>
      </c>
      <c r="E11966">
        <v>639907</v>
      </c>
      <c r="F11966" s="288">
        <v>61.07</v>
      </c>
      <c r="G11966" t="s">
        <v>77</v>
      </c>
      <c r="H11966" s="289" t="s">
        <v>13434</v>
      </c>
      <c r="I11966" s="289" t="s">
        <v>13413</v>
      </c>
      <c r="J11966" s="289" t="s">
        <v>13417</v>
      </c>
      <c r="K11966" s="281">
        <v>0.73806532219300003</v>
      </c>
      <c r="L11966" s="279" t="s">
        <v>293</v>
      </c>
    </row>
    <row r="11967" spans="1:12" x14ac:dyDescent="0.25">
      <c r="A11967" s="279" t="s">
        <v>417</v>
      </c>
      <c r="B11967" s="279" t="s">
        <v>472</v>
      </c>
      <c r="C11967" s="279" t="s">
        <v>472</v>
      </c>
      <c r="D11967" s="279" t="s">
        <v>10534</v>
      </c>
      <c r="E11967">
        <v>704679</v>
      </c>
      <c r="F11967" s="288">
        <v>61.07</v>
      </c>
      <c r="G11967" t="s">
        <v>77</v>
      </c>
      <c r="H11967" s="289" t="s">
        <v>13444</v>
      </c>
      <c r="I11967" s="289" t="s">
        <v>13412</v>
      </c>
      <c r="J11967" s="289" t="s">
        <v>13417</v>
      </c>
      <c r="K11967" s="281">
        <v>0.77576175927500002</v>
      </c>
      <c r="L11967" s="279" t="s">
        <v>293</v>
      </c>
    </row>
    <row r="11968" spans="1:12" x14ac:dyDescent="0.25">
      <c r="A11968" s="279" t="s">
        <v>417</v>
      </c>
      <c r="B11968" s="279" t="s">
        <v>472</v>
      </c>
      <c r="C11968" s="279" t="s">
        <v>472</v>
      </c>
      <c r="D11968" s="279" t="s">
        <v>10645</v>
      </c>
      <c r="E11968">
        <v>771554</v>
      </c>
      <c r="F11968" s="288">
        <v>61.07</v>
      </c>
      <c r="G11968" t="s">
        <v>77</v>
      </c>
      <c r="H11968" s="289" t="s">
        <v>13411</v>
      </c>
      <c r="I11968" s="289" t="s">
        <v>13412</v>
      </c>
      <c r="J11968" s="289" t="s">
        <v>13423</v>
      </c>
      <c r="K11968" s="281">
        <v>1.04709224824</v>
      </c>
      <c r="L11968" s="279" t="s">
        <v>335</v>
      </c>
    </row>
    <row r="11969" spans="1:12" x14ac:dyDescent="0.25">
      <c r="A11969" s="279" t="s">
        <v>417</v>
      </c>
      <c r="B11969" s="279" t="s">
        <v>472</v>
      </c>
      <c r="C11969" s="279" t="s">
        <v>472</v>
      </c>
      <c r="D11969" s="279" t="s">
        <v>10731</v>
      </c>
      <c r="E11969">
        <v>772984</v>
      </c>
      <c r="F11969" s="288">
        <v>61.07</v>
      </c>
      <c r="G11969" t="s">
        <v>77</v>
      </c>
      <c r="H11969" s="289" t="s">
        <v>13434</v>
      </c>
      <c r="I11969" s="289" t="s">
        <v>13412</v>
      </c>
      <c r="J11969" s="289" t="s">
        <v>13417</v>
      </c>
      <c r="K11969" s="281">
        <v>0.97503492429500005</v>
      </c>
      <c r="L11969" s="279" t="s">
        <v>293</v>
      </c>
    </row>
    <row r="11970" spans="1:12" x14ac:dyDescent="0.25">
      <c r="A11970" s="279" t="s">
        <v>417</v>
      </c>
      <c r="B11970" s="279" t="s">
        <v>472</v>
      </c>
      <c r="C11970" s="279" t="s">
        <v>472</v>
      </c>
      <c r="D11970" s="279" t="s">
        <v>10789</v>
      </c>
      <c r="E11970">
        <v>750271</v>
      </c>
      <c r="F11970" s="288">
        <v>61.07</v>
      </c>
      <c r="G11970" t="s">
        <v>77</v>
      </c>
      <c r="H11970" s="289" t="s">
        <v>13434</v>
      </c>
      <c r="I11970" s="289" t="s">
        <v>13414</v>
      </c>
      <c r="J11970" s="289" t="s">
        <v>13422</v>
      </c>
      <c r="K11970" s="281">
        <v>0.38781205913</v>
      </c>
      <c r="L11970" s="279" t="s">
        <v>271</v>
      </c>
    </row>
    <row r="11971" spans="1:12" x14ac:dyDescent="0.25">
      <c r="A11971" s="279" t="s">
        <v>417</v>
      </c>
      <c r="B11971" s="279" t="s">
        <v>472</v>
      </c>
      <c r="C11971" s="279" t="s">
        <v>472</v>
      </c>
      <c r="D11971" s="279" t="s">
        <v>10797</v>
      </c>
      <c r="E11971">
        <v>774081</v>
      </c>
      <c r="F11971" s="288">
        <v>61.07</v>
      </c>
      <c r="G11971" t="s">
        <v>77</v>
      </c>
      <c r="H11971" s="289" t="s">
        <v>13434</v>
      </c>
      <c r="I11971" s="289" t="s">
        <v>13412</v>
      </c>
      <c r="J11971" s="289" t="s">
        <v>13416</v>
      </c>
      <c r="K11971" s="281">
        <v>0.40614836358700002</v>
      </c>
      <c r="L11971" s="279" t="s">
        <v>271</v>
      </c>
    </row>
    <row r="11972" spans="1:12" x14ac:dyDescent="0.25">
      <c r="A11972" s="279" t="s">
        <v>417</v>
      </c>
      <c r="B11972" s="279" t="s">
        <v>472</v>
      </c>
      <c r="C11972" s="279" t="s">
        <v>472</v>
      </c>
      <c r="D11972" s="279" t="s">
        <v>10804</v>
      </c>
      <c r="E11972">
        <v>600652</v>
      </c>
      <c r="F11972" s="288">
        <v>61.07</v>
      </c>
      <c r="G11972" t="s">
        <v>77</v>
      </c>
      <c r="H11972" s="289" t="s">
        <v>13444</v>
      </c>
      <c r="I11972" s="289" t="s">
        <v>13412</v>
      </c>
      <c r="J11972" s="289" t="s">
        <v>13417</v>
      </c>
      <c r="K11972" s="281">
        <v>-0.41601715801599998</v>
      </c>
      <c r="L11972" s="279" t="s">
        <v>278</v>
      </c>
    </row>
    <row r="11973" spans="1:12" x14ac:dyDescent="0.25">
      <c r="A11973" s="279" t="s">
        <v>417</v>
      </c>
      <c r="B11973" s="279" t="s">
        <v>472</v>
      </c>
      <c r="C11973" s="279" t="s">
        <v>472</v>
      </c>
      <c r="D11973" s="279" t="s">
        <v>10899</v>
      </c>
      <c r="E11973">
        <v>646725</v>
      </c>
      <c r="F11973" s="288">
        <v>61.07</v>
      </c>
      <c r="G11973" t="s">
        <v>77</v>
      </c>
      <c r="H11973" s="289" t="s">
        <v>13411</v>
      </c>
      <c r="I11973" s="289" t="s">
        <v>13412</v>
      </c>
      <c r="J11973" s="289" t="s">
        <v>13416</v>
      </c>
      <c r="K11973" s="281">
        <v>0.52468364140199997</v>
      </c>
      <c r="L11973" s="279" t="s">
        <v>293</v>
      </c>
    </row>
    <row r="11974" spans="1:12" x14ac:dyDescent="0.25">
      <c r="A11974" s="279" t="s">
        <v>417</v>
      </c>
      <c r="B11974" s="279" t="s">
        <v>472</v>
      </c>
      <c r="C11974" s="279" t="s">
        <v>472</v>
      </c>
      <c r="D11974" s="279" t="s">
        <v>10969</v>
      </c>
      <c r="E11974">
        <v>754617</v>
      </c>
      <c r="F11974" s="288">
        <v>61.07</v>
      </c>
      <c r="G11974" t="s">
        <v>77</v>
      </c>
      <c r="H11974" s="289" t="s">
        <v>13444</v>
      </c>
      <c r="I11974" s="289" t="s">
        <v>13412</v>
      </c>
      <c r="J11974" s="289" t="s">
        <v>13417</v>
      </c>
      <c r="K11974" s="281">
        <v>0.474054161104</v>
      </c>
      <c r="L11974" s="279" t="s">
        <v>271</v>
      </c>
    </row>
    <row r="11975" spans="1:12" x14ac:dyDescent="0.25">
      <c r="A11975" s="279" t="s">
        <v>417</v>
      </c>
      <c r="B11975" s="279" t="s">
        <v>472</v>
      </c>
      <c r="C11975" s="279" t="s">
        <v>472</v>
      </c>
      <c r="D11975" s="279" t="s">
        <v>10988</v>
      </c>
      <c r="E11975">
        <v>607983</v>
      </c>
      <c r="F11975" s="288">
        <v>61.07</v>
      </c>
      <c r="G11975" t="s">
        <v>77</v>
      </c>
      <c r="H11975" s="289" t="s">
        <v>13434</v>
      </c>
      <c r="I11975" s="289" t="s">
        <v>13413</v>
      </c>
      <c r="J11975" s="289" t="s">
        <v>13422</v>
      </c>
      <c r="K11975" s="281">
        <v>0.84527201110899997</v>
      </c>
      <c r="L11975" s="279" t="s">
        <v>293</v>
      </c>
    </row>
    <row r="11976" spans="1:12" x14ac:dyDescent="0.25">
      <c r="A11976" s="279" t="s">
        <v>417</v>
      </c>
      <c r="B11976" s="279" t="s">
        <v>472</v>
      </c>
      <c r="C11976" s="279" t="s">
        <v>472</v>
      </c>
      <c r="D11976" s="279" t="s">
        <v>10992</v>
      </c>
      <c r="E11976">
        <v>614599</v>
      </c>
      <c r="F11976" s="288">
        <v>61.07</v>
      </c>
      <c r="G11976" t="s">
        <v>77</v>
      </c>
      <c r="H11976" s="289" t="s">
        <v>13411</v>
      </c>
      <c r="I11976" s="289" t="s">
        <v>13412</v>
      </c>
      <c r="J11976" s="289" t="s">
        <v>13422</v>
      </c>
      <c r="K11976" s="281">
        <v>0.62486160767099996</v>
      </c>
      <c r="L11976" s="279" t="s">
        <v>293</v>
      </c>
    </row>
    <row r="11977" spans="1:12" x14ac:dyDescent="0.25">
      <c r="A11977" s="279" t="s">
        <v>417</v>
      </c>
      <c r="B11977" s="279" t="s">
        <v>472</v>
      </c>
      <c r="C11977" s="279" t="s">
        <v>472</v>
      </c>
      <c r="D11977" s="279" t="s">
        <v>11008</v>
      </c>
      <c r="E11977">
        <v>696081</v>
      </c>
      <c r="F11977" s="288">
        <v>61.07</v>
      </c>
      <c r="G11977" t="s">
        <v>77</v>
      </c>
      <c r="H11977" s="289" t="s">
        <v>13411</v>
      </c>
      <c r="I11977" s="289" t="s">
        <v>13412</v>
      </c>
      <c r="J11977" s="289" t="s">
        <v>13417</v>
      </c>
      <c r="K11977" s="281">
        <v>0.69906582282999996</v>
      </c>
      <c r="L11977" s="279" t="s">
        <v>293</v>
      </c>
    </row>
    <row r="11978" spans="1:12" x14ac:dyDescent="0.25">
      <c r="A11978" s="279" t="s">
        <v>417</v>
      </c>
      <c r="B11978" s="279" t="s">
        <v>472</v>
      </c>
      <c r="C11978" s="279" t="s">
        <v>472</v>
      </c>
      <c r="D11978" s="279" t="s">
        <v>11045</v>
      </c>
      <c r="E11978">
        <v>767778</v>
      </c>
      <c r="F11978" s="288">
        <v>61.07</v>
      </c>
      <c r="G11978" t="s">
        <v>77</v>
      </c>
      <c r="H11978" s="289" t="s">
        <v>13434</v>
      </c>
      <c r="I11978" s="289" t="s">
        <v>13412</v>
      </c>
      <c r="J11978" s="289" t="s">
        <v>13417</v>
      </c>
      <c r="K11978" s="281">
        <v>0.31890151510199999</v>
      </c>
      <c r="L11978" s="279" t="s">
        <v>271</v>
      </c>
    </row>
    <row r="11979" spans="1:12" x14ac:dyDescent="0.25">
      <c r="A11979" s="279" t="s">
        <v>417</v>
      </c>
      <c r="B11979" s="279" t="s">
        <v>472</v>
      </c>
      <c r="C11979" s="279" t="s">
        <v>472</v>
      </c>
      <c r="D11979" s="279" t="s">
        <v>11155</v>
      </c>
      <c r="E11979">
        <v>617326</v>
      </c>
      <c r="F11979" s="288">
        <v>61.07</v>
      </c>
      <c r="G11979" t="s">
        <v>76</v>
      </c>
      <c r="H11979" s="289" t="s">
        <v>13445</v>
      </c>
      <c r="I11979" s="289" t="s">
        <v>13412</v>
      </c>
      <c r="J11979" s="289" t="s">
        <v>13416</v>
      </c>
      <c r="K11979" s="281">
        <v>0.30359948311700002</v>
      </c>
      <c r="L11979" s="279" t="s">
        <v>271</v>
      </c>
    </row>
    <row r="11980" spans="1:12" x14ac:dyDescent="0.25">
      <c r="A11980" s="279" t="s">
        <v>417</v>
      </c>
      <c r="B11980" s="279" t="s">
        <v>472</v>
      </c>
      <c r="C11980" s="279" t="s">
        <v>472</v>
      </c>
      <c r="D11980" s="279" t="s">
        <v>11802</v>
      </c>
      <c r="E11980">
        <v>759783</v>
      </c>
      <c r="F11980" s="288">
        <v>61.07</v>
      </c>
      <c r="G11980" t="s">
        <v>76</v>
      </c>
      <c r="H11980" s="289" t="s">
        <v>13444</v>
      </c>
      <c r="I11980" s="289" t="s">
        <v>13415</v>
      </c>
      <c r="J11980" s="289" t="s">
        <v>13416</v>
      </c>
      <c r="K11980" s="281">
        <v>-2.7631423644000001E-2</v>
      </c>
      <c r="L11980" s="279" t="s">
        <v>278</v>
      </c>
    </row>
    <row r="11981" spans="1:12" x14ac:dyDescent="0.25">
      <c r="A11981" s="279" t="s">
        <v>417</v>
      </c>
      <c r="B11981" s="279" t="s">
        <v>472</v>
      </c>
      <c r="C11981" s="279" t="s">
        <v>472</v>
      </c>
      <c r="D11981" s="279" t="s">
        <v>11847</v>
      </c>
      <c r="E11981">
        <v>614700</v>
      </c>
      <c r="F11981" s="288">
        <v>61.07</v>
      </c>
      <c r="G11981" t="s">
        <v>76</v>
      </c>
      <c r="H11981" s="289" t="s">
        <v>13411</v>
      </c>
      <c r="I11981" s="289" t="s">
        <v>13412</v>
      </c>
      <c r="J11981" s="289" t="s">
        <v>13416</v>
      </c>
      <c r="K11981" s="281">
        <v>-0.56578824831600005</v>
      </c>
      <c r="L11981" s="279" t="s">
        <v>278</v>
      </c>
    </row>
    <row r="11982" spans="1:12" x14ac:dyDescent="0.25">
      <c r="A11982" s="279" t="s">
        <v>417</v>
      </c>
      <c r="B11982" s="279" t="s">
        <v>472</v>
      </c>
      <c r="C11982" s="279" t="s">
        <v>472</v>
      </c>
      <c r="D11982" s="279" t="s">
        <v>12145</v>
      </c>
      <c r="E11982">
        <v>617130</v>
      </c>
      <c r="F11982" s="288">
        <v>61.07</v>
      </c>
      <c r="G11982" t="s">
        <v>76</v>
      </c>
      <c r="H11982" s="289" t="s">
        <v>13444</v>
      </c>
      <c r="I11982" s="289" t="s">
        <v>13412</v>
      </c>
      <c r="J11982" s="289" t="s">
        <v>13416</v>
      </c>
      <c r="K11982" s="281">
        <v>-0.405210850028</v>
      </c>
      <c r="L11982" s="279" t="s">
        <v>278</v>
      </c>
    </row>
    <row r="11983" spans="1:12" x14ac:dyDescent="0.25">
      <c r="A11983" s="279" t="s">
        <v>417</v>
      </c>
      <c r="B11983" s="279" t="s">
        <v>472</v>
      </c>
      <c r="C11983" s="279" t="s">
        <v>472</v>
      </c>
      <c r="D11983" s="279" t="s">
        <v>12165</v>
      </c>
      <c r="E11983">
        <v>771228</v>
      </c>
      <c r="F11983" s="288">
        <v>61.07</v>
      </c>
      <c r="G11983" t="s">
        <v>77</v>
      </c>
      <c r="H11983" s="289" t="s">
        <v>13411</v>
      </c>
      <c r="I11983" s="289" t="s">
        <v>13412</v>
      </c>
      <c r="J11983" s="289" t="s">
        <v>13417</v>
      </c>
      <c r="K11983" s="281">
        <v>-5.8906174033800003E-2</v>
      </c>
      <c r="L11983" s="279" t="s">
        <v>278</v>
      </c>
    </row>
    <row r="11984" spans="1:12" x14ac:dyDescent="0.25">
      <c r="A11984" s="279" t="s">
        <v>417</v>
      </c>
      <c r="B11984" s="279" t="s">
        <v>472</v>
      </c>
      <c r="C11984" s="279" t="s">
        <v>472</v>
      </c>
      <c r="D11984" s="279" t="s">
        <v>12487</v>
      </c>
      <c r="E11984">
        <v>670031</v>
      </c>
      <c r="F11984" s="288">
        <v>61.07</v>
      </c>
      <c r="G11984" t="s">
        <v>77</v>
      </c>
      <c r="H11984" s="289" t="s">
        <v>13445</v>
      </c>
      <c r="I11984" s="289" t="s">
        <v>13413</v>
      </c>
      <c r="J11984" s="289" t="s">
        <v>13416</v>
      </c>
      <c r="K11984" s="281">
        <v>0.31036365385999998</v>
      </c>
      <c r="L11984" s="279" t="s">
        <v>271</v>
      </c>
    </row>
    <row r="11985" spans="1:12" x14ac:dyDescent="0.25">
      <c r="A11985" s="279" t="s">
        <v>417</v>
      </c>
      <c r="B11985" s="279" t="s">
        <v>472</v>
      </c>
      <c r="C11985" s="279" t="s">
        <v>472</v>
      </c>
      <c r="D11985" s="279" t="s">
        <v>12731</v>
      </c>
      <c r="E11985">
        <v>716359</v>
      </c>
      <c r="F11985" s="288">
        <v>61.07</v>
      </c>
      <c r="G11985" t="s">
        <v>77</v>
      </c>
      <c r="H11985" s="289" t="s">
        <v>13411</v>
      </c>
      <c r="I11985" s="289" t="s">
        <v>13412</v>
      </c>
      <c r="J11985" s="289" t="s">
        <v>13416</v>
      </c>
      <c r="K11985" s="281">
        <v>1.0325719171100001</v>
      </c>
      <c r="L11985" s="279" t="s">
        <v>335</v>
      </c>
    </row>
    <row r="11986" spans="1:12" x14ac:dyDescent="0.25">
      <c r="A11986" s="279" t="s">
        <v>417</v>
      </c>
      <c r="B11986" s="279" t="s">
        <v>472</v>
      </c>
      <c r="C11986" s="279" t="s">
        <v>472</v>
      </c>
      <c r="D11986" s="279" t="s">
        <v>12750</v>
      </c>
      <c r="E11986">
        <v>759911</v>
      </c>
      <c r="F11986" s="288">
        <v>61.07</v>
      </c>
      <c r="G11986" t="s">
        <v>76</v>
      </c>
      <c r="H11986" s="289" t="s">
        <v>13411</v>
      </c>
      <c r="I11986" s="289" t="s">
        <v>13412</v>
      </c>
      <c r="J11986" s="289" t="s">
        <v>13417</v>
      </c>
      <c r="K11986" s="281">
        <v>0.182925855641</v>
      </c>
      <c r="L11986" s="279" t="s">
        <v>271</v>
      </c>
    </row>
    <row r="11987" spans="1:12" x14ac:dyDescent="0.25">
      <c r="A11987" s="279" t="s">
        <v>417</v>
      </c>
      <c r="B11987" s="279" t="s">
        <v>472</v>
      </c>
      <c r="C11987" s="279" t="s">
        <v>472</v>
      </c>
      <c r="D11987" s="279" t="s">
        <v>12762</v>
      </c>
      <c r="E11987">
        <v>776882</v>
      </c>
      <c r="F11987" s="288">
        <v>61.07</v>
      </c>
      <c r="G11987" t="s">
        <v>76</v>
      </c>
      <c r="H11987" s="289" t="s">
        <v>13445</v>
      </c>
      <c r="I11987" s="289" t="s">
        <v>13412</v>
      </c>
      <c r="J11987" s="289" t="s">
        <v>13416</v>
      </c>
      <c r="K11987" s="281">
        <v>-0.673230414093</v>
      </c>
      <c r="L11987" s="279" t="s">
        <v>278</v>
      </c>
    </row>
    <row r="11988" spans="1:12" x14ac:dyDescent="0.25">
      <c r="A11988" s="279" t="s">
        <v>417</v>
      </c>
      <c r="B11988" s="279" t="s">
        <v>472</v>
      </c>
      <c r="C11988" s="279" t="s">
        <v>472</v>
      </c>
      <c r="D11988" s="279" t="s">
        <v>13048</v>
      </c>
      <c r="E11988">
        <v>755001</v>
      </c>
      <c r="F11988" s="288">
        <v>61.07</v>
      </c>
      <c r="G11988" t="s">
        <v>76</v>
      </c>
      <c r="H11988" s="289" t="s">
        <v>13445</v>
      </c>
      <c r="I11988" s="289" t="s">
        <v>13412</v>
      </c>
      <c r="J11988" s="289" t="s">
        <v>13416</v>
      </c>
      <c r="K11988" s="281">
        <v>-0.26191371606000002</v>
      </c>
      <c r="L11988" s="279" t="s">
        <v>278</v>
      </c>
    </row>
    <row r="11989" spans="1:12" x14ac:dyDescent="0.25">
      <c r="A11989" s="279" t="s">
        <v>417</v>
      </c>
      <c r="B11989" s="279" t="s">
        <v>472</v>
      </c>
      <c r="C11989" s="279" t="s">
        <v>472</v>
      </c>
      <c r="D11989" s="279" t="s">
        <v>13193</v>
      </c>
      <c r="E11989">
        <v>629839</v>
      </c>
      <c r="F11989" s="288">
        <v>61.07</v>
      </c>
      <c r="G11989" t="s">
        <v>77</v>
      </c>
      <c r="H11989" s="289" t="s">
        <v>13434</v>
      </c>
      <c r="I11989" s="289" t="s">
        <v>13413</v>
      </c>
      <c r="J11989" s="289" t="s">
        <v>13417</v>
      </c>
      <c r="K11989" s="281">
        <v>0.80451188447999999</v>
      </c>
      <c r="L11989" s="279" t="s">
        <v>293</v>
      </c>
    </row>
    <row r="11990" spans="1:12" x14ac:dyDescent="0.25">
      <c r="A11990" s="279" t="s">
        <v>417</v>
      </c>
      <c r="B11990" s="279" t="s">
        <v>472</v>
      </c>
      <c r="C11990" s="279" t="s">
        <v>472</v>
      </c>
      <c r="D11990" s="279" t="s">
        <v>13319</v>
      </c>
      <c r="E11990">
        <v>702145</v>
      </c>
      <c r="F11990" s="288">
        <v>61.07</v>
      </c>
      <c r="G11990" t="s">
        <v>77</v>
      </c>
      <c r="H11990" s="289" t="s">
        <v>13445</v>
      </c>
      <c r="I11990" s="289" t="s">
        <v>13414</v>
      </c>
      <c r="J11990" s="289" t="s">
        <v>13417</v>
      </c>
      <c r="K11990" s="281">
        <v>0.56312988295099997</v>
      </c>
      <c r="L11990" s="279" t="s">
        <v>293</v>
      </c>
    </row>
    <row r="11991" spans="1:12" x14ac:dyDescent="0.25">
      <c r="A11991" s="279" t="s">
        <v>297</v>
      </c>
      <c r="B11991" s="279" t="s">
        <v>401</v>
      </c>
      <c r="C11991" s="279" t="s">
        <v>304</v>
      </c>
      <c r="D11991" s="279" t="s">
        <v>400</v>
      </c>
      <c r="E11991">
        <v>633496</v>
      </c>
      <c r="F11991" s="288">
        <v>29.743999999999971</v>
      </c>
      <c r="G11991" t="s">
        <v>76</v>
      </c>
      <c r="H11991" s="289" t="s">
        <v>13444</v>
      </c>
      <c r="I11991" s="289" t="s">
        <v>13412</v>
      </c>
      <c r="J11991" s="289" t="s">
        <v>13417</v>
      </c>
      <c r="K11991" s="281">
        <v>1.22694057204</v>
      </c>
      <c r="L11991" s="279" t="s">
        <v>335</v>
      </c>
    </row>
    <row r="11992" spans="1:12" x14ac:dyDescent="0.25">
      <c r="A11992" s="279" t="s">
        <v>297</v>
      </c>
      <c r="B11992" s="279" t="s">
        <v>401</v>
      </c>
      <c r="C11992" s="279" t="s">
        <v>304</v>
      </c>
      <c r="D11992" s="279" t="s">
        <v>546</v>
      </c>
      <c r="E11992">
        <v>690465</v>
      </c>
      <c r="F11992" s="288">
        <v>29.743999999999971</v>
      </c>
      <c r="G11992" t="s">
        <v>76</v>
      </c>
      <c r="H11992" s="289" t="s">
        <v>13445</v>
      </c>
      <c r="I11992" s="289" t="s">
        <v>13412</v>
      </c>
      <c r="J11992" s="289" t="s">
        <v>13416</v>
      </c>
      <c r="K11992" s="281">
        <v>4.21281389673E-2</v>
      </c>
      <c r="L11992" s="279" t="s">
        <v>271</v>
      </c>
    </row>
    <row r="11993" spans="1:12" x14ac:dyDescent="0.25">
      <c r="A11993" s="279" t="s">
        <v>297</v>
      </c>
      <c r="B11993" s="279" t="s">
        <v>401</v>
      </c>
      <c r="C11993" s="279" t="s">
        <v>304</v>
      </c>
      <c r="D11993" s="279" t="s">
        <v>652</v>
      </c>
      <c r="E11993">
        <v>748480</v>
      </c>
      <c r="F11993" s="288">
        <v>29.743999999999971</v>
      </c>
      <c r="G11993" t="s">
        <v>76</v>
      </c>
      <c r="H11993" s="289" t="s">
        <v>13445</v>
      </c>
      <c r="I11993" s="289" t="s">
        <v>13412</v>
      </c>
      <c r="J11993" s="289" t="s">
        <v>13416</v>
      </c>
      <c r="K11993" s="281">
        <v>2.0463474534000001</v>
      </c>
      <c r="L11993" s="279" t="s">
        <v>529</v>
      </c>
    </row>
    <row r="11994" spans="1:12" x14ac:dyDescent="0.25">
      <c r="A11994" s="279" t="s">
        <v>297</v>
      </c>
      <c r="B11994" s="279" t="s">
        <v>401</v>
      </c>
      <c r="C11994" s="279" t="s">
        <v>304</v>
      </c>
      <c r="D11994" s="279" t="s">
        <v>675</v>
      </c>
      <c r="E11994">
        <v>755818</v>
      </c>
      <c r="F11994" s="288">
        <v>29.743999999999971</v>
      </c>
      <c r="G11994" t="s">
        <v>76</v>
      </c>
      <c r="H11994" s="289" t="s">
        <v>13445</v>
      </c>
      <c r="I11994" s="289" t="s">
        <v>13412</v>
      </c>
      <c r="J11994" s="289" t="s">
        <v>13416</v>
      </c>
      <c r="K11994" s="281">
        <v>0.92804262164700002</v>
      </c>
      <c r="L11994" s="279" t="s">
        <v>293</v>
      </c>
    </row>
    <row r="11995" spans="1:12" x14ac:dyDescent="0.25">
      <c r="A11995" s="279" t="s">
        <v>297</v>
      </c>
      <c r="B11995" s="279" t="s">
        <v>401</v>
      </c>
      <c r="C11995" s="279" t="s">
        <v>304</v>
      </c>
      <c r="D11995" s="279" t="s">
        <v>1020</v>
      </c>
      <c r="E11995">
        <v>726818</v>
      </c>
      <c r="F11995" s="288">
        <v>29.743999999999971</v>
      </c>
      <c r="G11995" t="s">
        <v>76</v>
      </c>
      <c r="H11995" s="289" t="s">
        <v>13445</v>
      </c>
      <c r="I11995" s="289" t="s">
        <v>13412</v>
      </c>
      <c r="J11995" s="289" t="s">
        <v>13416</v>
      </c>
      <c r="K11995" s="281">
        <v>-0.29375131092000001</v>
      </c>
      <c r="L11995" s="279" t="s">
        <v>278</v>
      </c>
    </row>
    <row r="11996" spans="1:12" x14ac:dyDescent="0.25">
      <c r="A11996" s="279" t="s">
        <v>297</v>
      </c>
      <c r="B11996" s="279" t="s">
        <v>401</v>
      </c>
      <c r="C11996" s="279" t="s">
        <v>304</v>
      </c>
      <c r="D11996" s="279" t="s">
        <v>1021</v>
      </c>
      <c r="E11996">
        <v>684554</v>
      </c>
      <c r="F11996" s="288">
        <v>29.743999999999971</v>
      </c>
      <c r="G11996" t="s">
        <v>76</v>
      </c>
      <c r="H11996" s="289" t="s">
        <v>13445</v>
      </c>
      <c r="I11996" s="289" t="s">
        <v>13412</v>
      </c>
      <c r="J11996" s="289" t="s">
        <v>13416</v>
      </c>
      <c r="K11996" s="281">
        <v>0.98122258957499997</v>
      </c>
      <c r="L11996" s="279" t="s">
        <v>293</v>
      </c>
    </row>
    <row r="11997" spans="1:12" x14ac:dyDescent="0.25">
      <c r="A11997" s="279" t="s">
        <v>297</v>
      </c>
      <c r="B11997" s="279" t="s">
        <v>401</v>
      </c>
      <c r="C11997" s="279" t="s">
        <v>304</v>
      </c>
      <c r="D11997" s="279" t="s">
        <v>1022</v>
      </c>
      <c r="E11997">
        <v>698164</v>
      </c>
      <c r="F11997" s="288">
        <v>29.743999999999971</v>
      </c>
      <c r="G11997" t="s">
        <v>76</v>
      </c>
      <c r="H11997" s="289" t="s">
        <v>13445</v>
      </c>
      <c r="I11997" s="289" t="s">
        <v>13412</v>
      </c>
      <c r="J11997" s="289" t="s">
        <v>13416</v>
      </c>
      <c r="K11997" s="281">
        <v>-7.1900242611099993E-2</v>
      </c>
      <c r="L11997" s="279" t="s">
        <v>278</v>
      </c>
    </row>
    <row r="11998" spans="1:12" x14ac:dyDescent="0.25">
      <c r="A11998" s="279" t="s">
        <v>297</v>
      </c>
      <c r="B11998" s="279" t="s">
        <v>401</v>
      </c>
      <c r="C11998" s="279" t="s">
        <v>304</v>
      </c>
      <c r="D11998" s="279" t="s">
        <v>1054</v>
      </c>
      <c r="E11998">
        <v>778681</v>
      </c>
      <c r="F11998" s="288">
        <v>29.743999999999971</v>
      </c>
      <c r="G11998" t="s">
        <v>76</v>
      </c>
      <c r="H11998" s="289" t="s">
        <v>13445</v>
      </c>
      <c r="I11998" s="289" t="s">
        <v>13412</v>
      </c>
      <c r="J11998" s="289" t="s">
        <v>13416</v>
      </c>
      <c r="K11998" s="281">
        <v>-0.52230910196400004</v>
      </c>
      <c r="L11998" s="279" t="s">
        <v>278</v>
      </c>
    </row>
    <row r="11999" spans="1:12" x14ac:dyDescent="0.25">
      <c r="A11999" s="279" t="s">
        <v>297</v>
      </c>
      <c r="B11999" s="279" t="s">
        <v>401</v>
      </c>
      <c r="C11999" s="279" t="s">
        <v>304</v>
      </c>
      <c r="D11999" s="279" t="s">
        <v>1179</v>
      </c>
      <c r="E11999">
        <v>654779</v>
      </c>
      <c r="F11999" s="288">
        <v>29.743999999999971</v>
      </c>
      <c r="G11999" t="s">
        <v>76</v>
      </c>
      <c r="H11999" s="289" t="s">
        <v>13445</v>
      </c>
      <c r="I11999" s="289" t="s">
        <v>13412</v>
      </c>
      <c r="J11999" s="289" t="s">
        <v>13416</v>
      </c>
      <c r="K11999" s="281">
        <v>0.59776569342600006</v>
      </c>
      <c r="L11999" s="279" t="s">
        <v>293</v>
      </c>
    </row>
    <row r="12000" spans="1:12" x14ac:dyDescent="0.25">
      <c r="A12000" s="279" t="s">
        <v>297</v>
      </c>
      <c r="B12000" s="279" t="s">
        <v>401</v>
      </c>
      <c r="C12000" s="279" t="s">
        <v>304</v>
      </c>
      <c r="D12000" s="279" t="s">
        <v>1180</v>
      </c>
      <c r="E12000">
        <v>641707</v>
      </c>
      <c r="F12000" s="288">
        <v>29.743999999999971</v>
      </c>
      <c r="G12000" t="s">
        <v>76</v>
      </c>
      <c r="H12000" s="289" t="s">
        <v>13445</v>
      </c>
      <c r="I12000" s="289" t="s">
        <v>13412</v>
      </c>
      <c r="J12000" s="289" t="s">
        <v>13416</v>
      </c>
      <c r="K12000" s="281">
        <v>-0.34404667604700001</v>
      </c>
      <c r="L12000" s="279" t="s">
        <v>278</v>
      </c>
    </row>
    <row r="12001" spans="1:12" x14ac:dyDescent="0.25">
      <c r="A12001" s="279" t="s">
        <v>297</v>
      </c>
      <c r="B12001" s="279" t="s">
        <v>401</v>
      </c>
      <c r="C12001" s="279" t="s">
        <v>304</v>
      </c>
      <c r="D12001" s="279" t="s">
        <v>1646</v>
      </c>
      <c r="E12001">
        <v>753181</v>
      </c>
      <c r="F12001" s="288">
        <v>29.743999999999971</v>
      </c>
      <c r="G12001" t="s">
        <v>76</v>
      </c>
      <c r="H12001" s="289" t="s">
        <v>13445</v>
      </c>
      <c r="I12001" s="289" t="s">
        <v>13412</v>
      </c>
      <c r="J12001" s="289" t="s">
        <v>13416</v>
      </c>
      <c r="K12001" s="281">
        <v>0.21907080961</v>
      </c>
      <c r="L12001" s="279" t="s">
        <v>271</v>
      </c>
    </row>
    <row r="12002" spans="1:12" x14ac:dyDescent="0.25">
      <c r="A12002" s="279" t="s">
        <v>297</v>
      </c>
      <c r="B12002" s="279" t="s">
        <v>401</v>
      </c>
      <c r="C12002" s="279" t="s">
        <v>304</v>
      </c>
      <c r="D12002" s="279" t="s">
        <v>1957</v>
      </c>
      <c r="E12002">
        <v>755427</v>
      </c>
      <c r="F12002" s="288">
        <v>29.743999999999971</v>
      </c>
      <c r="G12002" t="s">
        <v>76</v>
      </c>
      <c r="H12002" s="289" t="s">
        <v>13445</v>
      </c>
      <c r="I12002" s="289" t="s">
        <v>13412</v>
      </c>
      <c r="J12002" s="289" t="s">
        <v>13416</v>
      </c>
      <c r="K12002" s="281">
        <v>1.7191643832400001</v>
      </c>
      <c r="L12002" s="279" t="s">
        <v>428</v>
      </c>
    </row>
    <row r="12003" spans="1:12" x14ac:dyDescent="0.25">
      <c r="A12003" s="279" t="s">
        <v>297</v>
      </c>
      <c r="B12003" s="279" t="s">
        <v>401</v>
      </c>
      <c r="C12003" s="279" t="s">
        <v>304</v>
      </c>
      <c r="D12003" s="279" t="s">
        <v>2005</v>
      </c>
      <c r="E12003">
        <v>794490</v>
      </c>
      <c r="F12003" s="288">
        <v>29.743999999999971</v>
      </c>
      <c r="G12003" t="s">
        <v>76</v>
      </c>
      <c r="H12003" s="289" t="s">
        <v>13445</v>
      </c>
      <c r="I12003" s="289" t="s">
        <v>13412</v>
      </c>
      <c r="J12003" s="289" t="s">
        <v>13416</v>
      </c>
      <c r="K12003" s="281">
        <v>0.55485591956299996</v>
      </c>
      <c r="L12003" s="279" t="s">
        <v>293</v>
      </c>
    </row>
    <row r="12004" spans="1:12" x14ac:dyDescent="0.25">
      <c r="A12004" s="279" t="s">
        <v>297</v>
      </c>
      <c r="B12004" s="279" t="s">
        <v>401</v>
      </c>
      <c r="C12004" s="279" t="s">
        <v>304</v>
      </c>
      <c r="D12004" s="279" t="s">
        <v>2183</v>
      </c>
      <c r="E12004">
        <v>683418</v>
      </c>
      <c r="F12004" s="288">
        <v>29.743999999999971</v>
      </c>
      <c r="G12004" t="s">
        <v>76</v>
      </c>
      <c r="H12004" s="289" t="s">
        <v>13445</v>
      </c>
      <c r="I12004" s="289" t="s">
        <v>13412</v>
      </c>
      <c r="J12004" s="289" t="s">
        <v>13416</v>
      </c>
      <c r="K12004" s="281">
        <v>0.20778470252100001</v>
      </c>
      <c r="L12004" s="279" t="s">
        <v>271</v>
      </c>
    </row>
    <row r="12005" spans="1:12" x14ac:dyDescent="0.25">
      <c r="A12005" s="279" t="s">
        <v>297</v>
      </c>
      <c r="B12005" s="279" t="s">
        <v>401</v>
      </c>
      <c r="C12005" s="279" t="s">
        <v>304</v>
      </c>
      <c r="D12005" s="279" t="s">
        <v>2424</v>
      </c>
      <c r="E12005">
        <v>641715</v>
      </c>
      <c r="F12005" s="288">
        <v>29.743999999999971</v>
      </c>
      <c r="G12005" t="s">
        <v>76</v>
      </c>
      <c r="H12005" s="289" t="s">
        <v>13445</v>
      </c>
      <c r="I12005" s="289" t="s">
        <v>13412</v>
      </c>
      <c r="J12005" s="289" t="s">
        <v>13416</v>
      </c>
      <c r="K12005" s="281">
        <v>0.76991731209100001</v>
      </c>
      <c r="L12005" s="279" t="s">
        <v>293</v>
      </c>
    </row>
    <row r="12006" spans="1:12" x14ac:dyDescent="0.25">
      <c r="A12006" s="279" t="s">
        <v>297</v>
      </c>
      <c r="B12006" s="279" t="s">
        <v>401</v>
      </c>
      <c r="C12006" s="279" t="s">
        <v>304</v>
      </c>
      <c r="D12006" s="279" t="s">
        <v>2430</v>
      </c>
      <c r="E12006">
        <v>654744</v>
      </c>
      <c r="F12006" s="288">
        <v>29.743999999999971</v>
      </c>
      <c r="G12006" t="s">
        <v>76</v>
      </c>
      <c r="H12006" s="289" t="s">
        <v>13445</v>
      </c>
      <c r="I12006" s="289" t="s">
        <v>13412</v>
      </c>
      <c r="J12006" s="289" t="s">
        <v>13416</v>
      </c>
      <c r="K12006" s="281">
        <v>-0.186816296439</v>
      </c>
      <c r="L12006" s="279" t="s">
        <v>278</v>
      </c>
    </row>
    <row r="12007" spans="1:12" x14ac:dyDescent="0.25">
      <c r="A12007" s="279" t="s">
        <v>297</v>
      </c>
      <c r="B12007" s="279" t="s">
        <v>401</v>
      </c>
      <c r="C12007" s="279" t="s">
        <v>304</v>
      </c>
      <c r="D12007" s="279" t="s">
        <v>2540</v>
      </c>
      <c r="E12007">
        <v>647985</v>
      </c>
      <c r="F12007" s="288">
        <v>29.743999999999971</v>
      </c>
      <c r="G12007" t="s">
        <v>76</v>
      </c>
      <c r="H12007" s="289" t="s">
        <v>13445</v>
      </c>
      <c r="I12007" s="289" t="s">
        <v>13412</v>
      </c>
      <c r="J12007" s="289" t="s">
        <v>13416</v>
      </c>
      <c r="K12007" s="281">
        <v>-0.45904218401399999</v>
      </c>
      <c r="L12007" s="279" t="s">
        <v>278</v>
      </c>
    </row>
    <row r="12008" spans="1:12" x14ac:dyDescent="0.25">
      <c r="A12008" s="279" t="s">
        <v>297</v>
      </c>
      <c r="B12008" s="279" t="s">
        <v>401</v>
      </c>
      <c r="C12008" s="279" t="s">
        <v>304</v>
      </c>
      <c r="D12008" s="279" t="s">
        <v>2563</v>
      </c>
      <c r="E12008">
        <v>744450</v>
      </c>
      <c r="F12008" s="288">
        <v>29.743999999999971</v>
      </c>
      <c r="G12008" t="s">
        <v>76</v>
      </c>
      <c r="H12008" s="289" t="s">
        <v>13445</v>
      </c>
      <c r="I12008" s="289" t="s">
        <v>13412</v>
      </c>
      <c r="J12008" s="289" t="s">
        <v>13416</v>
      </c>
      <c r="K12008" s="281">
        <v>-2.4277917728499999E-2</v>
      </c>
      <c r="L12008" s="279" t="s">
        <v>278</v>
      </c>
    </row>
    <row r="12009" spans="1:12" x14ac:dyDescent="0.25">
      <c r="A12009" s="279" t="s">
        <v>297</v>
      </c>
      <c r="B12009" s="279" t="s">
        <v>401</v>
      </c>
      <c r="C12009" s="279" t="s">
        <v>304</v>
      </c>
      <c r="D12009" s="279" t="s">
        <v>2614</v>
      </c>
      <c r="E12009">
        <v>690678</v>
      </c>
      <c r="F12009" s="288">
        <v>29.743999999999971</v>
      </c>
      <c r="G12009" t="s">
        <v>76</v>
      </c>
      <c r="H12009" s="289" t="s">
        <v>13445</v>
      </c>
      <c r="I12009" s="289" t="s">
        <v>13412</v>
      </c>
      <c r="J12009" s="289" t="s">
        <v>13416</v>
      </c>
      <c r="K12009" s="281">
        <v>0.99491070926000003</v>
      </c>
      <c r="L12009" s="279" t="s">
        <v>293</v>
      </c>
    </row>
    <row r="12010" spans="1:12" x14ac:dyDescent="0.25">
      <c r="A12010" s="279" t="s">
        <v>297</v>
      </c>
      <c r="B12010" s="279" t="s">
        <v>401</v>
      </c>
      <c r="C12010" s="279" t="s">
        <v>304</v>
      </c>
      <c r="D12010" s="279" t="s">
        <v>2647</v>
      </c>
      <c r="E12010">
        <v>759805</v>
      </c>
      <c r="F12010" s="288">
        <v>29.743999999999971</v>
      </c>
      <c r="G12010" t="s">
        <v>76</v>
      </c>
      <c r="H12010" s="289" t="s">
        <v>13445</v>
      </c>
      <c r="I12010" s="289" t="s">
        <v>13412</v>
      </c>
      <c r="J12010" s="289" t="s">
        <v>13416</v>
      </c>
      <c r="K12010" s="281">
        <v>0.82727014358999995</v>
      </c>
      <c r="L12010" s="279" t="s">
        <v>293</v>
      </c>
    </row>
    <row r="12011" spans="1:12" x14ac:dyDescent="0.25">
      <c r="A12011" s="279" t="s">
        <v>297</v>
      </c>
      <c r="B12011" s="279" t="s">
        <v>401</v>
      </c>
      <c r="C12011" s="279" t="s">
        <v>304</v>
      </c>
      <c r="D12011" s="279" t="s">
        <v>2720</v>
      </c>
      <c r="E12011">
        <v>684546</v>
      </c>
      <c r="F12011" s="288">
        <v>29.743999999999971</v>
      </c>
      <c r="G12011" t="s">
        <v>76</v>
      </c>
      <c r="H12011" s="289" t="s">
        <v>13445</v>
      </c>
      <c r="I12011" s="289" t="s">
        <v>13412</v>
      </c>
      <c r="J12011" s="289" t="s">
        <v>13416</v>
      </c>
      <c r="K12011" s="281">
        <v>1.69148372087</v>
      </c>
      <c r="L12011" s="279" t="s">
        <v>428</v>
      </c>
    </row>
    <row r="12012" spans="1:12" x14ac:dyDescent="0.25">
      <c r="A12012" s="279" t="s">
        <v>297</v>
      </c>
      <c r="B12012" s="279" t="s">
        <v>401</v>
      </c>
      <c r="C12012" s="279" t="s">
        <v>304</v>
      </c>
      <c r="D12012" s="279" t="s">
        <v>2854</v>
      </c>
      <c r="E12012">
        <v>690473</v>
      </c>
      <c r="F12012" s="288">
        <v>29.743999999999971</v>
      </c>
      <c r="G12012" t="s">
        <v>76</v>
      </c>
      <c r="H12012" s="289" t="s">
        <v>13445</v>
      </c>
      <c r="I12012" s="289" t="s">
        <v>13412</v>
      </c>
      <c r="J12012" s="289" t="s">
        <v>13416</v>
      </c>
      <c r="K12012" s="281">
        <v>2.0170021849600001E-2</v>
      </c>
      <c r="L12012" s="279" t="s">
        <v>271</v>
      </c>
    </row>
    <row r="12013" spans="1:12" x14ac:dyDescent="0.25">
      <c r="A12013" s="279" t="s">
        <v>297</v>
      </c>
      <c r="B12013" s="279" t="s">
        <v>401</v>
      </c>
      <c r="C12013" s="279" t="s">
        <v>304</v>
      </c>
      <c r="D12013" s="279" t="s">
        <v>2907</v>
      </c>
      <c r="E12013">
        <v>690716</v>
      </c>
      <c r="F12013" s="288">
        <v>29.743999999999971</v>
      </c>
      <c r="G12013" t="s">
        <v>76</v>
      </c>
      <c r="H12013" s="289" t="s">
        <v>13445</v>
      </c>
      <c r="I12013" s="289" t="s">
        <v>13412</v>
      </c>
      <c r="J12013" s="289" t="s">
        <v>13416</v>
      </c>
      <c r="K12013" s="281">
        <v>0.53491306460700005</v>
      </c>
      <c r="L12013" s="279" t="s">
        <v>293</v>
      </c>
    </row>
    <row r="12014" spans="1:12" x14ac:dyDescent="0.25">
      <c r="A12014" s="279" t="s">
        <v>297</v>
      </c>
      <c r="B12014" s="279" t="s">
        <v>401</v>
      </c>
      <c r="C12014" s="279" t="s">
        <v>304</v>
      </c>
      <c r="D12014" s="279" t="s">
        <v>2973</v>
      </c>
      <c r="E12014">
        <v>726788</v>
      </c>
      <c r="F12014" s="288">
        <v>29.743999999999971</v>
      </c>
      <c r="G12014" t="s">
        <v>76</v>
      </c>
      <c r="H12014" s="289" t="s">
        <v>13445</v>
      </c>
      <c r="I12014" s="289" t="s">
        <v>13412</v>
      </c>
      <c r="J12014" s="289" t="s">
        <v>13416</v>
      </c>
      <c r="K12014" s="281">
        <v>-0.67988043694599998</v>
      </c>
      <c r="L12014" s="279" t="s">
        <v>278</v>
      </c>
    </row>
    <row r="12015" spans="1:12" x14ac:dyDescent="0.25">
      <c r="A12015" s="279" t="s">
        <v>297</v>
      </c>
      <c r="B12015" s="279" t="s">
        <v>401</v>
      </c>
      <c r="C12015" s="279" t="s">
        <v>304</v>
      </c>
      <c r="D12015" s="279" t="s">
        <v>2994</v>
      </c>
      <c r="E12015">
        <v>726826</v>
      </c>
      <c r="F12015" s="288">
        <v>29.743999999999971</v>
      </c>
      <c r="G12015" t="s">
        <v>76</v>
      </c>
      <c r="H12015" s="289" t="s">
        <v>13445</v>
      </c>
      <c r="I12015" s="289" t="s">
        <v>13412</v>
      </c>
      <c r="J12015" s="289" t="s">
        <v>13416</v>
      </c>
      <c r="K12015" s="281">
        <v>-1.4765907841899999E-2</v>
      </c>
      <c r="L12015" s="279" t="s">
        <v>278</v>
      </c>
    </row>
    <row r="12016" spans="1:12" x14ac:dyDescent="0.25">
      <c r="A12016" s="279" t="s">
        <v>297</v>
      </c>
      <c r="B12016" s="279" t="s">
        <v>401</v>
      </c>
      <c r="C12016" s="279" t="s">
        <v>304</v>
      </c>
      <c r="D12016" s="279" t="s">
        <v>3095</v>
      </c>
      <c r="E12016">
        <v>746410</v>
      </c>
      <c r="F12016" s="288">
        <v>29.743999999999971</v>
      </c>
      <c r="G12016" t="s">
        <v>76</v>
      </c>
      <c r="H12016" s="289" t="s">
        <v>13445</v>
      </c>
      <c r="I12016" s="289" t="s">
        <v>13412</v>
      </c>
      <c r="J12016" s="289" t="s">
        <v>13416</v>
      </c>
      <c r="K12016" s="281">
        <v>1.2599276237299999</v>
      </c>
      <c r="L12016" s="279" t="s">
        <v>335</v>
      </c>
    </row>
    <row r="12017" spans="1:12" x14ac:dyDescent="0.25">
      <c r="A12017" s="279" t="s">
        <v>297</v>
      </c>
      <c r="B12017" s="279" t="s">
        <v>401</v>
      </c>
      <c r="C12017" s="279" t="s">
        <v>304</v>
      </c>
      <c r="D12017" s="279" t="s">
        <v>3123</v>
      </c>
      <c r="E12017">
        <v>726761</v>
      </c>
      <c r="F12017" s="288">
        <v>29.743999999999971</v>
      </c>
      <c r="G12017" t="s">
        <v>76</v>
      </c>
      <c r="H12017" s="289" t="s">
        <v>13445</v>
      </c>
      <c r="I12017" s="289" t="s">
        <v>13412</v>
      </c>
      <c r="J12017" s="289" t="s">
        <v>13416</v>
      </c>
      <c r="K12017" s="281">
        <v>-0.68256535493600001</v>
      </c>
      <c r="L12017" s="279" t="s">
        <v>278</v>
      </c>
    </row>
    <row r="12018" spans="1:12" x14ac:dyDescent="0.25">
      <c r="A12018" s="279" t="s">
        <v>297</v>
      </c>
      <c r="B12018" s="279" t="s">
        <v>401</v>
      </c>
      <c r="C12018" s="279" t="s">
        <v>304</v>
      </c>
      <c r="D12018" s="279" t="s">
        <v>3165</v>
      </c>
      <c r="E12018">
        <v>744051</v>
      </c>
      <c r="F12018" s="288">
        <v>29.743999999999971</v>
      </c>
      <c r="G12018" t="s">
        <v>76</v>
      </c>
      <c r="H12018" s="289" t="s">
        <v>13445</v>
      </c>
      <c r="I12018" s="289" t="s">
        <v>13412</v>
      </c>
      <c r="J12018" s="289" t="s">
        <v>13416</v>
      </c>
      <c r="K12018" s="281">
        <v>0.98433338262600001</v>
      </c>
      <c r="L12018" s="279" t="s">
        <v>293</v>
      </c>
    </row>
    <row r="12019" spans="1:12" x14ac:dyDescent="0.25">
      <c r="A12019" s="279" t="s">
        <v>297</v>
      </c>
      <c r="B12019" s="279" t="s">
        <v>401</v>
      </c>
      <c r="C12019" s="279" t="s">
        <v>304</v>
      </c>
      <c r="D12019" s="279" t="s">
        <v>3187</v>
      </c>
      <c r="E12019">
        <v>744069</v>
      </c>
      <c r="F12019" s="288">
        <v>29.743999999999971</v>
      </c>
      <c r="G12019" t="s">
        <v>76</v>
      </c>
      <c r="H12019" s="289" t="s">
        <v>13445</v>
      </c>
      <c r="I12019" s="289" t="s">
        <v>13412</v>
      </c>
      <c r="J12019" s="289" t="s">
        <v>13416</v>
      </c>
      <c r="K12019" s="281">
        <v>0.67561582024599998</v>
      </c>
      <c r="L12019" s="279" t="s">
        <v>293</v>
      </c>
    </row>
    <row r="12020" spans="1:12" x14ac:dyDescent="0.25">
      <c r="A12020" s="279" t="s">
        <v>297</v>
      </c>
      <c r="B12020" s="279" t="s">
        <v>401</v>
      </c>
      <c r="C12020" s="279" t="s">
        <v>304</v>
      </c>
      <c r="D12020" s="279" t="s">
        <v>3254</v>
      </c>
      <c r="E12020">
        <v>623288</v>
      </c>
      <c r="F12020" s="288">
        <v>29.743999999999971</v>
      </c>
      <c r="G12020" t="s">
        <v>76</v>
      </c>
      <c r="H12020" s="289" t="s">
        <v>13445</v>
      </c>
      <c r="I12020" s="289" t="s">
        <v>13412</v>
      </c>
      <c r="J12020" s="289" t="s">
        <v>13416</v>
      </c>
      <c r="K12020" s="281">
        <v>1.5825721645799999</v>
      </c>
      <c r="L12020" s="279" t="s">
        <v>428</v>
      </c>
    </row>
    <row r="12021" spans="1:12" x14ac:dyDescent="0.25">
      <c r="A12021" s="279" t="s">
        <v>297</v>
      </c>
      <c r="B12021" s="279" t="s">
        <v>401</v>
      </c>
      <c r="C12021" s="279" t="s">
        <v>304</v>
      </c>
      <c r="D12021" s="279" t="s">
        <v>3256</v>
      </c>
      <c r="E12021">
        <v>641693</v>
      </c>
      <c r="F12021" s="288">
        <v>29.743999999999971</v>
      </c>
      <c r="G12021" t="s">
        <v>76</v>
      </c>
      <c r="H12021" s="289" t="s">
        <v>13445</v>
      </c>
      <c r="I12021" s="289" t="s">
        <v>13412</v>
      </c>
      <c r="J12021" s="289" t="s">
        <v>13416</v>
      </c>
      <c r="K12021" s="281">
        <v>0.53699806265299999</v>
      </c>
      <c r="L12021" s="279" t="s">
        <v>293</v>
      </c>
    </row>
    <row r="12022" spans="1:12" x14ac:dyDescent="0.25">
      <c r="A12022" s="279" t="s">
        <v>297</v>
      </c>
      <c r="B12022" s="279" t="s">
        <v>401</v>
      </c>
      <c r="C12022" s="279" t="s">
        <v>304</v>
      </c>
      <c r="D12022" s="279" t="s">
        <v>3274</v>
      </c>
      <c r="E12022">
        <v>726800</v>
      </c>
      <c r="F12022" s="288">
        <v>29.743999999999971</v>
      </c>
      <c r="G12022" t="s">
        <v>76</v>
      </c>
      <c r="H12022" s="289" t="s">
        <v>13445</v>
      </c>
      <c r="I12022" s="289" t="s">
        <v>13412</v>
      </c>
      <c r="J12022" s="289" t="s">
        <v>13416</v>
      </c>
      <c r="K12022" s="281">
        <v>-0.46429183196599999</v>
      </c>
      <c r="L12022" s="279" t="s">
        <v>278</v>
      </c>
    </row>
    <row r="12023" spans="1:12" x14ac:dyDescent="0.25">
      <c r="A12023" s="279" t="s">
        <v>297</v>
      </c>
      <c r="B12023" s="279" t="s">
        <v>401</v>
      </c>
      <c r="C12023" s="279" t="s">
        <v>304</v>
      </c>
      <c r="D12023" s="279" t="s">
        <v>3302</v>
      </c>
      <c r="E12023">
        <v>735078</v>
      </c>
      <c r="F12023" s="288">
        <v>29.743999999999971</v>
      </c>
      <c r="G12023" t="s">
        <v>76</v>
      </c>
      <c r="H12023" s="289" t="s">
        <v>13445</v>
      </c>
      <c r="I12023" s="289" t="s">
        <v>13412</v>
      </c>
      <c r="J12023" s="289" t="s">
        <v>13416</v>
      </c>
      <c r="K12023" s="281">
        <v>0.77569882443399996</v>
      </c>
      <c r="L12023" s="279" t="s">
        <v>293</v>
      </c>
    </row>
    <row r="12024" spans="1:12" x14ac:dyDescent="0.25">
      <c r="A12024" s="279" t="s">
        <v>297</v>
      </c>
      <c r="B12024" s="279" t="s">
        <v>401</v>
      </c>
      <c r="C12024" s="279" t="s">
        <v>304</v>
      </c>
      <c r="D12024" s="279" t="s">
        <v>3325</v>
      </c>
      <c r="E12024">
        <v>688401</v>
      </c>
      <c r="F12024" s="288">
        <v>29.743999999999971</v>
      </c>
      <c r="G12024" t="s">
        <v>76</v>
      </c>
      <c r="H12024" s="289" t="s">
        <v>13445</v>
      </c>
      <c r="I12024" s="289" t="s">
        <v>13412</v>
      </c>
      <c r="J12024" s="289" t="s">
        <v>13416</v>
      </c>
      <c r="K12024" s="281">
        <v>0.56059554644200005</v>
      </c>
      <c r="L12024" s="279" t="s">
        <v>293</v>
      </c>
    </row>
    <row r="12025" spans="1:12" x14ac:dyDescent="0.25">
      <c r="A12025" s="279" t="s">
        <v>297</v>
      </c>
      <c r="B12025" s="279" t="s">
        <v>401</v>
      </c>
      <c r="C12025" s="279" t="s">
        <v>304</v>
      </c>
      <c r="D12025" s="279" t="s">
        <v>3405</v>
      </c>
      <c r="E12025">
        <v>778851</v>
      </c>
      <c r="F12025" s="288">
        <v>29.743999999999971</v>
      </c>
      <c r="G12025" t="s">
        <v>76</v>
      </c>
      <c r="H12025" s="289" t="s">
        <v>13445</v>
      </c>
      <c r="I12025" s="289" t="s">
        <v>13412</v>
      </c>
      <c r="J12025" s="289" t="s">
        <v>13416</v>
      </c>
      <c r="K12025" s="281">
        <v>0.49940429213199999</v>
      </c>
      <c r="L12025" s="279" t="s">
        <v>271</v>
      </c>
    </row>
    <row r="12026" spans="1:12" x14ac:dyDescent="0.25">
      <c r="A12026" s="279" t="s">
        <v>297</v>
      </c>
      <c r="B12026" s="279" t="s">
        <v>401</v>
      </c>
      <c r="C12026" s="279" t="s">
        <v>304</v>
      </c>
      <c r="D12026" s="279" t="s">
        <v>3452</v>
      </c>
      <c r="E12026">
        <v>776726</v>
      </c>
      <c r="F12026" s="288">
        <v>29.743999999999971</v>
      </c>
      <c r="G12026" t="s">
        <v>76</v>
      </c>
      <c r="H12026" s="289" t="s">
        <v>13445</v>
      </c>
      <c r="I12026" s="289" t="s">
        <v>13412</v>
      </c>
      <c r="J12026" s="289" t="s">
        <v>13416</v>
      </c>
      <c r="K12026" s="281">
        <v>-0.21068346368300001</v>
      </c>
      <c r="L12026" s="279" t="s">
        <v>278</v>
      </c>
    </row>
    <row r="12027" spans="1:12" x14ac:dyDescent="0.25">
      <c r="A12027" s="279" t="s">
        <v>297</v>
      </c>
      <c r="B12027" s="279" t="s">
        <v>401</v>
      </c>
      <c r="C12027" s="279" t="s">
        <v>304</v>
      </c>
      <c r="D12027" s="279" t="s">
        <v>3504</v>
      </c>
      <c r="E12027">
        <v>765163</v>
      </c>
      <c r="F12027" s="288">
        <v>29.743999999999971</v>
      </c>
      <c r="G12027" t="s">
        <v>76</v>
      </c>
      <c r="H12027" s="289" t="s">
        <v>13445</v>
      </c>
      <c r="I12027" s="289" t="s">
        <v>13412</v>
      </c>
      <c r="J12027" s="289" t="s">
        <v>13416</v>
      </c>
      <c r="K12027" s="281">
        <v>0.76828168099100003</v>
      </c>
      <c r="L12027" s="279" t="s">
        <v>293</v>
      </c>
    </row>
    <row r="12028" spans="1:12" x14ac:dyDescent="0.25">
      <c r="A12028" s="279" t="s">
        <v>297</v>
      </c>
      <c r="B12028" s="279" t="s">
        <v>401</v>
      </c>
      <c r="C12028" s="279" t="s">
        <v>304</v>
      </c>
      <c r="D12028" s="279" t="s">
        <v>3758</v>
      </c>
      <c r="E12028">
        <v>775894</v>
      </c>
      <c r="F12028" s="288">
        <v>29.743999999999971</v>
      </c>
      <c r="G12028" t="s">
        <v>76</v>
      </c>
      <c r="H12028" s="289" t="s">
        <v>13445</v>
      </c>
      <c r="I12028" s="289" t="s">
        <v>13412</v>
      </c>
      <c r="J12028" s="289" t="s">
        <v>13416</v>
      </c>
      <c r="K12028" s="281">
        <v>1.0937589969199999</v>
      </c>
      <c r="L12028" s="279" t="s">
        <v>335</v>
      </c>
    </row>
    <row r="12029" spans="1:12" x14ac:dyDescent="0.25">
      <c r="A12029" s="279" t="s">
        <v>297</v>
      </c>
      <c r="B12029" s="279" t="s">
        <v>401</v>
      </c>
      <c r="C12029" s="279" t="s">
        <v>304</v>
      </c>
      <c r="D12029" s="279" t="s">
        <v>3861</v>
      </c>
      <c r="E12029">
        <v>633500</v>
      </c>
      <c r="F12029" s="288">
        <v>29.743999999999971</v>
      </c>
      <c r="G12029" t="s">
        <v>76</v>
      </c>
      <c r="H12029" s="289" t="s">
        <v>13445</v>
      </c>
      <c r="I12029" s="289" t="s">
        <v>13412</v>
      </c>
      <c r="J12029" s="289" t="s">
        <v>13416</v>
      </c>
      <c r="K12029" s="281">
        <v>1.12398878636</v>
      </c>
      <c r="L12029" s="279" t="s">
        <v>335</v>
      </c>
    </row>
    <row r="12030" spans="1:12" x14ac:dyDescent="0.25">
      <c r="A12030" s="279" t="s">
        <v>297</v>
      </c>
      <c r="B12030" s="279" t="s">
        <v>401</v>
      </c>
      <c r="C12030" s="279" t="s">
        <v>304</v>
      </c>
      <c r="D12030" s="279" t="s">
        <v>4036</v>
      </c>
      <c r="E12030">
        <v>787639</v>
      </c>
      <c r="F12030" s="288">
        <v>29.743999999999971</v>
      </c>
      <c r="G12030" t="s">
        <v>76</v>
      </c>
      <c r="H12030" s="289" t="s">
        <v>13445</v>
      </c>
      <c r="I12030" s="289" t="s">
        <v>13412</v>
      </c>
      <c r="J12030" s="289" t="s">
        <v>13416</v>
      </c>
      <c r="K12030" s="281">
        <v>0.41648570519099998</v>
      </c>
      <c r="L12030" s="279" t="s">
        <v>271</v>
      </c>
    </row>
    <row r="12031" spans="1:12" x14ac:dyDescent="0.25">
      <c r="A12031" s="279" t="s">
        <v>297</v>
      </c>
      <c r="B12031" s="279" t="s">
        <v>401</v>
      </c>
      <c r="C12031" s="279" t="s">
        <v>304</v>
      </c>
      <c r="D12031" s="279" t="s">
        <v>4123</v>
      </c>
      <c r="E12031">
        <v>771368</v>
      </c>
      <c r="F12031" s="288">
        <v>29.743999999999971</v>
      </c>
      <c r="G12031" t="s">
        <v>76</v>
      </c>
      <c r="H12031" s="289" t="s">
        <v>13445</v>
      </c>
      <c r="I12031" s="289" t="s">
        <v>13412</v>
      </c>
      <c r="J12031" s="289" t="s">
        <v>13416</v>
      </c>
      <c r="K12031" s="281">
        <v>1.4831528837900001</v>
      </c>
      <c r="L12031" s="279" t="s">
        <v>335</v>
      </c>
    </row>
    <row r="12032" spans="1:12" x14ac:dyDescent="0.25">
      <c r="A12032" s="279" t="s">
        <v>297</v>
      </c>
      <c r="B12032" s="279" t="s">
        <v>401</v>
      </c>
      <c r="C12032" s="279" t="s">
        <v>304</v>
      </c>
      <c r="D12032" s="279" t="s">
        <v>4145</v>
      </c>
      <c r="E12032">
        <v>787621</v>
      </c>
      <c r="F12032" s="288">
        <v>29.743999999999971</v>
      </c>
      <c r="G12032" t="s">
        <v>76</v>
      </c>
      <c r="H12032" s="289" t="s">
        <v>13445</v>
      </c>
      <c r="I12032" s="289" t="s">
        <v>13412</v>
      </c>
      <c r="J12032" s="289" t="s">
        <v>13416</v>
      </c>
      <c r="K12032" s="281">
        <v>1.7613911736300001</v>
      </c>
      <c r="L12032" s="279" t="s">
        <v>428</v>
      </c>
    </row>
    <row r="12033" spans="1:12" x14ac:dyDescent="0.25">
      <c r="A12033" s="279" t="s">
        <v>297</v>
      </c>
      <c r="B12033" s="279" t="s">
        <v>401</v>
      </c>
      <c r="C12033" s="279" t="s">
        <v>304</v>
      </c>
      <c r="D12033" s="279" t="s">
        <v>4226</v>
      </c>
      <c r="E12033">
        <v>778869</v>
      </c>
      <c r="F12033" s="288">
        <v>29.743999999999971</v>
      </c>
      <c r="G12033" t="s">
        <v>76</v>
      </c>
      <c r="H12033" s="289" t="s">
        <v>13445</v>
      </c>
      <c r="I12033" s="289" t="s">
        <v>13412</v>
      </c>
      <c r="J12033" s="289" t="s">
        <v>13416</v>
      </c>
      <c r="K12033" s="281">
        <v>5.9817128849500002E-2</v>
      </c>
      <c r="L12033" s="279" t="s">
        <v>271</v>
      </c>
    </row>
    <row r="12034" spans="1:12" x14ac:dyDescent="0.25">
      <c r="A12034" s="279" t="s">
        <v>297</v>
      </c>
      <c r="B12034" s="279" t="s">
        <v>401</v>
      </c>
      <c r="C12034" s="279" t="s">
        <v>304</v>
      </c>
      <c r="D12034" s="279" t="s">
        <v>4320</v>
      </c>
      <c r="E12034">
        <v>741833</v>
      </c>
      <c r="F12034" s="288">
        <v>29.743999999999971</v>
      </c>
      <c r="G12034" t="s">
        <v>77</v>
      </c>
      <c r="H12034" s="289" t="s">
        <v>13444</v>
      </c>
      <c r="I12034" s="289" t="s">
        <v>13412</v>
      </c>
      <c r="J12034" s="289" t="s">
        <v>13416</v>
      </c>
      <c r="K12034" s="281">
        <v>0.98907778426500004</v>
      </c>
      <c r="L12034" s="279" t="s">
        <v>293</v>
      </c>
    </row>
    <row r="12035" spans="1:12" x14ac:dyDescent="0.25">
      <c r="A12035" s="279" t="s">
        <v>297</v>
      </c>
      <c r="B12035" s="279" t="s">
        <v>401</v>
      </c>
      <c r="C12035" s="279" t="s">
        <v>304</v>
      </c>
      <c r="D12035" s="279" t="s">
        <v>5093</v>
      </c>
      <c r="E12035">
        <v>765716</v>
      </c>
      <c r="F12035" s="288">
        <v>29.743999999999971</v>
      </c>
      <c r="G12035" t="s">
        <v>76</v>
      </c>
      <c r="H12035" s="289" t="s">
        <v>13445</v>
      </c>
      <c r="I12035" s="289" t="s">
        <v>13412</v>
      </c>
      <c r="J12035" s="289" t="s">
        <v>13416</v>
      </c>
      <c r="K12035" s="281">
        <v>-2.99686204347E-2</v>
      </c>
      <c r="L12035" s="279" t="s">
        <v>278</v>
      </c>
    </row>
    <row r="12036" spans="1:12" x14ac:dyDescent="0.25">
      <c r="A12036" s="279" t="s">
        <v>297</v>
      </c>
      <c r="B12036" s="279" t="s">
        <v>401</v>
      </c>
      <c r="C12036" s="279" t="s">
        <v>304</v>
      </c>
      <c r="D12036" s="279" t="s">
        <v>5230</v>
      </c>
      <c r="E12036">
        <v>636444</v>
      </c>
      <c r="F12036" s="288">
        <v>29.743999999999971</v>
      </c>
      <c r="G12036" t="s">
        <v>76</v>
      </c>
      <c r="H12036" s="289" t="s">
        <v>13445</v>
      </c>
      <c r="I12036" s="289" t="s">
        <v>13412</v>
      </c>
      <c r="J12036" s="289" t="s">
        <v>13416</v>
      </c>
      <c r="K12036" s="281">
        <v>1.1433196157100001</v>
      </c>
      <c r="L12036" s="279" t="s">
        <v>335</v>
      </c>
    </row>
    <row r="12037" spans="1:12" x14ac:dyDescent="0.25">
      <c r="A12037" s="279" t="s">
        <v>297</v>
      </c>
      <c r="B12037" s="279" t="s">
        <v>401</v>
      </c>
      <c r="C12037" s="279" t="s">
        <v>304</v>
      </c>
      <c r="D12037" s="279" t="s">
        <v>5263</v>
      </c>
      <c r="E12037">
        <v>688398</v>
      </c>
      <c r="F12037" s="288">
        <v>29.743999999999971</v>
      </c>
      <c r="G12037" t="s">
        <v>76</v>
      </c>
      <c r="H12037" s="289" t="s">
        <v>13444</v>
      </c>
      <c r="I12037" s="289" t="s">
        <v>13412</v>
      </c>
      <c r="J12037" s="289" t="s">
        <v>13417</v>
      </c>
      <c r="K12037" s="281">
        <v>0.12506742806500001</v>
      </c>
      <c r="L12037" s="279" t="s">
        <v>271</v>
      </c>
    </row>
    <row r="12038" spans="1:12" x14ac:dyDescent="0.25">
      <c r="A12038" s="279" t="s">
        <v>297</v>
      </c>
      <c r="B12038" s="279" t="s">
        <v>401</v>
      </c>
      <c r="C12038" s="279" t="s">
        <v>304</v>
      </c>
      <c r="D12038" s="279" t="s">
        <v>5283</v>
      </c>
      <c r="E12038">
        <v>726834</v>
      </c>
      <c r="F12038" s="288">
        <v>29.743999999999971</v>
      </c>
      <c r="G12038" t="s">
        <v>76</v>
      </c>
      <c r="H12038" s="289" t="s">
        <v>13445</v>
      </c>
      <c r="I12038" s="289" t="s">
        <v>13412</v>
      </c>
      <c r="J12038" s="289" t="s">
        <v>13416</v>
      </c>
      <c r="K12038" s="281">
        <v>-0.16961330760400001</v>
      </c>
      <c r="L12038" s="279" t="s">
        <v>278</v>
      </c>
    </row>
    <row r="12039" spans="1:12" x14ac:dyDescent="0.25">
      <c r="A12039" s="279" t="s">
        <v>297</v>
      </c>
      <c r="B12039" s="279" t="s">
        <v>401</v>
      </c>
      <c r="C12039" s="279" t="s">
        <v>304</v>
      </c>
      <c r="D12039" s="279" t="s">
        <v>5406</v>
      </c>
      <c r="E12039">
        <v>767093</v>
      </c>
      <c r="F12039" s="288">
        <v>29.743999999999971</v>
      </c>
      <c r="G12039" t="s">
        <v>76</v>
      </c>
      <c r="H12039" s="289" t="s">
        <v>13445</v>
      </c>
      <c r="I12039" s="289" t="s">
        <v>13412</v>
      </c>
      <c r="J12039" s="289" t="s">
        <v>13416</v>
      </c>
      <c r="K12039" s="281">
        <v>-0.64504034312400005</v>
      </c>
      <c r="L12039" s="279" t="s">
        <v>278</v>
      </c>
    </row>
    <row r="12040" spans="1:12" x14ac:dyDescent="0.25">
      <c r="A12040" s="279" t="s">
        <v>297</v>
      </c>
      <c r="B12040" s="279" t="s">
        <v>401</v>
      </c>
      <c r="C12040" s="279" t="s">
        <v>304</v>
      </c>
      <c r="D12040" s="279" t="s">
        <v>5553</v>
      </c>
      <c r="E12040">
        <v>767115</v>
      </c>
      <c r="F12040" s="288">
        <v>29.743999999999971</v>
      </c>
      <c r="G12040" t="s">
        <v>76</v>
      </c>
      <c r="H12040" s="289" t="s">
        <v>13445</v>
      </c>
      <c r="I12040" s="289" t="s">
        <v>13412</v>
      </c>
      <c r="J12040" s="289" t="s">
        <v>13416</v>
      </c>
      <c r="K12040" s="281">
        <v>-0.340138151848</v>
      </c>
      <c r="L12040" s="279" t="s">
        <v>278</v>
      </c>
    </row>
    <row r="12041" spans="1:12" x14ac:dyDescent="0.25">
      <c r="A12041" s="279" t="s">
        <v>297</v>
      </c>
      <c r="B12041" s="279" t="s">
        <v>401</v>
      </c>
      <c r="C12041" s="279" t="s">
        <v>304</v>
      </c>
      <c r="D12041" s="279" t="s">
        <v>5574</v>
      </c>
      <c r="E12041">
        <v>755401</v>
      </c>
      <c r="F12041" s="288">
        <v>29.743999999999971</v>
      </c>
      <c r="G12041" t="s">
        <v>76</v>
      </c>
      <c r="H12041" s="289" t="s">
        <v>13445</v>
      </c>
      <c r="I12041" s="289" t="s">
        <v>13412</v>
      </c>
      <c r="J12041" s="289" t="s">
        <v>13416</v>
      </c>
      <c r="K12041" s="281">
        <v>1.2053682672799999</v>
      </c>
      <c r="L12041" s="279" t="s">
        <v>335</v>
      </c>
    </row>
    <row r="12042" spans="1:12" x14ac:dyDescent="0.25">
      <c r="A12042" s="279" t="s">
        <v>297</v>
      </c>
      <c r="B12042" s="279" t="s">
        <v>401</v>
      </c>
      <c r="C12042" s="279" t="s">
        <v>304</v>
      </c>
      <c r="D12042" s="279" t="s">
        <v>5584</v>
      </c>
      <c r="E12042">
        <v>623270</v>
      </c>
      <c r="F12042" s="288">
        <v>29.743999999999971</v>
      </c>
      <c r="G12042" t="s">
        <v>76</v>
      </c>
      <c r="H12042" s="289" t="s">
        <v>13445</v>
      </c>
      <c r="I12042" s="289" t="s">
        <v>13412</v>
      </c>
      <c r="J12042" s="289" t="s">
        <v>13416</v>
      </c>
      <c r="K12042" s="281">
        <v>0.773962088567</v>
      </c>
      <c r="L12042" s="279" t="s">
        <v>293</v>
      </c>
    </row>
    <row r="12043" spans="1:12" x14ac:dyDescent="0.25">
      <c r="A12043" s="279" t="s">
        <v>297</v>
      </c>
      <c r="B12043" s="279" t="s">
        <v>401</v>
      </c>
      <c r="C12043" s="279" t="s">
        <v>304</v>
      </c>
      <c r="D12043" s="279" t="s">
        <v>5628</v>
      </c>
      <c r="E12043">
        <v>755419</v>
      </c>
      <c r="F12043" s="288">
        <v>29.743999999999971</v>
      </c>
      <c r="G12043" t="s">
        <v>76</v>
      </c>
      <c r="H12043" s="289" t="s">
        <v>13445</v>
      </c>
      <c r="I12043" s="289" t="s">
        <v>13412</v>
      </c>
      <c r="J12043" s="289" t="s">
        <v>13416</v>
      </c>
      <c r="K12043" s="281">
        <v>1.57545114555</v>
      </c>
      <c r="L12043" s="279" t="s">
        <v>428</v>
      </c>
    </row>
    <row r="12044" spans="1:12" x14ac:dyDescent="0.25">
      <c r="A12044" s="279" t="s">
        <v>297</v>
      </c>
      <c r="B12044" s="279" t="s">
        <v>401</v>
      </c>
      <c r="C12044" s="279" t="s">
        <v>304</v>
      </c>
      <c r="D12044" s="279" t="s">
        <v>5703</v>
      </c>
      <c r="E12044">
        <v>757772</v>
      </c>
      <c r="F12044" s="288">
        <v>29.743999999999971</v>
      </c>
      <c r="G12044" t="s">
        <v>76</v>
      </c>
      <c r="H12044" s="289" t="s">
        <v>13445</v>
      </c>
      <c r="I12044" s="289" t="s">
        <v>13412</v>
      </c>
      <c r="J12044" s="289" t="s">
        <v>13416</v>
      </c>
      <c r="K12044" s="281">
        <v>0.17451029596699999</v>
      </c>
      <c r="L12044" s="279" t="s">
        <v>271</v>
      </c>
    </row>
    <row r="12045" spans="1:12" x14ac:dyDescent="0.25">
      <c r="A12045" s="279" t="s">
        <v>297</v>
      </c>
      <c r="B12045" s="279" t="s">
        <v>401</v>
      </c>
      <c r="C12045" s="279" t="s">
        <v>304</v>
      </c>
      <c r="D12045" s="279" t="s">
        <v>5746</v>
      </c>
      <c r="E12045">
        <v>608955</v>
      </c>
      <c r="F12045" s="288">
        <v>29.743999999999971</v>
      </c>
      <c r="G12045" t="s">
        <v>76</v>
      </c>
      <c r="H12045" s="289" t="s">
        <v>13445</v>
      </c>
      <c r="I12045" s="289" t="s">
        <v>13412</v>
      </c>
      <c r="J12045" s="289" t="s">
        <v>13416</v>
      </c>
      <c r="K12045" s="281">
        <v>-0.16035727713699999</v>
      </c>
      <c r="L12045" s="279" t="s">
        <v>278</v>
      </c>
    </row>
    <row r="12046" spans="1:12" x14ac:dyDescent="0.25">
      <c r="A12046" s="279" t="s">
        <v>297</v>
      </c>
      <c r="B12046" s="279" t="s">
        <v>401</v>
      </c>
      <c r="C12046" s="279" t="s">
        <v>304</v>
      </c>
      <c r="D12046" s="279" t="s">
        <v>5832</v>
      </c>
      <c r="E12046">
        <v>641685</v>
      </c>
      <c r="F12046" s="288">
        <v>29.743999999999971</v>
      </c>
      <c r="G12046" t="s">
        <v>76</v>
      </c>
      <c r="H12046" s="289" t="s">
        <v>13445</v>
      </c>
      <c r="I12046" s="289" t="s">
        <v>13412</v>
      </c>
      <c r="J12046" s="289" t="s">
        <v>13416</v>
      </c>
      <c r="K12046" s="281">
        <v>0.142909157146</v>
      </c>
      <c r="L12046" s="279" t="s">
        <v>271</v>
      </c>
    </row>
    <row r="12047" spans="1:12" x14ac:dyDescent="0.25">
      <c r="A12047" s="279" t="s">
        <v>297</v>
      </c>
      <c r="B12047" s="279" t="s">
        <v>401</v>
      </c>
      <c r="C12047" s="279" t="s">
        <v>304</v>
      </c>
      <c r="D12047" s="279" t="s">
        <v>5905</v>
      </c>
      <c r="E12047">
        <v>630365</v>
      </c>
      <c r="F12047" s="288">
        <v>29.743999999999971</v>
      </c>
      <c r="G12047" t="s">
        <v>76</v>
      </c>
      <c r="H12047" s="289" t="s">
        <v>13445</v>
      </c>
      <c r="I12047" s="289" t="s">
        <v>13412</v>
      </c>
      <c r="J12047" s="289" t="s">
        <v>13416</v>
      </c>
      <c r="K12047" s="281">
        <v>0.119577049061</v>
      </c>
      <c r="L12047" s="279" t="s">
        <v>271</v>
      </c>
    </row>
    <row r="12048" spans="1:12" x14ac:dyDescent="0.25">
      <c r="A12048" s="279" t="s">
        <v>297</v>
      </c>
      <c r="B12048" s="279" t="s">
        <v>401</v>
      </c>
      <c r="C12048" s="279" t="s">
        <v>304</v>
      </c>
      <c r="D12048" s="279" t="s">
        <v>6009</v>
      </c>
      <c r="E12048">
        <v>609901</v>
      </c>
      <c r="F12048" s="288">
        <v>29.743999999999971</v>
      </c>
      <c r="G12048" t="s">
        <v>76</v>
      </c>
      <c r="H12048" s="289" t="s">
        <v>13445</v>
      </c>
      <c r="I12048" s="289" t="s">
        <v>13412</v>
      </c>
      <c r="J12048" s="289" t="s">
        <v>13416</v>
      </c>
      <c r="K12048" s="281">
        <v>1.0436222389200001</v>
      </c>
      <c r="L12048" s="279" t="s">
        <v>335</v>
      </c>
    </row>
    <row r="12049" spans="1:12" x14ac:dyDescent="0.25">
      <c r="A12049" s="279" t="s">
        <v>297</v>
      </c>
      <c r="B12049" s="279" t="s">
        <v>401</v>
      </c>
      <c r="C12049" s="279" t="s">
        <v>304</v>
      </c>
      <c r="D12049" s="279" t="s">
        <v>6061</v>
      </c>
      <c r="E12049">
        <v>775053</v>
      </c>
      <c r="F12049" s="288">
        <v>29.743999999999971</v>
      </c>
      <c r="G12049" t="s">
        <v>76</v>
      </c>
      <c r="H12049" s="289" t="s">
        <v>13445</v>
      </c>
      <c r="I12049" s="289" t="s">
        <v>13412</v>
      </c>
      <c r="J12049" s="289" t="s">
        <v>13416</v>
      </c>
      <c r="K12049" s="281">
        <v>0.89533207114699997</v>
      </c>
      <c r="L12049" s="279" t="s">
        <v>293</v>
      </c>
    </row>
    <row r="12050" spans="1:12" x14ac:dyDescent="0.25">
      <c r="A12050" s="279" t="s">
        <v>297</v>
      </c>
      <c r="B12050" s="279" t="s">
        <v>401</v>
      </c>
      <c r="C12050" s="279" t="s">
        <v>304</v>
      </c>
      <c r="D12050" s="279" t="s">
        <v>6291</v>
      </c>
      <c r="E12050">
        <v>765155</v>
      </c>
      <c r="F12050" s="288">
        <v>29.743999999999971</v>
      </c>
      <c r="G12050" t="s">
        <v>76</v>
      </c>
      <c r="H12050" s="289" t="s">
        <v>13445</v>
      </c>
      <c r="I12050" s="289" t="s">
        <v>13412</v>
      </c>
      <c r="J12050" s="289" t="s">
        <v>13416</v>
      </c>
      <c r="K12050" s="281">
        <v>0.49055406494199999</v>
      </c>
      <c r="L12050" s="279" t="s">
        <v>271</v>
      </c>
    </row>
    <row r="12051" spans="1:12" x14ac:dyDescent="0.25">
      <c r="A12051" s="279" t="s">
        <v>297</v>
      </c>
      <c r="B12051" s="279" t="s">
        <v>401</v>
      </c>
      <c r="C12051" s="279" t="s">
        <v>304</v>
      </c>
      <c r="D12051" s="279" t="s">
        <v>6570</v>
      </c>
      <c r="E12051">
        <v>641634</v>
      </c>
      <c r="F12051" s="288">
        <v>29.743999999999971</v>
      </c>
      <c r="G12051" t="s">
        <v>76</v>
      </c>
      <c r="H12051" s="289" t="s">
        <v>13445</v>
      </c>
      <c r="I12051" s="289" t="s">
        <v>13412</v>
      </c>
      <c r="J12051" s="289" t="s">
        <v>13416</v>
      </c>
      <c r="K12051" s="281">
        <v>4.4959853129399999E-2</v>
      </c>
      <c r="L12051" s="279" t="s">
        <v>271</v>
      </c>
    </row>
    <row r="12052" spans="1:12" x14ac:dyDescent="0.25">
      <c r="A12052" s="279" t="s">
        <v>297</v>
      </c>
      <c r="B12052" s="279" t="s">
        <v>401</v>
      </c>
      <c r="C12052" s="279" t="s">
        <v>304</v>
      </c>
      <c r="D12052" s="279" t="s">
        <v>6578</v>
      </c>
      <c r="E12052">
        <v>684571</v>
      </c>
      <c r="F12052" s="288">
        <v>29.743999999999971</v>
      </c>
      <c r="G12052" t="s">
        <v>76</v>
      </c>
      <c r="H12052" s="289" t="s">
        <v>13445</v>
      </c>
      <c r="I12052" s="289" t="s">
        <v>13412</v>
      </c>
      <c r="J12052" s="289" t="s">
        <v>13416</v>
      </c>
      <c r="K12052" s="281">
        <v>-0.120301025745</v>
      </c>
      <c r="L12052" s="279" t="s">
        <v>278</v>
      </c>
    </row>
    <row r="12053" spans="1:12" x14ac:dyDescent="0.25">
      <c r="A12053" s="279" t="s">
        <v>297</v>
      </c>
      <c r="B12053" s="279" t="s">
        <v>401</v>
      </c>
      <c r="C12053" s="279" t="s">
        <v>304</v>
      </c>
      <c r="D12053" s="279" t="s">
        <v>6597</v>
      </c>
      <c r="E12053">
        <v>778699</v>
      </c>
      <c r="F12053" s="288">
        <v>29.743999999999971</v>
      </c>
      <c r="G12053" t="s">
        <v>76</v>
      </c>
      <c r="H12053" s="289" t="s">
        <v>13445</v>
      </c>
      <c r="I12053" s="289" t="s">
        <v>13412</v>
      </c>
      <c r="J12053" s="289" t="s">
        <v>13416</v>
      </c>
      <c r="K12053" s="281">
        <v>0.30046212125299998</v>
      </c>
      <c r="L12053" s="279" t="s">
        <v>271</v>
      </c>
    </row>
    <row r="12054" spans="1:12" x14ac:dyDescent="0.25">
      <c r="A12054" s="279" t="s">
        <v>297</v>
      </c>
      <c r="B12054" s="279" t="s">
        <v>401</v>
      </c>
      <c r="C12054" s="279" t="s">
        <v>304</v>
      </c>
      <c r="D12054" s="279" t="s">
        <v>6647</v>
      </c>
      <c r="E12054">
        <v>765147</v>
      </c>
      <c r="F12054" s="288">
        <v>29.743999999999971</v>
      </c>
      <c r="G12054" t="s">
        <v>76</v>
      </c>
      <c r="H12054" s="289" t="s">
        <v>13445</v>
      </c>
      <c r="I12054" s="289" t="s">
        <v>13412</v>
      </c>
      <c r="J12054" s="289" t="s">
        <v>13416</v>
      </c>
      <c r="K12054" s="281">
        <v>-4.6178356245000003E-2</v>
      </c>
      <c r="L12054" s="279" t="s">
        <v>278</v>
      </c>
    </row>
    <row r="12055" spans="1:12" x14ac:dyDescent="0.25">
      <c r="A12055" s="279" t="s">
        <v>297</v>
      </c>
      <c r="B12055" s="279" t="s">
        <v>401</v>
      </c>
      <c r="C12055" s="279" t="s">
        <v>304</v>
      </c>
      <c r="D12055" s="279" t="s">
        <v>6659</v>
      </c>
      <c r="E12055">
        <v>684562</v>
      </c>
      <c r="F12055" s="288">
        <v>29.743999999999971</v>
      </c>
      <c r="G12055" t="s">
        <v>76</v>
      </c>
      <c r="H12055" s="289" t="s">
        <v>13445</v>
      </c>
      <c r="I12055" s="289" t="s">
        <v>13412</v>
      </c>
      <c r="J12055" s="289" t="s">
        <v>13416</v>
      </c>
      <c r="K12055" s="281">
        <v>1.68754774707</v>
      </c>
      <c r="L12055" s="279" t="s">
        <v>428</v>
      </c>
    </row>
    <row r="12056" spans="1:12" x14ac:dyDescent="0.25">
      <c r="A12056" s="279" t="s">
        <v>297</v>
      </c>
      <c r="B12056" s="279" t="s">
        <v>401</v>
      </c>
      <c r="C12056" s="279" t="s">
        <v>304</v>
      </c>
      <c r="D12056" s="279" t="s">
        <v>6743</v>
      </c>
      <c r="E12056">
        <v>759813</v>
      </c>
      <c r="F12056" s="288">
        <v>29.743999999999971</v>
      </c>
      <c r="G12056" t="s">
        <v>76</v>
      </c>
      <c r="H12056" s="289" t="s">
        <v>13445</v>
      </c>
      <c r="I12056" s="289" t="s">
        <v>13412</v>
      </c>
      <c r="J12056" s="289" t="s">
        <v>13416</v>
      </c>
      <c r="K12056" s="281">
        <v>0.77891425987999996</v>
      </c>
      <c r="L12056" s="279" t="s">
        <v>293</v>
      </c>
    </row>
    <row r="12057" spans="1:12" x14ac:dyDescent="0.25">
      <c r="A12057" s="279" t="s">
        <v>297</v>
      </c>
      <c r="B12057" s="279" t="s">
        <v>401</v>
      </c>
      <c r="C12057" s="279" t="s">
        <v>304</v>
      </c>
      <c r="D12057" s="279" t="s">
        <v>6798</v>
      </c>
      <c r="E12057">
        <v>690481</v>
      </c>
      <c r="F12057" s="288">
        <v>29.743999999999971</v>
      </c>
      <c r="G12057" t="s">
        <v>76</v>
      </c>
      <c r="H12057" s="289" t="s">
        <v>13445</v>
      </c>
      <c r="I12057" s="289" t="s">
        <v>13412</v>
      </c>
      <c r="J12057" s="289" t="s">
        <v>13416</v>
      </c>
      <c r="K12057" s="281">
        <v>-0.36983111417300002</v>
      </c>
      <c r="L12057" s="279" t="s">
        <v>278</v>
      </c>
    </row>
    <row r="12058" spans="1:12" x14ac:dyDescent="0.25">
      <c r="A12058" s="279" t="s">
        <v>297</v>
      </c>
      <c r="B12058" s="279" t="s">
        <v>401</v>
      </c>
      <c r="C12058" s="279" t="s">
        <v>304</v>
      </c>
      <c r="D12058" s="279" t="s">
        <v>6940</v>
      </c>
      <c r="E12058">
        <v>795160</v>
      </c>
      <c r="F12058" s="288">
        <v>29.743999999999971</v>
      </c>
      <c r="G12058" t="s">
        <v>76</v>
      </c>
      <c r="H12058" s="289" t="s">
        <v>13445</v>
      </c>
      <c r="I12058" s="289" t="s">
        <v>13412</v>
      </c>
      <c r="J12058" s="289" t="s">
        <v>13416</v>
      </c>
      <c r="K12058" s="281">
        <v>-0.33921836651699999</v>
      </c>
      <c r="L12058" s="279" t="s">
        <v>278</v>
      </c>
    </row>
    <row r="12059" spans="1:12" x14ac:dyDescent="0.25">
      <c r="A12059" s="279" t="s">
        <v>297</v>
      </c>
      <c r="B12059" s="279" t="s">
        <v>401</v>
      </c>
      <c r="C12059" s="279" t="s">
        <v>304</v>
      </c>
      <c r="D12059" s="279" t="s">
        <v>7039</v>
      </c>
      <c r="E12059">
        <v>775266</v>
      </c>
      <c r="F12059" s="288">
        <v>29.743999999999971</v>
      </c>
      <c r="G12059" t="s">
        <v>76</v>
      </c>
      <c r="H12059" s="289" t="s">
        <v>13445</v>
      </c>
      <c r="I12059" s="289" t="s">
        <v>13412</v>
      </c>
      <c r="J12059" s="289" t="s">
        <v>13416</v>
      </c>
      <c r="K12059" s="281">
        <v>0.14947326016599999</v>
      </c>
      <c r="L12059" s="279" t="s">
        <v>271</v>
      </c>
    </row>
    <row r="12060" spans="1:12" x14ac:dyDescent="0.25">
      <c r="A12060" s="279" t="s">
        <v>297</v>
      </c>
      <c r="B12060" s="279" t="s">
        <v>401</v>
      </c>
      <c r="C12060" s="279" t="s">
        <v>304</v>
      </c>
      <c r="D12060" s="279" t="s">
        <v>7243</v>
      </c>
      <c r="E12060">
        <v>645982</v>
      </c>
      <c r="F12060" s="288">
        <v>29.743999999999971</v>
      </c>
      <c r="G12060" t="s">
        <v>76</v>
      </c>
      <c r="H12060" s="289" t="s">
        <v>13445</v>
      </c>
      <c r="I12060" s="289" t="s">
        <v>13412</v>
      </c>
      <c r="J12060" s="289" t="s">
        <v>13416</v>
      </c>
      <c r="K12060" s="281">
        <v>0.68190699060299997</v>
      </c>
      <c r="L12060" s="279" t="s">
        <v>293</v>
      </c>
    </row>
    <row r="12061" spans="1:12" x14ac:dyDescent="0.25">
      <c r="A12061" s="279" t="s">
        <v>297</v>
      </c>
      <c r="B12061" s="279" t="s">
        <v>401</v>
      </c>
      <c r="C12061" s="279" t="s">
        <v>304</v>
      </c>
      <c r="D12061" s="279" t="s">
        <v>7693</v>
      </c>
      <c r="E12061">
        <v>688380</v>
      </c>
      <c r="F12061" s="288">
        <v>29.743999999999971</v>
      </c>
      <c r="G12061" t="s">
        <v>76</v>
      </c>
      <c r="H12061" s="289" t="s">
        <v>13445</v>
      </c>
      <c r="I12061" s="289" t="s">
        <v>13412</v>
      </c>
      <c r="J12061" s="289" t="s">
        <v>13416</v>
      </c>
      <c r="K12061" s="281">
        <v>0.62470441820400002</v>
      </c>
      <c r="L12061" s="279" t="s">
        <v>293</v>
      </c>
    </row>
    <row r="12062" spans="1:12" x14ac:dyDescent="0.25">
      <c r="A12062" s="279" t="s">
        <v>297</v>
      </c>
      <c r="B12062" s="279" t="s">
        <v>401</v>
      </c>
      <c r="C12062" s="279" t="s">
        <v>304</v>
      </c>
      <c r="D12062" s="279" t="s">
        <v>7915</v>
      </c>
      <c r="E12062">
        <v>726753</v>
      </c>
      <c r="F12062" s="288">
        <v>29.743999999999971</v>
      </c>
      <c r="G12062" t="s">
        <v>76</v>
      </c>
      <c r="H12062" s="289" t="s">
        <v>13445</v>
      </c>
      <c r="I12062" s="289" t="s">
        <v>13412</v>
      </c>
      <c r="J12062" s="289" t="s">
        <v>13416</v>
      </c>
      <c r="K12062" s="281">
        <v>-0.43042888918299999</v>
      </c>
      <c r="L12062" s="279" t="s">
        <v>278</v>
      </c>
    </row>
    <row r="12063" spans="1:12" x14ac:dyDescent="0.25">
      <c r="A12063" s="279" t="s">
        <v>297</v>
      </c>
      <c r="B12063" s="279" t="s">
        <v>401</v>
      </c>
      <c r="C12063" s="279" t="s">
        <v>304</v>
      </c>
      <c r="D12063" s="279" t="s">
        <v>7942</v>
      </c>
      <c r="E12063">
        <v>726796</v>
      </c>
      <c r="F12063" s="288">
        <v>29.743999999999971</v>
      </c>
      <c r="G12063" t="s">
        <v>76</v>
      </c>
      <c r="H12063" s="289" t="s">
        <v>13445</v>
      </c>
      <c r="I12063" s="289" t="s">
        <v>13412</v>
      </c>
      <c r="J12063" s="289" t="s">
        <v>13416</v>
      </c>
      <c r="K12063" s="281">
        <v>4.2418724082600001E-2</v>
      </c>
      <c r="L12063" s="279" t="s">
        <v>271</v>
      </c>
    </row>
    <row r="12064" spans="1:12" x14ac:dyDescent="0.25">
      <c r="A12064" s="279" t="s">
        <v>297</v>
      </c>
      <c r="B12064" s="279" t="s">
        <v>401</v>
      </c>
      <c r="C12064" s="279" t="s">
        <v>304</v>
      </c>
      <c r="D12064" s="279" t="s">
        <v>8009</v>
      </c>
      <c r="E12064">
        <v>690686</v>
      </c>
      <c r="F12064" s="288">
        <v>29.743999999999971</v>
      </c>
      <c r="G12064" t="s">
        <v>76</v>
      </c>
      <c r="H12064" s="289" t="s">
        <v>13445</v>
      </c>
      <c r="I12064" s="289" t="s">
        <v>13412</v>
      </c>
      <c r="J12064" s="289" t="s">
        <v>13416</v>
      </c>
      <c r="K12064" s="281">
        <v>1.85050193974</v>
      </c>
      <c r="L12064" s="279" t="s">
        <v>428</v>
      </c>
    </row>
    <row r="12065" spans="1:12" x14ac:dyDescent="0.25">
      <c r="A12065" s="279" t="s">
        <v>297</v>
      </c>
      <c r="B12065" s="279" t="s">
        <v>401</v>
      </c>
      <c r="C12065" s="279" t="s">
        <v>304</v>
      </c>
      <c r="D12065" s="279" t="s">
        <v>8016</v>
      </c>
      <c r="E12065">
        <v>775096</v>
      </c>
      <c r="F12065" s="288">
        <v>29.743999999999971</v>
      </c>
      <c r="G12065" t="s">
        <v>76</v>
      </c>
      <c r="H12065" s="289" t="s">
        <v>13445</v>
      </c>
      <c r="I12065" s="289" t="s">
        <v>13412</v>
      </c>
      <c r="J12065" s="289" t="s">
        <v>13416</v>
      </c>
      <c r="K12065" s="281">
        <v>-0.63273777207199999</v>
      </c>
      <c r="L12065" s="279" t="s">
        <v>278</v>
      </c>
    </row>
    <row r="12066" spans="1:12" x14ac:dyDescent="0.25">
      <c r="A12066" s="279" t="s">
        <v>297</v>
      </c>
      <c r="B12066" s="279" t="s">
        <v>401</v>
      </c>
      <c r="C12066" s="279" t="s">
        <v>304</v>
      </c>
      <c r="D12066" s="279" t="s">
        <v>8017</v>
      </c>
      <c r="E12066">
        <v>759830</v>
      </c>
      <c r="F12066" s="288">
        <v>29.743999999999971</v>
      </c>
      <c r="G12066" t="s">
        <v>76</v>
      </c>
      <c r="H12066" s="289" t="s">
        <v>13445</v>
      </c>
      <c r="I12066" s="289" t="s">
        <v>13412</v>
      </c>
      <c r="J12066" s="289" t="s">
        <v>13422</v>
      </c>
      <c r="K12066" s="281">
        <v>0.58175280996500001</v>
      </c>
      <c r="L12066" s="279" t="s">
        <v>293</v>
      </c>
    </row>
    <row r="12067" spans="1:12" x14ac:dyDescent="0.25">
      <c r="A12067" s="279" t="s">
        <v>297</v>
      </c>
      <c r="B12067" s="279" t="s">
        <v>401</v>
      </c>
      <c r="C12067" s="279" t="s">
        <v>304</v>
      </c>
      <c r="D12067" s="279" t="s">
        <v>8274</v>
      </c>
      <c r="E12067">
        <v>775258</v>
      </c>
      <c r="F12067" s="288">
        <v>29.743999999999971</v>
      </c>
      <c r="G12067" t="s">
        <v>76</v>
      </c>
      <c r="H12067" s="289" t="s">
        <v>13445</v>
      </c>
      <c r="I12067" s="289" t="s">
        <v>13412</v>
      </c>
      <c r="J12067" s="289" t="s">
        <v>13416</v>
      </c>
      <c r="K12067" s="281">
        <v>0.856965867903</v>
      </c>
      <c r="L12067" s="279" t="s">
        <v>293</v>
      </c>
    </row>
    <row r="12068" spans="1:12" x14ac:dyDescent="0.25">
      <c r="A12068" s="279" t="s">
        <v>297</v>
      </c>
      <c r="B12068" s="279" t="s">
        <v>401</v>
      </c>
      <c r="C12068" s="279" t="s">
        <v>304</v>
      </c>
      <c r="D12068" s="279" t="s">
        <v>8364</v>
      </c>
      <c r="E12068">
        <v>686433</v>
      </c>
      <c r="F12068" s="288">
        <v>29.743999999999971</v>
      </c>
      <c r="G12068" t="s">
        <v>77</v>
      </c>
      <c r="H12068" s="289" t="s">
        <v>13444</v>
      </c>
      <c r="I12068" s="289" t="s">
        <v>13412</v>
      </c>
      <c r="J12068" s="289" t="s">
        <v>13422</v>
      </c>
      <c r="K12068" s="281">
        <v>0.54977522704699999</v>
      </c>
      <c r="L12068" s="279" t="s">
        <v>293</v>
      </c>
    </row>
    <row r="12069" spans="1:12" x14ac:dyDescent="0.25">
      <c r="A12069" s="279" t="s">
        <v>297</v>
      </c>
      <c r="B12069" s="279" t="s">
        <v>401</v>
      </c>
      <c r="C12069" s="279" t="s">
        <v>304</v>
      </c>
      <c r="D12069" s="279" t="s">
        <v>8490</v>
      </c>
      <c r="E12069">
        <v>765139</v>
      </c>
      <c r="F12069" s="288">
        <v>29.743999999999971</v>
      </c>
      <c r="G12069" t="s">
        <v>76</v>
      </c>
      <c r="H12069" s="289" t="s">
        <v>13445</v>
      </c>
      <c r="I12069" s="289" t="s">
        <v>13412</v>
      </c>
      <c r="J12069" s="289" t="s">
        <v>13416</v>
      </c>
      <c r="K12069" s="281">
        <v>0.973440042477</v>
      </c>
      <c r="L12069" s="279" t="s">
        <v>293</v>
      </c>
    </row>
    <row r="12070" spans="1:12" x14ac:dyDescent="0.25">
      <c r="A12070" s="279" t="s">
        <v>297</v>
      </c>
      <c r="B12070" s="279" t="s">
        <v>401</v>
      </c>
      <c r="C12070" s="279" t="s">
        <v>304</v>
      </c>
      <c r="D12070" s="279" t="s">
        <v>8537</v>
      </c>
      <c r="E12070">
        <v>650498</v>
      </c>
      <c r="F12070" s="288">
        <v>29.743999999999971</v>
      </c>
      <c r="G12070" t="s">
        <v>77</v>
      </c>
      <c r="H12070" s="289" t="s">
        <v>13445</v>
      </c>
      <c r="I12070" s="289" t="s">
        <v>13412</v>
      </c>
      <c r="J12070" s="289" t="s">
        <v>13416</v>
      </c>
      <c r="K12070" s="281">
        <v>1.1145954708600001</v>
      </c>
      <c r="L12070" s="279" t="s">
        <v>335</v>
      </c>
    </row>
    <row r="12071" spans="1:12" x14ac:dyDescent="0.25">
      <c r="A12071" s="279" t="s">
        <v>297</v>
      </c>
      <c r="B12071" s="279" t="s">
        <v>401</v>
      </c>
      <c r="C12071" s="279" t="s">
        <v>304</v>
      </c>
      <c r="D12071" s="279" t="s">
        <v>8538</v>
      </c>
      <c r="E12071">
        <v>793728</v>
      </c>
      <c r="F12071" s="288">
        <v>29.743999999999971</v>
      </c>
      <c r="G12071" t="s">
        <v>76</v>
      </c>
      <c r="H12071" s="289" t="s">
        <v>13445</v>
      </c>
      <c r="I12071" s="289" t="s">
        <v>13412</v>
      </c>
      <c r="J12071" s="289" t="s">
        <v>13416</v>
      </c>
      <c r="K12071" s="281">
        <v>8.4644516304200001E-2</v>
      </c>
      <c r="L12071" s="279" t="s">
        <v>271</v>
      </c>
    </row>
    <row r="12072" spans="1:12" x14ac:dyDescent="0.25">
      <c r="A12072" s="279" t="s">
        <v>297</v>
      </c>
      <c r="B12072" s="279" t="s">
        <v>401</v>
      </c>
      <c r="C12072" s="279" t="s">
        <v>304</v>
      </c>
      <c r="D12072" s="279" t="s">
        <v>401</v>
      </c>
      <c r="E12072">
        <v>774871</v>
      </c>
      <c r="F12072" s="288">
        <v>29.743999999999971</v>
      </c>
      <c r="G12072" t="s">
        <v>76</v>
      </c>
      <c r="H12072" s="289" t="s">
        <v>13445</v>
      </c>
      <c r="I12072" s="289" t="s">
        <v>13412</v>
      </c>
      <c r="J12072" s="289" t="s">
        <v>13416</v>
      </c>
      <c r="K12072" s="281">
        <v>0.34919616924800001</v>
      </c>
      <c r="L12072" s="279" t="s">
        <v>271</v>
      </c>
    </row>
    <row r="12073" spans="1:12" x14ac:dyDescent="0.25">
      <c r="A12073" s="279" t="s">
        <v>297</v>
      </c>
      <c r="B12073" s="279" t="s">
        <v>401</v>
      </c>
      <c r="C12073" s="279" t="s">
        <v>304</v>
      </c>
      <c r="D12073" s="279" t="s">
        <v>9461</v>
      </c>
      <c r="E12073">
        <v>776807</v>
      </c>
      <c r="F12073" s="288">
        <v>29.743999999999971</v>
      </c>
      <c r="G12073" t="s">
        <v>76</v>
      </c>
      <c r="H12073" s="289" t="s">
        <v>13445</v>
      </c>
      <c r="I12073" s="289" t="s">
        <v>13412</v>
      </c>
      <c r="J12073" s="289" t="s">
        <v>13416</v>
      </c>
      <c r="K12073" s="281">
        <v>0.27764175643099998</v>
      </c>
      <c r="L12073" s="279" t="s">
        <v>271</v>
      </c>
    </row>
    <row r="12074" spans="1:12" x14ac:dyDescent="0.25">
      <c r="A12074" s="279" t="s">
        <v>297</v>
      </c>
      <c r="B12074" s="279" t="s">
        <v>401</v>
      </c>
      <c r="C12074" s="279" t="s">
        <v>304</v>
      </c>
      <c r="D12074" s="279" t="s">
        <v>9729</v>
      </c>
      <c r="E12074">
        <v>775002</v>
      </c>
      <c r="F12074" s="288">
        <v>29.743999999999971</v>
      </c>
      <c r="G12074" t="s">
        <v>76</v>
      </c>
      <c r="H12074" s="289" t="s">
        <v>13445</v>
      </c>
      <c r="I12074" s="289" t="s">
        <v>13412</v>
      </c>
      <c r="J12074" s="289" t="s">
        <v>13416</v>
      </c>
      <c r="K12074" s="281">
        <v>0.768488921411</v>
      </c>
      <c r="L12074" s="279" t="s">
        <v>293</v>
      </c>
    </row>
    <row r="12075" spans="1:12" x14ac:dyDescent="0.25">
      <c r="A12075" s="279" t="s">
        <v>297</v>
      </c>
      <c r="B12075" s="279" t="s">
        <v>401</v>
      </c>
      <c r="C12075" s="279" t="s">
        <v>304</v>
      </c>
      <c r="D12075" s="279" t="s">
        <v>9790</v>
      </c>
      <c r="E12075">
        <v>651796</v>
      </c>
      <c r="F12075" s="288">
        <v>29.743999999999971</v>
      </c>
      <c r="G12075" t="s">
        <v>76</v>
      </c>
      <c r="H12075" s="289" t="s">
        <v>13445</v>
      </c>
      <c r="I12075" s="289" t="s">
        <v>13412</v>
      </c>
      <c r="J12075" s="289" t="s">
        <v>13416</v>
      </c>
      <c r="K12075" s="281">
        <v>0.296839563744</v>
      </c>
      <c r="L12075" s="279" t="s">
        <v>271</v>
      </c>
    </row>
    <row r="12076" spans="1:12" x14ac:dyDescent="0.25">
      <c r="A12076" s="279" t="s">
        <v>297</v>
      </c>
      <c r="B12076" s="279" t="s">
        <v>401</v>
      </c>
      <c r="C12076" s="279" t="s">
        <v>304</v>
      </c>
      <c r="D12076" s="279" t="s">
        <v>9925</v>
      </c>
      <c r="E12076">
        <v>793710</v>
      </c>
      <c r="F12076" s="288">
        <v>29.743999999999971</v>
      </c>
      <c r="G12076" t="s">
        <v>76</v>
      </c>
      <c r="H12076" s="289" t="s">
        <v>13445</v>
      </c>
      <c r="I12076" s="289" t="s">
        <v>13412</v>
      </c>
      <c r="J12076" s="289" t="s">
        <v>13416</v>
      </c>
      <c r="K12076" s="281">
        <v>-0.30273984027500001</v>
      </c>
      <c r="L12076" s="279" t="s">
        <v>278</v>
      </c>
    </row>
    <row r="12077" spans="1:12" x14ac:dyDescent="0.25">
      <c r="A12077" s="279" t="s">
        <v>297</v>
      </c>
      <c r="B12077" s="279" t="s">
        <v>401</v>
      </c>
      <c r="C12077" s="279" t="s">
        <v>304</v>
      </c>
      <c r="D12077" s="279" t="s">
        <v>9954</v>
      </c>
      <c r="E12077">
        <v>726770</v>
      </c>
      <c r="F12077" s="288">
        <v>29.743999999999971</v>
      </c>
      <c r="G12077" t="s">
        <v>76</v>
      </c>
      <c r="H12077" s="289" t="s">
        <v>13445</v>
      </c>
      <c r="I12077" s="289" t="s">
        <v>13412</v>
      </c>
      <c r="J12077" s="289" t="s">
        <v>13416</v>
      </c>
      <c r="K12077" s="281">
        <v>0.31475152728400002</v>
      </c>
      <c r="L12077" s="279" t="s">
        <v>271</v>
      </c>
    </row>
    <row r="12078" spans="1:12" x14ac:dyDescent="0.25">
      <c r="A12078" s="279" t="s">
        <v>297</v>
      </c>
      <c r="B12078" s="279" t="s">
        <v>401</v>
      </c>
      <c r="C12078" s="279" t="s">
        <v>304</v>
      </c>
      <c r="D12078" s="279" t="s">
        <v>10045</v>
      </c>
      <c r="E12078">
        <v>673978</v>
      </c>
      <c r="F12078" s="288">
        <v>29.743999999999971</v>
      </c>
      <c r="G12078" t="s">
        <v>76</v>
      </c>
      <c r="H12078" s="289" t="s">
        <v>13445</v>
      </c>
      <c r="I12078" s="289" t="s">
        <v>13412</v>
      </c>
      <c r="J12078" s="289" t="s">
        <v>13416</v>
      </c>
      <c r="K12078" s="281">
        <v>-0.121591879476</v>
      </c>
      <c r="L12078" s="279" t="s">
        <v>278</v>
      </c>
    </row>
    <row r="12079" spans="1:12" x14ac:dyDescent="0.25">
      <c r="A12079" s="279" t="s">
        <v>297</v>
      </c>
      <c r="B12079" s="279" t="s">
        <v>401</v>
      </c>
      <c r="C12079" s="279" t="s">
        <v>304</v>
      </c>
      <c r="D12079" s="279" t="s">
        <v>10172</v>
      </c>
      <c r="E12079">
        <v>690708</v>
      </c>
      <c r="F12079" s="288">
        <v>29.743999999999971</v>
      </c>
      <c r="G12079" t="s">
        <v>76</v>
      </c>
      <c r="H12079" s="289" t="s">
        <v>13445</v>
      </c>
      <c r="I12079" s="289" t="s">
        <v>13412</v>
      </c>
      <c r="J12079" s="289" t="s">
        <v>13416</v>
      </c>
      <c r="K12079" s="281">
        <v>0.43841434364499998</v>
      </c>
      <c r="L12079" s="279" t="s">
        <v>271</v>
      </c>
    </row>
    <row r="12080" spans="1:12" x14ac:dyDescent="0.25">
      <c r="A12080" s="279" t="s">
        <v>297</v>
      </c>
      <c r="B12080" s="279" t="s">
        <v>401</v>
      </c>
      <c r="C12080" s="279" t="s">
        <v>304</v>
      </c>
      <c r="D12080" s="279" t="s">
        <v>10181</v>
      </c>
      <c r="E12080">
        <v>673994</v>
      </c>
      <c r="F12080" s="288">
        <v>29.743999999999971</v>
      </c>
      <c r="G12080" t="s">
        <v>76</v>
      </c>
      <c r="H12080" s="289" t="s">
        <v>13445</v>
      </c>
      <c r="I12080" s="289" t="s">
        <v>13412</v>
      </c>
      <c r="J12080" s="289" t="s">
        <v>13416</v>
      </c>
      <c r="K12080" s="281">
        <v>0.31042843234799999</v>
      </c>
      <c r="L12080" s="279" t="s">
        <v>271</v>
      </c>
    </row>
    <row r="12081" spans="1:12" x14ac:dyDescent="0.25">
      <c r="A12081" s="279" t="s">
        <v>297</v>
      </c>
      <c r="B12081" s="279" t="s">
        <v>401</v>
      </c>
      <c r="C12081" s="279" t="s">
        <v>304</v>
      </c>
      <c r="D12081" s="279" t="s">
        <v>10189</v>
      </c>
      <c r="E12081">
        <v>630373</v>
      </c>
      <c r="F12081" s="288">
        <v>29.743999999999971</v>
      </c>
      <c r="G12081" t="s">
        <v>76</v>
      </c>
      <c r="H12081" s="289" t="s">
        <v>13445</v>
      </c>
      <c r="I12081" s="289" t="s">
        <v>13412</v>
      </c>
      <c r="J12081" s="289" t="s">
        <v>13416</v>
      </c>
      <c r="K12081" s="281">
        <v>0.37689767596399998</v>
      </c>
      <c r="L12081" s="279" t="s">
        <v>271</v>
      </c>
    </row>
    <row r="12082" spans="1:12" x14ac:dyDescent="0.25">
      <c r="A12082" s="279" t="s">
        <v>297</v>
      </c>
      <c r="B12082" s="279" t="s">
        <v>401</v>
      </c>
      <c r="C12082" s="279" t="s">
        <v>304</v>
      </c>
      <c r="D12082" s="279" t="s">
        <v>10586</v>
      </c>
      <c r="E12082">
        <v>636398</v>
      </c>
      <c r="F12082" s="288">
        <v>29.743999999999971</v>
      </c>
      <c r="G12082" t="s">
        <v>77</v>
      </c>
      <c r="H12082" s="289" t="s">
        <v>13444</v>
      </c>
      <c r="I12082" s="289" t="s">
        <v>13412</v>
      </c>
      <c r="J12082" s="289" t="s">
        <v>13423</v>
      </c>
      <c r="K12082" s="281">
        <v>1.151175361</v>
      </c>
      <c r="L12082" s="279" t="s">
        <v>335</v>
      </c>
    </row>
    <row r="12083" spans="1:12" x14ac:dyDescent="0.25">
      <c r="A12083" s="279" t="s">
        <v>297</v>
      </c>
      <c r="B12083" s="279" t="s">
        <v>401</v>
      </c>
      <c r="C12083" s="279" t="s">
        <v>304</v>
      </c>
      <c r="D12083" s="279" t="s">
        <v>10636</v>
      </c>
      <c r="E12083">
        <v>641677</v>
      </c>
      <c r="F12083" s="288">
        <v>29.743999999999971</v>
      </c>
      <c r="G12083" t="s">
        <v>76</v>
      </c>
      <c r="H12083" s="289" t="s">
        <v>13445</v>
      </c>
      <c r="I12083" s="289" t="s">
        <v>13412</v>
      </c>
      <c r="J12083" s="289" t="s">
        <v>13416</v>
      </c>
      <c r="K12083" s="281">
        <v>0.52773689023600001</v>
      </c>
      <c r="L12083" s="279" t="s">
        <v>293</v>
      </c>
    </row>
    <row r="12084" spans="1:12" x14ac:dyDescent="0.25">
      <c r="A12084" s="279" t="s">
        <v>297</v>
      </c>
      <c r="B12084" s="279" t="s">
        <v>401</v>
      </c>
      <c r="C12084" s="279" t="s">
        <v>304</v>
      </c>
      <c r="D12084" s="279" t="s">
        <v>10798</v>
      </c>
      <c r="E12084">
        <v>774979</v>
      </c>
      <c r="F12084" s="288">
        <v>29.743999999999971</v>
      </c>
      <c r="G12084" t="s">
        <v>76</v>
      </c>
      <c r="H12084" s="289" t="s">
        <v>13445</v>
      </c>
      <c r="I12084" s="289" t="s">
        <v>13412</v>
      </c>
      <c r="J12084" s="289" t="s">
        <v>13416</v>
      </c>
      <c r="K12084" s="281">
        <v>-0.25490818948799998</v>
      </c>
      <c r="L12084" s="279" t="s">
        <v>278</v>
      </c>
    </row>
    <row r="12085" spans="1:12" x14ac:dyDescent="0.25">
      <c r="A12085" s="279" t="s">
        <v>297</v>
      </c>
      <c r="B12085" s="279" t="s">
        <v>401</v>
      </c>
      <c r="C12085" s="279" t="s">
        <v>304</v>
      </c>
      <c r="D12085" s="279" t="s">
        <v>10864</v>
      </c>
      <c r="E12085">
        <v>705616</v>
      </c>
      <c r="F12085" s="288">
        <v>29.743999999999971</v>
      </c>
      <c r="G12085" t="s">
        <v>76</v>
      </c>
      <c r="H12085" s="289" t="s">
        <v>13445</v>
      </c>
      <c r="I12085" s="289" t="s">
        <v>13412</v>
      </c>
      <c r="J12085" s="289" t="s">
        <v>13416</v>
      </c>
      <c r="K12085" s="281">
        <v>0.43224283119599999</v>
      </c>
      <c r="L12085" s="279" t="s">
        <v>271</v>
      </c>
    </row>
    <row r="12086" spans="1:12" x14ac:dyDescent="0.25">
      <c r="A12086" s="279" t="s">
        <v>297</v>
      </c>
      <c r="B12086" s="279" t="s">
        <v>401</v>
      </c>
      <c r="C12086" s="279" t="s">
        <v>304</v>
      </c>
      <c r="D12086" s="279" t="s">
        <v>10882</v>
      </c>
      <c r="E12086">
        <v>690694</v>
      </c>
      <c r="F12086" s="288">
        <v>29.743999999999971</v>
      </c>
      <c r="G12086" t="s">
        <v>76</v>
      </c>
      <c r="H12086" s="289" t="s">
        <v>13445</v>
      </c>
      <c r="I12086" s="289" t="s">
        <v>13412</v>
      </c>
      <c r="J12086" s="289" t="s">
        <v>13416</v>
      </c>
      <c r="K12086" s="281">
        <v>1.28311776939</v>
      </c>
      <c r="L12086" s="279" t="s">
        <v>335</v>
      </c>
    </row>
    <row r="12087" spans="1:12" x14ac:dyDescent="0.25">
      <c r="A12087" s="279" t="s">
        <v>297</v>
      </c>
      <c r="B12087" s="279" t="s">
        <v>401</v>
      </c>
      <c r="C12087" s="279" t="s">
        <v>304</v>
      </c>
      <c r="D12087" s="279" t="s">
        <v>11081</v>
      </c>
      <c r="E12087">
        <v>703869</v>
      </c>
      <c r="F12087" s="288">
        <v>29.743999999999971</v>
      </c>
      <c r="G12087" t="s">
        <v>76</v>
      </c>
      <c r="H12087" s="289" t="s">
        <v>13445</v>
      </c>
      <c r="I12087" s="289" t="s">
        <v>13412</v>
      </c>
      <c r="J12087" s="289" t="s">
        <v>13416</v>
      </c>
      <c r="K12087" s="281">
        <v>-0.17441597591800001</v>
      </c>
      <c r="L12087" s="279" t="s">
        <v>278</v>
      </c>
    </row>
    <row r="12088" spans="1:12" x14ac:dyDescent="0.25">
      <c r="A12088" s="279" t="s">
        <v>297</v>
      </c>
      <c r="B12088" s="279" t="s">
        <v>401</v>
      </c>
      <c r="C12088" s="279" t="s">
        <v>304</v>
      </c>
      <c r="D12088" s="279" t="s">
        <v>11174</v>
      </c>
      <c r="E12088">
        <v>671029</v>
      </c>
      <c r="F12088" s="288">
        <v>29.743999999999971</v>
      </c>
      <c r="G12088" t="s">
        <v>76</v>
      </c>
      <c r="H12088" s="289" t="s">
        <v>13445</v>
      </c>
      <c r="I12088" s="289" t="s">
        <v>13412</v>
      </c>
      <c r="J12088" s="289" t="s">
        <v>13416</v>
      </c>
      <c r="K12088" s="281">
        <v>0.17852622732500001</v>
      </c>
      <c r="L12088" s="279" t="s">
        <v>271</v>
      </c>
    </row>
    <row r="12089" spans="1:12" x14ac:dyDescent="0.25">
      <c r="A12089" s="279" t="s">
        <v>297</v>
      </c>
      <c r="B12089" s="279" t="s">
        <v>401</v>
      </c>
      <c r="C12089" s="279" t="s">
        <v>304</v>
      </c>
      <c r="D12089" s="279" t="s">
        <v>11185</v>
      </c>
      <c r="E12089">
        <v>746428</v>
      </c>
      <c r="F12089" s="288">
        <v>29.743999999999971</v>
      </c>
      <c r="G12089" t="s">
        <v>76</v>
      </c>
      <c r="H12089" s="289" t="s">
        <v>13445</v>
      </c>
      <c r="I12089" s="289" t="s">
        <v>13412</v>
      </c>
      <c r="J12089" s="289" t="s">
        <v>13416</v>
      </c>
      <c r="K12089" s="281">
        <v>1.0765342249800001</v>
      </c>
      <c r="L12089" s="279" t="s">
        <v>335</v>
      </c>
    </row>
    <row r="12090" spans="1:12" x14ac:dyDescent="0.25">
      <c r="A12090" s="279" t="s">
        <v>297</v>
      </c>
      <c r="B12090" s="279" t="s">
        <v>401</v>
      </c>
      <c r="C12090" s="279" t="s">
        <v>304</v>
      </c>
      <c r="D12090" s="279" t="s">
        <v>11203</v>
      </c>
      <c r="E12090">
        <v>654736</v>
      </c>
      <c r="F12090" s="288">
        <v>29.743999999999971</v>
      </c>
      <c r="G12090" t="s">
        <v>76</v>
      </c>
      <c r="H12090" s="289" t="s">
        <v>13445</v>
      </c>
      <c r="I12090" s="289" t="s">
        <v>13412</v>
      </c>
      <c r="J12090" s="289" t="s">
        <v>13416</v>
      </c>
      <c r="K12090" s="281">
        <v>1.5239850946</v>
      </c>
      <c r="L12090" s="279" t="s">
        <v>428</v>
      </c>
    </row>
    <row r="12091" spans="1:12" x14ac:dyDescent="0.25">
      <c r="A12091" s="279" t="s">
        <v>297</v>
      </c>
      <c r="B12091" s="279" t="s">
        <v>401</v>
      </c>
      <c r="C12091" s="279" t="s">
        <v>304</v>
      </c>
      <c r="D12091" s="279" t="s">
        <v>11275</v>
      </c>
      <c r="E12091">
        <v>633518</v>
      </c>
      <c r="F12091" s="288">
        <v>29.743999999999971</v>
      </c>
      <c r="G12091" t="s">
        <v>77</v>
      </c>
      <c r="H12091" s="289" t="s">
        <v>13444</v>
      </c>
      <c r="I12091" s="289" t="s">
        <v>13414</v>
      </c>
      <c r="J12091" s="289" t="s">
        <v>13423</v>
      </c>
      <c r="K12091" s="281">
        <v>1.35265598858</v>
      </c>
      <c r="L12091" s="279" t="s">
        <v>335</v>
      </c>
    </row>
    <row r="12092" spans="1:12" x14ac:dyDescent="0.25">
      <c r="A12092" s="279" t="s">
        <v>297</v>
      </c>
      <c r="B12092" s="279" t="s">
        <v>401</v>
      </c>
      <c r="C12092" s="279" t="s">
        <v>304</v>
      </c>
      <c r="D12092" s="279" t="s">
        <v>11581</v>
      </c>
      <c r="E12092">
        <v>765732</v>
      </c>
      <c r="F12092" s="288">
        <v>29.743999999999971</v>
      </c>
      <c r="G12092" t="s">
        <v>76</v>
      </c>
      <c r="H12092" s="289" t="s">
        <v>13445</v>
      </c>
      <c r="I12092" s="289" t="s">
        <v>13412</v>
      </c>
      <c r="J12092" s="289" t="s">
        <v>13416</v>
      </c>
      <c r="K12092" s="281">
        <v>-0.46237792813200002</v>
      </c>
      <c r="L12092" s="279" t="s">
        <v>278</v>
      </c>
    </row>
    <row r="12093" spans="1:12" x14ac:dyDescent="0.25">
      <c r="A12093" s="279" t="s">
        <v>297</v>
      </c>
      <c r="B12093" s="279" t="s">
        <v>401</v>
      </c>
      <c r="C12093" s="279" t="s">
        <v>304</v>
      </c>
      <c r="D12093" s="279" t="s">
        <v>12099</v>
      </c>
      <c r="E12093">
        <v>636436</v>
      </c>
      <c r="F12093" s="288">
        <v>29.743999999999971</v>
      </c>
      <c r="G12093" t="s">
        <v>76</v>
      </c>
      <c r="H12093" s="289" t="s">
        <v>13445</v>
      </c>
      <c r="I12093" s="289" t="s">
        <v>13412</v>
      </c>
      <c r="J12093" s="289" t="s">
        <v>13416</v>
      </c>
      <c r="K12093" s="281">
        <v>1.9491033147200001</v>
      </c>
      <c r="L12093" s="279" t="s">
        <v>428</v>
      </c>
    </row>
    <row r="12094" spans="1:12" x14ac:dyDescent="0.25">
      <c r="A12094" s="279" t="s">
        <v>297</v>
      </c>
      <c r="B12094" s="279" t="s">
        <v>401</v>
      </c>
      <c r="C12094" s="279" t="s">
        <v>304</v>
      </c>
      <c r="D12094" s="279" t="s">
        <v>12196</v>
      </c>
      <c r="E12094">
        <v>765724</v>
      </c>
      <c r="F12094" s="288">
        <v>29.743999999999971</v>
      </c>
      <c r="G12094" t="s">
        <v>76</v>
      </c>
      <c r="H12094" s="289" t="s">
        <v>13445</v>
      </c>
      <c r="I12094" s="289" t="s">
        <v>13412</v>
      </c>
      <c r="J12094" s="289" t="s">
        <v>13416</v>
      </c>
      <c r="K12094" s="281">
        <v>0.58131695666700001</v>
      </c>
      <c r="L12094" s="279" t="s">
        <v>293</v>
      </c>
    </row>
    <row r="12095" spans="1:12" x14ac:dyDescent="0.25">
      <c r="A12095" s="279" t="s">
        <v>297</v>
      </c>
      <c r="B12095" s="279" t="s">
        <v>401</v>
      </c>
      <c r="C12095" s="279" t="s">
        <v>304</v>
      </c>
      <c r="D12095" s="279" t="s">
        <v>12404</v>
      </c>
      <c r="E12095">
        <v>795151</v>
      </c>
      <c r="F12095" s="288">
        <v>29.743999999999971</v>
      </c>
      <c r="G12095" t="s">
        <v>76</v>
      </c>
      <c r="H12095" s="289" t="s">
        <v>13445</v>
      </c>
      <c r="I12095" s="289" t="s">
        <v>13412</v>
      </c>
      <c r="J12095" s="289" t="s">
        <v>13416</v>
      </c>
      <c r="K12095" s="281">
        <v>-0.27977631660399999</v>
      </c>
      <c r="L12095" s="279" t="s">
        <v>278</v>
      </c>
    </row>
    <row r="12096" spans="1:12" x14ac:dyDescent="0.25">
      <c r="A12096" s="279" t="s">
        <v>297</v>
      </c>
      <c r="B12096" s="279" t="s">
        <v>401</v>
      </c>
      <c r="C12096" s="279" t="s">
        <v>304</v>
      </c>
      <c r="D12096" s="279" t="s">
        <v>12491</v>
      </c>
      <c r="E12096">
        <v>673986</v>
      </c>
      <c r="F12096" s="288">
        <v>29.743999999999971</v>
      </c>
      <c r="G12096" t="s">
        <v>76</v>
      </c>
      <c r="H12096" s="289" t="s">
        <v>13445</v>
      </c>
      <c r="I12096" s="289" t="s">
        <v>13412</v>
      </c>
      <c r="J12096" s="289" t="s">
        <v>13416</v>
      </c>
      <c r="K12096" s="281">
        <v>-0.101259115343</v>
      </c>
      <c r="L12096" s="279" t="s">
        <v>278</v>
      </c>
    </row>
    <row r="12097" spans="1:12" x14ac:dyDescent="0.25">
      <c r="A12097" s="279" t="s">
        <v>297</v>
      </c>
      <c r="B12097" s="279" t="s">
        <v>401</v>
      </c>
      <c r="C12097" s="279" t="s">
        <v>304</v>
      </c>
      <c r="D12097" s="279" t="s">
        <v>12537</v>
      </c>
      <c r="E12097">
        <v>745031</v>
      </c>
      <c r="F12097" s="288">
        <v>29.743999999999971</v>
      </c>
      <c r="G12097" t="s">
        <v>76</v>
      </c>
      <c r="H12097" s="289" t="s">
        <v>13444</v>
      </c>
      <c r="I12097" s="289" t="s">
        <v>13412</v>
      </c>
      <c r="J12097" s="289" t="s">
        <v>13416</v>
      </c>
      <c r="K12097" s="281">
        <v>1.01375614595</v>
      </c>
      <c r="L12097" s="279" t="s">
        <v>335</v>
      </c>
    </row>
    <row r="12098" spans="1:12" x14ac:dyDescent="0.25">
      <c r="A12098" s="279" t="s">
        <v>297</v>
      </c>
      <c r="B12098" s="279" t="s">
        <v>401</v>
      </c>
      <c r="C12098" s="279" t="s">
        <v>304</v>
      </c>
      <c r="D12098" s="279" t="s">
        <v>12747</v>
      </c>
      <c r="E12098">
        <v>683396</v>
      </c>
      <c r="F12098" s="288">
        <v>29.743999999999971</v>
      </c>
      <c r="G12098" t="s">
        <v>76</v>
      </c>
      <c r="H12098" s="289" t="s">
        <v>13445</v>
      </c>
      <c r="I12098" s="289" t="s">
        <v>13412</v>
      </c>
      <c r="J12098" s="289" t="s">
        <v>13416</v>
      </c>
      <c r="K12098" s="281">
        <v>1.02186635474</v>
      </c>
      <c r="L12098" s="279" t="s">
        <v>335</v>
      </c>
    </row>
    <row r="12099" spans="1:12" x14ac:dyDescent="0.25">
      <c r="A12099" s="279" t="s">
        <v>297</v>
      </c>
      <c r="B12099" s="279" t="s">
        <v>401</v>
      </c>
      <c r="C12099" s="279" t="s">
        <v>304</v>
      </c>
      <c r="D12099" s="279" t="s">
        <v>12930</v>
      </c>
      <c r="E12099">
        <v>775118</v>
      </c>
      <c r="F12099" s="288">
        <v>29.743999999999971</v>
      </c>
      <c r="G12099" t="s">
        <v>76</v>
      </c>
      <c r="H12099" s="289" t="s">
        <v>13445</v>
      </c>
      <c r="I12099" s="289" t="s">
        <v>13412</v>
      </c>
      <c r="J12099" s="289" t="s">
        <v>13416</v>
      </c>
      <c r="K12099" s="281">
        <v>1.31273237531</v>
      </c>
      <c r="L12099" s="279" t="s">
        <v>335</v>
      </c>
    </row>
    <row r="12100" spans="1:12" x14ac:dyDescent="0.25">
      <c r="A12100" s="279" t="s">
        <v>297</v>
      </c>
      <c r="B12100" s="279" t="s">
        <v>401</v>
      </c>
      <c r="C12100" s="279" t="s">
        <v>304</v>
      </c>
      <c r="D12100" s="279" t="s">
        <v>13372</v>
      </c>
      <c r="E12100">
        <v>720097</v>
      </c>
      <c r="F12100" s="288">
        <v>29.743999999999971</v>
      </c>
      <c r="G12100" t="s">
        <v>76</v>
      </c>
      <c r="H12100" s="289" t="s">
        <v>13445</v>
      </c>
      <c r="I12100" s="289" t="s">
        <v>13412</v>
      </c>
      <c r="J12100" s="289" t="s">
        <v>13416</v>
      </c>
      <c r="K12100" s="281">
        <v>-0.26772453951300001</v>
      </c>
      <c r="L12100" s="279" t="s">
        <v>278</v>
      </c>
    </row>
    <row r="12101" spans="1:12" x14ac:dyDescent="0.25">
      <c r="A12101" s="279" t="s">
        <v>312</v>
      </c>
      <c r="B12101" s="279" t="s">
        <v>446</v>
      </c>
      <c r="C12101" s="279" t="s">
        <v>446</v>
      </c>
      <c r="D12101" s="279" t="s">
        <v>445</v>
      </c>
      <c r="E12101">
        <v>651974</v>
      </c>
      <c r="F12101" s="288">
        <v>39.28</v>
      </c>
      <c r="G12101" t="s">
        <v>77</v>
      </c>
      <c r="H12101" s="289" t="s">
        <v>13444</v>
      </c>
      <c r="I12101" s="289" t="s">
        <v>13412</v>
      </c>
      <c r="J12101" s="289" t="s">
        <v>13416</v>
      </c>
      <c r="K12101" s="281">
        <v>-6.18465641353E-2</v>
      </c>
      <c r="L12101" s="279" t="s">
        <v>278</v>
      </c>
    </row>
    <row r="12102" spans="1:12" x14ac:dyDescent="0.25">
      <c r="A12102" s="279" t="s">
        <v>312</v>
      </c>
      <c r="B12102" s="279" t="s">
        <v>446</v>
      </c>
      <c r="C12102" s="279" t="s">
        <v>446</v>
      </c>
      <c r="D12102" s="279" t="s">
        <v>526</v>
      </c>
      <c r="E12102">
        <v>680672</v>
      </c>
      <c r="F12102" s="288">
        <v>39.28</v>
      </c>
      <c r="G12102" t="s">
        <v>76</v>
      </c>
      <c r="H12102" s="289" t="s">
        <v>13411</v>
      </c>
      <c r="I12102" s="289" t="s">
        <v>13412</v>
      </c>
      <c r="J12102" s="289" t="s">
        <v>13417</v>
      </c>
      <c r="K12102" s="281">
        <v>-6.3308041471399998E-2</v>
      </c>
      <c r="L12102" s="279" t="s">
        <v>278</v>
      </c>
    </row>
    <row r="12103" spans="1:12" x14ac:dyDescent="0.25">
      <c r="A12103" s="279" t="s">
        <v>312</v>
      </c>
      <c r="B12103" s="279" t="s">
        <v>446</v>
      </c>
      <c r="C12103" s="279" t="s">
        <v>446</v>
      </c>
      <c r="D12103" s="279" t="s">
        <v>552</v>
      </c>
      <c r="E12103">
        <v>699837</v>
      </c>
      <c r="F12103" s="288">
        <v>39.28</v>
      </c>
      <c r="G12103" t="s">
        <v>77</v>
      </c>
      <c r="H12103" s="289" t="s">
        <v>13434</v>
      </c>
      <c r="I12103" s="289" t="s">
        <v>13412</v>
      </c>
      <c r="J12103" s="289" t="s">
        <v>13417</v>
      </c>
      <c r="K12103" s="281">
        <v>0.48111750562</v>
      </c>
      <c r="L12103" s="279" t="s">
        <v>271</v>
      </c>
    </row>
    <row r="12104" spans="1:12" x14ac:dyDescent="0.25">
      <c r="A12104" s="279" t="s">
        <v>312</v>
      </c>
      <c r="B12104" s="279" t="s">
        <v>446</v>
      </c>
      <c r="C12104" s="279" t="s">
        <v>446</v>
      </c>
      <c r="D12104" s="279" t="s">
        <v>950</v>
      </c>
      <c r="E12104">
        <v>620777</v>
      </c>
      <c r="F12104" s="288">
        <v>39.28</v>
      </c>
      <c r="G12104" t="s">
        <v>77</v>
      </c>
      <c r="H12104" s="289" t="s">
        <v>13434</v>
      </c>
      <c r="I12104" s="289" t="s">
        <v>13412</v>
      </c>
      <c r="J12104" s="289" t="s">
        <v>13417</v>
      </c>
      <c r="K12104" s="281">
        <v>-0.51535676942499997</v>
      </c>
      <c r="L12104" s="279" t="s">
        <v>278</v>
      </c>
    </row>
    <row r="12105" spans="1:12" x14ac:dyDescent="0.25">
      <c r="A12105" s="279" t="s">
        <v>312</v>
      </c>
      <c r="B12105" s="279" t="s">
        <v>446</v>
      </c>
      <c r="C12105" s="279" t="s">
        <v>446</v>
      </c>
      <c r="D12105" s="279" t="s">
        <v>960</v>
      </c>
      <c r="E12105">
        <v>672548</v>
      </c>
      <c r="F12105" s="288">
        <v>39.28</v>
      </c>
      <c r="G12105" t="s">
        <v>76</v>
      </c>
      <c r="H12105" s="289" t="s">
        <v>13445</v>
      </c>
      <c r="I12105" s="289" t="s">
        <v>13412</v>
      </c>
      <c r="J12105" s="289" t="s">
        <v>13416</v>
      </c>
      <c r="K12105" s="281">
        <v>-0.34676576057300001</v>
      </c>
      <c r="L12105" s="279" t="s">
        <v>278</v>
      </c>
    </row>
    <row r="12106" spans="1:12" x14ac:dyDescent="0.25">
      <c r="A12106" s="279" t="s">
        <v>312</v>
      </c>
      <c r="B12106" s="279" t="s">
        <v>446</v>
      </c>
      <c r="C12106" s="279" t="s">
        <v>446</v>
      </c>
      <c r="D12106" s="279" t="s">
        <v>446</v>
      </c>
      <c r="E12106">
        <v>775274</v>
      </c>
      <c r="F12106" s="288">
        <v>39.28</v>
      </c>
      <c r="G12106" t="s">
        <v>76</v>
      </c>
      <c r="H12106" s="289" t="s">
        <v>13444</v>
      </c>
      <c r="I12106" s="289" t="s">
        <v>13412</v>
      </c>
      <c r="J12106" s="289" t="s">
        <v>13422</v>
      </c>
      <c r="K12106" s="281">
        <v>0.63276006569900001</v>
      </c>
      <c r="L12106" s="279" t="s">
        <v>293</v>
      </c>
    </row>
    <row r="12107" spans="1:12" x14ac:dyDescent="0.25">
      <c r="A12107" s="279" t="s">
        <v>312</v>
      </c>
      <c r="B12107" s="279" t="s">
        <v>446</v>
      </c>
      <c r="C12107" s="279" t="s">
        <v>446</v>
      </c>
      <c r="D12107" s="279" t="s">
        <v>1105</v>
      </c>
      <c r="E12107">
        <v>617903</v>
      </c>
      <c r="F12107" s="288">
        <v>39.28</v>
      </c>
      <c r="G12107" t="s">
        <v>76</v>
      </c>
      <c r="H12107" s="289" t="s">
        <v>13445</v>
      </c>
      <c r="I12107" s="289" t="s">
        <v>13412</v>
      </c>
      <c r="J12107" s="289" t="s">
        <v>13416</v>
      </c>
      <c r="K12107" s="281">
        <v>-0.663224900241</v>
      </c>
      <c r="L12107" s="279" t="s">
        <v>278</v>
      </c>
    </row>
    <row r="12108" spans="1:12" x14ac:dyDescent="0.25">
      <c r="A12108" s="279" t="s">
        <v>312</v>
      </c>
      <c r="B12108" s="279" t="s">
        <v>446</v>
      </c>
      <c r="C12108" s="279" t="s">
        <v>446</v>
      </c>
      <c r="D12108" s="279" t="s">
        <v>1106</v>
      </c>
      <c r="E12108">
        <v>679020</v>
      </c>
      <c r="F12108" s="288">
        <v>39.28</v>
      </c>
      <c r="G12108" t="s">
        <v>77</v>
      </c>
      <c r="H12108" s="289" t="s">
        <v>13434</v>
      </c>
      <c r="I12108" s="289" t="s">
        <v>13412</v>
      </c>
      <c r="J12108" s="289" t="s">
        <v>13422</v>
      </c>
      <c r="K12108" s="281">
        <v>0.89252628736899997</v>
      </c>
      <c r="L12108" s="279" t="s">
        <v>293</v>
      </c>
    </row>
    <row r="12109" spans="1:12" x14ac:dyDescent="0.25">
      <c r="A12109" s="279" t="s">
        <v>312</v>
      </c>
      <c r="B12109" s="279" t="s">
        <v>446</v>
      </c>
      <c r="C12109" s="279" t="s">
        <v>446</v>
      </c>
      <c r="D12109" s="279" t="s">
        <v>1514</v>
      </c>
      <c r="E12109">
        <v>619523</v>
      </c>
      <c r="F12109" s="288">
        <v>39.28</v>
      </c>
      <c r="G12109" t="s">
        <v>76</v>
      </c>
      <c r="H12109" s="289" t="s">
        <v>13445</v>
      </c>
      <c r="I12109" s="289" t="s">
        <v>13412</v>
      </c>
      <c r="J12109" s="289" t="s">
        <v>13416</v>
      </c>
      <c r="K12109" s="281">
        <v>0.34456799880900002</v>
      </c>
      <c r="L12109" s="279" t="s">
        <v>271</v>
      </c>
    </row>
    <row r="12110" spans="1:12" x14ac:dyDescent="0.25">
      <c r="A12110" s="279" t="s">
        <v>312</v>
      </c>
      <c r="B12110" s="279" t="s">
        <v>446</v>
      </c>
      <c r="C12110" s="279" t="s">
        <v>446</v>
      </c>
      <c r="D12110" s="279" t="s">
        <v>1519</v>
      </c>
      <c r="E12110">
        <v>620793</v>
      </c>
      <c r="F12110" s="288">
        <v>39.28</v>
      </c>
      <c r="G12110" t="s">
        <v>76</v>
      </c>
      <c r="H12110" s="289" t="s">
        <v>13445</v>
      </c>
      <c r="I12110" s="289" t="s">
        <v>13412</v>
      </c>
      <c r="J12110" s="289" t="s">
        <v>13416</v>
      </c>
      <c r="K12110" s="281">
        <v>2.27914895675E-2</v>
      </c>
      <c r="L12110" s="279" t="s">
        <v>271</v>
      </c>
    </row>
    <row r="12111" spans="1:12" x14ac:dyDescent="0.25">
      <c r="A12111" s="279" t="s">
        <v>312</v>
      </c>
      <c r="B12111" s="279" t="s">
        <v>446</v>
      </c>
      <c r="C12111" s="279" t="s">
        <v>446</v>
      </c>
      <c r="D12111" s="279" t="s">
        <v>1520</v>
      </c>
      <c r="E12111">
        <v>620823</v>
      </c>
      <c r="F12111" s="288">
        <v>39.28</v>
      </c>
      <c r="G12111" t="s">
        <v>76</v>
      </c>
      <c r="H12111" s="289" t="s">
        <v>13445</v>
      </c>
      <c r="I12111" s="289" t="s">
        <v>13412</v>
      </c>
      <c r="J12111" s="289" t="s">
        <v>13416</v>
      </c>
      <c r="K12111" s="281">
        <v>-0.88318005021199997</v>
      </c>
      <c r="L12111" s="279" t="s">
        <v>278</v>
      </c>
    </row>
    <row r="12112" spans="1:12" x14ac:dyDescent="0.25">
      <c r="A12112" s="279" t="s">
        <v>312</v>
      </c>
      <c r="B12112" s="279" t="s">
        <v>446</v>
      </c>
      <c r="C12112" s="279" t="s">
        <v>446</v>
      </c>
      <c r="D12112" s="279" t="s">
        <v>1529</v>
      </c>
      <c r="E12112">
        <v>785211</v>
      </c>
      <c r="F12112" s="288">
        <v>39.28</v>
      </c>
      <c r="G12112" t="s">
        <v>77</v>
      </c>
      <c r="H12112" s="289" t="s">
        <v>13444</v>
      </c>
      <c r="I12112" s="289" t="s">
        <v>13412</v>
      </c>
      <c r="J12112" s="289" t="s">
        <v>13423</v>
      </c>
      <c r="K12112" s="281">
        <v>0.47006304910000002</v>
      </c>
      <c r="L12112" s="279" t="s">
        <v>271</v>
      </c>
    </row>
    <row r="12113" spans="1:12" x14ac:dyDescent="0.25">
      <c r="A12113" s="279" t="s">
        <v>312</v>
      </c>
      <c r="B12113" s="279" t="s">
        <v>446</v>
      </c>
      <c r="C12113" s="279" t="s">
        <v>446</v>
      </c>
      <c r="D12113" s="279" t="s">
        <v>1569</v>
      </c>
      <c r="E12113">
        <v>671703</v>
      </c>
      <c r="F12113" s="288">
        <v>39.28</v>
      </c>
      <c r="G12113" t="s">
        <v>76</v>
      </c>
      <c r="H12113" s="289" t="s">
        <v>13434</v>
      </c>
      <c r="I12113" s="289" t="s">
        <v>13412</v>
      </c>
      <c r="J12113" s="289" t="s">
        <v>13416</v>
      </c>
      <c r="K12113" s="281">
        <v>-0.33828349381400002</v>
      </c>
      <c r="L12113" s="279" t="s">
        <v>278</v>
      </c>
    </row>
    <row r="12114" spans="1:12" x14ac:dyDescent="0.25">
      <c r="A12114" s="279" t="s">
        <v>312</v>
      </c>
      <c r="B12114" s="279" t="s">
        <v>446</v>
      </c>
      <c r="C12114" s="279" t="s">
        <v>446</v>
      </c>
      <c r="D12114" s="279" t="s">
        <v>1588</v>
      </c>
      <c r="E12114">
        <v>672530</v>
      </c>
      <c r="F12114" s="288">
        <v>39.28</v>
      </c>
      <c r="G12114" t="s">
        <v>76</v>
      </c>
      <c r="H12114" s="289" t="s">
        <v>13434</v>
      </c>
      <c r="I12114" s="289" t="s">
        <v>13412</v>
      </c>
      <c r="J12114" s="289" t="s">
        <v>13423</v>
      </c>
      <c r="K12114" s="281">
        <v>-0.66437703899300005</v>
      </c>
      <c r="L12114" s="279" t="s">
        <v>278</v>
      </c>
    </row>
    <row r="12115" spans="1:12" x14ac:dyDescent="0.25">
      <c r="A12115" s="279" t="s">
        <v>312</v>
      </c>
      <c r="B12115" s="279" t="s">
        <v>446</v>
      </c>
      <c r="C12115" s="279" t="s">
        <v>446</v>
      </c>
      <c r="D12115" s="279" t="s">
        <v>1822</v>
      </c>
      <c r="E12115">
        <v>749044</v>
      </c>
      <c r="F12115" s="288">
        <v>39.28</v>
      </c>
      <c r="G12115" t="s">
        <v>77</v>
      </c>
      <c r="H12115" s="289" t="s">
        <v>13411</v>
      </c>
      <c r="I12115" s="289" t="s">
        <v>13412</v>
      </c>
      <c r="J12115" s="289" t="s">
        <v>13417</v>
      </c>
      <c r="K12115" s="281">
        <v>-9.4574444502000005E-2</v>
      </c>
      <c r="L12115" s="279" t="s">
        <v>278</v>
      </c>
    </row>
    <row r="12116" spans="1:12" x14ac:dyDescent="0.25">
      <c r="A12116" s="279" t="s">
        <v>312</v>
      </c>
      <c r="B12116" s="279" t="s">
        <v>446</v>
      </c>
      <c r="C12116" s="279" t="s">
        <v>446</v>
      </c>
      <c r="D12116" s="279" t="s">
        <v>1823</v>
      </c>
      <c r="E12116">
        <v>620751</v>
      </c>
      <c r="F12116" s="288">
        <v>39.28</v>
      </c>
      <c r="G12116" t="s">
        <v>76</v>
      </c>
      <c r="H12116" s="289" t="s">
        <v>13445</v>
      </c>
      <c r="I12116" s="289" t="s">
        <v>13412</v>
      </c>
      <c r="J12116" s="289" t="s">
        <v>13423</v>
      </c>
      <c r="K12116" s="281">
        <v>-0.76990744331399996</v>
      </c>
      <c r="L12116" s="279" t="s">
        <v>278</v>
      </c>
    </row>
    <row r="12117" spans="1:12" x14ac:dyDescent="0.25">
      <c r="A12117" s="279" t="s">
        <v>312</v>
      </c>
      <c r="B12117" s="279" t="s">
        <v>446</v>
      </c>
      <c r="C12117" s="279" t="s">
        <v>446</v>
      </c>
      <c r="D12117" s="279" t="s">
        <v>1824</v>
      </c>
      <c r="E12117">
        <v>600385</v>
      </c>
      <c r="F12117" s="288">
        <v>39.28</v>
      </c>
      <c r="G12117" t="s">
        <v>77</v>
      </c>
      <c r="H12117" s="289" t="s">
        <v>13411</v>
      </c>
      <c r="I12117" s="289" t="s">
        <v>13412</v>
      </c>
      <c r="J12117" s="289" t="s">
        <v>13417</v>
      </c>
      <c r="K12117" s="281">
        <v>0.373546395408</v>
      </c>
      <c r="L12117" s="279" t="s">
        <v>271</v>
      </c>
    </row>
    <row r="12118" spans="1:12" x14ac:dyDescent="0.25">
      <c r="A12118" s="279" t="s">
        <v>312</v>
      </c>
      <c r="B12118" s="279" t="s">
        <v>446</v>
      </c>
      <c r="C12118" s="279" t="s">
        <v>446</v>
      </c>
      <c r="D12118" s="279" t="s">
        <v>1873</v>
      </c>
      <c r="E12118">
        <v>712221</v>
      </c>
      <c r="F12118" s="288">
        <v>39.28</v>
      </c>
      <c r="G12118" t="s">
        <v>76</v>
      </c>
      <c r="H12118" s="289" t="s">
        <v>13411</v>
      </c>
      <c r="I12118" s="289" t="s">
        <v>13412</v>
      </c>
      <c r="J12118" s="289" t="s">
        <v>13417</v>
      </c>
      <c r="K12118" s="281">
        <v>-0.15544587493000001</v>
      </c>
      <c r="L12118" s="279" t="s">
        <v>278</v>
      </c>
    </row>
    <row r="12119" spans="1:12" x14ac:dyDescent="0.25">
      <c r="A12119" s="279" t="s">
        <v>312</v>
      </c>
      <c r="B12119" s="279" t="s">
        <v>446</v>
      </c>
      <c r="C12119" s="279" t="s">
        <v>446</v>
      </c>
      <c r="D12119" s="279" t="s">
        <v>1884</v>
      </c>
      <c r="E12119">
        <v>762270</v>
      </c>
      <c r="F12119" s="288">
        <v>39.28</v>
      </c>
      <c r="G12119" t="s">
        <v>76</v>
      </c>
      <c r="H12119" s="289" t="s">
        <v>13434</v>
      </c>
      <c r="I12119" s="289" t="s">
        <v>13412</v>
      </c>
      <c r="J12119" s="289" t="s">
        <v>13417</v>
      </c>
      <c r="K12119" s="281">
        <v>0.67980927386599999</v>
      </c>
      <c r="L12119" s="279" t="s">
        <v>293</v>
      </c>
    </row>
    <row r="12120" spans="1:12" x14ac:dyDescent="0.25">
      <c r="A12120" s="279" t="s">
        <v>312</v>
      </c>
      <c r="B12120" s="279" t="s">
        <v>446</v>
      </c>
      <c r="C12120" s="279" t="s">
        <v>446</v>
      </c>
      <c r="D12120" s="279" t="s">
        <v>1885</v>
      </c>
      <c r="E12120">
        <v>744077</v>
      </c>
      <c r="F12120" s="288">
        <v>39.28</v>
      </c>
      <c r="G12120" t="s">
        <v>77</v>
      </c>
      <c r="H12120" s="289" t="s">
        <v>13434</v>
      </c>
      <c r="I12120" s="289" t="s">
        <v>13412</v>
      </c>
      <c r="J12120" s="289" t="s">
        <v>13422</v>
      </c>
      <c r="K12120" s="281">
        <v>0.30532512977199999</v>
      </c>
      <c r="L12120" s="279" t="s">
        <v>271</v>
      </c>
    </row>
    <row r="12121" spans="1:12" x14ac:dyDescent="0.25">
      <c r="A12121" s="279" t="s">
        <v>312</v>
      </c>
      <c r="B12121" s="279" t="s">
        <v>446</v>
      </c>
      <c r="C12121" s="279" t="s">
        <v>446</v>
      </c>
      <c r="D12121" s="279" t="s">
        <v>2186</v>
      </c>
      <c r="E12121">
        <v>706299</v>
      </c>
      <c r="F12121" s="288">
        <v>39.28</v>
      </c>
      <c r="G12121" t="s">
        <v>77</v>
      </c>
      <c r="H12121" s="289" t="s">
        <v>13444</v>
      </c>
      <c r="I12121" s="289" t="s">
        <v>13412</v>
      </c>
      <c r="J12121" s="289" t="s">
        <v>13416</v>
      </c>
      <c r="K12121" s="281">
        <v>0.65517765399399996</v>
      </c>
      <c r="L12121" s="279" t="s">
        <v>293</v>
      </c>
    </row>
    <row r="12122" spans="1:12" x14ac:dyDescent="0.25">
      <c r="A12122" s="279" t="s">
        <v>312</v>
      </c>
      <c r="B12122" s="279" t="s">
        <v>446</v>
      </c>
      <c r="C12122" s="279" t="s">
        <v>446</v>
      </c>
      <c r="D12122" s="279" t="s">
        <v>2210</v>
      </c>
      <c r="E12122">
        <v>794465</v>
      </c>
      <c r="F12122" s="288">
        <v>39.28</v>
      </c>
      <c r="G12122" t="s">
        <v>76</v>
      </c>
      <c r="H12122" s="289" t="s">
        <v>13434</v>
      </c>
      <c r="I12122" s="289" t="s">
        <v>13412</v>
      </c>
      <c r="J12122" s="289" t="s">
        <v>13417</v>
      </c>
      <c r="K12122" s="281">
        <v>0.26033397974700001</v>
      </c>
      <c r="L12122" s="279" t="s">
        <v>271</v>
      </c>
    </row>
    <row r="12123" spans="1:12" x14ac:dyDescent="0.25">
      <c r="A12123" s="279" t="s">
        <v>312</v>
      </c>
      <c r="B12123" s="279" t="s">
        <v>446</v>
      </c>
      <c r="C12123" s="279" t="s">
        <v>446</v>
      </c>
      <c r="D12123" s="279" t="s">
        <v>2263</v>
      </c>
      <c r="E12123">
        <v>638391</v>
      </c>
      <c r="F12123" s="288">
        <v>39.28</v>
      </c>
      <c r="G12123" t="s">
        <v>76</v>
      </c>
      <c r="H12123" s="289" t="s">
        <v>13445</v>
      </c>
      <c r="I12123" s="289" t="s">
        <v>13412</v>
      </c>
      <c r="J12123" s="289" t="s">
        <v>13416</v>
      </c>
      <c r="K12123" s="281">
        <v>-0.35039033687600002</v>
      </c>
      <c r="L12123" s="279" t="s">
        <v>278</v>
      </c>
    </row>
    <row r="12124" spans="1:12" x14ac:dyDescent="0.25">
      <c r="A12124" s="279" t="s">
        <v>312</v>
      </c>
      <c r="B12124" s="279" t="s">
        <v>446</v>
      </c>
      <c r="C12124" s="279" t="s">
        <v>446</v>
      </c>
      <c r="D12124" s="279" t="s">
        <v>2321</v>
      </c>
      <c r="E12124">
        <v>620831</v>
      </c>
      <c r="F12124" s="288">
        <v>39.28</v>
      </c>
      <c r="G12124" t="s">
        <v>76</v>
      </c>
      <c r="H12124" s="289" t="s">
        <v>13445</v>
      </c>
      <c r="I12124" s="289" t="s">
        <v>13412</v>
      </c>
      <c r="J12124" s="289" t="s">
        <v>13416</v>
      </c>
      <c r="K12124" s="281">
        <v>0.27674847956699999</v>
      </c>
      <c r="L12124" s="279" t="s">
        <v>271</v>
      </c>
    </row>
    <row r="12125" spans="1:12" x14ac:dyDescent="0.25">
      <c r="A12125" s="279" t="s">
        <v>312</v>
      </c>
      <c r="B12125" s="279" t="s">
        <v>446</v>
      </c>
      <c r="C12125" s="279" t="s">
        <v>446</v>
      </c>
      <c r="D12125" s="279" t="s">
        <v>2341</v>
      </c>
      <c r="E12125">
        <v>620611</v>
      </c>
      <c r="F12125" s="288">
        <v>39.28</v>
      </c>
      <c r="G12125" t="s">
        <v>76</v>
      </c>
      <c r="H12125" s="289" t="s">
        <v>13434</v>
      </c>
      <c r="I12125" s="289" t="s">
        <v>13412</v>
      </c>
      <c r="J12125" s="289" t="s">
        <v>13417</v>
      </c>
      <c r="K12125" s="281">
        <v>0.44346155807199999</v>
      </c>
      <c r="L12125" s="279" t="s">
        <v>271</v>
      </c>
    </row>
    <row r="12126" spans="1:12" x14ac:dyDescent="0.25">
      <c r="A12126" s="279" t="s">
        <v>312</v>
      </c>
      <c r="B12126" s="279" t="s">
        <v>446</v>
      </c>
      <c r="C12126" s="279" t="s">
        <v>446</v>
      </c>
      <c r="D12126" s="279" t="s">
        <v>2395</v>
      </c>
      <c r="E12126">
        <v>666815</v>
      </c>
      <c r="F12126" s="288">
        <v>39.28</v>
      </c>
      <c r="G12126" t="s">
        <v>77</v>
      </c>
      <c r="H12126" s="289" t="s">
        <v>13411</v>
      </c>
      <c r="I12126" s="289" t="s">
        <v>13412</v>
      </c>
      <c r="J12126" s="289" t="s">
        <v>13417</v>
      </c>
      <c r="K12126" s="281">
        <v>0.586460956187</v>
      </c>
      <c r="L12126" s="279" t="s">
        <v>293</v>
      </c>
    </row>
    <row r="12127" spans="1:12" x14ac:dyDescent="0.25">
      <c r="A12127" s="279" t="s">
        <v>312</v>
      </c>
      <c r="B12127" s="279" t="s">
        <v>446</v>
      </c>
      <c r="C12127" s="279" t="s">
        <v>446</v>
      </c>
      <c r="D12127" s="279" t="s">
        <v>2401</v>
      </c>
      <c r="E12127">
        <v>666823</v>
      </c>
      <c r="F12127" s="288">
        <v>39.28</v>
      </c>
      <c r="G12127" t="s">
        <v>76</v>
      </c>
      <c r="H12127" s="289" t="s">
        <v>13445</v>
      </c>
      <c r="I12127" s="289" t="s">
        <v>13412</v>
      </c>
      <c r="J12127" s="289" t="s">
        <v>13423</v>
      </c>
      <c r="K12127" s="281">
        <v>0.94814856063300001</v>
      </c>
      <c r="L12127" s="279" t="s">
        <v>293</v>
      </c>
    </row>
    <row r="12128" spans="1:12" x14ac:dyDescent="0.25">
      <c r="A12128" s="279" t="s">
        <v>312</v>
      </c>
      <c r="B12128" s="279" t="s">
        <v>446</v>
      </c>
      <c r="C12128" s="279" t="s">
        <v>446</v>
      </c>
      <c r="D12128" s="279" t="s">
        <v>2462</v>
      </c>
      <c r="E12128">
        <v>683744</v>
      </c>
      <c r="F12128" s="288">
        <v>39.28</v>
      </c>
      <c r="G12128" t="s">
        <v>76</v>
      </c>
      <c r="H12128" s="289" t="s">
        <v>13434</v>
      </c>
      <c r="I12128" s="289" t="s">
        <v>13412</v>
      </c>
      <c r="J12128" s="289" t="s">
        <v>13417</v>
      </c>
      <c r="K12128" s="281">
        <v>-0.109568899102</v>
      </c>
      <c r="L12128" s="279" t="s">
        <v>278</v>
      </c>
    </row>
    <row r="12129" spans="1:12" x14ac:dyDescent="0.25">
      <c r="A12129" s="279" t="s">
        <v>312</v>
      </c>
      <c r="B12129" s="279" t="s">
        <v>446</v>
      </c>
      <c r="C12129" s="279" t="s">
        <v>446</v>
      </c>
      <c r="D12129" s="279" t="s">
        <v>2542</v>
      </c>
      <c r="E12129">
        <v>638269</v>
      </c>
      <c r="F12129" s="288">
        <v>39.28</v>
      </c>
      <c r="G12129" t="s">
        <v>76</v>
      </c>
      <c r="H12129" s="289" t="s">
        <v>13434</v>
      </c>
      <c r="I12129" s="289" t="s">
        <v>13412</v>
      </c>
      <c r="J12129" s="289" t="s">
        <v>13417</v>
      </c>
      <c r="K12129" s="281">
        <v>0.47500771694400001</v>
      </c>
      <c r="L12129" s="279" t="s">
        <v>271</v>
      </c>
    </row>
    <row r="12130" spans="1:12" x14ac:dyDescent="0.25">
      <c r="A12130" s="279" t="s">
        <v>312</v>
      </c>
      <c r="B12130" s="279" t="s">
        <v>446</v>
      </c>
      <c r="C12130" s="279" t="s">
        <v>446</v>
      </c>
      <c r="D12130" s="279" t="s">
        <v>2576</v>
      </c>
      <c r="E12130">
        <v>648752</v>
      </c>
      <c r="F12130" s="288">
        <v>39.28</v>
      </c>
      <c r="G12130" t="s">
        <v>77</v>
      </c>
      <c r="H12130" s="289" t="s">
        <v>13444</v>
      </c>
      <c r="I12130" s="289" t="s">
        <v>13412</v>
      </c>
      <c r="J12130" s="289" t="s">
        <v>13417</v>
      </c>
      <c r="K12130" s="281">
        <v>-0.16163314462</v>
      </c>
      <c r="L12130" s="279" t="s">
        <v>278</v>
      </c>
    </row>
    <row r="12131" spans="1:12" x14ac:dyDescent="0.25">
      <c r="A12131" s="279" t="s">
        <v>312</v>
      </c>
      <c r="B12131" s="279" t="s">
        <v>446</v>
      </c>
      <c r="C12131" s="279" t="s">
        <v>446</v>
      </c>
      <c r="D12131" s="279" t="s">
        <v>2632</v>
      </c>
      <c r="E12131">
        <v>775410</v>
      </c>
      <c r="F12131" s="288">
        <v>39.28</v>
      </c>
      <c r="G12131" t="s">
        <v>76</v>
      </c>
      <c r="H12131" s="289" t="s">
        <v>13445</v>
      </c>
      <c r="I12131" s="289" t="s">
        <v>13412</v>
      </c>
      <c r="J12131" s="289" t="s">
        <v>13416</v>
      </c>
      <c r="K12131" s="281">
        <v>-0.82782082872100005</v>
      </c>
      <c r="L12131" s="279" t="s">
        <v>278</v>
      </c>
    </row>
    <row r="12132" spans="1:12" x14ac:dyDescent="0.25">
      <c r="A12132" s="279" t="s">
        <v>312</v>
      </c>
      <c r="B12132" s="279" t="s">
        <v>446</v>
      </c>
      <c r="C12132" s="279" t="s">
        <v>446</v>
      </c>
      <c r="D12132" s="279" t="s">
        <v>2675</v>
      </c>
      <c r="E12132">
        <v>672556</v>
      </c>
      <c r="F12132" s="288">
        <v>39.28</v>
      </c>
      <c r="G12132" t="s">
        <v>77</v>
      </c>
      <c r="H12132" s="289" t="s">
        <v>13434</v>
      </c>
      <c r="I12132" s="289" t="s">
        <v>13412</v>
      </c>
      <c r="J12132" s="289" t="s">
        <v>13417</v>
      </c>
      <c r="K12132" s="281">
        <v>-0.37968433440600002</v>
      </c>
      <c r="L12132" s="279" t="s">
        <v>278</v>
      </c>
    </row>
    <row r="12133" spans="1:12" x14ac:dyDescent="0.25">
      <c r="A12133" s="279" t="s">
        <v>312</v>
      </c>
      <c r="B12133" s="279" t="s">
        <v>446</v>
      </c>
      <c r="C12133" s="279" t="s">
        <v>446</v>
      </c>
      <c r="D12133" s="279" t="s">
        <v>2791</v>
      </c>
      <c r="E12133">
        <v>701645</v>
      </c>
      <c r="F12133" s="288">
        <v>39.28</v>
      </c>
      <c r="G12133" t="s">
        <v>76</v>
      </c>
      <c r="H12133" s="289" t="s">
        <v>13434</v>
      </c>
      <c r="I12133" s="289" t="s">
        <v>13412</v>
      </c>
      <c r="J12133" s="289" t="s">
        <v>13422</v>
      </c>
      <c r="K12133" s="281">
        <v>1.2336628810800001</v>
      </c>
      <c r="L12133" s="279" t="s">
        <v>335</v>
      </c>
    </row>
    <row r="12134" spans="1:12" x14ac:dyDescent="0.25">
      <c r="A12134" s="279" t="s">
        <v>312</v>
      </c>
      <c r="B12134" s="279" t="s">
        <v>446</v>
      </c>
      <c r="C12134" s="279" t="s">
        <v>446</v>
      </c>
      <c r="D12134" s="279" t="s">
        <v>2803</v>
      </c>
      <c r="E12134">
        <v>733792</v>
      </c>
      <c r="F12134" s="288">
        <v>39.28</v>
      </c>
      <c r="G12134" t="s">
        <v>76</v>
      </c>
      <c r="H12134" s="289" t="s">
        <v>13445</v>
      </c>
      <c r="I12134" s="289" t="s">
        <v>13412</v>
      </c>
      <c r="J12134" s="289" t="s">
        <v>13416</v>
      </c>
      <c r="K12134" s="281">
        <v>-0.48856360666100002</v>
      </c>
      <c r="L12134" s="279" t="s">
        <v>278</v>
      </c>
    </row>
    <row r="12135" spans="1:12" x14ac:dyDescent="0.25">
      <c r="A12135" s="279" t="s">
        <v>312</v>
      </c>
      <c r="B12135" s="279" t="s">
        <v>446</v>
      </c>
      <c r="C12135" s="279" t="s">
        <v>446</v>
      </c>
      <c r="D12135" s="279" t="s">
        <v>2807</v>
      </c>
      <c r="E12135">
        <v>733806</v>
      </c>
      <c r="F12135" s="288">
        <v>39.28</v>
      </c>
      <c r="G12135" t="s">
        <v>76</v>
      </c>
      <c r="H12135" s="289" t="s">
        <v>13444</v>
      </c>
      <c r="I12135" s="289" t="s">
        <v>13412</v>
      </c>
      <c r="J12135" s="289" t="s">
        <v>13416</v>
      </c>
      <c r="K12135" s="281">
        <v>-0.68982252213399997</v>
      </c>
      <c r="L12135" s="279" t="s">
        <v>278</v>
      </c>
    </row>
    <row r="12136" spans="1:12" x14ac:dyDescent="0.25">
      <c r="A12136" s="279" t="s">
        <v>312</v>
      </c>
      <c r="B12136" s="279" t="s">
        <v>446</v>
      </c>
      <c r="C12136" s="279" t="s">
        <v>446</v>
      </c>
      <c r="D12136" s="279" t="s">
        <v>2835</v>
      </c>
      <c r="E12136">
        <v>658197</v>
      </c>
      <c r="F12136" s="288">
        <v>39.28</v>
      </c>
      <c r="G12136" t="s">
        <v>77</v>
      </c>
      <c r="H12136" s="289" t="s">
        <v>13434</v>
      </c>
      <c r="I12136" s="289" t="s">
        <v>13412</v>
      </c>
      <c r="J12136" s="289" t="s">
        <v>13423</v>
      </c>
      <c r="K12136" s="281">
        <v>0.77668683698200003</v>
      </c>
      <c r="L12136" s="279" t="s">
        <v>293</v>
      </c>
    </row>
    <row r="12137" spans="1:12" x14ac:dyDescent="0.25">
      <c r="A12137" s="279" t="s">
        <v>312</v>
      </c>
      <c r="B12137" s="279" t="s">
        <v>446</v>
      </c>
      <c r="C12137" s="279" t="s">
        <v>446</v>
      </c>
      <c r="D12137" s="279" t="s">
        <v>3006</v>
      </c>
      <c r="E12137">
        <v>746223</v>
      </c>
      <c r="F12137" s="288">
        <v>39.28</v>
      </c>
      <c r="G12137" t="s">
        <v>77</v>
      </c>
      <c r="H12137" s="289" t="s">
        <v>13444</v>
      </c>
      <c r="I12137" s="289" t="s">
        <v>13412</v>
      </c>
      <c r="J12137" s="289" t="s">
        <v>13422</v>
      </c>
      <c r="K12137" s="281">
        <v>7.4820763911799995E-2</v>
      </c>
      <c r="L12137" s="279" t="s">
        <v>271</v>
      </c>
    </row>
    <row r="12138" spans="1:12" x14ac:dyDescent="0.25">
      <c r="A12138" s="279" t="s">
        <v>312</v>
      </c>
      <c r="B12138" s="279" t="s">
        <v>446</v>
      </c>
      <c r="C12138" s="279" t="s">
        <v>446</v>
      </c>
      <c r="D12138" s="279" t="s">
        <v>3108</v>
      </c>
      <c r="E12138">
        <v>749681</v>
      </c>
      <c r="F12138" s="288">
        <v>39.28</v>
      </c>
      <c r="G12138" t="s">
        <v>77</v>
      </c>
      <c r="H12138" s="289" t="s">
        <v>13445</v>
      </c>
      <c r="I12138" s="289" t="s">
        <v>13412</v>
      </c>
      <c r="J12138" s="289" t="s">
        <v>13416</v>
      </c>
      <c r="K12138" s="281">
        <v>0.32345458135299998</v>
      </c>
      <c r="L12138" s="279" t="s">
        <v>271</v>
      </c>
    </row>
    <row r="12139" spans="1:12" x14ac:dyDescent="0.25">
      <c r="A12139" s="279" t="s">
        <v>312</v>
      </c>
      <c r="B12139" s="279" t="s">
        <v>446</v>
      </c>
      <c r="C12139" s="279" t="s">
        <v>446</v>
      </c>
      <c r="D12139" s="279" t="s">
        <v>3368</v>
      </c>
      <c r="E12139">
        <v>775355</v>
      </c>
      <c r="F12139" s="288">
        <v>39.28</v>
      </c>
      <c r="G12139" t="s">
        <v>76</v>
      </c>
      <c r="H12139" s="289" t="s">
        <v>13434</v>
      </c>
      <c r="I12139" s="289" t="s">
        <v>13412</v>
      </c>
      <c r="J12139" s="289" t="s">
        <v>13416</v>
      </c>
      <c r="K12139" s="281">
        <v>0.71039592649799999</v>
      </c>
      <c r="L12139" s="279" t="s">
        <v>293</v>
      </c>
    </row>
    <row r="12140" spans="1:12" x14ac:dyDescent="0.25">
      <c r="A12140" s="279" t="s">
        <v>312</v>
      </c>
      <c r="B12140" s="279" t="s">
        <v>446</v>
      </c>
      <c r="C12140" s="279" t="s">
        <v>446</v>
      </c>
      <c r="D12140" s="279" t="s">
        <v>3396</v>
      </c>
      <c r="E12140">
        <v>775339</v>
      </c>
      <c r="F12140" s="288">
        <v>39.28</v>
      </c>
      <c r="G12140" t="s">
        <v>77</v>
      </c>
      <c r="H12140" s="289" t="s">
        <v>13434</v>
      </c>
      <c r="I12140" s="289" t="s">
        <v>13412</v>
      </c>
      <c r="J12140" s="289" t="s">
        <v>13417</v>
      </c>
      <c r="K12140" s="281">
        <v>1.00139375679</v>
      </c>
      <c r="L12140" s="279" t="s">
        <v>335</v>
      </c>
    </row>
    <row r="12141" spans="1:12" x14ac:dyDescent="0.25">
      <c r="A12141" s="279" t="s">
        <v>312</v>
      </c>
      <c r="B12141" s="279" t="s">
        <v>446</v>
      </c>
      <c r="C12141" s="279" t="s">
        <v>446</v>
      </c>
      <c r="D12141" s="279" t="s">
        <v>3410</v>
      </c>
      <c r="E12141">
        <v>784231</v>
      </c>
      <c r="F12141" s="288">
        <v>39.28</v>
      </c>
      <c r="G12141" t="s">
        <v>76</v>
      </c>
      <c r="H12141" s="289" t="s">
        <v>13444</v>
      </c>
      <c r="I12141" s="289" t="s">
        <v>13412</v>
      </c>
      <c r="J12141" s="289" t="s">
        <v>13417</v>
      </c>
      <c r="K12141" s="281">
        <v>0.86218011688399998</v>
      </c>
      <c r="L12141" s="279" t="s">
        <v>293</v>
      </c>
    </row>
    <row r="12142" spans="1:12" x14ac:dyDescent="0.25">
      <c r="A12142" s="279" t="s">
        <v>312</v>
      </c>
      <c r="B12142" s="279" t="s">
        <v>446</v>
      </c>
      <c r="C12142" s="279" t="s">
        <v>446</v>
      </c>
      <c r="D12142" s="279" t="s">
        <v>3463</v>
      </c>
      <c r="E12142">
        <v>624691</v>
      </c>
      <c r="F12142" s="288">
        <v>39.28</v>
      </c>
      <c r="G12142" t="s">
        <v>77</v>
      </c>
      <c r="H12142" s="289" t="s">
        <v>13444</v>
      </c>
      <c r="I12142" s="289" t="s">
        <v>13412</v>
      </c>
      <c r="J12142" s="289" t="s">
        <v>13422</v>
      </c>
      <c r="K12142" s="281">
        <v>0.57919883992900001</v>
      </c>
      <c r="L12142" s="279" t="s">
        <v>293</v>
      </c>
    </row>
    <row r="12143" spans="1:12" x14ac:dyDescent="0.25">
      <c r="A12143" s="279" t="s">
        <v>312</v>
      </c>
      <c r="B12143" s="279" t="s">
        <v>446</v>
      </c>
      <c r="C12143" s="279" t="s">
        <v>446</v>
      </c>
      <c r="D12143" s="279" t="s">
        <v>3580</v>
      </c>
      <c r="E12143">
        <v>767263</v>
      </c>
      <c r="F12143" s="288">
        <v>39.28</v>
      </c>
      <c r="G12143" t="s">
        <v>77</v>
      </c>
      <c r="H12143" s="289" t="s">
        <v>13444</v>
      </c>
      <c r="I12143" s="289" t="s">
        <v>13412</v>
      </c>
      <c r="J12143" s="289" t="s">
        <v>13417</v>
      </c>
      <c r="K12143" s="281">
        <v>0.21913924015200001</v>
      </c>
      <c r="L12143" s="279" t="s">
        <v>271</v>
      </c>
    </row>
    <row r="12144" spans="1:12" x14ac:dyDescent="0.25">
      <c r="A12144" s="279" t="s">
        <v>312</v>
      </c>
      <c r="B12144" s="279" t="s">
        <v>446</v>
      </c>
      <c r="C12144" s="279" t="s">
        <v>446</v>
      </c>
      <c r="D12144" s="279" t="s">
        <v>3647</v>
      </c>
      <c r="E12144">
        <v>615153</v>
      </c>
      <c r="F12144" s="288">
        <v>39.28</v>
      </c>
      <c r="G12144" t="s">
        <v>77</v>
      </c>
      <c r="H12144" s="289" t="s">
        <v>13434</v>
      </c>
      <c r="I12144" s="289" t="s">
        <v>13412</v>
      </c>
      <c r="J12144" s="289" t="s">
        <v>13417</v>
      </c>
      <c r="K12144" s="281">
        <v>0.66309407574000001</v>
      </c>
      <c r="L12144" s="279" t="s">
        <v>293</v>
      </c>
    </row>
    <row r="12145" spans="1:12" x14ac:dyDescent="0.25">
      <c r="A12145" s="279" t="s">
        <v>312</v>
      </c>
      <c r="B12145" s="279" t="s">
        <v>446</v>
      </c>
      <c r="C12145" s="279" t="s">
        <v>446</v>
      </c>
      <c r="D12145" s="279" t="s">
        <v>3871</v>
      </c>
      <c r="E12145">
        <v>736937</v>
      </c>
      <c r="F12145" s="288">
        <v>39.28</v>
      </c>
      <c r="G12145" t="s">
        <v>77</v>
      </c>
      <c r="H12145" s="289" t="s">
        <v>13445</v>
      </c>
      <c r="I12145" s="289" t="s">
        <v>13412</v>
      </c>
      <c r="J12145" s="289" t="s">
        <v>13423</v>
      </c>
      <c r="K12145" s="281">
        <v>0.84490162518900003</v>
      </c>
      <c r="L12145" s="279" t="s">
        <v>293</v>
      </c>
    </row>
    <row r="12146" spans="1:12" x14ac:dyDescent="0.25">
      <c r="A12146" s="279" t="s">
        <v>312</v>
      </c>
      <c r="B12146" s="279" t="s">
        <v>446</v>
      </c>
      <c r="C12146" s="279" t="s">
        <v>446</v>
      </c>
      <c r="D12146" s="279" t="s">
        <v>3874</v>
      </c>
      <c r="E12146">
        <v>633941</v>
      </c>
      <c r="F12146" s="288">
        <v>39.28</v>
      </c>
      <c r="G12146" t="s">
        <v>76</v>
      </c>
      <c r="H12146" s="289" t="s">
        <v>13445</v>
      </c>
      <c r="I12146" s="289" t="s">
        <v>13412</v>
      </c>
      <c r="J12146" s="289" t="s">
        <v>13423</v>
      </c>
      <c r="K12146" s="281">
        <v>-4.2368452376700004E-3</v>
      </c>
      <c r="L12146" s="279" t="s">
        <v>278</v>
      </c>
    </row>
    <row r="12147" spans="1:12" x14ac:dyDescent="0.25">
      <c r="A12147" s="279" t="s">
        <v>312</v>
      </c>
      <c r="B12147" s="279" t="s">
        <v>446</v>
      </c>
      <c r="C12147" s="279" t="s">
        <v>446</v>
      </c>
      <c r="D12147" s="279" t="s">
        <v>3949</v>
      </c>
      <c r="E12147">
        <v>790737</v>
      </c>
      <c r="F12147" s="288">
        <v>39.28</v>
      </c>
      <c r="G12147" t="s">
        <v>76</v>
      </c>
      <c r="H12147" s="289" t="s">
        <v>13445</v>
      </c>
      <c r="I12147" s="289" t="s">
        <v>13412</v>
      </c>
      <c r="J12147" s="289" t="s">
        <v>13416</v>
      </c>
      <c r="K12147" s="281">
        <v>-0.69438032992700005</v>
      </c>
      <c r="L12147" s="279" t="s">
        <v>278</v>
      </c>
    </row>
    <row r="12148" spans="1:12" x14ac:dyDescent="0.25">
      <c r="A12148" s="279" t="s">
        <v>312</v>
      </c>
      <c r="B12148" s="279" t="s">
        <v>446</v>
      </c>
      <c r="C12148" s="279" t="s">
        <v>446</v>
      </c>
      <c r="D12148" s="279" t="s">
        <v>3963</v>
      </c>
      <c r="E12148">
        <v>745235</v>
      </c>
      <c r="F12148" s="288">
        <v>39.28</v>
      </c>
      <c r="G12148" t="s">
        <v>77</v>
      </c>
      <c r="H12148" s="289" t="s">
        <v>13445</v>
      </c>
      <c r="I12148" s="289" t="s">
        <v>13412</v>
      </c>
      <c r="J12148" s="289" t="s">
        <v>13417</v>
      </c>
      <c r="K12148" s="281">
        <v>0.97794348911200002</v>
      </c>
      <c r="L12148" s="279" t="s">
        <v>293</v>
      </c>
    </row>
    <row r="12149" spans="1:12" x14ac:dyDescent="0.25">
      <c r="A12149" s="279" t="s">
        <v>312</v>
      </c>
      <c r="B12149" s="279" t="s">
        <v>446</v>
      </c>
      <c r="C12149" s="279" t="s">
        <v>446</v>
      </c>
      <c r="D12149" s="279" t="s">
        <v>3993</v>
      </c>
      <c r="E12149">
        <v>678929</v>
      </c>
      <c r="F12149" s="288">
        <v>39.28</v>
      </c>
      <c r="G12149" t="s">
        <v>77</v>
      </c>
      <c r="H12149" s="289" t="s">
        <v>13444</v>
      </c>
      <c r="I12149" s="289" t="s">
        <v>13412</v>
      </c>
      <c r="J12149" s="289" t="s">
        <v>13422</v>
      </c>
      <c r="K12149" s="281">
        <v>0.44067671634900002</v>
      </c>
      <c r="L12149" s="279" t="s">
        <v>271</v>
      </c>
    </row>
    <row r="12150" spans="1:12" x14ac:dyDescent="0.25">
      <c r="A12150" s="279" t="s">
        <v>312</v>
      </c>
      <c r="B12150" s="279" t="s">
        <v>446</v>
      </c>
      <c r="C12150" s="279" t="s">
        <v>446</v>
      </c>
      <c r="D12150" s="279" t="s">
        <v>3994</v>
      </c>
      <c r="E12150">
        <v>791024</v>
      </c>
      <c r="F12150" s="288">
        <v>39.28</v>
      </c>
      <c r="G12150" t="s">
        <v>76</v>
      </c>
      <c r="H12150" s="289" t="s">
        <v>13444</v>
      </c>
      <c r="I12150" s="289" t="s">
        <v>13412</v>
      </c>
      <c r="J12150" s="289" t="s">
        <v>13416</v>
      </c>
      <c r="K12150" s="281">
        <v>-0.51338581532299998</v>
      </c>
      <c r="L12150" s="279" t="s">
        <v>278</v>
      </c>
    </row>
    <row r="12151" spans="1:12" x14ac:dyDescent="0.25">
      <c r="A12151" s="279" t="s">
        <v>312</v>
      </c>
      <c r="B12151" s="279" t="s">
        <v>446</v>
      </c>
      <c r="C12151" s="279" t="s">
        <v>446</v>
      </c>
      <c r="D12151" s="279" t="s">
        <v>4034</v>
      </c>
      <c r="E12151">
        <v>745227</v>
      </c>
      <c r="F12151" s="288">
        <v>39.28</v>
      </c>
      <c r="G12151" t="s">
        <v>77</v>
      </c>
      <c r="H12151" s="289" t="s">
        <v>13445</v>
      </c>
      <c r="I12151" s="289" t="s">
        <v>13412</v>
      </c>
      <c r="J12151" s="289" t="s">
        <v>13422</v>
      </c>
      <c r="K12151" s="281">
        <v>-0.61899814939099995</v>
      </c>
      <c r="L12151" s="279" t="s">
        <v>278</v>
      </c>
    </row>
    <row r="12152" spans="1:12" x14ac:dyDescent="0.25">
      <c r="A12152" s="279" t="s">
        <v>312</v>
      </c>
      <c r="B12152" s="279" t="s">
        <v>446</v>
      </c>
      <c r="C12152" s="279" t="s">
        <v>446</v>
      </c>
      <c r="D12152" s="279" t="s">
        <v>4057</v>
      </c>
      <c r="E12152">
        <v>776793</v>
      </c>
      <c r="F12152" s="288">
        <v>39.28</v>
      </c>
      <c r="G12152" t="s">
        <v>77</v>
      </c>
      <c r="H12152" s="289" t="s">
        <v>13434</v>
      </c>
      <c r="I12152" s="289" t="s">
        <v>13412</v>
      </c>
      <c r="J12152" s="289" t="s">
        <v>13422</v>
      </c>
      <c r="K12152" s="281">
        <v>1.08521428067</v>
      </c>
      <c r="L12152" s="279" t="s">
        <v>335</v>
      </c>
    </row>
    <row r="12153" spans="1:12" x14ac:dyDescent="0.25">
      <c r="A12153" s="279" t="s">
        <v>312</v>
      </c>
      <c r="B12153" s="279" t="s">
        <v>446</v>
      </c>
      <c r="C12153" s="279" t="s">
        <v>446</v>
      </c>
      <c r="D12153" s="279" t="s">
        <v>4061</v>
      </c>
      <c r="E12153">
        <v>658189</v>
      </c>
      <c r="F12153" s="288">
        <v>39.28</v>
      </c>
      <c r="G12153" t="s">
        <v>76</v>
      </c>
      <c r="H12153" s="289" t="s">
        <v>13445</v>
      </c>
      <c r="I12153" s="289" t="s">
        <v>13412</v>
      </c>
      <c r="J12153" s="289" t="s">
        <v>13416</v>
      </c>
      <c r="K12153" s="281">
        <v>-0.60870642317799994</v>
      </c>
      <c r="L12153" s="279" t="s">
        <v>278</v>
      </c>
    </row>
    <row r="12154" spans="1:12" x14ac:dyDescent="0.25">
      <c r="A12154" s="279" t="s">
        <v>312</v>
      </c>
      <c r="B12154" s="279" t="s">
        <v>446</v>
      </c>
      <c r="C12154" s="279" t="s">
        <v>446</v>
      </c>
      <c r="D12154" s="279" t="s">
        <v>4072</v>
      </c>
      <c r="E12154">
        <v>759953</v>
      </c>
      <c r="F12154" s="288">
        <v>39.28</v>
      </c>
      <c r="G12154" t="s">
        <v>77</v>
      </c>
      <c r="H12154" s="289" t="s">
        <v>13444</v>
      </c>
      <c r="I12154" s="289" t="s">
        <v>13412</v>
      </c>
      <c r="J12154" s="289" t="s">
        <v>13422</v>
      </c>
      <c r="K12154" s="281">
        <v>-8.0085262253699996E-2</v>
      </c>
      <c r="L12154" s="279" t="s">
        <v>278</v>
      </c>
    </row>
    <row r="12155" spans="1:12" x14ac:dyDescent="0.25">
      <c r="A12155" s="279" t="s">
        <v>312</v>
      </c>
      <c r="B12155" s="279" t="s">
        <v>446</v>
      </c>
      <c r="C12155" s="279" t="s">
        <v>446</v>
      </c>
      <c r="D12155" s="279" t="s">
        <v>4087</v>
      </c>
      <c r="E12155">
        <v>630942</v>
      </c>
      <c r="F12155" s="288">
        <v>39.28</v>
      </c>
      <c r="G12155" t="s">
        <v>77</v>
      </c>
      <c r="H12155" s="289" t="s">
        <v>13445</v>
      </c>
      <c r="I12155" s="289" t="s">
        <v>13412</v>
      </c>
      <c r="J12155" s="289" t="s">
        <v>13422</v>
      </c>
      <c r="K12155" s="281">
        <v>-0.60725280679299998</v>
      </c>
      <c r="L12155" s="279" t="s">
        <v>278</v>
      </c>
    </row>
    <row r="12156" spans="1:12" x14ac:dyDescent="0.25">
      <c r="A12156" s="279" t="s">
        <v>312</v>
      </c>
      <c r="B12156" s="279" t="s">
        <v>446</v>
      </c>
      <c r="C12156" s="279" t="s">
        <v>446</v>
      </c>
      <c r="D12156" s="279" t="s">
        <v>4116</v>
      </c>
      <c r="E12156">
        <v>612936</v>
      </c>
      <c r="F12156" s="288">
        <v>39.28</v>
      </c>
      <c r="G12156" t="s">
        <v>77</v>
      </c>
      <c r="H12156" s="289" t="s">
        <v>13434</v>
      </c>
      <c r="I12156" s="289" t="s">
        <v>13412</v>
      </c>
      <c r="J12156" s="289" t="s">
        <v>13417</v>
      </c>
      <c r="K12156" s="281">
        <v>0.17128643673400001</v>
      </c>
      <c r="L12156" s="279" t="s">
        <v>271</v>
      </c>
    </row>
    <row r="12157" spans="1:12" x14ac:dyDescent="0.25">
      <c r="A12157" s="279" t="s">
        <v>312</v>
      </c>
      <c r="B12157" s="279" t="s">
        <v>446</v>
      </c>
      <c r="C12157" s="279" t="s">
        <v>446</v>
      </c>
      <c r="D12157" s="279" t="s">
        <v>4125</v>
      </c>
      <c r="E12157">
        <v>606324</v>
      </c>
      <c r="F12157" s="288">
        <v>39.28</v>
      </c>
      <c r="G12157" t="s">
        <v>77</v>
      </c>
      <c r="H12157" s="289" t="s">
        <v>13434</v>
      </c>
      <c r="I12157" s="289" t="s">
        <v>13412</v>
      </c>
      <c r="J12157" s="289" t="s">
        <v>13416</v>
      </c>
      <c r="K12157" s="281">
        <v>-0.46158077913399997</v>
      </c>
      <c r="L12157" s="279" t="s">
        <v>278</v>
      </c>
    </row>
    <row r="12158" spans="1:12" x14ac:dyDescent="0.25">
      <c r="A12158" s="279" t="s">
        <v>312</v>
      </c>
      <c r="B12158" s="279" t="s">
        <v>446</v>
      </c>
      <c r="C12158" s="279" t="s">
        <v>446</v>
      </c>
      <c r="D12158" s="279" t="s">
        <v>4126</v>
      </c>
      <c r="E12158">
        <v>687031</v>
      </c>
      <c r="F12158" s="288">
        <v>39.28</v>
      </c>
      <c r="G12158" t="s">
        <v>77</v>
      </c>
      <c r="H12158" s="289" t="s">
        <v>13444</v>
      </c>
      <c r="I12158" s="289" t="s">
        <v>13412</v>
      </c>
      <c r="J12158" s="289" t="s">
        <v>13417</v>
      </c>
      <c r="K12158" s="281">
        <v>-0.19361061201599999</v>
      </c>
      <c r="L12158" s="279" t="s">
        <v>278</v>
      </c>
    </row>
    <row r="12159" spans="1:12" x14ac:dyDescent="0.25">
      <c r="A12159" s="279" t="s">
        <v>312</v>
      </c>
      <c r="B12159" s="279" t="s">
        <v>446</v>
      </c>
      <c r="C12159" s="279" t="s">
        <v>446</v>
      </c>
      <c r="D12159" s="279" t="s">
        <v>4220</v>
      </c>
      <c r="E12159">
        <v>681849</v>
      </c>
      <c r="F12159" s="288">
        <v>39.28</v>
      </c>
      <c r="G12159" t="s">
        <v>76</v>
      </c>
      <c r="H12159" s="289" t="s">
        <v>13445</v>
      </c>
      <c r="I12159" s="289" t="s">
        <v>13412</v>
      </c>
      <c r="J12159" s="289" t="s">
        <v>13416</v>
      </c>
      <c r="K12159" s="281">
        <v>1.1631458583300001</v>
      </c>
      <c r="L12159" s="279" t="s">
        <v>335</v>
      </c>
    </row>
    <row r="12160" spans="1:12" x14ac:dyDescent="0.25">
      <c r="A12160" s="279" t="s">
        <v>312</v>
      </c>
      <c r="B12160" s="279" t="s">
        <v>446</v>
      </c>
      <c r="C12160" s="279" t="s">
        <v>446</v>
      </c>
      <c r="D12160" s="279" t="s">
        <v>4235</v>
      </c>
      <c r="E12160">
        <v>707601</v>
      </c>
      <c r="F12160" s="288">
        <v>39.28</v>
      </c>
      <c r="G12160" t="s">
        <v>77</v>
      </c>
      <c r="H12160" s="289" t="s">
        <v>13444</v>
      </c>
      <c r="I12160" s="289" t="s">
        <v>13412</v>
      </c>
      <c r="J12160" s="289" t="s">
        <v>13417</v>
      </c>
      <c r="K12160" s="281">
        <v>0.34129627057700002</v>
      </c>
      <c r="L12160" s="279" t="s">
        <v>271</v>
      </c>
    </row>
    <row r="12161" spans="1:12" x14ac:dyDescent="0.25">
      <c r="A12161" s="279" t="s">
        <v>312</v>
      </c>
      <c r="B12161" s="279" t="s">
        <v>446</v>
      </c>
      <c r="C12161" s="279" t="s">
        <v>446</v>
      </c>
      <c r="D12161" s="279" t="s">
        <v>4239</v>
      </c>
      <c r="E12161">
        <v>758761</v>
      </c>
      <c r="F12161" s="288">
        <v>39.28</v>
      </c>
      <c r="G12161" t="s">
        <v>76</v>
      </c>
      <c r="H12161" s="289" t="s">
        <v>13434</v>
      </c>
      <c r="I12161" s="289" t="s">
        <v>13412</v>
      </c>
      <c r="J12161" s="289" t="s">
        <v>13417</v>
      </c>
      <c r="K12161" s="281">
        <v>7.7746177423700005E-2</v>
      </c>
      <c r="L12161" s="279" t="s">
        <v>271</v>
      </c>
    </row>
    <row r="12162" spans="1:12" x14ac:dyDescent="0.25">
      <c r="A12162" s="279" t="s">
        <v>312</v>
      </c>
      <c r="B12162" s="279" t="s">
        <v>446</v>
      </c>
      <c r="C12162" s="279" t="s">
        <v>446</v>
      </c>
      <c r="D12162" s="279" t="s">
        <v>4408</v>
      </c>
      <c r="E12162">
        <v>620769</v>
      </c>
      <c r="F12162" s="288">
        <v>39.28</v>
      </c>
      <c r="G12162" t="s">
        <v>76</v>
      </c>
      <c r="H12162" s="289" t="s">
        <v>13444</v>
      </c>
      <c r="I12162" s="289" t="s">
        <v>13412</v>
      </c>
      <c r="J12162" s="289" t="s">
        <v>13422</v>
      </c>
      <c r="K12162" s="281">
        <v>-0.23342237659599999</v>
      </c>
      <c r="L12162" s="279" t="s">
        <v>278</v>
      </c>
    </row>
    <row r="12163" spans="1:12" x14ac:dyDescent="0.25">
      <c r="A12163" s="279" t="s">
        <v>312</v>
      </c>
      <c r="B12163" s="279" t="s">
        <v>446</v>
      </c>
      <c r="C12163" s="279" t="s">
        <v>446</v>
      </c>
      <c r="D12163" s="279" t="s">
        <v>4409</v>
      </c>
      <c r="E12163">
        <v>620807</v>
      </c>
      <c r="F12163" s="288">
        <v>39.28</v>
      </c>
      <c r="G12163" t="s">
        <v>76</v>
      </c>
      <c r="H12163" s="289" t="s">
        <v>13445</v>
      </c>
      <c r="I12163" s="289" t="s">
        <v>13412</v>
      </c>
      <c r="J12163" s="289" t="s">
        <v>13416</v>
      </c>
      <c r="K12163" s="281">
        <v>-0.20566530324599999</v>
      </c>
      <c r="L12163" s="279" t="s">
        <v>278</v>
      </c>
    </row>
    <row r="12164" spans="1:12" x14ac:dyDescent="0.25">
      <c r="A12164" s="279" t="s">
        <v>312</v>
      </c>
      <c r="B12164" s="279" t="s">
        <v>446</v>
      </c>
      <c r="C12164" s="279" t="s">
        <v>446</v>
      </c>
      <c r="D12164" s="279" t="s">
        <v>4410</v>
      </c>
      <c r="E12164">
        <v>620815</v>
      </c>
      <c r="F12164" s="288">
        <v>39.28</v>
      </c>
      <c r="G12164" t="s">
        <v>76</v>
      </c>
      <c r="H12164" s="289" t="s">
        <v>13445</v>
      </c>
      <c r="I12164" s="289" t="s">
        <v>13412</v>
      </c>
      <c r="J12164" s="289" t="s">
        <v>13416</v>
      </c>
      <c r="K12164" s="281">
        <v>4.41829537445E-2</v>
      </c>
      <c r="L12164" s="279" t="s">
        <v>271</v>
      </c>
    </row>
    <row r="12165" spans="1:12" x14ac:dyDescent="0.25">
      <c r="A12165" s="279" t="s">
        <v>312</v>
      </c>
      <c r="B12165" s="279" t="s">
        <v>446</v>
      </c>
      <c r="C12165" s="279" t="s">
        <v>446</v>
      </c>
      <c r="D12165" s="279" t="s">
        <v>4808</v>
      </c>
      <c r="E12165">
        <v>628727</v>
      </c>
      <c r="F12165" s="288">
        <v>39.28</v>
      </c>
      <c r="G12165" t="s">
        <v>76</v>
      </c>
      <c r="H12165" s="289" t="s">
        <v>13444</v>
      </c>
      <c r="I12165" s="289" t="s">
        <v>13412</v>
      </c>
      <c r="J12165" s="289" t="s">
        <v>13422</v>
      </c>
      <c r="K12165" s="281">
        <v>-0.34760755119199999</v>
      </c>
      <c r="L12165" s="279" t="s">
        <v>278</v>
      </c>
    </row>
    <row r="12166" spans="1:12" x14ac:dyDescent="0.25">
      <c r="A12166" s="279" t="s">
        <v>312</v>
      </c>
      <c r="B12166" s="279" t="s">
        <v>446</v>
      </c>
      <c r="C12166" s="279" t="s">
        <v>446</v>
      </c>
      <c r="D12166" s="279" t="s">
        <v>4872</v>
      </c>
      <c r="E12166">
        <v>634336</v>
      </c>
      <c r="F12166" s="288">
        <v>39.28</v>
      </c>
      <c r="G12166" t="s">
        <v>76</v>
      </c>
      <c r="H12166" s="289" t="s">
        <v>13444</v>
      </c>
      <c r="I12166" s="289" t="s">
        <v>13412</v>
      </c>
      <c r="J12166" s="289" t="s">
        <v>13417</v>
      </c>
      <c r="K12166" s="281">
        <v>-8.2391756802000001E-3</v>
      </c>
      <c r="L12166" s="279" t="s">
        <v>278</v>
      </c>
    </row>
    <row r="12167" spans="1:12" x14ac:dyDescent="0.25">
      <c r="A12167" s="279" t="s">
        <v>312</v>
      </c>
      <c r="B12167" s="279" t="s">
        <v>446</v>
      </c>
      <c r="C12167" s="279" t="s">
        <v>446</v>
      </c>
      <c r="D12167" s="279" t="s">
        <v>5330</v>
      </c>
      <c r="E12167">
        <v>723908</v>
      </c>
      <c r="F12167" s="288">
        <v>39.28</v>
      </c>
      <c r="G12167" t="s">
        <v>76</v>
      </c>
      <c r="H12167" s="289" t="s">
        <v>13445</v>
      </c>
      <c r="I12167" s="289" t="s">
        <v>13412</v>
      </c>
      <c r="J12167" s="289" t="s">
        <v>13416</v>
      </c>
      <c r="K12167" s="281">
        <v>1.5793844933400001</v>
      </c>
      <c r="L12167" s="279" t="s">
        <v>428</v>
      </c>
    </row>
    <row r="12168" spans="1:12" x14ac:dyDescent="0.25">
      <c r="A12168" s="279" t="s">
        <v>312</v>
      </c>
      <c r="B12168" s="279" t="s">
        <v>446</v>
      </c>
      <c r="C12168" s="279" t="s">
        <v>446</v>
      </c>
      <c r="D12168" s="279" t="s">
        <v>5408</v>
      </c>
      <c r="E12168">
        <v>765180</v>
      </c>
      <c r="F12168" s="288">
        <v>39.28</v>
      </c>
      <c r="G12168" t="s">
        <v>77</v>
      </c>
      <c r="H12168" s="289" t="s">
        <v>13434</v>
      </c>
      <c r="I12168" s="289" t="s">
        <v>13412</v>
      </c>
      <c r="J12168" s="289" t="s">
        <v>13422</v>
      </c>
      <c r="K12168" s="281">
        <v>0.20466381480900001</v>
      </c>
      <c r="L12168" s="279" t="s">
        <v>271</v>
      </c>
    </row>
    <row r="12169" spans="1:12" x14ac:dyDescent="0.25">
      <c r="A12169" s="279" t="s">
        <v>312</v>
      </c>
      <c r="B12169" s="279" t="s">
        <v>446</v>
      </c>
      <c r="C12169" s="279" t="s">
        <v>446</v>
      </c>
      <c r="D12169" s="279" t="s">
        <v>5417</v>
      </c>
      <c r="E12169">
        <v>629782</v>
      </c>
      <c r="F12169" s="288">
        <v>39.28</v>
      </c>
      <c r="G12169" t="s">
        <v>76</v>
      </c>
      <c r="H12169" s="289" t="s">
        <v>13445</v>
      </c>
      <c r="I12169" s="289" t="s">
        <v>13412</v>
      </c>
      <c r="J12169" s="289" t="s">
        <v>13416</v>
      </c>
      <c r="K12169" s="281">
        <v>-0.87581104719799996</v>
      </c>
      <c r="L12169" s="279" t="s">
        <v>278</v>
      </c>
    </row>
    <row r="12170" spans="1:12" x14ac:dyDescent="0.25">
      <c r="A12170" s="279" t="s">
        <v>312</v>
      </c>
      <c r="B12170" s="279" t="s">
        <v>446</v>
      </c>
      <c r="C12170" s="279" t="s">
        <v>446</v>
      </c>
      <c r="D12170" s="279" t="s">
        <v>5504</v>
      </c>
      <c r="E12170">
        <v>745359</v>
      </c>
      <c r="F12170" s="288">
        <v>39.28</v>
      </c>
      <c r="G12170" t="s">
        <v>77</v>
      </c>
      <c r="H12170" s="289" t="s">
        <v>13434</v>
      </c>
      <c r="I12170" s="289" t="s">
        <v>13412</v>
      </c>
      <c r="J12170" s="289" t="s">
        <v>13423</v>
      </c>
      <c r="K12170" s="281">
        <v>0.66258247526299996</v>
      </c>
      <c r="L12170" s="279" t="s">
        <v>293</v>
      </c>
    </row>
    <row r="12171" spans="1:12" x14ac:dyDescent="0.25">
      <c r="A12171" s="279" t="s">
        <v>312</v>
      </c>
      <c r="B12171" s="279" t="s">
        <v>446</v>
      </c>
      <c r="C12171" s="279" t="s">
        <v>446</v>
      </c>
      <c r="D12171" s="279" t="s">
        <v>5623</v>
      </c>
      <c r="E12171">
        <v>603236</v>
      </c>
      <c r="F12171" s="288">
        <v>39.28</v>
      </c>
      <c r="G12171" t="s">
        <v>76</v>
      </c>
      <c r="H12171" s="289" t="s">
        <v>13445</v>
      </c>
      <c r="I12171" s="289" t="s">
        <v>13412</v>
      </c>
      <c r="J12171" s="289" t="s">
        <v>13416</v>
      </c>
      <c r="K12171" s="281">
        <v>-0.25879758054099999</v>
      </c>
      <c r="L12171" s="279" t="s">
        <v>278</v>
      </c>
    </row>
    <row r="12172" spans="1:12" x14ac:dyDescent="0.25">
      <c r="A12172" s="279" t="s">
        <v>312</v>
      </c>
      <c r="B12172" s="279" t="s">
        <v>446</v>
      </c>
      <c r="C12172" s="279" t="s">
        <v>446</v>
      </c>
      <c r="D12172" s="279" t="s">
        <v>5728</v>
      </c>
      <c r="E12172">
        <v>642771</v>
      </c>
      <c r="F12172" s="288">
        <v>39.28</v>
      </c>
      <c r="G12172" t="s">
        <v>77</v>
      </c>
      <c r="H12172" s="289" t="s">
        <v>13444</v>
      </c>
      <c r="I12172" s="289" t="s">
        <v>13412</v>
      </c>
      <c r="J12172" s="289" t="s">
        <v>13423</v>
      </c>
      <c r="K12172" s="281">
        <v>0.84573079664499995</v>
      </c>
      <c r="L12172" s="279" t="s">
        <v>293</v>
      </c>
    </row>
    <row r="12173" spans="1:12" x14ac:dyDescent="0.25">
      <c r="A12173" s="279" t="s">
        <v>312</v>
      </c>
      <c r="B12173" s="279" t="s">
        <v>446</v>
      </c>
      <c r="C12173" s="279" t="s">
        <v>446</v>
      </c>
      <c r="D12173" s="279" t="s">
        <v>5740</v>
      </c>
      <c r="E12173">
        <v>643327</v>
      </c>
      <c r="F12173" s="288">
        <v>39.28</v>
      </c>
      <c r="G12173" t="s">
        <v>76</v>
      </c>
      <c r="H12173" s="289" t="s">
        <v>13411</v>
      </c>
      <c r="I12173" s="289" t="s">
        <v>13412</v>
      </c>
      <c r="J12173" s="289" t="s">
        <v>13417</v>
      </c>
      <c r="K12173" s="281">
        <v>1.10268247831</v>
      </c>
      <c r="L12173" s="279" t="s">
        <v>335</v>
      </c>
    </row>
    <row r="12174" spans="1:12" x14ac:dyDescent="0.25">
      <c r="A12174" s="279" t="s">
        <v>312</v>
      </c>
      <c r="B12174" s="279" t="s">
        <v>446</v>
      </c>
      <c r="C12174" s="279" t="s">
        <v>446</v>
      </c>
      <c r="D12174" s="279" t="s">
        <v>5810</v>
      </c>
      <c r="E12174">
        <v>743500</v>
      </c>
      <c r="F12174" s="288">
        <v>39.28</v>
      </c>
      <c r="G12174" t="s">
        <v>77</v>
      </c>
      <c r="H12174" s="289" t="s">
        <v>13434</v>
      </c>
      <c r="I12174" s="289" t="s">
        <v>13412</v>
      </c>
      <c r="J12174" s="289" t="s">
        <v>13422</v>
      </c>
      <c r="K12174" s="281">
        <v>1.08714740986</v>
      </c>
      <c r="L12174" s="279" t="s">
        <v>335</v>
      </c>
    </row>
    <row r="12175" spans="1:12" x14ac:dyDescent="0.25">
      <c r="A12175" s="279" t="s">
        <v>312</v>
      </c>
      <c r="B12175" s="279" t="s">
        <v>446</v>
      </c>
      <c r="C12175" s="279" t="s">
        <v>446</v>
      </c>
      <c r="D12175" s="279" t="s">
        <v>5825</v>
      </c>
      <c r="E12175">
        <v>621820</v>
      </c>
      <c r="F12175" s="288">
        <v>39.28</v>
      </c>
      <c r="G12175" t="s">
        <v>77</v>
      </c>
      <c r="H12175" s="289" t="s">
        <v>13434</v>
      </c>
      <c r="I12175" s="289" t="s">
        <v>13412</v>
      </c>
      <c r="J12175" s="289" t="s">
        <v>13417</v>
      </c>
      <c r="K12175" s="281">
        <v>-0.19301969199899999</v>
      </c>
      <c r="L12175" s="279" t="s">
        <v>278</v>
      </c>
    </row>
    <row r="12176" spans="1:12" x14ac:dyDescent="0.25">
      <c r="A12176" s="279" t="s">
        <v>312</v>
      </c>
      <c r="B12176" s="279" t="s">
        <v>446</v>
      </c>
      <c r="C12176" s="279" t="s">
        <v>446</v>
      </c>
      <c r="D12176" s="279" t="s">
        <v>5960</v>
      </c>
      <c r="E12176">
        <v>752037</v>
      </c>
      <c r="F12176" s="288">
        <v>39.28</v>
      </c>
      <c r="G12176" t="s">
        <v>76</v>
      </c>
      <c r="H12176" s="289" t="s">
        <v>13434</v>
      </c>
      <c r="I12176" s="289" t="s">
        <v>13412</v>
      </c>
      <c r="J12176" s="289" t="s">
        <v>13417</v>
      </c>
      <c r="K12176" s="281">
        <v>-0.62286538592899998</v>
      </c>
      <c r="L12176" s="279" t="s">
        <v>278</v>
      </c>
    </row>
    <row r="12177" spans="1:12" x14ac:dyDescent="0.25">
      <c r="A12177" s="279" t="s">
        <v>312</v>
      </c>
      <c r="B12177" s="279" t="s">
        <v>446</v>
      </c>
      <c r="C12177" s="279" t="s">
        <v>446</v>
      </c>
      <c r="D12177" s="279" t="s">
        <v>6013</v>
      </c>
      <c r="E12177">
        <v>680664</v>
      </c>
      <c r="F12177" s="288">
        <v>39.28</v>
      </c>
      <c r="G12177" t="s">
        <v>76</v>
      </c>
      <c r="H12177" s="289" t="s">
        <v>13444</v>
      </c>
      <c r="I12177" s="289" t="s">
        <v>13412</v>
      </c>
      <c r="J12177" s="289" t="s">
        <v>13422</v>
      </c>
      <c r="K12177" s="281">
        <v>0.33150991539800001</v>
      </c>
      <c r="L12177" s="279" t="s">
        <v>271</v>
      </c>
    </row>
    <row r="12178" spans="1:12" x14ac:dyDescent="0.25">
      <c r="A12178" s="279" t="s">
        <v>312</v>
      </c>
      <c r="B12178" s="279" t="s">
        <v>446</v>
      </c>
      <c r="C12178" s="279" t="s">
        <v>446</v>
      </c>
      <c r="D12178" s="279" t="s">
        <v>6089</v>
      </c>
      <c r="E12178">
        <v>629774</v>
      </c>
      <c r="F12178" s="288">
        <v>39.28</v>
      </c>
      <c r="G12178" t="s">
        <v>76</v>
      </c>
      <c r="H12178" s="289" t="s">
        <v>13445</v>
      </c>
      <c r="I12178" s="289" t="s">
        <v>13412</v>
      </c>
      <c r="J12178" s="289" t="s">
        <v>13416</v>
      </c>
      <c r="K12178" s="281">
        <v>-0.84301438070199997</v>
      </c>
      <c r="L12178" s="279" t="s">
        <v>278</v>
      </c>
    </row>
    <row r="12179" spans="1:12" x14ac:dyDescent="0.25">
      <c r="A12179" s="279" t="s">
        <v>312</v>
      </c>
      <c r="B12179" s="279" t="s">
        <v>446</v>
      </c>
      <c r="C12179" s="279" t="s">
        <v>446</v>
      </c>
      <c r="D12179" s="279" t="s">
        <v>6125</v>
      </c>
      <c r="E12179">
        <v>736384</v>
      </c>
      <c r="F12179" s="288">
        <v>39.28</v>
      </c>
      <c r="G12179" t="s">
        <v>77</v>
      </c>
      <c r="H12179" s="289" t="s">
        <v>13434</v>
      </c>
      <c r="I12179" s="289" t="s">
        <v>13412</v>
      </c>
      <c r="J12179" s="289" t="s">
        <v>13422</v>
      </c>
      <c r="K12179" s="281">
        <v>1.0512131206799999</v>
      </c>
      <c r="L12179" s="279" t="s">
        <v>335</v>
      </c>
    </row>
    <row r="12180" spans="1:12" x14ac:dyDescent="0.25">
      <c r="A12180" s="279" t="s">
        <v>312</v>
      </c>
      <c r="B12180" s="279" t="s">
        <v>446</v>
      </c>
      <c r="C12180" s="279" t="s">
        <v>446</v>
      </c>
      <c r="D12180" s="279" t="s">
        <v>6166</v>
      </c>
      <c r="E12180">
        <v>758248</v>
      </c>
      <c r="F12180" s="288">
        <v>39.28</v>
      </c>
      <c r="G12180" t="s">
        <v>76</v>
      </c>
      <c r="H12180" s="289" t="s">
        <v>13434</v>
      </c>
      <c r="I12180" s="289" t="s">
        <v>13412</v>
      </c>
      <c r="J12180" s="289" t="s">
        <v>13417</v>
      </c>
      <c r="K12180" s="281">
        <v>-0.47685744108799999</v>
      </c>
      <c r="L12180" s="279" t="s">
        <v>278</v>
      </c>
    </row>
    <row r="12181" spans="1:12" x14ac:dyDescent="0.25">
      <c r="A12181" s="279" t="s">
        <v>312</v>
      </c>
      <c r="B12181" s="279" t="s">
        <v>446</v>
      </c>
      <c r="C12181" s="279" t="s">
        <v>446</v>
      </c>
      <c r="D12181" s="279" t="s">
        <v>6216</v>
      </c>
      <c r="E12181">
        <v>788228</v>
      </c>
      <c r="F12181" s="288">
        <v>39.28</v>
      </c>
      <c r="G12181" t="s">
        <v>77</v>
      </c>
      <c r="H12181" s="289" t="s">
        <v>13444</v>
      </c>
      <c r="I12181" s="289" t="s">
        <v>13412</v>
      </c>
      <c r="J12181" s="289" t="s">
        <v>13422</v>
      </c>
      <c r="K12181" s="281">
        <v>0.86234175264599999</v>
      </c>
      <c r="L12181" s="279" t="s">
        <v>293</v>
      </c>
    </row>
    <row r="12182" spans="1:12" x14ac:dyDescent="0.25">
      <c r="A12182" s="279" t="s">
        <v>312</v>
      </c>
      <c r="B12182" s="279" t="s">
        <v>446</v>
      </c>
      <c r="C12182" s="279" t="s">
        <v>446</v>
      </c>
      <c r="D12182" s="279" t="s">
        <v>6225</v>
      </c>
      <c r="E12182">
        <v>775347</v>
      </c>
      <c r="F12182" s="288">
        <v>39.28</v>
      </c>
      <c r="G12182" t="s">
        <v>76</v>
      </c>
      <c r="H12182" s="289" t="s">
        <v>13445</v>
      </c>
      <c r="I12182" s="289" t="s">
        <v>13412</v>
      </c>
      <c r="J12182" s="289" t="s">
        <v>13416</v>
      </c>
      <c r="K12182" s="281">
        <v>-0.42828519203499998</v>
      </c>
      <c r="L12182" s="279" t="s">
        <v>278</v>
      </c>
    </row>
    <row r="12183" spans="1:12" x14ac:dyDescent="0.25">
      <c r="A12183" s="279" t="s">
        <v>312</v>
      </c>
      <c r="B12183" s="279" t="s">
        <v>446</v>
      </c>
      <c r="C12183" s="279" t="s">
        <v>446</v>
      </c>
      <c r="D12183" s="279" t="s">
        <v>6257</v>
      </c>
      <c r="E12183">
        <v>627879</v>
      </c>
      <c r="F12183" s="288">
        <v>39.28</v>
      </c>
      <c r="G12183" t="s">
        <v>76</v>
      </c>
      <c r="H12183" s="289" t="s">
        <v>13445</v>
      </c>
      <c r="I12183" s="289" t="s">
        <v>13412</v>
      </c>
      <c r="J12183" s="289" t="s">
        <v>13416</v>
      </c>
      <c r="K12183" s="281">
        <v>-0.88270606752299996</v>
      </c>
      <c r="L12183" s="279" t="s">
        <v>278</v>
      </c>
    </row>
    <row r="12184" spans="1:12" x14ac:dyDescent="0.25">
      <c r="A12184" s="279" t="s">
        <v>312</v>
      </c>
      <c r="B12184" s="279" t="s">
        <v>446</v>
      </c>
      <c r="C12184" s="279" t="s">
        <v>446</v>
      </c>
      <c r="D12184" s="279" t="s">
        <v>6342</v>
      </c>
      <c r="E12184">
        <v>717053</v>
      </c>
      <c r="F12184" s="288">
        <v>39.28</v>
      </c>
      <c r="G12184" t="s">
        <v>77</v>
      </c>
      <c r="H12184" s="289" t="s">
        <v>13434</v>
      </c>
      <c r="I12184" s="289" t="s">
        <v>13412</v>
      </c>
      <c r="J12184" s="289" t="s">
        <v>13417</v>
      </c>
      <c r="K12184" s="281">
        <v>-0.32982289602100001</v>
      </c>
      <c r="L12184" s="279" t="s">
        <v>278</v>
      </c>
    </row>
    <row r="12185" spans="1:12" x14ac:dyDescent="0.25">
      <c r="A12185" s="279" t="s">
        <v>312</v>
      </c>
      <c r="B12185" s="279" t="s">
        <v>446</v>
      </c>
      <c r="C12185" s="279" t="s">
        <v>446</v>
      </c>
      <c r="D12185" s="279" t="s">
        <v>6360</v>
      </c>
      <c r="E12185">
        <v>627861</v>
      </c>
      <c r="F12185" s="288">
        <v>39.28</v>
      </c>
      <c r="G12185" t="s">
        <v>76</v>
      </c>
      <c r="H12185" s="289" t="s">
        <v>13445</v>
      </c>
      <c r="I12185" s="289" t="s">
        <v>13412</v>
      </c>
      <c r="J12185" s="289" t="s">
        <v>13422</v>
      </c>
      <c r="K12185" s="281">
        <v>-0.4664216162</v>
      </c>
      <c r="L12185" s="279" t="s">
        <v>278</v>
      </c>
    </row>
    <row r="12186" spans="1:12" x14ac:dyDescent="0.25">
      <c r="A12186" s="279" t="s">
        <v>312</v>
      </c>
      <c r="B12186" s="279" t="s">
        <v>446</v>
      </c>
      <c r="C12186" s="279" t="s">
        <v>446</v>
      </c>
      <c r="D12186" s="279" t="s">
        <v>6613</v>
      </c>
      <c r="E12186">
        <v>668036</v>
      </c>
      <c r="F12186" s="288">
        <v>39.28</v>
      </c>
      <c r="G12186" t="s">
        <v>76</v>
      </c>
      <c r="H12186" s="289" t="s">
        <v>13444</v>
      </c>
      <c r="I12186" s="289" t="s">
        <v>13412</v>
      </c>
      <c r="J12186" s="289" t="s">
        <v>13417</v>
      </c>
      <c r="K12186" s="281">
        <v>0.84912239020299995</v>
      </c>
      <c r="L12186" s="279" t="s">
        <v>293</v>
      </c>
    </row>
    <row r="12187" spans="1:12" x14ac:dyDescent="0.25">
      <c r="A12187" s="279" t="s">
        <v>312</v>
      </c>
      <c r="B12187" s="279" t="s">
        <v>446</v>
      </c>
      <c r="C12187" s="279" t="s">
        <v>446</v>
      </c>
      <c r="D12187" s="279" t="s">
        <v>6615</v>
      </c>
      <c r="E12187">
        <v>685305</v>
      </c>
      <c r="F12187" s="288">
        <v>39.28</v>
      </c>
      <c r="G12187" t="s">
        <v>76</v>
      </c>
      <c r="H12187" s="289" t="s">
        <v>13445</v>
      </c>
      <c r="I12187" s="289" t="s">
        <v>13412</v>
      </c>
      <c r="J12187" s="289" t="s">
        <v>13416</v>
      </c>
      <c r="K12187" s="281">
        <v>-0.76102161200700003</v>
      </c>
      <c r="L12187" s="279" t="s">
        <v>278</v>
      </c>
    </row>
    <row r="12188" spans="1:12" x14ac:dyDescent="0.25">
      <c r="A12188" s="279" t="s">
        <v>312</v>
      </c>
      <c r="B12188" s="279" t="s">
        <v>446</v>
      </c>
      <c r="C12188" s="279" t="s">
        <v>446</v>
      </c>
      <c r="D12188" s="279" t="s">
        <v>6637</v>
      </c>
      <c r="E12188">
        <v>737640</v>
      </c>
      <c r="F12188" s="288">
        <v>39.28</v>
      </c>
      <c r="G12188" t="s">
        <v>76</v>
      </c>
      <c r="H12188" s="289" t="s">
        <v>13445</v>
      </c>
      <c r="I12188" s="289" t="s">
        <v>13412</v>
      </c>
      <c r="J12188" s="289" t="s">
        <v>13417</v>
      </c>
      <c r="K12188" s="281">
        <v>-0.41718572226</v>
      </c>
      <c r="L12188" s="279" t="s">
        <v>278</v>
      </c>
    </row>
    <row r="12189" spans="1:12" x14ac:dyDescent="0.25">
      <c r="A12189" s="279" t="s">
        <v>312</v>
      </c>
      <c r="B12189" s="279" t="s">
        <v>446</v>
      </c>
      <c r="C12189" s="279" t="s">
        <v>446</v>
      </c>
      <c r="D12189" s="279" t="s">
        <v>6642</v>
      </c>
      <c r="E12189">
        <v>737658</v>
      </c>
      <c r="F12189" s="288">
        <v>39.28</v>
      </c>
      <c r="G12189" t="s">
        <v>76</v>
      </c>
      <c r="H12189" s="289" t="s">
        <v>13445</v>
      </c>
      <c r="I12189" s="289" t="s">
        <v>13412</v>
      </c>
      <c r="J12189" s="289" t="s">
        <v>13416</v>
      </c>
      <c r="K12189" s="281">
        <v>-0.71678515380499996</v>
      </c>
      <c r="L12189" s="279" t="s">
        <v>278</v>
      </c>
    </row>
    <row r="12190" spans="1:12" x14ac:dyDescent="0.25">
      <c r="A12190" s="279" t="s">
        <v>312</v>
      </c>
      <c r="B12190" s="279" t="s">
        <v>446</v>
      </c>
      <c r="C12190" s="279" t="s">
        <v>446</v>
      </c>
      <c r="D12190" s="279" t="s">
        <v>6644</v>
      </c>
      <c r="E12190">
        <v>723894</v>
      </c>
      <c r="F12190" s="288">
        <v>39.28</v>
      </c>
      <c r="G12190" t="s">
        <v>76</v>
      </c>
      <c r="H12190" s="289" t="s">
        <v>13434</v>
      </c>
      <c r="I12190" s="289" t="s">
        <v>13412</v>
      </c>
      <c r="J12190" s="289" t="s">
        <v>13417</v>
      </c>
      <c r="K12190" s="281">
        <v>1.15390191132</v>
      </c>
      <c r="L12190" s="279" t="s">
        <v>335</v>
      </c>
    </row>
    <row r="12191" spans="1:12" x14ac:dyDescent="0.25">
      <c r="A12191" s="279" t="s">
        <v>312</v>
      </c>
      <c r="B12191" s="279" t="s">
        <v>446</v>
      </c>
      <c r="C12191" s="279" t="s">
        <v>446</v>
      </c>
      <c r="D12191" s="279" t="s">
        <v>6650</v>
      </c>
      <c r="E12191">
        <v>688053</v>
      </c>
      <c r="F12191" s="288">
        <v>39.28</v>
      </c>
      <c r="G12191" t="s">
        <v>77</v>
      </c>
      <c r="H12191" s="289" t="s">
        <v>13444</v>
      </c>
      <c r="I12191" s="289" t="s">
        <v>13412</v>
      </c>
      <c r="J12191" s="289" t="s">
        <v>13417</v>
      </c>
      <c r="K12191" s="281">
        <v>-0.38779381166900001</v>
      </c>
      <c r="L12191" s="279" t="s">
        <v>278</v>
      </c>
    </row>
    <row r="12192" spans="1:12" x14ac:dyDescent="0.25">
      <c r="A12192" s="279" t="s">
        <v>312</v>
      </c>
      <c r="B12192" s="279" t="s">
        <v>446</v>
      </c>
      <c r="C12192" s="279" t="s">
        <v>446</v>
      </c>
      <c r="D12192" s="279" t="s">
        <v>6837</v>
      </c>
      <c r="E12192">
        <v>633933</v>
      </c>
      <c r="F12192" s="288">
        <v>39.28</v>
      </c>
      <c r="G12192" t="s">
        <v>76</v>
      </c>
      <c r="H12192" s="289" t="s">
        <v>13445</v>
      </c>
      <c r="I12192" s="289" t="s">
        <v>13412</v>
      </c>
      <c r="J12192" s="289" t="s">
        <v>13416</v>
      </c>
      <c r="K12192" s="281">
        <v>-0.13998703215800001</v>
      </c>
      <c r="L12192" s="279" t="s">
        <v>278</v>
      </c>
    </row>
    <row r="12193" spans="1:12" x14ac:dyDescent="0.25">
      <c r="A12193" s="279" t="s">
        <v>312</v>
      </c>
      <c r="B12193" s="279" t="s">
        <v>446</v>
      </c>
      <c r="C12193" s="279" t="s">
        <v>446</v>
      </c>
      <c r="D12193" s="279" t="s">
        <v>6846</v>
      </c>
      <c r="E12193">
        <v>782190</v>
      </c>
      <c r="F12193" s="288">
        <v>39.28</v>
      </c>
      <c r="G12193" t="s">
        <v>77</v>
      </c>
      <c r="H12193" s="289" t="s">
        <v>13434</v>
      </c>
      <c r="I12193" s="289" t="s">
        <v>13412</v>
      </c>
      <c r="J12193" s="289" t="s">
        <v>13422</v>
      </c>
      <c r="K12193" s="281">
        <v>4.4387314335800003E-2</v>
      </c>
      <c r="L12193" s="279" t="s">
        <v>271</v>
      </c>
    </row>
    <row r="12194" spans="1:12" x14ac:dyDescent="0.25">
      <c r="A12194" s="279" t="s">
        <v>312</v>
      </c>
      <c r="B12194" s="279" t="s">
        <v>446</v>
      </c>
      <c r="C12194" s="279" t="s">
        <v>446</v>
      </c>
      <c r="D12194" s="279" t="s">
        <v>6855</v>
      </c>
      <c r="E12194">
        <v>634328</v>
      </c>
      <c r="F12194" s="288">
        <v>39.28</v>
      </c>
      <c r="G12194" t="s">
        <v>76</v>
      </c>
      <c r="H12194" s="289" t="s">
        <v>13444</v>
      </c>
      <c r="I12194" s="289" t="s">
        <v>13412</v>
      </c>
      <c r="J12194" s="289" t="s">
        <v>13422</v>
      </c>
      <c r="K12194" s="281">
        <v>0.78647225473899995</v>
      </c>
      <c r="L12194" s="279" t="s">
        <v>293</v>
      </c>
    </row>
    <row r="12195" spans="1:12" x14ac:dyDescent="0.25">
      <c r="A12195" s="279" t="s">
        <v>312</v>
      </c>
      <c r="B12195" s="279" t="s">
        <v>446</v>
      </c>
      <c r="C12195" s="279" t="s">
        <v>446</v>
      </c>
      <c r="D12195" s="279" t="s">
        <v>6856</v>
      </c>
      <c r="E12195">
        <v>697001</v>
      </c>
      <c r="F12195" s="288">
        <v>39.28</v>
      </c>
      <c r="G12195" t="s">
        <v>76</v>
      </c>
      <c r="H12195" s="289" t="s">
        <v>13445</v>
      </c>
      <c r="I12195" s="289" t="s">
        <v>13412</v>
      </c>
      <c r="J12195" s="289" t="s">
        <v>13416</v>
      </c>
      <c r="K12195" s="281">
        <v>0.49979689823500001</v>
      </c>
      <c r="L12195" s="279" t="s">
        <v>271</v>
      </c>
    </row>
    <row r="12196" spans="1:12" x14ac:dyDescent="0.25">
      <c r="A12196" s="279" t="s">
        <v>312</v>
      </c>
      <c r="B12196" s="279" t="s">
        <v>446</v>
      </c>
      <c r="C12196" s="279" t="s">
        <v>446</v>
      </c>
      <c r="D12196" s="279" t="s">
        <v>6870</v>
      </c>
      <c r="E12196">
        <v>688860</v>
      </c>
      <c r="F12196" s="288">
        <v>39.28</v>
      </c>
      <c r="G12196" t="s">
        <v>77</v>
      </c>
      <c r="H12196" s="289" t="s">
        <v>13434</v>
      </c>
      <c r="I12196" s="289" t="s">
        <v>13412</v>
      </c>
      <c r="J12196" s="289" t="s">
        <v>13417</v>
      </c>
      <c r="K12196" s="281">
        <v>0.83903727235199999</v>
      </c>
      <c r="L12196" s="279" t="s">
        <v>293</v>
      </c>
    </row>
    <row r="12197" spans="1:12" x14ac:dyDescent="0.25">
      <c r="A12197" s="279" t="s">
        <v>312</v>
      </c>
      <c r="B12197" s="279" t="s">
        <v>446</v>
      </c>
      <c r="C12197" s="279" t="s">
        <v>446</v>
      </c>
      <c r="D12197" s="279" t="s">
        <v>6936</v>
      </c>
      <c r="E12197">
        <v>789666</v>
      </c>
      <c r="F12197" s="288">
        <v>39.28</v>
      </c>
      <c r="G12197" t="s">
        <v>76</v>
      </c>
      <c r="H12197" s="289" t="s">
        <v>13434</v>
      </c>
      <c r="I12197" s="289" t="s">
        <v>13412</v>
      </c>
      <c r="J12197" s="289" t="s">
        <v>13417</v>
      </c>
      <c r="K12197" s="281">
        <v>0.732197266633</v>
      </c>
      <c r="L12197" s="279" t="s">
        <v>293</v>
      </c>
    </row>
    <row r="12198" spans="1:12" x14ac:dyDescent="0.25">
      <c r="A12198" s="279" t="s">
        <v>312</v>
      </c>
      <c r="B12198" s="279" t="s">
        <v>446</v>
      </c>
      <c r="C12198" s="279" t="s">
        <v>446</v>
      </c>
      <c r="D12198" s="279" t="s">
        <v>6955</v>
      </c>
      <c r="E12198">
        <v>712159</v>
      </c>
      <c r="F12198" s="288">
        <v>39.28</v>
      </c>
      <c r="G12198" t="s">
        <v>76</v>
      </c>
      <c r="H12198" s="289" t="s">
        <v>13434</v>
      </c>
      <c r="I12198" s="289" t="s">
        <v>13412</v>
      </c>
      <c r="J12198" s="289" t="s">
        <v>13423</v>
      </c>
      <c r="K12198" s="281">
        <v>7.7293352765000004E-3</v>
      </c>
      <c r="L12198" s="279" t="s">
        <v>271</v>
      </c>
    </row>
    <row r="12199" spans="1:12" x14ac:dyDescent="0.25">
      <c r="A12199" s="279" t="s">
        <v>312</v>
      </c>
      <c r="B12199" s="279" t="s">
        <v>446</v>
      </c>
      <c r="C12199" s="279" t="s">
        <v>446</v>
      </c>
      <c r="D12199" s="279" t="s">
        <v>6969</v>
      </c>
      <c r="E12199">
        <v>622567</v>
      </c>
      <c r="F12199" s="288">
        <v>39.28</v>
      </c>
      <c r="G12199" t="s">
        <v>77</v>
      </c>
      <c r="H12199" s="289" t="s">
        <v>13444</v>
      </c>
      <c r="I12199" s="289" t="s">
        <v>13412</v>
      </c>
      <c r="J12199" s="289" t="s">
        <v>13422</v>
      </c>
      <c r="K12199" s="281">
        <v>0.63103384846599997</v>
      </c>
      <c r="L12199" s="279" t="s">
        <v>293</v>
      </c>
    </row>
    <row r="12200" spans="1:12" x14ac:dyDescent="0.25">
      <c r="A12200" s="279" t="s">
        <v>312</v>
      </c>
      <c r="B12200" s="279" t="s">
        <v>446</v>
      </c>
      <c r="C12200" s="279" t="s">
        <v>446</v>
      </c>
      <c r="D12200" s="279" t="s">
        <v>6991</v>
      </c>
      <c r="E12200">
        <v>789658</v>
      </c>
      <c r="F12200" s="288">
        <v>39.28</v>
      </c>
      <c r="G12200" t="s">
        <v>76</v>
      </c>
      <c r="H12200" s="289" t="s">
        <v>13411</v>
      </c>
      <c r="I12200" s="289" t="s">
        <v>13412</v>
      </c>
      <c r="J12200" s="289" t="s">
        <v>13422</v>
      </c>
      <c r="K12200" s="281">
        <v>6.4383245744400006E-2</v>
      </c>
      <c r="L12200" s="279" t="s">
        <v>271</v>
      </c>
    </row>
    <row r="12201" spans="1:12" x14ac:dyDescent="0.25">
      <c r="A12201" s="279" t="s">
        <v>312</v>
      </c>
      <c r="B12201" s="279" t="s">
        <v>446</v>
      </c>
      <c r="C12201" s="279" t="s">
        <v>446</v>
      </c>
      <c r="D12201" s="279" t="s">
        <v>7002</v>
      </c>
      <c r="E12201">
        <v>746487</v>
      </c>
      <c r="F12201" s="288">
        <v>39.28</v>
      </c>
      <c r="G12201" t="s">
        <v>76</v>
      </c>
      <c r="H12201" s="289" t="s">
        <v>13434</v>
      </c>
      <c r="I12201" s="289" t="s">
        <v>13412</v>
      </c>
      <c r="J12201" s="289" t="s">
        <v>13423</v>
      </c>
      <c r="K12201" s="281">
        <v>1.0218880940899999</v>
      </c>
      <c r="L12201" s="279" t="s">
        <v>335</v>
      </c>
    </row>
    <row r="12202" spans="1:12" x14ac:dyDescent="0.25">
      <c r="A12202" s="279" t="s">
        <v>312</v>
      </c>
      <c r="B12202" s="279" t="s">
        <v>446</v>
      </c>
      <c r="C12202" s="279" t="s">
        <v>446</v>
      </c>
      <c r="D12202" s="279" t="s">
        <v>7004</v>
      </c>
      <c r="E12202">
        <v>681580</v>
      </c>
      <c r="F12202" s="288">
        <v>39.28</v>
      </c>
      <c r="G12202" t="s">
        <v>76</v>
      </c>
      <c r="H12202" s="289" t="s">
        <v>13434</v>
      </c>
      <c r="I12202" s="289" t="s">
        <v>13412</v>
      </c>
      <c r="J12202" s="289" t="s">
        <v>13422</v>
      </c>
      <c r="K12202" s="281">
        <v>6.65304978277E-2</v>
      </c>
      <c r="L12202" s="279" t="s">
        <v>271</v>
      </c>
    </row>
    <row r="12203" spans="1:12" x14ac:dyDescent="0.25">
      <c r="A12203" s="279" t="s">
        <v>312</v>
      </c>
      <c r="B12203" s="279" t="s">
        <v>446</v>
      </c>
      <c r="C12203" s="279" t="s">
        <v>446</v>
      </c>
      <c r="D12203" s="279" t="s">
        <v>7016</v>
      </c>
      <c r="E12203">
        <v>680516</v>
      </c>
      <c r="F12203" s="288">
        <v>39.28</v>
      </c>
      <c r="G12203" t="s">
        <v>77</v>
      </c>
      <c r="H12203" s="289" t="s">
        <v>13444</v>
      </c>
      <c r="I12203" s="289" t="s">
        <v>13412</v>
      </c>
      <c r="J12203" s="289" t="s">
        <v>13422</v>
      </c>
      <c r="K12203" s="281">
        <v>1.1846893295500001</v>
      </c>
      <c r="L12203" s="279" t="s">
        <v>335</v>
      </c>
    </row>
    <row r="12204" spans="1:12" x14ac:dyDescent="0.25">
      <c r="A12204" s="279" t="s">
        <v>312</v>
      </c>
      <c r="B12204" s="279" t="s">
        <v>446</v>
      </c>
      <c r="C12204" s="279" t="s">
        <v>446</v>
      </c>
      <c r="D12204" s="279" t="s">
        <v>7036</v>
      </c>
      <c r="E12204">
        <v>706302</v>
      </c>
      <c r="F12204" s="288">
        <v>39.28</v>
      </c>
      <c r="G12204" t="s">
        <v>76</v>
      </c>
      <c r="H12204" s="289" t="s">
        <v>13434</v>
      </c>
      <c r="I12204" s="289" t="s">
        <v>13412</v>
      </c>
      <c r="J12204" s="289" t="s">
        <v>13416</v>
      </c>
      <c r="K12204" s="281">
        <v>0.137165989471</v>
      </c>
      <c r="L12204" s="279" t="s">
        <v>271</v>
      </c>
    </row>
    <row r="12205" spans="1:12" x14ac:dyDescent="0.25">
      <c r="A12205" s="279" t="s">
        <v>312</v>
      </c>
      <c r="B12205" s="279" t="s">
        <v>446</v>
      </c>
      <c r="C12205" s="279" t="s">
        <v>446</v>
      </c>
      <c r="D12205" s="279" t="s">
        <v>7155</v>
      </c>
      <c r="E12205">
        <v>653101</v>
      </c>
      <c r="F12205" s="288">
        <v>39.28</v>
      </c>
      <c r="G12205" t="s">
        <v>76</v>
      </c>
      <c r="H12205" s="289" t="s">
        <v>13444</v>
      </c>
      <c r="I12205" s="289" t="s">
        <v>13412</v>
      </c>
      <c r="J12205" s="289" t="s">
        <v>13422</v>
      </c>
      <c r="K12205" s="281">
        <v>0.292368280905</v>
      </c>
      <c r="L12205" s="279" t="s">
        <v>271</v>
      </c>
    </row>
    <row r="12206" spans="1:12" x14ac:dyDescent="0.25">
      <c r="A12206" s="279" t="s">
        <v>312</v>
      </c>
      <c r="B12206" s="279" t="s">
        <v>446</v>
      </c>
      <c r="C12206" s="279" t="s">
        <v>446</v>
      </c>
      <c r="D12206" s="279" t="s">
        <v>7174</v>
      </c>
      <c r="E12206">
        <v>629065</v>
      </c>
      <c r="F12206" s="288">
        <v>39.28</v>
      </c>
      <c r="G12206" t="s">
        <v>76</v>
      </c>
      <c r="H12206" s="289" t="s">
        <v>13411</v>
      </c>
      <c r="I12206" s="289" t="s">
        <v>13412</v>
      </c>
      <c r="J12206" s="289" t="s">
        <v>13422</v>
      </c>
      <c r="K12206" s="281">
        <v>-0.32336875300899998</v>
      </c>
      <c r="L12206" s="279" t="s">
        <v>278</v>
      </c>
    </row>
    <row r="12207" spans="1:12" x14ac:dyDescent="0.25">
      <c r="A12207" s="279" t="s">
        <v>312</v>
      </c>
      <c r="B12207" s="279" t="s">
        <v>446</v>
      </c>
      <c r="C12207" s="279" t="s">
        <v>446</v>
      </c>
      <c r="D12207" s="279" t="s">
        <v>7200</v>
      </c>
      <c r="E12207">
        <v>621757</v>
      </c>
      <c r="F12207" s="288">
        <v>39.28</v>
      </c>
      <c r="G12207" t="s">
        <v>77</v>
      </c>
      <c r="H12207" s="289" t="s">
        <v>13434</v>
      </c>
      <c r="I12207" s="289" t="s">
        <v>13412</v>
      </c>
      <c r="J12207" s="289" t="s">
        <v>13417</v>
      </c>
      <c r="K12207" s="281">
        <v>2.94161336893E-2</v>
      </c>
      <c r="L12207" s="279" t="s">
        <v>271</v>
      </c>
    </row>
    <row r="12208" spans="1:12" x14ac:dyDescent="0.25">
      <c r="A12208" s="279" t="s">
        <v>312</v>
      </c>
      <c r="B12208" s="279" t="s">
        <v>446</v>
      </c>
      <c r="C12208" s="279" t="s">
        <v>446</v>
      </c>
      <c r="D12208" s="279" t="s">
        <v>7213</v>
      </c>
      <c r="E12208">
        <v>745219</v>
      </c>
      <c r="F12208" s="288">
        <v>39.28</v>
      </c>
      <c r="G12208" t="s">
        <v>77</v>
      </c>
      <c r="H12208" s="289" t="s">
        <v>13445</v>
      </c>
      <c r="I12208" s="289" t="s">
        <v>13412</v>
      </c>
      <c r="J12208" s="289" t="s">
        <v>13416</v>
      </c>
      <c r="K12208" s="281">
        <v>-5.1363129774699999E-2</v>
      </c>
      <c r="L12208" s="279" t="s">
        <v>278</v>
      </c>
    </row>
    <row r="12209" spans="1:12" x14ac:dyDescent="0.25">
      <c r="A12209" s="279" t="s">
        <v>312</v>
      </c>
      <c r="B12209" s="279" t="s">
        <v>446</v>
      </c>
      <c r="C12209" s="279" t="s">
        <v>446</v>
      </c>
      <c r="D12209" s="279" t="s">
        <v>7220</v>
      </c>
      <c r="E12209">
        <v>785148</v>
      </c>
      <c r="F12209" s="288">
        <v>39.28</v>
      </c>
      <c r="G12209" t="s">
        <v>77</v>
      </c>
      <c r="H12209" s="289" t="s">
        <v>13444</v>
      </c>
      <c r="I12209" s="289" t="s">
        <v>13412</v>
      </c>
      <c r="J12209" s="289" t="s">
        <v>13422</v>
      </c>
      <c r="K12209" s="281">
        <v>-0.433176439468</v>
      </c>
      <c r="L12209" s="279" t="s">
        <v>278</v>
      </c>
    </row>
    <row r="12210" spans="1:12" x14ac:dyDescent="0.25">
      <c r="A12210" s="279" t="s">
        <v>312</v>
      </c>
      <c r="B12210" s="279" t="s">
        <v>446</v>
      </c>
      <c r="C12210" s="279" t="s">
        <v>446</v>
      </c>
      <c r="D12210" s="279" t="s">
        <v>7353</v>
      </c>
      <c r="E12210">
        <v>622630</v>
      </c>
      <c r="F12210" s="288">
        <v>39.28</v>
      </c>
      <c r="G12210" t="s">
        <v>76</v>
      </c>
      <c r="H12210" s="289" t="s">
        <v>13411</v>
      </c>
      <c r="I12210" s="289" t="s">
        <v>13412</v>
      </c>
      <c r="J12210" s="289" t="s">
        <v>13417</v>
      </c>
      <c r="K12210" s="281">
        <v>0.91668616480200005</v>
      </c>
      <c r="L12210" s="279" t="s">
        <v>293</v>
      </c>
    </row>
    <row r="12211" spans="1:12" x14ac:dyDescent="0.25">
      <c r="A12211" s="279" t="s">
        <v>312</v>
      </c>
      <c r="B12211" s="279" t="s">
        <v>446</v>
      </c>
      <c r="C12211" s="279" t="s">
        <v>446</v>
      </c>
      <c r="D12211" s="279" t="s">
        <v>7365</v>
      </c>
      <c r="E12211">
        <v>626503</v>
      </c>
      <c r="F12211" s="288">
        <v>39.28</v>
      </c>
      <c r="G12211" t="s">
        <v>77</v>
      </c>
      <c r="H12211" s="289" t="s">
        <v>13434</v>
      </c>
      <c r="I12211" s="289" t="s">
        <v>13412</v>
      </c>
      <c r="J12211" s="289" t="s">
        <v>13422</v>
      </c>
      <c r="K12211" s="281">
        <v>0.488312022347</v>
      </c>
      <c r="L12211" s="279" t="s">
        <v>271</v>
      </c>
    </row>
    <row r="12212" spans="1:12" x14ac:dyDescent="0.25">
      <c r="A12212" s="279" t="s">
        <v>312</v>
      </c>
      <c r="B12212" s="279" t="s">
        <v>446</v>
      </c>
      <c r="C12212" s="279" t="s">
        <v>446</v>
      </c>
      <c r="D12212" s="279" t="s">
        <v>7395</v>
      </c>
      <c r="E12212">
        <v>671690</v>
      </c>
      <c r="F12212" s="288">
        <v>39.28</v>
      </c>
      <c r="G12212" t="s">
        <v>76</v>
      </c>
      <c r="H12212" s="289" t="s">
        <v>13445</v>
      </c>
      <c r="I12212" s="289" t="s">
        <v>13412</v>
      </c>
      <c r="J12212" s="289" t="s">
        <v>13416</v>
      </c>
      <c r="K12212" s="281">
        <v>-0.14279198273900001</v>
      </c>
      <c r="L12212" s="279" t="s">
        <v>278</v>
      </c>
    </row>
    <row r="12213" spans="1:12" x14ac:dyDescent="0.25">
      <c r="A12213" s="279" t="s">
        <v>312</v>
      </c>
      <c r="B12213" s="279" t="s">
        <v>446</v>
      </c>
      <c r="C12213" s="279" t="s">
        <v>446</v>
      </c>
      <c r="D12213" s="279" t="s">
        <v>7450</v>
      </c>
      <c r="E12213">
        <v>656194</v>
      </c>
      <c r="F12213" s="288">
        <v>39.28</v>
      </c>
      <c r="G12213" t="s">
        <v>76</v>
      </c>
      <c r="H12213" s="289" t="s">
        <v>13445</v>
      </c>
      <c r="I12213" s="289" t="s">
        <v>13412</v>
      </c>
      <c r="J12213" s="289" t="s">
        <v>13416</v>
      </c>
      <c r="K12213" s="281">
        <v>-0.43576200214100003</v>
      </c>
      <c r="L12213" s="279" t="s">
        <v>278</v>
      </c>
    </row>
    <row r="12214" spans="1:12" x14ac:dyDescent="0.25">
      <c r="A12214" s="279" t="s">
        <v>312</v>
      </c>
      <c r="B12214" s="279" t="s">
        <v>446</v>
      </c>
      <c r="C12214" s="279" t="s">
        <v>446</v>
      </c>
      <c r="D12214" s="279" t="s">
        <v>7554</v>
      </c>
      <c r="E12214">
        <v>743984</v>
      </c>
      <c r="F12214" s="288">
        <v>39.28</v>
      </c>
      <c r="G12214" t="s">
        <v>77</v>
      </c>
      <c r="H12214" s="289" t="s">
        <v>13434</v>
      </c>
      <c r="I12214" s="289" t="s">
        <v>13412</v>
      </c>
      <c r="J12214" s="289" t="s">
        <v>13417</v>
      </c>
      <c r="K12214" s="281">
        <v>3.6623979104600003E-2</v>
      </c>
      <c r="L12214" s="279" t="s">
        <v>271</v>
      </c>
    </row>
    <row r="12215" spans="1:12" x14ac:dyDescent="0.25">
      <c r="A12215" s="279" t="s">
        <v>312</v>
      </c>
      <c r="B12215" s="279" t="s">
        <v>446</v>
      </c>
      <c r="C12215" s="279" t="s">
        <v>446</v>
      </c>
      <c r="D12215" s="279" t="s">
        <v>7649</v>
      </c>
      <c r="E12215">
        <v>680656</v>
      </c>
      <c r="F12215" s="288">
        <v>39.28</v>
      </c>
      <c r="G12215" t="s">
        <v>76</v>
      </c>
      <c r="H12215" s="289" t="s">
        <v>13411</v>
      </c>
      <c r="I12215" s="289" t="s">
        <v>13412</v>
      </c>
      <c r="J12215" s="289" t="s">
        <v>13417</v>
      </c>
      <c r="K12215" s="281">
        <v>-0.20476209522</v>
      </c>
      <c r="L12215" s="279" t="s">
        <v>278</v>
      </c>
    </row>
    <row r="12216" spans="1:12" x14ac:dyDescent="0.25">
      <c r="A12216" s="279" t="s">
        <v>312</v>
      </c>
      <c r="B12216" s="279" t="s">
        <v>446</v>
      </c>
      <c r="C12216" s="279" t="s">
        <v>446</v>
      </c>
      <c r="D12216" s="279" t="s">
        <v>7658</v>
      </c>
      <c r="E12216">
        <v>720674</v>
      </c>
      <c r="F12216" s="288">
        <v>39.28</v>
      </c>
      <c r="G12216" t="s">
        <v>76</v>
      </c>
      <c r="H12216" s="289" t="s">
        <v>13444</v>
      </c>
      <c r="I12216" s="289" t="s">
        <v>13412</v>
      </c>
      <c r="J12216" s="289" t="s">
        <v>13417</v>
      </c>
      <c r="K12216" s="281">
        <v>0.243180731973</v>
      </c>
      <c r="L12216" s="279" t="s">
        <v>271</v>
      </c>
    </row>
    <row r="12217" spans="1:12" x14ac:dyDescent="0.25">
      <c r="A12217" s="279" t="s">
        <v>312</v>
      </c>
      <c r="B12217" s="279" t="s">
        <v>446</v>
      </c>
      <c r="C12217" s="279" t="s">
        <v>446</v>
      </c>
      <c r="D12217" s="279" t="s">
        <v>7684</v>
      </c>
      <c r="E12217">
        <v>718238</v>
      </c>
      <c r="F12217" s="288">
        <v>39.28</v>
      </c>
      <c r="G12217" t="s">
        <v>76</v>
      </c>
      <c r="H12217" s="289" t="s">
        <v>13434</v>
      </c>
      <c r="I12217" s="289" t="s">
        <v>13412</v>
      </c>
      <c r="J12217" s="289" t="s">
        <v>13417</v>
      </c>
      <c r="K12217" s="281">
        <v>-0.41131019923599998</v>
      </c>
      <c r="L12217" s="279" t="s">
        <v>278</v>
      </c>
    </row>
    <row r="12218" spans="1:12" x14ac:dyDescent="0.25">
      <c r="A12218" s="279" t="s">
        <v>312</v>
      </c>
      <c r="B12218" s="279" t="s">
        <v>446</v>
      </c>
      <c r="C12218" s="279" t="s">
        <v>446</v>
      </c>
      <c r="D12218" s="279" t="s">
        <v>7844</v>
      </c>
      <c r="E12218">
        <v>681377</v>
      </c>
      <c r="F12218" s="288">
        <v>39.28</v>
      </c>
      <c r="G12218" t="s">
        <v>76</v>
      </c>
      <c r="H12218" s="289" t="s">
        <v>13444</v>
      </c>
      <c r="I12218" s="289" t="s">
        <v>13412</v>
      </c>
      <c r="J12218" s="289" t="s">
        <v>13416</v>
      </c>
      <c r="K12218" s="281">
        <v>0.13061553842000001</v>
      </c>
      <c r="L12218" s="279" t="s">
        <v>271</v>
      </c>
    </row>
    <row r="12219" spans="1:12" x14ac:dyDescent="0.25">
      <c r="A12219" s="279" t="s">
        <v>312</v>
      </c>
      <c r="B12219" s="279" t="s">
        <v>446</v>
      </c>
      <c r="C12219" s="279" t="s">
        <v>446</v>
      </c>
      <c r="D12219" s="279" t="s">
        <v>7913</v>
      </c>
      <c r="E12219">
        <v>747157</v>
      </c>
      <c r="F12219" s="288">
        <v>39.28</v>
      </c>
      <c r="G12219" t="s">
        <v>76</v>
      </c>
      <c r="H12219" s="289" t="s">
        <v>13444</v>
      </c>
      <c r="I12219" s="289" t="s">
        <v>13412</v>
      </c>
      <c r="J12219" s="289" t="s">
        <v>13417</v>
      </c>
      <c r="K12219" s="281">
        <v>0.22496346100100001</v>
      </c>
      <c r="L12219" s="279" t="s">
        <v>271</v>
      </c>
    </row>
    <row r="12220" spans="1:12" x14ac:dyDescent="0.25">
      <c r="A12220" s="279" t="s">
        <v>312</v>
      </c>
      <c r="B12220" s="279" t="s">
        <v>446</v>
      </c>
      <c r="C12220" s="279" t="s">
        <v>446</v>
      </c>
      <c r="D12220" s="279" t="s">
        <v>7963</v>
      </c>
      <c r="E12220">
        <v>677493</v>
      </c>
      <c r="F12220" s="288">
        <v>39.28</v>
      </c>
      <c r="G12220" t="s">
        <v>77</v>
      </c>
      <c r="H12220" s="289" t="s">
        <v>13434</v>
      </c>
      <c r="I12220" s="289" t="s">
        <v>13412</v>
      </c>
      <c r="J12220" s="289" t="s">
        <v>13417</v>
      </c>
      <c r="K12220" s="281">
        <v>-3.6360223989199997E-2</v>
      </c>
      <c r="L12220" s="279" t="s">
        <v>278</v>
      </c>
    </row>
    <row r="12221" spans="1:12" x14ac:dyDescent="0.25">
      <c r="A12221" s="279" t="s">
        <v>312</v>
      </c>
      <c r="B12221" s="279" t="s">
        <v>446</v>
      </c>
      <c r="C12221" s="279" t="s">
        <v>446</v>
      </c>
      <c r="D12221" s="279" t="s">
        <v>8117</v>
      </c>
      <c r="E12221">
        <v>721824</v>
      </c>
      <c r="F12221" s="288">
        <v>39.28</v>
      </c>
      <c r="G12221" t="s">
        <v>76</v>
      </c>
      <c r="H12221" s="289" t="s">
        <v>13445</v>
      </c>
      <c r="I12221" s="289" t="s">
        <v>13412</v>
      </c>
      <c r="J12221" s="289" t="s">
        <v>13416</v>
      </c>
      <c r="K12221" s="281">
        <v>-0.38744559172499998</v>
      </c>
      <c r="L12221" s="279" t="s">
        <v>278</v>
      </c>
    </row>
    <row r="12222" spans="1:12" x14ac:dyDescent="0.25">
      <c r="A12222" s="279" t="s">
        <v>312</v>
      </c>
      <c r="B12222" s="279" t="s">
        <v>446</v>
      </c>
      <c r="C12222" s="279" t="s">
        <v>446</v>
      </c>
      <c r="D12222" s="279" t="s">
        <v>8370</v>
      </c>
      <c r="E12222">
        <v>745367</v>
      </c>
      <c r="F12222" s="288">
        <v>39.28</v>
      </c>
      <c r="G12222" t="s">
        <v>76</v>
      </c>
      <c r="H12222" s="289" t="s">
        <v>13434</v>
      </c>
      <c r="I12222" s="289" t="s">
        <v>13412</v>
      </c>
      <c r="J12222" s="289" t="s">
        <v>13417</v>
      </c>
      <c r="K12222" s="281">
        <v>9.2416113489799997E-3</v>
      </c>
      <c r="L12222" s="279" t="s">
        <v>271</v>
      </c>
    </row>
    <row r="12223" spans="1:12" x14ac:dyDescent="0.25">
      <c r="A12223" s="279" t="s">
        <v>312</v>
      </c>
      <c r="B12223" s="279" t="s">
        <v>446</v>
      </c>
      <c r="C12223" s="279" t="s">
        <v>446</v>
      </c>
      <c r="D12223" s="279" t="s">
        <v>8381</v>
      </c>
      <c r="E12223">
        <v>628913</v>
      </c>
      <c r="F12223" s="288">
        <v>39.28</v>
      </c>
      <c r="G12223" t="s">
        <v>76</v>
      </c>
      <c r="H12223" s="289" t="s">
        <v>13444</v>
      </c>
      <c r="I12223" s="289" t="s">
        <v>13412</v>
      </c>
      <c r="J12223" s="289" t="s">
        <v>13422</v>
      </c>
      <c r="K12223" s="281">
        <v>5.9808685569799999E-2</v>
      </c>
      <c r="L12223" s="279" t="s">
        <v>271</v>
      </c>
    </row>
    <row r="12224" spans="1:12" x14ac:dyDescent="0.25">
      <c r="A12224" s="279" t="s">
        <v>312</v>
      </c>
      <c r="B12224" s="279" t="s">
        <v>446</v>
      </c>
      <c r="C12224" s="279" t="s">
        <v>446</v>
      </c>
      <c r="D12224" s="279" t="s">
        <v>8382</v>
      </c>
      <c r="E12224">
        <v>640018</v>
      </c>
      <c r="F12224" s="288">
        <v>39.28</v>
      </c>
      <c r="G12224" t="s">
        <v>76</v>
      </c>
      <c r="H12224" s="289" t="s">
        <v>13434</v>
      </c>
      <c r="I12224" s="289" t="s">
        <v>13412</v>
      </c>
      <c r="J12224" s="289" t="s">
        <v>13417</v>
      </c>
      <c r="K12224" s="281">
        <v>-7.0134746530600006E-2</v>
      </c>
      <c r="L12224" s="279" t="s">
        <v>278</v>
      </c>
    </row>
    <row r="12225" spans="1:12" x14ac:dyDescent="0.25">
      <c r="A12225" s="279" t="s">
        <v>312</v>
      </c>
      <c r="B12225" s="279" t="s">
        <v>446</v>
      </c>
      <c r="C12225" s="279" t="s">
        <v>446</v>
      </c>
      <c r="D12225" s="279" t="s">
        <v>8415</v>
      </c>
      <c r="E12225">
        <v>778630</v>
      </c>
      <c r="F12225" s="288">
        <v>39.28</v>
      </c>
      <c r="G12225" t="s">
        <v>76</v>
      </c>
      <c r="H12225" s="289" t="s">
        <v>13434</v>
      </c>
      <c r="I12225" s="289" t="s">
        <v>13412</v>
      </c>
      <c r="J12225" s="289" t="s">
        <v>13416</v>
      </c>
      <c r="K12225" s="281">
        <v>0.67321376130900001</v>
      </c>
      <c r="L12225" s="279" t="s">
        <v>293</v>
      </c>
    </row>
    <row r="12226" spans="1:12" x14ac:dyDescent="0.25">
      <c r="A12226" s="279" t="s">
        <v>312</v>
      </c>
      <c r="B12226" s="279" t="s">
        <v>446</v>
      </c>
      <c r="C12226" s="279" t="s">
        <v>446</v>
      </c>
      <c r="D12226" s="279" t="s">
        <v>8459</v>
      </c>
      <c r="E12226">
        <v>770469</v>
      </c>
      <c r="F12226" s="288">
        <v>39.28</v>
      </c>
      <c r="G12226" t="s">
        <v>77</v>
      </c>
      <c r="H12226" s="289" t="s">
        <v>13434</v>
      </c>
      <c r="I12226" s="289" t="s">
        <v>13412</v>
      </c>
      <c r="J12226" s="289" t="s">
        <v>13417</v>
      </c>
      <c r="K12226" s="281">
        <v>0.20732203486199999</v>
      </c>
      <c r="L12226" s="279" t="s">
        <v>271</v>
      </c>
    </row>
    <row r="12227" spans="1:12" x14ac:dyDescent="0.25">
      <c r="A12227" s="279" t="s">
        <v>312</v>
      </c>
      <c r="B12227" s="279" t="s">
        <v>446</v>
      </c>
      <c r="C12227" s="279" t="s">
        <v>446</v>
      </c>
      <c r="D12227" s="279" t="s">
        <v>8649</v>
      </c>
      <c r="E12227">
        <v>689025</v>
      </c>
      <c r="F12227" s="288">
        <v>39.28</v>
      </c>
      <c r="G12227" t="s">
        <v>77</v>
      </c>
      <c r="H12227" s="289" t="s">
        <v>13444</v>
      </c>
      <c r="I12227" s="289" t="s">
        <v>13412</v>
      </c>
      <c r="J12227" s="289" t="s">
        <v>13422</v>
      </c>
      <c r="K12227" s="281">
        <v>0.37830327190800001</v>
      </c>
      <c r="L12227" s="279" t="s">
        <v>271</v>
      </c>
    </row>
    <row r="12228" spans="1:12" x14ac:dyDescent="0.25">
      <c r="A12228" s="279" t="s">
        <v>312</v>
      </c>
      <c r="B12228" s="279" t="s">
        <v>446</v>
      </c>
      <c r="C12228" s="279" t="s">
        <v>446</v>
      </c>
      <c r="D12228" s="279" t="s">
        <v>8669</v>
      </c>
      <c r="E12228">
        <v>794368</v>
      </c>
      <c r="F12228" s="288">
        <v>39.28</v>
      </c>
      <c r="G12228" t="s">
        <v>77</v>
      </c>
      <c r="H12228" s="289" t="s">
        <v>13444</v>
      </c>
      <c r="I12228" s="289" t="s">
        <v>13412</v>
      </c>
      <c r="J12228" s="289" t="s">
        <v>13416</v>
      </c>
      <c r="K12228" s="281">
        <v>-0.27498681879600001</v>
      </c>
      <c r="L12228" s="279" t="s">
        <v>278</v>
      </c>
    </row>
    <row r="12229" spans="1:12" x14ac:dyDescent="0.25">
      <c r="A12229" s="279" t="s">
        <v>312</v>
      </c>
      <c r="B12229" s="279" t="s">
        <v>446</v>
      </c>
      <c r="C12229" s="279" t="s">
        <v>446</v>
      </c>
      <c r="D12229" s="279" t="s">
        <v>8717</v>
      </c>
      <c r="E12229">
        <v>638404</v>
      </c>
      <c r="F12229" s="288">
        <v>39.28</v>
      </c>
      <c r="G12229" t="s">
        <v>76</v>
      </c>
      <c r="H12229" s="289" t="s">
        <v>13445</v>
      </c>
      <c r="I12229" s="289" t="s">
        <v>13412</v>
      </c>
      <c r="J12229" s="289" t="s">
        <v>13416</v>
      </c>
      <c r="K12229" s="281">
        <v>-0.81077681020900005</v>
      </c>
      <c r="L12229" s="279" t="s">
        <v>278</v>
      </c>
    </row>
    <row r="12230" spans="1:12" x14ac:dyDescent="0.25">
      <c r="A12230" s="279" t="s">
        <v>312</v>
      </c>
      <c r="B12230" s="279" t="s">
        <v>446</v>
      </c>
      <c r="C12230" s="279" t="s">
        <v>446</v>
      </c>
      <c r="D12230" s="279" t="s">
        <v>8724</v>
      </c>
      <c r="E12230">
        <v>790745</v>
      </c>
      <c r="F12230" s="288">
        <v>39.28</v>
      </c>
      <c r="G12230" t="s">
        <v>76</v>
      </c>
      <c r="H12230" s="289" t="s">
        <v>13444</v>
      </c>
      <c r="I12230" s="289" t="s">
        <v>13412</v>
      </c>
      <c r="J12230" s="289" t="s">
        <v>13417</v>
      </c>
      <c r="K12230" s="281">
        <v>-0.172023559627</v>
      </c>
      <c r="L12230" s="279" t="s">
        <v>278</v>
      </c>
    </row>
    <row r="12231" spans="1:12" x14ac:dyDescent="0.25">
      <c r="A12231" s="279" t="s">
        <v>312</v>
      </c>
      <c r="B12231" s="279" t="s">
        <v>446</v>
      </c>
      <c r="C12231" s="279" t="s">
        <v>446</v>
      </c>
      <c r="D12231" s="279" t="s">
        <v>8751</v>
      </c>
      <c r="E12231">
        <v>685097</v>
      </c>
      <c r="F12231" s="288">
        <v>39.28</v>
      </c>
      <c r="G12231" t="s">
        <v>77</v>
      </c>
      <c r="H12231" s="289" t="s">
        <v>13444</v>
      </c>
      <c r="I12231" s="289" t="s">
        <v>13412</v>
      </c>
      <c r="J12231" s="289" t="s">
        <v>13417</v>
      </c>
      <c r="K12231" s="281">
        <v>0.28253516569300002</v>
      </c>
      <c r="L12231" s="279" t="s">
        <v>271</v>
      </c>
    </row>
    <row r="12232" spans="1:12" x14ac:dyDescent="0.25">
      <c r="A12232" s="279" t="s">
        <v>312</v>
      </c>
      <c r="B12232" s="279" t="s">
        <v>446</v>
      </c>
      <c r="C12232" s="279" t="s">
        <v>446</v>
      </c>
      <c r="D12232" s="279" t="s">
        <v>8776</v>
      </c>
      <c r="E12232">
        <v>656623</v>
      </c>
      <c r="F12232" s="288">
        <v>39.28</v>
      </c>
      <c r="G12232" t="s">
        <v>76</v>
      </c>
      <c r="H12232" s="289" t="s">
        <v>13411</v>
      </c>
      <c r="I12232" s="289" t="s">
        <v>13412</v>
      </c>
      <c r="J12232" s="289" t="s">
        <v>13417</v>
      </c>
      <c r="K12232" s="281">
        <v>0.230797701292</v>
      </c>
      <c r="L12232" s="279" t="s">
        <v>271</v>
      </c>
    </row>
    <row r="12233" spans="1:12" x14ac:dyDescent="0.25">
      <c r="A12233" s="279" t="s">
        <v>312</v>
      </c>
      <c r="B12233" s="279" t="s">
        <v>446</v>
      </c>
      <c r="C12233" s="279" t="s">
        <v>446</v>
      </c>
      <c r="D12233" s="279" t="s">
        <v>8815</v>
      </c>
      <c r="E12233">
        <v>712141</v>
      </c>
      <c r="F12233" s="288">
        <v>39.28</v>
      </c>
      <c r="G12233" t="s">
        <v>76</v>
      </c>
      <c r="H12233" s="289" t="s">
        <v>13434</v>
      </c>
      <c r="I12233" s="289" t="s">
        <v>13412</v>
      </c>
      <c r="J12233" s="289" t="s">
        <v>13417</v>
      </c>
      <c r="K12233" s="281">
        <v>0.19470213535600001</v>
      </c>
      <c r="L12233" s="279" t="s">
        <v>271</v>
      </c>
    </row>
    <row r="12234" spans="1:12" x14ac:dyDescent="0.25">
      <c r="A12234" s="279" t="s">
        <v>312</v>
      </c>
      <c r="B12234" s="279" t="s">
        <v>446</v>
      </c>
      <c r="C12234" s="279" t="s">
        <v>446</v>
      </c>
      <c r="D12234" s="279" t="s">
        <v>8860</v>
      </c>
      <c r="E12234">
        <v>790958</v>
      </c>
      <c r="F12234" s="288">
        <v>39.28</v>
      </c>
      <c r="G12234" t="s">
        <v>77</v>
      </c>
      <c r="H12234" s="289" t="s">
        <v>13444</v>
      </c>
      <c r="I12234" s="289" t="s">
        <v>13412</v>
      </c>
      <c r="J12234" s="289" t="s">
        <v>13417</v>
      </c>
      <c r="K12234" s="281">
        <v>-5.5470368885699999E-2</v>
      </c>
      <c r="L12234" s="279" t="s">
        <v>278</v>
      </c>
    </row>
    <row r="12235" spans="1:12" x14ac:dyDescent="0.25">
      <c r="A12235" s="279" t="s">
        <v>312</v>
      </c>
      <c r="B12235" s="279" t="s">
        <v>446</v>
      </c>
      <c r="C12235" s="279" t="s">
        <v>446</v>
      </c>
      <c r="D12235" s="279" t="s">
        <v>8968</v>
      </c>
      <c r="E12235">
        <v>790931</v>
      </c>
      <c r="F12235" s="288">
        <v>39.28</v>
      </c>
      <c r="G12235" t="s">
        <v>76</v>
      </c>
      <c r="H12235" s="289" t="s">
        <v>13444</v>
      </c>
      <c r="I12235" s="289" t="s">
        <v>13412</v>
      </c>
      <c r="J12235" s="289" t="s">
        <v>13416</v>
      </c>
      <c r="K12235" s="281">
        <v>1.96000035913E-2</v>
      </c>
      <c r="L12235" s="279" t="s">
        <v>271</v>
      </c>
    </row>
    <row r="12236" spans="1:12" x14ac:dyDescent="0.25">
      <c r="A12236" s="279" t="s">
        <v>312</v>
      </c>
      <c r="B12236" s="279" t="s">
        <v>446</v>
      </c>
      <c r="C12236" s="279" t="s">
        <v>446</v>
      </c>
      <c r="D12236" s="279" t="s">
        <v>9004</v>
      </c>
      <c r="E12236">
        <v>794392</v>
      </c>
      <c r="F12236" s="288">
        <v>39.28</v>
      </c>
      <c r="G12236" t="s">
        <v>76</v>
      </c>
      <c r="H12236" s="289" t="s">
        <v>13445</v>
      </c>
      <c r="I12236" s="289" t="s">
        <v>13412</v>
      </c>
      <c r="J12236" s="289" t="s">
        <v>13423</v>
      </c>
      <c r="K12236" s="281">
        <v>0.29016037769300002</v>
      </c>
      <c r="L12236" s="279" t="s">
        <v>271</v>
      </c>
    </row>
    <row r="12237" spans="1:12" x14ac:dyDescent="0.25">
      <c r="A12237" s="279" t="s">
        <v>312</v>
      </c>
      <c r="B12237" s="279" t="s">
        <v>446</v>
      </c>
      <c r="C12237" s="279" t="s">
        <v>446</v>
      </c>
      <c r="D12237" s="279" t="s">
        <v>9036</v>
      </c>
      <c r="E12237">
        <v>624683</v>
      </c>
      <c r="F12237" s="288">
        <v>39.28</v>
      </c>
      <c r="G12237" t="s">
        <v>77</v>
      </c>
      <c r="H12237" s="289" t="s">
        <v>13444</v>
      </c>
      <c r="I12237" s="289" t="s">
        <v>13412</v>
      </c>
      <c r="J12237" s="289" t="s">
        <v>13422</v>
      </c>
      <c r="K12237" s="281">
        <v>1.67148843859</v>
      </c>
      <c r="L12237" s="279" t="s">
        <v>428</v>
      </c>
    </row>
    <row r="12238" spans="1:12" x14ac:dyDescent="0.25">
      <c r="A12238" s="279" t="s">
        <v>312</v>
      </c>
      <c r="B12238" s="279" t="s">
        <v>446</v>
      </c>
      <c r="C12238" s="279" t="s">
        <v>446</v>
      </c>
      <c r="D12238" s="279" t="s">
        <v>9074</v>
      </c>
      <c r="E12238">
        <v>680486</v>
      </c>
      <c r="F12238" s="288">
        <v>39.28</v>
      </c>
      <c r="G12238" t="s">
        <v>77</v>
      </c>
      <c r="H12238" s="289" t="s">
        <v>13444</v>
      </c>
      <c r="I12238" s="289" t="s">
        <v>13412</v>
      </c>
      <c r="J12238" s="289" t="s">
        <v>13417</v>
      </c>
      <c r="K12238" s="281">
        <v>0.29736131444199998</v>
      </c>
      <c r="L12238" s="279" t="s">
        <v>271</v>
      </c>
    </row>
    <row r="12239" spans="1:12" x14ac:dyDescent="0.25">
      <c r="A12239" s="279" t="s">
        <v>312</v>
      </c>
      <c r="B12239" s="279" t="s">
        <v>446</v>
      </c>
      <c r="C12239" s="279" t="s">
        <v>446</v>
      </c>
      <c r="D12239" s="279" t="s">
        <v>9224</v>
      </c>
      <c r="E12239">
        <v>787655</v>
      </c>
      <c r="F12239" s="288">
        <v>39.28</v>
      </c>
      <c r="G12239" t="s">
        <v>77</v>
      </c>
      <c r="H12239" s="289" t="s">
        <v>13434</v>
      </c>
      <c r="I12239" s="289" t="s">
        <v>13412</v>
      </c>
      <c r="J12239" s="289" t="s">
        <v>13422</v>
      </c>
      <c r="K12239" s="281">
        <v>0.74289417691299997</v>
      </c>
      <c r="L12239" s="279" t="s">
        <v>293</v>
      </c>
    </row>
    <row r="12240" spans="1:12" x14ac:dyDescent="0.25">
      <c r="A12240" s="279" t="s">
        <v>312</v>
      </c>
      <c r="B12240" s="279" t="s">
        <v>446</v>
      </c>
      <c r="C12240" s="279" t="s">
        <v>446</v>
      </c>
      <c r="D12240" s="279" t="s">
        <v>9225</v>
      </c>
      <c r="E12240">
        <v>772437</v>
      </c>
      <c r="F12240" s="288">
        <v>39.28</v>
      </c>
      <c r="G12240" t="s">
        <v>76</v>
      </c>
      <c r="H12240" s="289" t="s">
        <v>13445</v>
      </c>
      <c r="I12240" s="289" t="s">
        <v>13412</v>
      </c>
      <c r="J12240" s="289" t="s">
        <v>13422</v>
      </c>
      <c r="K12240" s="281">
        <v>-6.8467973684600003E-2</v>
      </c>
      <c r="L12240" s="279" t="s">
        <v>278</v>
      </c>
    </row>
    <row r="12241" spans="1:12" x14ac:dyDescent="0.25">
      <c r="A12241" s="279" t="s">
        <v>312</v>
      </c>
      <c r="B12241" s="279" t="s">
        <v>446</v>
      </c>
      <c r="C12241" s="279" t="s">
        <v>446</v>
      </c>
      <c r="D12241" s="279" t="s">
        <v>9260</v>
      </c>
      <c r="E12241">
        <v>748510</v>
      </c>
      <c r="F12241" s="288">
        <v>39.28</v>
      </c>
      <c r="G12241" t="s">
        <v>76</v>
      </c>
      <c r="H12241" s="289" t="s">
        <v>13445</v>
      </c>
      <c r="I12241" s="289" t="s">
        <v>13412</v>
      </c>
      <c r="J12241" s="289" t="s">
        <v>13416</v>
      </c>
      <c r="K12241" s="281">
        <v>-0.506122233975</v>
      </c>
      <c r="L12241" s="279" t="s">
        <v>278</v>
      </c>
    </row>
    <row r="12242" spans="1:12" x14ac:dyDescent="0.25">
      <c r="A12242" s="279" t="s">
        <v>312</v>
      </c>
      <c r="B12242" s="279" t="s">
        <v>446</v>
      </c>
      <c r="C12242" s="279" t="s">
        <v>446</v>
      </c>
      <c r="D12242" s="279" t="s">
        <v>9376</v>
      </c>
      <c r="E12242">
        <v>790303</v>
      </c>
      <c r="F12242" s="288">
        <v>39.28</v>
      </c>
      <c r="G12242" t="s">
        <v>77</v>
      </c>
      <c r="H12242" s="289" t="s">
        <v>13434</v>
      </c>
      <c r="I12242" s="289" t="s">
        <v>13412</v>
      </c>
      <c r="J12242" s="289" t="s">
        <v>13417</v>
      </c>
      <c r="K12242" s="281">
        <v>-3.3948659128100002E-2</v>
      </c>
      <c r="L12242" s="279" t="s">
        <v>278</v>
      </c>
    </row>
    <row r="12243" spans="1:12" x14ac:dyDescent="0.25">
      <c r="A12243" s="279" t="s">
        <v>312</v>
      </c>
      <c r="B12243" s="279" t="s">
        <v>446</v>
      </c>
      <c r="C12243" s="279" t="s">
        <v>446</v>
      </c>
      <c r="D12243" s="279" t="s">
        <v>9430</v>
      </c>
      <c r="E12243">
        <v>681857</v>
      </c>
      <c r="F12243" s="288">
        <v>39.28</v>
      </c>
      <c r="G12243" t="s">
        <v>77</v>
      </c>
      <c r="H12243" s="289" t="s">
        <v>13444</v>
      </c>
      <c r="I12243" s="289" t="s">
        <v>13412</v>
      </c>
      <c r="J12243" s="289" t="s">
        <v>13422</v>
      </c>
      <c r="K12243" s="281">
        <v>1.26256610427</v>
      </c>
      <c r="L12243" s="279" t="s">
        <v>335</v>
      </c>
    </row>
    <row r="12244" spans="1:12" x14ac:dyDescent="0.25">
      <c r="A12244" s="279" t="s">
        <v>312</v>
      </c>
      <c r="B12244" s="279" t="s">
        <v>446</v>
      </c>
      <c r="C12244" s="279" t="s">
        <v>446</v>
      </c>
      <c r="D12244" s="279" t="s">
        <v>9446</v>
      </c>
      <c r="E12244">
        <v>755800</v>
      </c>
      <c r="F12244" s="288">
        <v>39.28</v>
      </c>
      <c r="G12244" t="s">
        <v>77</v>
      </c>
      <c r="H12244" s="289" t="s">
        <v>13445</v>
      </c>
      <c r="I12244" s="289" t="s">
        <v>13412</v>
      </c>
      <c r="J12244" s="289" t="s">
        <v>13417</v>
      </c>
      <c r="K12244" s="281">
        <v>-0.20519473478</v>
      </c>
      <c r="L12244" s="279" t="s">
        <v>278</v>
      </c>
    </row>
    <row r="12245" spans="1:12" x14ac:dyDescent="0.25">
      <c r="A12245" s="279" t="s">
        <v>312</v>
      </c>
      <c r="B12245" s="279" t="s">
        <v>446</v>
      </c>
      <c r="C12245" s="279" t="s">
        <v>446</v>
      </c>
      <c r="D12245" s="279" t="s">
        <v>9568</v>
      </c>
      <c r="E12245">
        <v>638242</v>
      </c>
      <c r="F12245" s="288">
        <v>39.28</v>
      </c>
      <c r="G12245" t="s">
        <v>76</v>
      </c>
      <c r="H12245" s="289" t="s">
        <v>13444</v>
      </c>
      <c r="I12245" s="289" t="s">
        <v>13412</v>
      </c>
      <c r="J12245" s="289" t="s">
        <v>13417</v>
      </c>
      <c r="K12245" s="281">
        <v>-0.235903253506</v>
      </c>
      <c r="L12245" s="279" t="s">
        <v>278</v>
      </c>
    </row>
    <row r="12246" spans="1:12" x14ac:dyDescent="0.25">
      <c r="A12246" s="279" t="s">
        <v>312</v>
      </c>
      <c r="B12246" s="279" t="s">
        <v>446</v>
      </c>
      <c r="C12246" s="279" t="s">
        <v>446</v>
      </c>
      <c r="D12246" s="279" t="s">
        <v>9732</v>
      </c>
      <c r="E12246">
        <v>785164</v>
      </c>
      <c r="F12246" s="288">
        <v>39.28</v>
      </c>
      <c r="G12246" t="s">
        <v>77</v>
      </c>
      <c r="H12246" s="289" t="s">
        <v>13444</v>
      </c>
      <c r="I12246" s="289" t="s">
        <v>13412</v>
      </c>
      <c r="J12246" s="289" t="s">
        <v>13422</v>
      </c>
      <c r="K12246" s="281">
        <v>0.22151199104399999</v>
      </c>
      <c r="L12246" s="279" t="s">
        <v>271</v>
      </c>
    </row>
    <row r="12247" spans="1:12" x14ac:dyDescent="0.25">
      <c r="A12247" s="279" t="s">
        <v>312</v>
      </c>
      <c r="B12247" s="279" t="s">
        <v>446</v>
      </c>
      <c r="C12247" s="279" t="s">
        <v>446</v>
      </c>
      <c r="D12247" s="279" t="s">
        <v>9811</v>
      </c>
      <c r="E12247">
        <v>666831</v>
      </c>
      <c r="F12247" s="288">
        <v>39.28</v>
      </c>
      <c r="G12247" t="s">
        <v>77</v>
      </c>
      <c r="H12247" s="289" t="s">
        <v>13411</v>
      </c>
      <c r="I12247" s="289" t="s">
        <v>13412</v>
      </c>
      <c r="J12247" s="289" t="s">
        <v>13417</v>
      </c>
      <c r="K12247" s="281">
        <v>0.66958326860200001</v>
      </c>
      <c r="L12247" s="279" t="s">
        <v>293</v>
      </c>
    </row>
    <row r="12248" spans="1:12" x14ac:dyDescent="0.25">
      <c r="A12248" s="279" t="s">
        <v>312</v>
      </c>
      <c r="B12248" s="279" t="s">
        <v>446</v>
      </c>
      <c r="C12248" s="279" t="s">
        <v>446</v>
      </c>
      <c r="D12248" s="279" t="s">
        <v>9834</v>
      </c>
      <c r="E12248">
        <v>629553</v>
      </c>
      <c r="F12248" s="288">
        <v>39.28</v>
      </c>
      <c r="G12248" t="s">
        <v>77</v>
      </c>
      <c r="H12248" s="289" t="s">
        <v>13434</v>
      </c>
      <c r="I12248" s="289" t="s">
        <v>13412</v>
      </c>
      <c r="J12248" s="289" t="s">
        <v>13416</v>
      </c>
      <c r="K12248" s="281">
        <v>0.26442791631399998</v>
      </c>
      <c r="L12248" s="279" t="s">
        <v>271</v>
      </c>
    </row>
    <row r="12249" spans="1:12" x14ac:dyDescent="0.25">
      <c r="A12249" s="279" t="s">
        <v>312</v>
      </c>
      <c r="B12249" s="279" t="s">
        <v>446</v>
      </c>
      <c r="C12249" s="279" t="s">
        <v>446</v>
      </c>
      <c r="D12249" s="279" t="s">
        <v>9994</v>
      </c>
      <c r="E12249">
        <v>665720</v>
      </c>
      <c r="F12249" s="288">
        <v>39.28</v>
      </c>
      <c r="G12249" t="s">
        <v>76</v>
      </c>
      <c r="H12249" s="289" t="s">
        <v>13434</v>
      </c>
      <c r="I12249" s="289" t="s">
        <v>13412</v>
      </c>
      <c r="J12249" s="289" t="s">
        <v>13416</v>
      </c>
      <c r="K12249" s="281">
        <v>-0.486649155587</v>
      </c>
      <c r="L12249" s="279" t="s">
        <v>278</v>
      </c>
    </row>
    <row r="12250" spans="1:12" x14ac:dyDescent="0.25">
      <c r="A12250" s="279" t="s">
        <v>312</v>
      </c>
      <c r="B12250" s="279" t="s">
        <v>446</v>
      </c>
      <c r="C12250" s="279" t="s">
        <v>446</v>
      </c>
      <c r="D12250" s="279" t="s">
        <v>10135</v>
      </c>
      <c r="E12250">
        <v>680630</v>
      </c>
      <c r="F12250" s="288">
        <v>39.28</v>
      </c>
      <c r="G12250" t="s">
        <v>76</v>
      </c>
      <c r="H12250" s="289" t="s">
        <v>13445</v>
      </c>
      <c r="I12250" s="289" t="s">
        <v>13412</v>
      </c>
      <c r="J12250" s="289" t="s">
        <v>13416</v>
      </c>
      <c r="K12250" s="281">
        <v>-0.74173254581400005</v>
      </c>
      <c r="L12250" s="279" t="s">
        <v>278</v>
      </c>
    </row>
    <row r="12251" spans="1:12" x14ac:dyDescent="0.25">
      <c r="A12251" s="279" t="s">
        <v>312</v>
      </c>
      <c r="B12251" s="279" t="s">
        <v>446</v>
      </c>
      <c r="C12251" s="279" t="s">
        <v>446</v>
      </c>
      <c r="D12251" s="279" t="s">
        <v>10248</v>
      </c>
      <c r="E12251">
        <v>680508</v>
      </c>
      <c r="F12251" s="288">
        <v>39.28</v>
      </c>
      <c r="G12251" t="s">
        <v>77</v>
      </c>
      <c r="H12251" s="289" t="s">
        <v>13445</v>
      </c>
      <c r="I12251" s="289" t="s">
        <v>13412</v>
      </c>
      <c r="J12251" s="289" t="s">
        <v>13417</v>
      </c>
      <c r="K12251" s="281">
        <v>0.44802850619500001</v>
      </c>
      <c r="L12251" s="279" t="s">
        <v>271</v>
      </c>
    </row>
    <row r="12252" spans="1:12" x14ac:dyDescent="0.25">
      <c r="A12252" s="279" t="s">
        <v>312</v>
      </c>
      <c r="B12252" s="279" t="s">
        <v>446</v>
      </c>
      <c r="C12252" s="279" t="s">
        <v>446</v>
      </c>
      <c r="D12252" s="279" t="s">
        <v>10286</v>
      </c>
      <c r="E12252">
        <v>787647</v>
      </c>
      <c r="F12252" s="288">
        <v>39.28</v>
      </c>
      <c r="G12252" t="s">
        <v>76</v>
      </c>
      <c r="H12252" s="289" t="s">
        <v>13445</v>
      </c>
      <c r="I12252" s="289" t="s">
        <v>13412</v>
      </c>
      <c r="J12252" s="289" t="s">
        <v>13416</v>
      </c>
      <c r="K12252" s="281">
        <v>-0.36904656285999998</v>
      </c>
      <c r="L12252" s="279" t="s">
        <v>278</v>
      </c>
    </row>
    <row r="12253" spans="1:12" x14ac:dyDescent="0.25">
      <c r="A12253" s="279" t="s">
        <v>312</v>
      </c>
      <c r="B12253" s="279" t="s">
        <v>446</v>
      </c>
      <c r="C12253" s="279" t="s">
        <v>446</v>
      </c>
      <c r="D12253" s="279" t="s">
        <v>10341</v>
      </c>
      <c r="E12253">
        <v>621676</v>
      </c>
      <c r="F12253" s="288">
        <v>39.28</v>
      </c>
      <c r="G12253" t="s">
        <v>76</v>
      </c>
      <c r="H12253" s="289" t="s">
        <v>13444</v>
      </c>
      <c r="I12253" s="289" t="s">
        <v>13412</v>
      </c>
      <c r="J12253" s="289" t="s">
        <v>13416</v>
      </c>
      <c r="K12253" s="281">
        <v>-0.57445424552199997</v>
      </c>
      <c r="L12253" s="279" t="s">
        <v>278</v>
      </c>
    </row>
    <row r="12254" spans="1:12" x14ac:dyDescent="0.25">
      <c r="A12254" s="279" t="s">
        <v>312</v>
      </c>
      <c r="B12254" s="279" t="s">
        <v>446</v>
      </c>
      <c r="C12254" s="279" t="s">
        <v>446</v>
      </c>
      <c r="D12254" s="279" t="s">
        <v>10343</v>
      </c>
      <c r="E12254">
        <v>643360</v>
      </c>
      <c r="F12254" s="288">
        <v>39.28</v>
      </c>
      <c r="G12254" t="s">
        <v>76</v>
      </c>
      <c r="H12254" s="289" t="s">
        <v>13444</v>
      </c>
      <c r="I12254" s="289" t="s">
        <v>13412</v>
      </c>
      <c r="J12254" s="289" t="s">
        <v>13417</v>
      </c>
      <c r="K12254" s="281">
        <v>-0.77500584018100005</v>
      </c>
      <c r="L12254" s="279" t="s">
        <v>278</v>
      </c>
    </row>
    <row r="12255" spans="1:12" x14ac:dyDescent="0.25">
      <c r="A12255" s="279" t="s">
        <v>312</v>
      </c>
      <c r="B12255" s="279" t="s">
        <v>446</v>
      </c>
      <c r="C12255" s="279" t="s">
        <v>446</v>
      </c>
      <c r="D12255" s="279" t="s">
        <v>10474</v>
      </c>
      <c r="E12255">
        <v>667382</v>
      </c>
      <c r="F12255" s="288">
        <v>39.28</v>
      </c>
      <c r="G12255" t="s">
        <v>76</v>
      </c>
      <c r="H12255" s="289" t="s">
        <v>13445</v>
      </c>
      <c r="I12255" s="289" t="s">
        <v>13412</v>
      </c>
      <c r="J12255" s="289" t="s">
        <v>13416</v>
      </c>
      <c r="K12255" s="281">
        <v>-0.238596105413</v>
      </c>
      <c r="L12255" s="279" t="s">
        <v>278</v>
      </c>
    </row>
    <row r="12256" spans="1:12" x14ac:dyDescent="0.25">
      <c r="A12256" s="279" t="s">
        <v>312</v>
      </c>
      <c r="B12256" s="279" t="s">
        <v>446</v>
      </c>
      <c r="C12256" s="279" t="s">
        <v>446</v>
      </c>
      <c r="D12256" s="279" t="s">
        <v>10574</v>
      </c>
      <c r="E12256">
        <v>796913</v>
      </c>
      <c r="F12256" s="288">
        <v>39.28</v>
      </c>
      <c r="G12256" t="s">
        <v>77</v>
      </c>
      <c r="H12256" s="289" t="s">
        <v>13444</v>
      </c>
      <c r="I12256" s="289" t="s">
        <v>13412</v>
      </c>
      <c r="J12256" s="289" t="s">
        <v>13417</v>
      </c>
      <c r="K12256" s="281">
        <v>0.106414651635</v>
      </c>
      <c r="L12256" s="279" t="s">
        <v>271</v>
      </c>
    </row>
    <row r="12257" spans="1:12" x14ac:dyDescent="0.25">
      <c r="A12257" s="279" t="s">
        <v>312</v>
      </c>
      <c r="B12257" s="279" t="s">
        <v>446</v>
      </c>
      <c r="C12257" s="279" t="s">
        <v>446</v>
      </c>
      <c r="D12257" s="279" t="s">
        <v>10615</v>
      </c>
      <c r="E12257">
        <v>609277</v>
      </c>
      <c r="F12257" s="288">
        <v>39.28</v>
      </c>
      <c r="G12257" t="s">
        <v>76</v>
      </c>
      <c r="H12257" s="289" t="s">
        <v>13445</v>
      </c>
      <c r="I12257" s="289" t="s">
        <v>13412</v>
      </c>
      <c r="J12257" s="289" t="s">
        <v>13422</v>
      </c>
      <c r="K12257" s="281">
        <v>-0.29086225971899998</v>
      </c>
      <c r="L12257" s="279" t="s">
        <v>278</v>
      </c>
    </row>
    <row r="12258" spans="1:12" x14ac:dyDescent="0.25">
      <c r="A12258" s="279" t="s">
        <v>312</v>
      </c>
      <c r="B12258" s="279" t="s">
        <v>446</v>
      </c>
      <c r="C12258" s="279" t="s">
        <v>446</v>
      </c>
      <c r="D12258" s="279" t="s">
        <v>10785</v>
      </c>
      <c r="E12258">
        <v>758906</v>
      </c>
      <c r="F12258" s="288">
        <v>39.28</v>
      </c>
      <c r="G12258" t="s">
        <v>77</v>
      </c>
      <c r="H12258" s="289" t="s">
        <v>13434</v>
      </c>
      <c r="I12258" s="289" t="s">
        <v>13412</v>
      </c>
      <c r="J12258" s="289" t="s">
        <v>13422</v>
      </c>
      <c r="K12258" s="281">
        <v>1.1439796327</v>
      </c>
      <c r="L12258" s="279" t="s">
        <v>335</v>
      </c>
    </row>
    <row r="12259" spans="1:12" x14ac:dyDescent="0.25">
      <c r="A12259" s="279" t="s">
        <v>312</v>
      </c>
      <c r="B12259" s="279" t="s">
        <v>446</v>
      </c>
      <c r="C12259" s="279" t="s">
        <v>446</v>
      </c>
      <c r="D12259" s="279" t="s">
        <v>10865</v>
      </c>
      <c r="E12259">
        <v>662674</v>
      </c>
      <c r="F12259" s="288">
        <v>39.28</v>
      </c>
      <c r="G12259" t="s">
        <v>76</v>
      </c>
      <c r="H12259" s="289" t="s">
        <v>13444</v>
      </c>
      <c r="I12259" s="289" t="s">
        <v>13412</v>
      </c>
      <c r="J12259" s="289" t="s">
        <v>13417</v>
      </c>
      <c r="K12259" s="281">
        <v>0.17921563029400001</v>
      </c>
      <c r="L12259" s="279" t="s">
        <v>271</v>
      </c>
    </row>
    <row r="12260" spans="1:12" x14ac:dyDescent="0.25">
      <c r="A12260" s="279" t="s">
        <v>312</v>
      </c>
      <c r="B12260" s="279" t="s">
        <v>446</v>
      </c>
      <c r="C12260" s="279" t="s">
        <v>446</v>
      </c>
      <c r="D12260" s="279" t="s">
        <v>11012</v>
      </c>
      <c r="E12260">
        <v>673200</v>
      </c>
      <c r="F12260" s="288">
        <v>39.28</v>
      </c>
      <c r="G12260" t="s">
        <v>77</v>
      </c>
      <c r="H12260" s="289" t="s">
        <v>13434</v>
      </c>
      <c r="I12260" s="289" t="s">
        <v>13412</v>
      </c>
      <c r="J12260" s="289" t="s">
        <v>13422</v>
      </c>
      <c r="K12260" s="281">
        <v>0.24995071181299999</v>
      </c>
      <c r="L12260" s="279" t="s">
        <v>271</v>
      </c>
    </row>
    <row r="12261" spans="1:12" x14ac:dyDescent="0.25">
      <c r="A12261" s="279" t="s">
        <v>312</v>
      </c>
      <c r="B12261" s="279" t="s">
        <v>446</v>
      </c>
      <c r="C12261" s="279" t="s">
        <v>446</v>
      </c>
      <c r="D12261" s="279" t="s">
        <v>11021</v>
      </c>
      <c r="E12261">
        <v>629588</v>
      </c>
      <c r="F12261" s="288">
        <v>39.28</v>
      </c>
      <c r="G12261" t="s">
        <v>76</v>
      </c>
      <c r="H12261" s="289" t="s">
        <v>13445</v>
      </c>
      <c r="I12261" s="289" t="s">
        <v>13412</v>
      </c>
      <c r="J12261" s="289" t="s">
        <v>13422</v>
      </c>
      <c r="K12261" s="281">
        <v>-0.67553989079599996</v>
      </c>
      <c r="L12261" s="279" t="s">
        <v>278</v>
      </c>
    </row>
    <row r="12262" spans="1:12" x14ac:dyDescent="0.25">
      <c r="A12262" s="279" t="s">
        <v>312</v>
      </c>
      <c r="B12262" s="279" t="s">
        <v>446</v>
      </c>
      <c r="C12262" s="279" t="s">
        <v>446</v>
      </c>
      <c r="D12262" s="279" t="s">
        <v>11083</v>
      </c>
      <c r="E12262">
        <v>642924</v>
      </c>
      <c r="F12262" s="288">
        <v>39.28</v>
      </c>
      <c r="G12262" t="s">
        <v>76</v>
      </c>
      <c r="H12262" s="289" t="s">
        <v>13434</v>
      </c>
      <c r="I12262" s="289" t="s">
        <v>13412</v>
      </c>
      <c r="J12262" s="289" t="s">
        <v>13417</v>
      </c>
      <c r="K12262" s="281">
        <v>-0.146182152698</v>
      </c>
      <c r="L12262" s="279" t="s">
        <v>278</v>
      </c>
    </row>
    <row r="12263" spans="1:12" x14ac:dyDescent="0.25">
      <c r="A12263" s="279" t="s">
        <v>312</v>
      </c>
      <c r="B12263" s="279" t="s">
        <v>446</v>
      </c>
      <c r="C12263" s="279" t="s">
        <v>446</v>
      </c>
      <c r="D12263" s="279" t="s">
        <v>11094</v>
      </c>
      <c r="E12263">
        <v>748528</v>
      </c>
      <c r="F12263" s="288">
        <v>39.28</v>
      </c>
      <c r="G12263" t="s">
        <v>77</v>
      </c>
      <c r="H12263" s="289" t="s">
        <v>13444</v>
      </c>
      <c r="I12263" s="289" t="s">
        <v>13412</v>
      </c>
      <c r="J12263" s="289" t="s">
        <v>13417</v>
      </c>
      <c r="K12263" s="281">
        <v>3.3114702748500001E-2</v>
      </c>
      <c r="L12263" s="279" t="s">
        <v>271</v>
      </c>
    </row>
    <row r="12264" spans="1:12" x14ac:dyDescent="0.25">
      <c r="A12264" s="279" t="s">
        <v>312</v>
      </c>
      <c r="B12264" s="279" t="s">
        <v>446</v>
      </c>
      <c r="C12264" s="279" t="s">
        <v>446</v>
      </c>
      <c r="D12264" s="279" t="s">
        <v>11118</v>
      </c>
      <c r="E12264">
        <v>712108</v>
      </c>
      <c r="F12264" s="288">
        <v>39.28</v>
      </c>
      <c r="G12264" t="s">
        <v>76</v>
      </c>
      <c r="H12264" s="289" t="s">
        <v>13434</v>
      </c>
      <c r="I12264" s="289" t="s">
        <v>13412</v>
      </c>
      <c r="J12264" s="289" t="s">
        <v>13417</v>
      </c>
      <c r="K12264" s="281">
        <v>5.0113190136500001E-2</v>
      </c>
      <c r="L12264" s="279" t="s">
        <v>271</v>
      </c>
    </row>
    <row r="12265" spans="1:12" x14ac:dyDescent="0.25">
      <c r="A12265" s="279" t="s">
        <v>312</v>
      </c>
      <c r="B12265" s="279" t="s">
        <v>446</v>
      </c>
      <c r="C12265" s="279" t="s">
        <v>446</v>
      </c>
      <c r="D12265" s="279" t="s">
        <v>11149</v>
      </c>
      <c r="E12265">
        <v>657883</v>
      </c>
      <c r="F12265" s="288">
        <v>39.28</v>
      </c>
      <c r="G12265" t="s">
        <v>77</v>
      </c>
      <c r="H12265" s="289" t="s">
        <v>13434</v>
      </c>
      <c r="I12265" s="289" t="s">
        <v>13412</v>
      </c>
      <c r="J12265" s="289" t="s">
        <v>13422</v>
      </c>
      <c r="K12265" s="281">
        <v>1.4122769855699999</v>
      </c>
      <c r="L12265" s="279" t="s">
        <v>335</v>
      </c>
    </row>
    <row r="12266" spans="1:12" x14ac:dyDescent="0.25">
      <c r="A12266" s="279" t="s">
        <v>312</v>
      </c>
      <c r="B12266" s="279" t="s">
        <v>446</v>
      </c>
      <c r="C12266" s="279" t="s">
        <v>446</v>
      </c>
      <c r="D12266" s="279" t="s">
        <v>11160</v>
      </c>
      <c r="E12266">
        <v>629791</v>
      </c>
      <c r="F12266" s="288">
        <v>39.28</v>
      </c>
      <c r="G12266" t="s">
        <v>76</v>
      </c>
      <c r="H12266" s="289" t="s">
        <v>13445</v>
      </c>
      <c r="I12266" s="289" t="s">
        <v>13412</v>
      </c>
      <c r="J12266" s="289" t="s">
        <v>13416</v>
      </c>
      <c r="K12266" s="281">
        <v>-0.96785473926099996</v>
      </c>
      <c r="L12266" s="279" t="s">
        <v>278</v>
      </c>
    </row>
    <row r="12267" spans="1:12" x14ac:dyDescent="0.25">
      <c r="A12267" s="279" t="s">
        <v>312</v>
      </c>
      <c r="B12267" s="279" t="s">
        <v>446</v>
      </c>
      <c r="C12267" s="279" t="s">
        <v>446</v>
      </c>
      <c r="D12267" s="279" t="s">
        <v>11164</v>
      </c>
      <c r="E12267">
        <v>753165</v>
      </c>
      <c r="F12267" s="288">
        <v>39.28</v>
      </c>
      <c r="G12267" t="s">
        <v>76</v>
      </c>
      <c r="H12267" s="289" t="s">
        <v>13445</v>
      </c>
      <c r="I12267" s="289" t="s">
        <v>13412</v>
      </c>
      <c r="J12267" s="289" t="s">
        <v>13417</v>
      </c>
      <c r="K12267" s="281">
        <v>-6.4639286564199996E-2</v>
      </c>
      <c r="L12267" s="279" t="s">
        <v>278</v>
      </c>
    </row>
    <row r="12268" spans="1:12" x14ac:dyDescent="0.25">
      <c r="A12268" s="279" t="s">
        <v>312</v>
      </c>
      <c r="B12268" s="279" t="s">
        <v>446</v>
      </c>
      <c r="C12268" s="279" t="s">
        <v>446</v>
      </c>
      <c r="D12268" s="279" t="s">
        <v>11303</v>
      </c>
      <c r="E12268">
        <v>715999</v>
      </c>
      <c r="F12268" s="288">
        <v>39.28</v>
      </c>
      <c r="G12268" t="s">
        <v>77</v>
      </c>
      <c r="H12268" s="289" t="s">
        <v>13444</v>
      </c>
      <c r="I12268" s="289" t="s">
        <v>13412</v>
      </c>
      <c r="J12268" s="289" t="s">
        <v>13422</v>
      </c>
      <c r="K12268" s="281">
        <v>0.93596863806399999</v>
      </c>
      <c r="L12268" s="279" t="s">
        <v>293</v>
      </c>
    </row>
    <row r="12269" spans="1:12" x14ac:dyDescent="0.25">
      <c r="A12269" s="279" t="s">
        <v>312</v>
      </c>
      <c r="B12269" s="279" t="s">
        <v>446</v>
      </c>
      <c r="C12269" s="279" t="s">
        <v>446</v>
      </c>
      <c r="D12269" s="279" t="s">
        <v>11317</v>
      </c>
      <c r="E12269">
        <v>720143</v>
      </c>
      <c r="F12269" s="288">
        <v>39.28</v>
      </c>
      <c r="G12269" t="s">
        <v>76</v>
      </c>
      <c r="H12269" s="289" t="s">
        <v>13445</v>
      </c>
      <c r="I12269" s="289" t="s">
        <v>13412</v>
      </c>
      <c r="J12269" s="289" t="s">
        <v>13416</v>
      </c>
      <c r="K12269" s="281">
        <v>-0.20407558995899999</v>
      </c>
      <c r="L12269" s="279" t="s">
        <v>278</v>
      </c>
    </row>
    <row r="12270" spans="1:12" x14ac:dyDescent="0.25">
      <c r="A12270" s="279" t="s">
        <v>312</v>
      </c>
      <c r="B12270" s="279" t="s">
        <v>446</v>
      </c>
      <c r="C12270" s="279" t="s">
        <v>446</v>
      </c>
      <c r="D12270" s="279" t="s">
        <v>11527</v>
      </c>
      <c r="E12270">
        <v>721859</v>
      </c>
      <c r="F12270" s="288">
        <v>39.28</v>
      </c>
      <c r="G12270" t="s">
        <v>76</v>
      </c>
      <c r="H12270" s="289" t="s">
        <v>13445</v>
      </c>
      <c r="I12270" s="289" t="s">
        <v>13412</v>
      </c>
      <c r="J12270" s="289" t="s">
        <v>13416</v>
      </c>
      <c r="K12270" s="281">
        <v>-0.65732594148500001</v>
      </c>
      <c r="L12270" s="279" t="s">
        <v>278</v>
      </c>
    </row>
    <row r="12271" spans="1:12" x14ac:dyDescent="0.25">
      <c r="A12271" s="279" t="s">
        <v>312</v>
      </c>
      <c r="B12271" s="279" t="s">
        <v>446</v>
      </c>
      <c r="C12271" s="279" t="s">
        <v>446</v>
      </c>
      <c r="D12271" s="279" t="s">
        <v>11566</v>
      </c>
      <c r="E12271">
        <v>752444</v>
      </c>
      <c r="F12271" s="288">
        <v>39.28</v>
      </c>
      <c r="G12271" t="s">
        <v>76</v>
      </c>
      <c r="H12271" s="289" t="s">
        <v>13411</v>
      </c>
      <c r="I12271" s="289" t="s">
        <v>13412</v>
      </c>
      <c r="J12271" s="289" t="s">
        <v>13416</v>
      </c>
      <c r="K12271" s="281">
        <v>-4.0782842505300001E-3</v>
      </c>
      <c r="L12271" s="279" t="s">
        <v>278</v>
      </c>
    </row>
    <row r="12272" spans="1:12" x14ac:dyDescent="0.25">
      <c r="A12272" s="279" t="s">
        <v>312</v>
      </c>
      <c r="B12272" s="279" t="s">
        <v>446</v>
      </c>
      <c r="C12272" s="279" t="s">
        <v>446</v>
      </c>
      <c r="D12272" s="279" t="s">
        <v>11722</v>
      </c>
      <c r="E12272">
        <v>600377</v>
      </c>
      <c r="F12272" s="288">
        <v>39.28</v>
      </c>
      <c r="G12272" t="s">
        <v>76</v>
      </c>
      <c r="H12272" s="289" t="s">
        <v>13411</v>
      </c>
      <c r="I12272" s="289" t="s">
        <v>13412</v>
      </c>
      <c r="J12272" s="289" t="s">
        <v>13416</v>
      </c>
      <c r="K12272" s="281">
        <v>0.77304527420000002</v>
      </c>
      <c r="L12272" s="279" t="s">
        <v>293</v>
      </c>
    </row>
    <row r="12273" spans="1:12" x14ac:dyDescent="0.25">
      <c r="A12273" s="279" t="s">
        <v>312</v>
      </c>
      <c r="B12273" s="279" t="s">
        <v>446</v>
      </c>
      <c r="C12273" s="279" t="s">
        <v>446</v>
      </c>
      <c r="D12273" s="279" t="s">
        <v>11822</v>
      </c>
      <c r="E12273">
        <v>780081</v>
      </c>
      <c r="F12273" s="288">
        <v>39.28</v>
      </c>
      <c r="G12273" t="s">
        <v>76</v>
      </c>
      <c r="H12273" s="289" t="s">
        <v>13434</v>
      </c>
      <c r="I12273" s="289" t="s">
        <v>13412</v>
      </c>
      <c r="J12273" s="289" t="s">
        <v>13422</v>
      </c>
      <c r="K12273" s="281">
        <v>-0.41248386867199999</v>
      </c>
      <c r="L12273" s="279" t="s">
        <v>278</v>
      </c>
    </row>
    <row r="12274" spans="1:12" x14ac:dyDescent="0.25">
      <c r="A12274" s="279" t="s">
        <v>312</v>
      </c>
      <c r="B12274" s="279" t="s">
        <v>446</v>
      </c>
      <c r="C12274" s="279" t="s">
        <v>446</v>
      </c>
      <c r="D12274" s="279" t="s">
        <v>11848</v>
      </c>
      <c r="E12274">
        <v>773948</v>
      </c>
      <c r="F12274" s="288">
        <v>39.28</v>
      </c>
      <c r="G12274" t="s">
        <v>76</v>
      </c>
      <c r="H12274" s="289" t="s">
        <v>13445</v>
      </c>
      <c r="I12274" s="289" t="s">
        <v>13412</v>
      </c>
      <c r="J12274" s="289" t="s">
        <v>13417</v>
      </c>
      <c r="K12274" s="281">
        <v>-0.74745920293099999</v>
      </c>
      <c r="L12274" s="279" t="s">
        <v>278</v>
      </c>
    </row>
    <row r="12275" spans="1:12" x14ac:dyDescent="0.25">
      <c r="A12275" s="279" t="s">
        <v>312</v>
      </c>
      <c r="B12275" s="279" t="s">
        <v>446</v>
      </c>
      <c r="C12275" s="279" t="s">
        <v>446</v>
      </c>
      <c r="D12275" s="279" t="s">
        <v>11943</v>
      </c>
      <c r="E12275">
        <v>696064</v>
      </c>
      <c r="F12275" s="288">
        <v>39.28</v>
      </c>
      <c r="G12275" t="s">
        <v>76</v>
      </c>
      <c r="H12275" s="289" t="s">
        <v>13434</v>
      </c>
      <c r="I12275" s="289" t="s">
        <v>13412</v>
      </c>
      <c r="J12275" s="289" t="s">
        <v>13422</v>
      </c>
      <c r="K12275" s="281">
        <v>-0.41946249954300002</v>
      </c>
      <c r="L12275" s="279" t="s">
        <v>278</v>
      </c>
    </row>
    <row r="12276" spans="1:12" x14ac:dyDescent="0.25">
      <c r="A12276" s="279" t="s">
        <v>312</v>
      </c>
      <c r="B12276" s="279" t="s">
        <v>446</v>
      </c>
      <c r="C12276" s="279" t="s">
        <v>446</v>
      </c>
      <c r="D12276" s="279" t="s">
        <v>11979</v>
      </c>
      <c r="E12276">
        <v>616753</v>
      </c>
      <c r="F12276" s="288">
        <v>39.28</v>
      </c>
      <c r="G12276" t="s">
        <v>76</v>
      </c>
      <c r="H12276" s="289" t="s">
        <v>13411</v>
      </c>
      <c r="I12276" s="289" t="s">
        <v>13412</v>
      </c>
      <c r="J12276" s="289" t="s">
        <v>13417</v>
      </c>
      <c r="K12276" s="281">
        <v>0.16074039227600001</v>
      </c>
      <c r="L12276" s="279" t="s">
        <v>271</v>
      </c>
    </row>
    <row r="12277" spans="1:12" x14ac:dyDescent="0.25">
      <c r="A12277" s="279" t="s">
        <v>312</v>
      </c>
      <c r="B12277" s="279" t="s">
        <v>446</v>
      </c>
      <c r="C12277" s="279" t="s">
        <v>446</v>
      </c>
      <c r="D12277" s="279" t="s">
        <v>12041</v>
      </c>
      <c r="E12277">
        <v>638200</v>
      </c>
      <c r="F12277" s="288">
        <v>39.28</v>
      </c>
      <c r="G12277" t="s">
        <v>76</v>
      </c>
      <c r="H12277" s="289" t="s">
        <v>13444</v>
      </c>
      <c r="I12277" s="289" t="s">
        <v>13412</v>
      </c>
      <c r="J12277" s="289" t="s">
        <v>13422</v>
      </c>
      <c r="K12277" s="281">
        <v>0.46962710603399999</v>
      </c>
      <c r="L12277" s="279" t="s">
        <v>271</v>
      </c>
    </row>
    <row r="12278" spans="1:12" x14ac:dyDescent="0.25">
      <c r="A12278" s="279" t="s">
        <v>312</v>
      </c>
      <c r="B12278" s="279" t="s">
        <v>446</v>
      </c>
      <c r="C12278" s="279" t="s">
        <v>446</v>
      </c>
      <c r="D12278" s="279" t="s">
        <v>12110</v>
      </c>
      <c r="E12278">
        <v>756636</v>
      </c>
      <c r="F12278" s="288">
        <v>39.28</v>
      </c>
      <c r="G12278" t="s">
        <v>76</v>
      </c>
      <c r="H12278" s="289" t="s">
        <v>13445</v>
      </c>
      <c r="I12278" s="289" t="s">
        <v>13412</v>
      </c>
      <c r="J12278" s="289" t="s">
        <v>13416</v>
      </c>
      <c r="K12278" s="281">
        <v>-0.42799497104500001</v>
      </c>
      <c r="L12278" s="279" t="s">
        <v>278</v>
      </c>
    </row>
    <row r="12279" spans="1:12" x14ac:dyDescent="0.25">
      <c r="A12279" s="279" t="s">
        <v>312</v>
      </c>
      <c r="B12279" s="279" t="s">
        <v>446</v>
      </c>
      <c r="C12279" s="279" t="s">
        <v>446</v>
      </c>
      <c r="D12279" s="279" t="s">
        <v>12326</v>
      </c>
      <c r="E12279">
        <v>642690</v>
      </c>
      <c r="F12279" s="288">
        <v>39.28</v>
      </c>
      <c r="G12279" t="s">
        <v>76</v>
      </c>
      <c r="H12279" s="289" t="s">
        <v>13434</v>
      </c>
      <c r="I12279" s="289" t="s">
        <v>13412</v>
      </c>
      <c r="J12279" s="289" t="s">
        <v>13423</v>
      </c>
      <c r="K12279" s="281">
        <v>0.69005655891700002</v>
      </c>
      <c r="L12279" s="279" t="s">
        <v>293</v>
      </c>
    </row>
    <row r="12280" spans="1:12" x14ac:dyDescent="0.25">
      <c r="A12280" s="279" t="s">
        <v>312</v>
      </c>
      <c r="B12280" s="279" t="s">
        <v>446</v>
      </c>
      <c r="C12280" s="279" t="s">
        <v>446</v>
      </c>
      <c r="D12280" s="279" t="s">
        <v>12386</v>
      </c>
      <c r="E12280">
        <v>628883</v>
      </c>
      <c r="F12280" s="288">
        <v>39.28</v>
      </c>
      <c r="G12280" t="s">
        <v>76</v>
      </c>
      <c r="H12280" s="289" t="s">
        <v>13434</v>
      </c>
      <c r="I12280" s="289" t="s">
        <v>13412</v>
      </c>
      <c r="J12280" s="289" t="s">
        <v>13422</v>
      </c>
      <c r="K12280" s="281">
        <v>0.38857820256600001</v>
      </c>
      <c r="L12280" s="279" t="s">
        <v>271</v>
      </c>
    </row>
    <row r="12281" spans="1:12" x14ac:dyDescent="0.25">
      <c r="A12281" s="279" t="s">
        <v>312</v>
      </c>
      <c r="B12281" s="279" t="s">
        <v>446</v>
      </c>
      <c r="C12281" s="279" t="s">
        <v>446</v>
      </c>
      <c r="D12281" s="279" t="s">
        <v>12405</v>
      </c>
      <c r="E12281">
        <v>656577</v>
      </c>
      <c r="F12281" s="288">
        <v>39.28</v>
      </c>
      <c r="G12281" t="s">
        <v>76</v>
      </c>
      <c r="H12281" s="289" t="s">
        <v>13434</v>
      </c>
      <c r="I12281" s="289" t="s">
        <v>13412</v>
      </c>
      <c r="J12281" s="289" t="s">
        <v>13423</v>
      </c>
      <c r="K12281" s="281">
        <v>0.48367721194500002</v>
      </c>
      <c r="L12281" s="279" t="s">
        <v>271</v>
      </c>
    </row>
    <row r="12282" spans="1:12" x14ac:dyDescent="0.25">
      <c r="A12282" s="279" t="s">
        <v>312</v>
      </c>
      <c r="B12282" s="279" t="s">
        <v>446</v>
      </c>
      <c r="C12282" s="279" t="s">
        <v>446</v>
      </c>
      <c r="D12282" s="279" t="s">
        <v>12406</v>
      </c>
      <c r="E12282">
        <v>644480</v>
      </c>
      <c r="F12282" s="288">
        <v>39.28</v>
      </c>
      <c r="G12282" t="s">
        <v>77</v>
      </c>
      <c r="H12282" s="289" t="s">
        <v>13434</v>
      </c>
      <c r="I12282" s="289" t="s">
        <v>13412</v>
      </c>
      <c r="J12282" s="289" t="s">
        <v>13422</v>
      </c>
      <c r="K12282" s="281">
        <v>1.21634574269</v>
      </c>
      <c r="L12282" s="279" t="s">
        <v>335</v>
      </c>
    </row>
    <row r="12283" spans="1:12" x14ac:dyDescent="0.25">
      <c r="A12283" s="279" t="s">
        <v>312</v>
      </c>
      <c r="B12283" s="279" t="s">
        <v>446</v>
      </c>
      <c r="C12283" s="279" t="s">
        <v>446</v>
      </c>
      <c r="D12283" s="279" t="s">
        <v>12414</v>
      </c>
      <c r="E12283">
        <v>642703</v>
      </c>
      <c r="F12283" s="288">
        <v>39.28</v>
      </c>
      <c r="G12283" t="s">
        <v>76</v>
      </c>
      <c r="H12283" s="289" t="s">
        <v>13445</v>
      </c>
      <c r="I12283" s="289" t="s">
        <v>13412</v>
      </c>
      <c r="J12283" s="289" t="s">
        <v>13416</v>
      </c>
      <c r="K12283" s="281">
        <v>-0.35944266549699999</v>
      </c>
      <c r="L12283" s="279" t="s">
        <v>278</v>
      </c>
    </row>
    <row r="12284" spans="1:12" x14ac:dyDescent="0.25">
      <c r="A12284" s="279" t="s">
        <v>312</v>
      </c>
      <c r="B12284" s="279" t="s">
        <v>446</v>
      </c>
      <c r="C12284" s="279" t="s">
        <v>446</v>
      </c>
      <c r="D12284" s="279" t="s">
        <v>12584</v>
      </c>
      <c r="E12284">
        <v>689017</v>
      </c>
      <c r="F12284" s="288">
        <v>39.28</v>
      </c>
      <c r="G12284" t="s">
        <v>77</v>
      </c>
      <c r="H12284" s="289" t="s">
        <v>13434</v>
      </c>
      <c r="I12284" s="289" t="s">
        <v>13412</v>
      </c>
      <c r="J12284" s="289" t="s">
        <v>13416</v>
      </c>
      <c r="K12284" s="281">
        <v>0.16755726637599999</v>
      </c>
      <c r="L12284" s="279" t="s">
        <v>271</v>
      </c>
    </row>
    <row r="12285" spans="1:12" x14ac:dyDescent="0.25">
      <c r="A12285" s="279" t="s">
        <v>312</v>
      </c>
      <c r="B12285" s="279" t="s">
        <v>446</v>
      </c>
      <c r="C12285" s="279" t="s">
        <v>446</v>
      </c>
      <c r="D12285" s="279" t="s">
        <v>12655</v>
      </c>
      <c r="E12285">
        <v>600113</v>
      </c>
      <c r="F12285" s="288">
        <v>39.28</v>
      </c>
      <c r="G12285" t="s">
        <v>76</v>
      </c>
      <c r="H12285" s="289" t="s">
        <v>13411</v>
      </c>
      <c r="I12285" s="289" t="s">
        <v>13412</v>
      </c>
      <c r="J12285" s="289" t="s">
        <v>13417</v>
      </c>
      <c r="K12285" s="281">
        <v>-0.40077558163799998</v>
      </c>
      <c r="L12285" s="279" t="s">
        <v>278</v>
      </c>
    </row>
    <row r="12286" spans="1:12" x14ac:dyDescent="0.25">
      <c r="A12286" s="279" t="s">
        <v>312</v>
      </c>
      <c r="B12286" s="279" t="s">
        <v>446</v>
      </c>
      <c r="C12286" s="279" t="s">
        <v>446</v>
      </c>
      <c r="D12286" s="279" t="s">
        <v>12814</v>
      </c>
      <c r="E12286">
        <v>643335</v>
      </c>
      <c r="F12286" s="288">
        <v>39.28</v>
      </c>
      <c r="G12286" t="s">
        <v>77</v>
      </c>
      <c r="H12286" s="289" t="s">
        <v>13411</v>
      </c>
      <c r="I12286" s="289" t="s">
        <v>13412</v>
      </c>
      <c r="J12286" s="289" t="s">
        <v>13416</v>
      </c>
      <c r="K12286" s="281">
        <v>0.74624738176500005</v>
      </c>
      <c r="L12286" s="279" t="s">
        <v>293</v>
      </c>
    </row>
    <row r="12287" spans="1:12" x14ac:dyDescent="0.25">
      <c r="A12287" s="279" t="s">
        <v>312</v>
      </c>
      <c r="B12287" s="279" t="s">
        <v>446</v>
      </c>
      <c r="C12287" s="279" t="s">
        <v>446</v>
      </c>
      <c r="D12287" s="279" t="s">
        <v>12836</v>
      </c>
      <c r="E12287">
        <v>783854</v>
      </c>
      <c r="F12287" s="288">
        <v>39.28</v>
      </c>
      <c r="G12287" t="s">
        <v>77</v>
      </c>
      <c r="H12287" s="289" t="s">
        <v>13411</v>
      </c>
      <c r="I12287" s="289" t="s">
        <v>13412</v>
      </c>
      <c r="J12287" s="289" t="s">
        <v>13422</v>
      </c>
      <c r="K12287" s="281">
        <v>-0.52273775475499995</v>
      </c>
      <c r="L12287" s="279" t="s">
        <v>278</v>
      </c>
    </row>
    <row r="12288" spans="1:12" x14ac:dyDescent="0.25">
      <c r="A12288" s="279" t="s">
        <v>312</v>
      </c>
      <c r="B12288" s="279" t="s">
        <v>446</v>
      </c>
      <c r="C12288" s="279" t="s">
        <v>446</v>
      </c>
      <c r="D12288" s="279" t="s">
        <v>12907</v>
      </c>
      <c r="E12288">
        <v>622702</v>
      </c>
      <c r="F12288" s="288">
        <v>39.28</v>
      </c>
      <c r="G12288" t="s">
        <v>77</v>
      </c>
      <c r="H12288" s="289" t="s">
        <v>13434</v>
      </c>
      <c r="I12288" s="289" t="s">
        <v>13412</v>
      </c>
      <c r="J12288" s="289" t="s">
        <v>13416</v>
      </c>
      <c r="K12288" s="281">
        <v>-0.32069723129099997</v>
      </c>
      <c r="L12288" s="279" t="s">
        <v>278</v>
      </c>
    </row>
    <row r="12289" spans="1:12" x14ac:dyDescent="0.25">
      <c r="A12289" s="279" t="s">
        <v>312</v>
      </c>
      <c r="B12289" s="279" t="s">
        <v>446</v>
      </c>
      <c r="C12289" s="279" t="s">
        <v>446</v>
      </c>
      <c r="D12289" s="279" t="s">
        <v>12921</v>
      </c>
      <c r="E12289">
        <v>696994</v>
      </c>
      <c r="F12289" s="288">
        <v>39.28</v>
      </c>
      <c r="G12289" t="s">
        <v>77</v>
      </c>
      <c r="H12289" s="289" t="s">
        <v>13411</v>
      </c>
      <c r="I12289" s="289" t="s">
        <v>13412</v>
      </c>
      <c r="J12289" s="289" t="s">
        <v>13423</v>
      </c>
      <c r="K12289" s="281">
        <v>-6.14555103864E-3</v>
      </c>
      <c r="L12289" s="279" t="s">
        <v>278</v>
      </c>
    </row>
    <row r="12290" spans="1:12" x14ac:dyDescent="0.25">
      <c r="A12290" s="279" t="s">
        <v>312</v>
      </c>
      <c r="B12290" s="279" t="s">
        <v>446</v>
      </c>
      <c r="C12290" s="279" t="s">
        <v>446</v>
      </c>
      <c r="D12290" s="279" t="s">
        <v>13095</v>
      </c>
      <c r="E12290">
        <v>679038</v>
      </c>
      <c r="F12290" s="288">
        <v>39.28</v>
      </c>
      <c r="G12290" t="s">
        <v>76</v>
      </c>
      <c r="H12290" s="289" t="s">
        <v>13445</v>
      </c>
      <c r="I12290" s="289" t="s">
        <v>13412</v>
      </c>
      <c r="J12290" s="289" t="s">
        <v>13416</v>
      </c>
      <c r="K12290" s="281">
        <v>-0.55901045145899997</v>
      </c>
      <c r="L12290" s="279" t="s">
        <v>278</v>
      </c>
    </row>
    <row r="12291" spans="1:12" x14ac:dyDescent="0.25">
      <c r="A12291" s="279" t="s">
        <v>312</v>
      </c>
      <c r="B12291" s="279" t="s">
        <v>446</v>
      </c>
      <c r="C12291" s="279" t="s">
        <v>446</v>
      </c>
      <c r="D12291" s="279" t="s">
        <v>13170</v>
      </c>
      <c r="E12291">
        <v>765490</v>
      </c>
      <c r="F12291" s="288">
        <v>39.28</v>
      </c>
      <c r="G12291" t="s">
        <v>76</v>
      </c>
      <c r="H12291" s="289" t="s">
        <v>13434</v>
      </c>
      <c r="I12291" s="289" t="s">
        <v>13412</v>
      </c>
      <c r="J12291" s="289" t="s">
        <v>13417</v>
      </c>
      <c r="K12291" s="281">
        <v>0.13063505086900001</v>
      </c>
      <c r="L12291" s="279" t="s">
        <v>271</v>
      </c>
    </row>
    <row r="12292" spans="1:12" x14ac:dyDescent="0.25">
      <c r="A12292" s="279" t="s">
        <v>312</v>
      </c>
      <c r="B12292" s="279" t="s">
        <v>446</v>
      </c>
      <c r="C12292" s="279" t="s">
        <v>446</v>
      </c>
      <c r="D12292" s="279" t="s">
        <v>13254</v>
      </c>
      <c r="E12292">
        <v>765473</v>
      </c>
      <c r="F12292" s="288">
        <v>39.28</v>
      </c>
      <c r="G12292" t="s">
        <v>76</v>
      </c>
      <c r="H12292" s="289" t="s">
        <v>13445</v>
      </c>
      <c r="I12292" s="289" t="s">
        <v>13412</v>
      </c>
      <c r="J12292" s="289" t="s">
        <v>13422</v>
      </c>
      <c r="K12292" s="281">
        <v>-0.70311758981700001</v>
      </c>
      <c r="L12292" s="279" t="s">
        <v>278</v>
      </c>
    </row>
    <row r="12293" spans="1:12" x14ac:dyDescent="0.25">
      <c r="A12293" s="279" t="s">
        <v>312</v>
      </c>
      <c r="B12293" s="279" t="s">
        <v>446</v>
      </c>
      <c r="C12293" s="279" t="s">
        <v>446</v>
      </c>
      <c r="D12293" s="279" t="s">
        <v>13386</v>
      </c>
      <c r="E12293">
        <v>702731</v>
      </c>
      <c r="F12293" s="288">
        <v>39.28</v>
      </c>
      <c r="G12293" t="s">
        <v>77</v>
      </c>
      <c r="H12293" s="289" t="s">
        <v>13434</v>
      </c>
      <c r="I12293" s="289" t="s">
        <v>13412</v>
      </c>
      <c r="J12293" s="289" t="s">
        <v>13417</v>
      </c>
      <c r="K12293" s="281">
        <v>0.138646385599</v>
      </c>
      <c r="L12293" s="279" t="s">
        <v>271</v>
      </c>
    </row>
    <row r="12294" spans="1:12" x14ac:dyDescent="0.25">
      <c r="A12294" s="279" t="s">
        <v>417</v>
      </c>
      <c r="B12294" s="279" t="s">
        <v>539</v>
      </c>
      <c r="C12294" s="279" t="s">
        <v>539</v>
      </c>
      <c r="D12294" s="279" t="s">
        <v>538</v>
      </c>
      <c r="E12294">
        <v>687022</v>
      </c>
      <c r="F12294" s="288">
        <v>29.830499999999997</v>
      </c>
      <c r="G12294" t="s">
        <v>76</v>
      </c>
      <c r="H12294" s="289" t="s">
        <v>13445</v>
      </c>
      <c r="I12294" s="289" t="s">
        <v>13412</v>
      </c>
      <c r="J12294" s="289" t="s">
        <v>13422</v>
      </c>
      <c r="K12294" s="281">
        <v>0.43120623080100001</v>
      </c>
      <c r="L12294" s="279" t="s">
        <v>271</v>
      </c>
    </row>
    <row r="12295" spans="1:12" x14ac:dyDescent="0.25">
      <c r="A12295" s="279" t="s">
        <v>417</v>
      </c>
      <c r="B12295" s="279" t="s">
        <v>539</v>
      </c>
      <c r="C12295" s="279" t="s">
        <v>539</v>
      </c>
      <c r="D12295" s="279" t="s">
        <v>1493</v>
      </c>
      <c r="E12295">
        <v>719251</v>
      </c>
      <c r="F12295" s="288">
        <v>29.830499999999997</v>
      </c>
      <c r="G12295" t="s">
        <v>76</v>
      </c>
      <c r="H12295" s="289" t="s">
        <v>13411</v>
      </c>
      <c r="I12295" s="289" t="s">
        <v>13412</v>
      </c>
      <c r="J12295" s="289" t="s">
        <v>13417</v>
      </c>
      <c r="K12295" s="281">
        <v>4.5559596366699998E-2</v>
      </c>
      <c r="L12295" s="279" t="s">
        <v>271</v>
      </c>
    </row>
    <row r="12296" spans="1:12" x14ac:dyDescent="0.25">
      <c r="A12296" s="279" t="s">
        <v>417</v>
      </c>
      <c r="B12296" s="279" t="s">
        <v>539</v>
      </c>
      <c r="C12296" s="279" t="s">
        <v>539</v>
      </c>
      <c r="D12296" s="279" t="s">
        <v>1583</v>
      </c>
      <c r="E12296">
        <v>636878</v>
      </c>
      <c r="F12296" s="288">
        <v>29.830499999999997</v>
      </c>
      <c r="G12296" t="s">
        <v>76</v>
      </c>
      <c r="H12296" s="289" t="s">
        <v>13445</v>
      </c>
      <c r="I12296" s="289" t="s">
        <v>13412</v>
      </c>
      <c r="J12296" s="289" t="s">
        <v>13416</v>
      </c>
      <c r="K12296" s="281">
        <v>-0.13254696383699999</v>
      </c>
      <c r="L12296" s="279" t="s">
        <v>278</v>
      </c>
    </row>
    <row r="12297" spans="1:12" x14ac:dyDescent="0.25">
      <c r="A12297" s="279" t="s">
        <v>417</v>
      </c>
      <c r="B12297" s="279" t="s">
        <v>539</v>
      </c>
      <c r="C12297" s="279" t="s">
        <v>539</v>
      </c>
      <c r="D12297" s="279" t="s">
        <v>1584</v>
      </c>
      <c r="E12297">
        <v>664499</v>
      </c>
      <c r="F12297" s="288">
        <v>29.830499999999997</v>
      </c>
      <c r="G12297" t="s">
        <v>76</v>
      </c>
      <c r="H12297" s="289" t="s">
        <v>13411</v>
      </c>
      <c r="I12297" s="289" t="s">
        <v>13412</v>
      </c>
      <c r="J12297" s="289" t="s">
        <v>13417</v>
      </c>
      <c r="K12297" s="281">
        <v>0.265788232264</v>
      </c>
      <c r="L12297" s="279" t="s">
        <v>271</v>
      </c>
    </row>
    <row r="12298" spans="1:12" x14ac:dyDescent="0.25">
      <c r="A12298" s="279" t="s">
        <v>417</v>
      </c>
      <c r="B12298" s="279" t="s">
        <v>539</v>
      </c>
      <c r="C12298" s="279" t="s">
        <v>539</v>
      </c>
      <c r="D12298" s="279" t="s">
        <v>1781</v>
      </c>
      <c r="E12298">
        <v>628522</v>
      </c>
      <c r="F12298" s="288">
        <v>29.830499999999997</v>
      </c>
      <c r="G12298" t="s">
        <v>76</v>
      </c>
      <c r="H12298" s="289" t="s">
        <v>13445</v>
      </c>
      <c r="I12298" s="289" t="s">
        <v>13412</v>
      </c>
      <c r="J12298" s="289" t="s">
        <v>13416</v>
      </c>
      <c r="K12298" s="281">
        <v>-0.30421783873399999</v>
      </c>
      <c r="L12298" s="279" t="s">
        <v>278</v>
      </c>
    </row>
    <row r="12299" spans="1:12" x14ac:dyDescent="0.25">
      <c r="A12299" s="279" t="s">
        <v>417</v>
      </c>
      <c r="B12299" s="279" t="s">
        <v>539</v>
      </c>
      <c r="C12299" s="279" t="s">
        <v>539</v>
      </c>
      <c r="D12299" s="279" t="s">
        <v>1802</v>
      </c>
      <c r="E12299">
        <v>642169</v>
      </c>
      <c r="F12299" s="288">
        <v>29.830499999999997</v>
      </c>
      <c r="G12299" t="s">
        <v>76</v>
      </c>
      <c r="H12299" s="289" t="s">
        <v>13445</v>
      </c>
      <c r="I12299" s="289" t="s">
        <v>13412</v>
      </c>
      <c r="J12299" s="289" t="s">
        <v>13416</v>
      </c>
      <c r="K12299" s="281">
        <v>-0.34860087998</v>
      </c>
      <c r="L12299" s="279" t="s">
        <v>278</v>
      </c>
    </row>
    <row r="12300" spans="1:12" x14ac:dyDescent="0.25">
      <c r="A12300" s="279" t="s">
        <v>417</v>
      </c>
      <c r="B12300" s="279" t="s">
        <v>539</v>
      </c>
      <c r="C12300" s="279" t="s">
        <v>539</v>
      </c>
      <c r="D12300" s="279" t="s">
        <v>1905</v>
      </c>
      <c r="E12300">
        <v>684767</v>
      </c>
      <c r="F12300" s="288">
        <v>29.830499999999997</v>
      </c>
      <c r="G12300" t="s">
        <v>76</v>
      </c>
      <c r="H12300" s="289" t="s">
        <v>13445</v>
      </c>
      <c r="I12300" s="289" t="s">
        <v>13412</v>
      </c>
      <c r="J12300" s="289" t="s">
        <v>13416</v>
      </c>
      <c r="K12300" s="281">
        <v>-0.10620138750499999</v>
      </c>
      <c r="L12300" s="279" t="s">
        <v>278</v>
      </c>
    </row>
    <row r="12301" spans="1:12" x14ac:dyDescent="0.25">
      <c r="A12301" s="279" t="s">
        <v>417</v>
      </c>
      <c r="B12301" s="279" t="s">
        <v>539</v>
      </c>
      <c r="C12301" s="279" t="s">
        <v>539</v>
      </c>
      <c r="D12301" s="279" t="s">
        <v>1906</v>
      </c>
      <c r="E12301">
        <v>747483</v>
      </c>
      <c r="F12301" s="288">
        <v>29.830499999999997</v>
      </c>
      <c r="G12301" t="s">
        <v>76</v>
      </c>
      <c r="H12301" s="289" t="s">
        <v>13445</v>
      </c>
      <c r="I12301" s="289" t="s">
        <v>13412</v>
      </c>
      <c r="J12301" s="289" t="s">
        <v>13416</v>
      </c>
      <c r="K12301" s="281">
        <v>0.32797434098</v>
      </c>
      <c r="L12301" s="279" t="s">
        <v>271</v>
      </c>
    </row>
    <row r="12302" spans="1:12" x14ac:dyDescent="0.25">
      <c r="A12302" s="279" t="s">
        <v>417</v>
      </c>
      <c r="B12302" s="279" t="s">
        <v>539</v>
      </c>
      <c r="C12302" s="279" t="s">
        <v>539</v>
      </c>
      <c r="D12302" s="279" t="s">
        <v>1907</v>
      </c>
      <c r="E12302">
        <v>733083</v>
      </c>
      <c r="F12302" s="288">
        <v>29.830499999999997</v>
      </c>
      <c r="G12302" t="s">
        <v>76</v>
      </c>
      <c r="H12302" s="289" t="s">
        <v>13445</v>
      </c>
      <c r="I12302" s="289" t="s">
        <v>13412</v>
      </c>
      <c r="J12302" s="289" t="s">
        <v>13416</v>
      </c>
      <c r="K12302" s="281">
        <v>-0.54606588076200002</v>
      </c>
      <c r="L12302" s="279" t="s">
        <v>278</v>
      </c>
    </row>
    <row r="12303" spans="1:12" x14ac:dyDescent="0.25">
      <c r="A12303" s="279" t="s">
        <v>417</v>
      </c>
      <c r="B12303" s="279" t="s">
        <v>539</v>
      </c>
      <c r="C12303" s="279" t="s">
        <v>539</v>
      </c>
      <c r="D12303" s="279" t="s">
        <v>1908</v>
      </c>
      <c r="E12303">
        <v>616591</v>
      </c>
      <c r="F12303" s="288">
        <v>29.830499999999997</v>
      </c>
      <c r="G12303" t="s">
        <v>76</v>
      </c>
      <c r="H12303" s="289" t="s">
        <v>13411</v>
      </c>
      <c r="I12303" s="289" t="s">
        <v>13412</v>
      </c>
      <c r="J12303" s="289" t="s">
        <v>13416</v>
      </c>
      <c r="K12303" s="281">
        <v>0.42589348927300003</v>
      </c>
      <c r="L12303" s="279" t="s">
        <v>271</v>
      </c>
    </row>
    <row r="12304" spans="1:12" x14ac:dyDescent="0.25">
      <c r="A12304" s="279" t="s">
        <v>417</v>
      </c>
      <c r="B12304" s="279" t="s">
        <v>539</v>
      </c>
      <c r="C12304" s="279" t="s">
        <v>539</v>
      </c>
      <c r="D12304" s="279" t="s">
        <v>2070</v>
      </c>
      <c r="E12304">
        <v>657662</v>
      </c>
      <c r="F12304" s="288">
        <v>29.830499999999997</v>
      </c>
      <c r="G12304" t="s">
        <v>77</v>
      </c>
      <c r="H12304" s="289" t="s">
        <v>13434</v>
      </c>
      <c r="I12304" s="289" t="s">
        <v>13412</v>
      </c>
      <c r="J12304" s="289" t="s">
        <v>13417</v>
      </c>
      <c r="K12304" s="281">
        <v>0.65350604068499996</v>
      </c>
      <c r="L12304" s="279" t="s">
        <v>293</v>
      </c>
    </row>
    <row r="12305" spans="1:12" x14ac:dyDescent="0.25">
      <c r="A12305" s="279" t="s">
        <v>417</v>
      </c>
      <c r="B12305" s="279" t="s">
        <v>539</v>
      </c>
      <c r="C12305" s="279" t="s">
        <v>539</v>
      </c>
      <c r="D12305" s="279" t="s">
        <v>2380</v>
      </c>
      <c r="E12305">
        <v>717169</v>
      </c>
      <c r="F12305" s="288">
        <v>29.830499999999997</v>
      </c>
      <c r="G12305" t="s">
        <v>76</v>
      </c>
      <c r="H12305" s="289" t="s">
        <v>13445</v>
      </c>
      <c r="I12305" s="289" t="s">
        <v>13412</v>
      </c>
      <c r="J12305" s="289" t="s">
        <v>13416</v>
      </c>
      <c r="K12305" s="281">
        <v>0.31713805417800001</v>
      </c>
      <c r="L12305" s="279" t="s">
        <v>271</v>
      </c>
    </row>
    <row r="12306" spans="1:12" x14ac:dyDescent="0.25">
      <c r="A12306" s="279" t="s">
        <v>417</v>
      </c>
      <c r="B12306" s="279" t="s">
        <v>539</v>
      </c>
      <c r="C12306" s="279" t="s">
        <v>539</v>
      </c>
      <c r="D12306" s="279" t="s">
        <v>2427</v>
      </c>
      <c r="E12306">
        <v>694479</v>
      </c>
      <c r="F12306" s="288">
        <v>29.830499999999997</v>
      </c>
      <c r="G12306" t="s">
        <v>76</v>
      </c>
      <c r="H12306" s="289" t="s">
        <v>13445</v>
      </c>
      <c r="I12306" s="289" t="s">
        <v>13412</v>
      </c>
      <c r="J12306" s="289" t="s">
        <v>13416</v>
      </c>
      <c r="K12306" s="281">
        <v>0.143757855075</v>
      </c>
      <c r="L12306" s="279" t="s">
        <v>271</v>
      </c>
    </row>
    <row r="12307" spans="1:12" x14ac:dyDescent="0.25">
      <c r="A12307" s="279" t="s">
        <v>417</v>
      </c>
      <c r="B12307" s="279" t="s">
        <v>539</v>
      </c>
      <c r="C12307" s="279" t="s">
        <v>539</v>
      </c>
      <c r="D12307" s="279" t="s">
        <v>2465</v>
      </c>
      <c r="E12307">
        <v>678864</v>
      </c>
      <c r="F12307" s="288">
        <v>29.830499999999997</v>
      </c>
      <c r="G12307" t="s">
        <v>77</v>
      </c>
      <c r="H12307" s="289" t="s">
        <v>13411</v>
      </c>
      <c r="I12307" s="289" t="s">
        <v>13412</v>
      </c>
      <c r="J12307" s="289" t="s">
        <v>13416</v>
      </c>
      <c r="K12307" s="281">
        <v>-0.26463497423900001</v>
      </c>
      <c r="L12307" s="279" t="s">
        <v>278</v>
      </c>
    </row>
    <row r="12308" spans="1:12" x14ac:dyDescent="0.25">
      <c r="A12308" s="279" t="s">
        <v>417</v>
      </c>
      <c r="B12308" s="279" t="s">
        <v>539</v>
      </c>
      <c r="C12308" s="279" t="s">
        <v>539</v>
      </c>
      <c r="D12308" s="279" t="s">
        <v>3033</v>
      </c>
      <c r="E12308">
        <v>725315</v>
      </c>
      <c r="F12308" s="288">
        <v>29.830499999999997</v>
      </c>
      <c r="G12308" t="s">
        <v>77</v>
      </c>
      <c r="H12308" s="289" t="s">
        <v>13411</v>
      </c>
      <c r="I12308" s="289" t="s">
        <v>13412</v>
      </c>
      <c r="J12308" s="289" t="s">
        <v>13416</v>
      </c>
      <c r="K12308" s="281">
        <v>0.19335104772</v>
      </c>
      <c r="L12308" s="279" t="s">
        <v>271</v>
      </c>
    </row>
    <row r="12309" spans="1:12" x14ac:dyDescent="0.25">
      <c r="A12309" s="279" t="s">
        <v>417</v>
      </c>
      <c r="B12309" s="279" t="s">
        <v>539</v>
      </c>
      <c r="C12309" s="279" t="s">
        <v>539</v>
      </c>
      <c r="D12309" s="279" t="s">
        <v>3134</v>
      </c>
      <c r="E12309">
        <v>703095</v>
      </c>
      <c r="F12309" s="288">
        <v>29.830499999999997</v>
      </c>
      <c r="G12309" t="s">
        <v>76</v>
      </c>
      <c r="H12309" s="289" t="s">
        <v>13434</v>
      </c>
      <c r="I12309" s="289" t="s">
        <v>13412</v>
      </c>
      <c r="J12309" s="289" t="s">
        <v>13422</v>
      </c>
      <c r="K12309" s="281">
        <v>-0.12510910903799999</v>
      </c>
      <c r="L12309" s="279" t="s">
        <v>278</v>
      </c>
    </row>
    <row r="12310" spans="1:12" x14ac:dyDescent="0.25">
      <c r="A12310" s="279" t="s">
        <v>417</v>
      </c>
      <c r="B12310" s="279" t="s">
        <v>539</v>
      </c>
      <c r="C12310" s="279" t="s">
        <v>539</v>
      </c>
      <c r="D12310" s="279" t="s">
        <v>3138</v>
      </c>
      <c r="E12310">
        <v>663778</v>
      </c>
      <c r="F12310" s="288">
        <v>29.830499999999997</v>
      </c>
      <c r="G12310" t="s">
        <v>76</v>
      </c>
      <c r="H12310" s="289" t="s">
        <v>13445</v>
      </c>
      <c r="I12310" s="289" t="s">
        <v>13412</v>
      </c>
      <c r="J12310" s="289" t="s">
        <v>13416</v>
      </c>
      <c r="K12310" s="281">
        <v>-0.63101892214499999</v>
      </c>
      <c r="L12310" s="279" t="s">
        <v>278</v>
      </c>
    </row>
    <row r="12311" spans="1:12" x14ac:dyDescent="0.25">
      <c r="A12311" s="279" t="s">
        <v>417</v>
      </c>
      <c r="B12311" s="279" t="s">
        <v>539</v>
      </c>
      <c r="C12311" s="279" t="s">
        <v>539</v>
      </c>
      <c r="D12311" s="279" t="s">
        <v>3190</v>
      </c>
      <c r="E12311">
        <v>724335</v>
      </c>
      <c r="F12311" s="288">
        <v>29.830499999999997</v>
      </c>
      <c r="G12311" t="s">
        <v>76</v>
      </c>
      <c r="H12311" s="289" t="s">
        <v>13445</v>
      </c>
      <c r="I12311" s="289" t="s">
        <v>13412</v>
      </c>
      <c r="J12311" s="289" t="s">
        <v>13416</v>
      </c>
      <c r="K12311" s="281">
        <v>0.24340705924799999</v>
      </c>
      <c r="L12311" s="279" t="s">
        <v>271</v>
      </c>
    </row>
    <row r="12312" spans="1:12" x14ac:dyDescent="0.25">
      <c r="A12312" s="279" t="s">
        <v>417</v>
      </c>
      <c r="B12312" s="279" t="s">
        <v>539</v>
      </c>
      <c r="C12312" s="279" t="s">
        <v>539</v>
      </c>
      <c r="D12312" s="279" t="s">
        <v>3364</v>
      </c>
      <c r="E12312">
        <v>690040</v>
      </c>
      <c r="F12312" s="288">
        <v>29.830499999999997</v>
      </c>
      <c r="G12312" t="s">
        <v>76</v>
      </c>
      <c r="H12312" s="289" t="s">
        <v>13445</v>
      </c>
      <c r="I12312" s="289" t="s">
        <v>13412</v>
      </c>
      <c r="J12312" s="289" t="s">
        <v>13416</v>
      </c>
      <c r="K12312" s="281">
        <v>-0.82681661440300003</v>
      </c>
      <c r="L12312" s="279" t="s">
        <v>278</v>
      </c>
    </row>
    <row r="12313" spans="1:12" x14ac:dyDescent="0.25">
      <c r="A12313" s="279" t="s">
        <v>417</v>
      </c>
      <c r="B12313" s="279" t="s">
        <v>539</v>
      </c>
      <c r="C12313" s="279" t="s">
        <v>539</v>
      </c>
      <c r="D12313" s="279" t="s">
        <v>3493</v>
      </c>
      <c r="E12313">
        <v>774847</v>
      </c>
      <c r="F12313" s="288">
        <v>29.830499999999997</v>
      </c>
      <c r="G12313" t="s">
        <v>76</v>
      </c>
      <c r="H12313" s="289" t="s">
        <v>13445</v>
      </c>
      <c r="I12313" s="289" t="s">
        <v>13412</v>
      </c>
      <c r="J12313" s="289" t="s">
        <v>13416</v>
      </c>
      <c r="K12313" s="281">
        <v>-0.71398902871000003</v>
      </c>
      <c r="L12313" s="279" t="s">
        <v>278</v>
      </c>
    </row>
    <row r="12314" spans="1:12" x14ac:dyDescent="0.25">
      <c r="A12314" s="279" t="s">
        <v>417</v>
      </c>
      <c r="B12314" s="279" t="s">
        <v>539</v>
      </c>
      <c r="C12314" s="279" t="s">
        <v>539</v>
      </c>
      <c r="D12314" s="279" t="s">
        <v>3578</v>
      </c>
      <c r="E12314">
        <v>679445</v>
      </c>
      <c r="F12314" s="288">
        <v>29.830499999999997</v>
      </c>
      <c r="G12314" t="s">
        <v>76</v>
      </c>
      <c r="H12314" s="289" t="s">
        <v>13445</v>
      </c>
      <c r="I12314" s="289" t="s">
        <v>13412</v>
      </c>
      <c r="J12314" s="289" t="s">
        <v>13416</v>
      </c>
      <c r="K12314" s="281">
        <v>0.27068881180799997</v>
      </c>
      <c r="L12314" s="279" t="s">
        <v>271</v>
      </c>
    </row>
    <row r="12315" spans="1:12" x14ac:dyDescent="0.25">
      <c r="A12315" s="279" t="s">
        <v>417</v>
      </c>
      <c r="B12315" s="279" t="s">
        <v>539</v>
      </c>
      <c r="C12315" s="279" t="s">
        <v>539</v>
      </c>
      <c r="D12315" s="279" t="s">
        <v>3750</v>
      </c>
      <c r="E12315">
        <v>786951</v>
      </c>
      <c r="F12315" s="288">
        <v>29.830499999999997</v>
      </c>
      <c r="G12315" t="s">
        <v>76</v>
      </c>
      <c r="H12315" s="289" t="s">
        <v>13445</v>
      </c>
      <c r="I12315" s="289" t="s">
        <v>13412</v>
      </c>
      <c r="J12315" s="289" t="s">
        <v>13416</v>
      </c>
      <c r="K12315" s="281">
        <v>-8.7885330753300003E-3</v>
      </c>
      <c r="L12315" s="279" t="s">
        <v>278</v>
      </c>
    </row>
    <row r="12316" spans="1:12" x14ac:dyDescent="0.25">
      <c r="A12316" s="279" t="s">
        <v>417</v>
      </c>
      <c r="B12316" s="279" t="s">
        <v>539</v>
      </c>
      <c r="C12316" s="279" t="s">
        <v>539</v>
      </c>
      <c r="D12316" s="279" t="s">
        <v>3836</v>
      </c>
      <c r="E12316">
        <v>661554</v>
      </c>
      <c r="F12316" s="288">
        <v>29.830499999999997</v>
      </c>
      <c r="G12316" t="s">
        <v>76</v>
      </c>
      <c r="H12316" s="289" t="s">
        <v>13445</v>
      </c>
      <c r="I12316" s="289" t="s">
        <v>13412</v>
      </c>
      <c r="J12316" s="289" t="s">
        <v>13416</v>
      </c>
      <c r="K12316" s="281">
        <v>-0.59623282391700005</v>
      </c>
      <c r="L12316" s="279" t="s">
        <v>278</v>
      </c>
    </row>
    <row r="12317" spans="1:12" x14ac:dyDescent="0.25">
      <c r="A12317" s="279" t="s">
        <v>417</v>
      </c>
      <c r="B12317" s="279" t="s">
        <v>539</v>
      </c>
      <c r="C12317" s="279" t="s">
        <v>539</v>
      </c>
      <c r="D12317" s="279" t="s">
        <v>3865</v>
      </c>
      <c r="E12317">
        <v>736783</v>
      </c>
      <c r="F12317" s="288">
        <v>29.830499999999997</v>
      </c>
      <c r="G12317" t="s">
        <v>76</v>
      </c>
      <c r="H12317" s="289" t="s">
        <v>13445</v>
      </c>
      <c r="I12317" s="289" t="s">
        <v>13412</v>
      </c>
      <c r="J12317" s="289" t="s">
        <v>13416</v>
      </c>
      <c r="K12317" s="281">
        <v>-0.70880916899299995</v>
      </c>
      <c r="L12317" s="279" t="s">
        <v>278</v>
      </c>
    </row>
    <row r="12318" spans="1:12" x14ac:dyDescent="0.25">
      <c r="A12318" s="279" t="s">
        <v>417</v>
      </c>
      <c r="B12318" s="279" t="s">
        <v>539</v>
      </c>
      <c r="C12318" s="279" t="s">
        <v>539</v>
      </c>
      <c r="D12318" s="279" t="s">
        <v>3875</v>
      </c>
      <c r="E12318">
        <v>657271</v>
      </c>
      <c r="F12318" s="288">
        <v>29.830499999999997</v>
      </c>
      <c r="G12318" t="s">
        <v>76</v>
      </c>
      <c r="H12318" s="289" t="s">
        <v>13445</v>
      </c>
      <c r="I12318" s="289" t="s">
        <v>13412</v>
      </c>
      <c r="J12318" s="289" t="s">
        <v>13416</v>
      </c>
      <c r="K12318" s="281">
        <v>-0.69112772023000002</v>
      </c>
      <c r="L12318" s="279" t="s">
        <v>278</v>
      </c>
    </row>
    <row r="12319" spans="1:12" x14ac:dyDescent="0.25">
      <c r="A12319" s="279" t="s">
        <v>417</v>
      </c>
      <c r="B12319" s="279" t="s">
        <v>539</v>
      </c>
      <c r="C12319" s="279" t="s">
        <v>539</v>
      </c>
      <c r="D12319" s="279" t="s">
        <v>3889</v>
      </c>
      <c r="E12319">
        <v>668745</v>
      </c>
      <c r="F12319" s="288">
        <v>29.830499999999997</v>
      </c>
      <c r="G12319" t="s">
        <v>76</v>
      </c>
      <c r="H12319" s="289" t="s">
        <v>13434</v>
      </c>
      <c r="I12319" s="289" t="s">
        <v>13412</v>
      </c>
      <c r="J12319" s="289" t="s">
        <v>13422</v>
      </c>
      <c r="K12319" s="281">
        <v>-2.0846254563800001E-2</v>
      </c>
      <c r="L12319" s="279" t="s">
        <v>278</v>
      </c>
    </row>
    <row r="12320" spans="1:12" x14ac:dyDescent="0.25">
      <c r="A12320" s="279" t="s">
        <v>417</v>
      </c>
      <c r="B12320" s="279" t="s">
        <v>539</v>
      </c>
      <c r="C12320" s="279" t="s">
        <v>539</v>
      </c>
      <c r="D12320" s="279" t="s">
        <v>3936</v>
      </c>
      <c r="E12320">
        <v>776271</v>
      </c>
      <c r="F12320" s="288">
        <v>29.830499999999997</v>
      </c>
      <c r="G12320" t="s">
        <v>76</v>
      </c>
      <c r="H12320" s="289" t="s">
        <v>13445</v>
      </c>
      <c r="I12320" s="289" t="s">
        <v>13412</v>
      </c>
      <c r="J12320" s="289" t="s">
        <v>13416</v>
      </c>
      <c r="K12320" s="281">
        <v>-0.237752405916</v>
      </c>
      <c r="L12320" s="279" t="s">
        <v>278</v>
      </c>
    </row>
    <row r="12321" spans="1:12" x14ac:dyDescent="0.25">
      <c r="A12321" s="279" t="s">
        <v>417</v>
      </c>
      <c r="B12321" s="279" t="s">
        <v>539</v>
      </c>
      <c r="C12321" s="279" t="s">
        <v>539</v>
      </c>
      <c r="D12321" s="279" t="s">
        <v>3950</v>
      </c>
      <c r="E12321">
        <v>681156</v>
      </c>
      <c r="F12321" s="288">
        <v>29.830499999999997</v>
      </c>
      <c r="G12321" t="s">
        <v>77</v>
      </c>
      <c r="H12321" s="289" t="s">
        <v>13411</v>
      </c>
      <c r="I12321" s="289" t="s">
        <v>13412</v>
      </c>
      <c r="J12321" s="289" t="s">
        <v>13417</v>
      </c>
      <c r="K12321" s="281">
        <v>9.1119553694999994E-2</v>
      </c>
      <c r="L12321" s="279" t="s">
        <v>271</v>
      </c>
    </row>
    <row r="12322" spans="1:12" x14ac:dyDescent="0.25">
      <c r="A12322" s="279" t="s">
        <v>417</v>
      </c>
      <c r="B12322" s="279" t="s">
        <v>539</v>
      </c>
      <c r="C12322" s="279" t="s">
        <v>539</v>
      </c>
      <c r="D12322" s="279" t="s">
        <v>4238</v>
      </c>
      <c r="E12322">
        <v>764132</v>
      </c>
      <c r="F12322" s="288">
        <v>29.830499999999997</v>
      </c>
      <c r="G12322" t="s">
        <v>76</v>
      </c>
      <c r="H12322" s="289" t="s">
        <v>13445</v>
      </c>
      <c r="I12322" s="289" t="s">
        <v>13412</v>
      </c>
      <c r="J12322" s="289" t="s">
        <v>13423</v>
      </c>
      <c r="K12322" s="281">
        <v>0.25674171788799999</v>
      </c>
      <c r="L12322" s="279" t="s">
        <v>271</v>
      </c>
    </row>
    <row r="12323" spans="1:12" x14ac:dyDescent="0.25">
      <c r="A12323" s="279" t="s">
        <v>417</v>
      </c>
      <c r="B12323" s="279" t="s">
        <v>539</v>
      </c>
      <c r="C12323" s="279" t="s">
        <v>539</v>
      </c>
      <c r="D12323" s="279" t="s">
        <v>4309</v>
      </c>
      <c r="E12323">
        <v>779016</v>
      </c>
      <c r="F12323" s="288">
        <v>29.830499999999997</v>
      </c>
      <c r="G12323" t="s">
        <v>76</v>
      </c>
      <c r="H12323" s="289" t="s">
        <v>13445</v>
      </c>
      <c r="I12323" s="289" t="s">
        <v>13412</v>
      </c>
      <c r="J12323" s="289" t="s">
        <v>13416</v>
      </c>
      <c r="K12323" s="281">
        <v>-0.38997586435199999</v>
      </c>
      <c r="L12323" s="279" t="s">
        <v>278</v>
      </c>
    </row>
    <row r="12324" spans="1:12" x14ac:dyDescent="0.25">
      <c r="A12324" s="279" t="s">
        <v>417</v>
      </c>
      <c r="B12324" s="279" t="s">
        <v>539</v>
      </c>
      <c r="C12324" s="279" t="s">
        <v>539</v>
      </c>
      <c r="D12324" s="279" t="s">
        <v>4405</v>
      </c>
      <c r="E12324">
        <v>600687</v>
      </c>
      <c r="F12324" s="288">
        <v>29.830499999999997</v>
      </c>
      <c r="G12324" t="s">
        <v>77</v>
      </c>
      <c r="H12324" s="289" t="s">
        <v>13434</v>
      </c>
      <c r="I12324" s="289" t="s">
        <v>13412</v>
      </c>
      <c r="J12324" s="289" t="s">
        <v>13417</v>
      </c>
      <c r="K12324" s="281">
        <v>0.152358535952</v>
      </c>
      <c r="L12324" s="279" t="s">
        <v>271</v>
      </c>
    </row>
    <row r="12325" spans="1:12" x14ac:dyDescent="0.25">
      <c r="A12325" s="279" t="s">
        <v>417</v>
      </c>
      <c r="B12325" s="279" t="s">
        <v>539</v>
      </c>
      <c r="C12325" s="279" t="s">
        <v>539</v>
      </c>
      <c r="D12325" s="279" t="s">
        <v>4764</v>
      </c>
      <c r="E12325">
        <v>664898</v>
      </c>
      <c r="F12325" s="288">
        <v>29.830499999999997</v>
      </c>
      <c r="G12325" t="s">
        <v>77</v>
      </c>
      <c r="H12325" s="289" t="s">
        <v>13434</v>
      </c>
      <c r="I12325" s="289" t="s">
        <v>13412</v>
      </c>
      <c r="J12325" s="289" t="s">
        <v>13422</v>
      </c>
      <c r="K12325" s="281">
        <v>0.27585635534300001</v>
      </c>
      <c r="L12325" s="279" t="s">
        <v>271</v>
      </c>
    </row>
    <row r="12326" spans="1:12" x14ac:dyDescent="0.25">
      <c r="A12326" s="279" t="s">
        <v>417</v>
      </c>
      <c r="B12326" s="279" t="s">
        <v>539</v>
      </c>
      <c r="C12326" s="279" t="s">
        <v>539</v>
      </c>
      <c r="D12326" s="279" t="s">
        <v>4803</v>
      </c>
      <c r="E12326">
        <v>680001</v>
      </c>
      <c r="F12326" s="288">
        <v>29.830499999999997</v>
      </c>
      <c r="G12326" t="s">
        <v>76</v>
      </c>
      <c r="H12326" s="289" t="s">
        <v>13445</v>
      </c>
      <c r="I12326" s="289" t="s">
        <v>13412</v>
      </c>
      <c r="J12326" s="289" t="s">
        <v>13416</v>
      </c>
      <c r="K12326" s="281">
        <v>-0.338636417774</v>
      </c>
      <c r="L12326" s="279" t="s">
        <v>278</v>
      </c>
    </row>
    <row r="12327" spans="1:12" x14ac:dyDescent="0.25">
      <c r="A12327" s="279" t="s">
        <v>417</v>
      </c>
      <c r="B12327" s="279" t="s">
        <v>539</v>
      </c>
      <c r="C12327" s="279" t="s">
        <v>539</v>
      </c>
      <c r="D12327" s="279" t="s">
        <v>5048</v>
      </c>
      <c r="E12327">
        <v>780596</v>
      </c>
      <c r="F12327" s="288">
        <v>29.830499999999997</v>
      </c>
      <c r="G12327" t="s">
        <v>76</v>
      </c>
      <c r="H12327" s="289" t="s">
        <v>13444</v>
      </c>
      <c r="I12327" s="289" t="s">
        <v>13412</v>
      </c>
      <c r="J12327" s="289" t="s">
        <v>13416</v>
      </c>
      <c r="K12327" s="281">
        <v>-0.62415487246800005</v>
      </c>
      <c r="L12327" s="279" t="s">
        <v>278</v>
      </c>
    </row>
    <row r="12328" spans="1:12" x14ac:dyDescent="0.25">
      <c r="A12328" s="279" t="s">
        <v>417</v>
      </c>
      <c r="B12328" s="279" t="s">
        <v>539</v>
      </c>
      <c r="C12328" s="279" t="s">
        <v>539</v>
      </c>
      <c r="D12328" s="279" t="s">
        <v>5676</v>
      </c>
      <c r="E12328">
        <v>744727</v>
      </c>
      <c r="F12328" s="288">
        <v>29.830499999999997</v>
      </c>
      <c r="G12328" t="s">
        <v>76</v>
      </c>
      <c r="H12328" s="289" t="s">
        <v>13445</v>
      </c>
      <c r="I12328" s="289" t="s">
        <v>13412</v>
      </c>
      <c r="J12328" s="289" t="s">
        <v>13416</v>
      </c>
      <c r="K12328" s="281">
        <v>-0.12190528187999999</v>
      </c>
      <c r="L12328" s="279" t="s">
        <v>278</v>
      </c>
    </row>
    <row r="12329" spans="1:12" x14ac:dyDescent="0.25">
      <c r="A12329" s="279" t="s">
        <v>417</v>
      </c>
      <c r="B12329" s="279" t="s">
        <v>539</v>
      </c>
      <c r="C12329" s="279" t="s">
        <v>539</v>
      </c>
      <c r="D12329" s="279" t="s">
        <v>6000</v>
      </c>
      <c r="E12329">
        <v>681423</v>
      </c>
      <c r="F12329" s="288">
        <v>29.830499999999997</v>
      </c>
      <c r="G12329" t="s">
        <v>77</v>
      </c>
      <c r="H12329" s="289" t="s">
        <v>13445</v>
      </c>
      <c r="I12329" s="289" t="s">
        <v>13412</v>
      </c>
      <c r="J12329" s="289" t="s">
        <v>13416</v>
      </c>
      <c r="K12329" s="281">
        <v>-0.97359083193999996</v>
      </c>
      <c r="L12329" s="279" t="s">
        <v>278</v>
      </c>
    </row>
    <row r="12330" spans="1:12" x14ac:dyDescent="0.25">
      <c r="A12330" s="279" t="s">
        <v>417</v>
      </c>
      <c r="B12330" s="279" t="s">
        <v>539</v>
      </c>
      <c r="C12330" s="279" t="s">
        <v>539</v>
      </c>
      <c r="D12330" s="279" t="s">
        <v>6056</v>
      </c>
      <c r="E12330">
        <v>681181</v>
      </c>
      <c r="F12330" s="288">
        <v>29.830499999999997</v>
      </c>
      <c r="G12330" t="s">
        <v>77</v>
      </c>
      <c r="H12330" s="289" t="s">
        <v>13411</v>
      </c>
      <c r="I12330" s="289" t="s">
        <v>13412</v>
      </c>
      <c r="J12330" s="289" t="s">
        <v>13417</v>
      </c>
      <c r="K12330" s="281">
        <v>0.63256776730300002</v>
      </c>
      <c r="L12330" s="279" t="s">
        <v>293</v>
      </c>
    </row>
    <row r="12331" spans="1:12" x14ac:dyDescent="0.25">
      <c r="A12331" s="279" t="s">
        <v>417</v>
      </c>
      <c r="B12331" s="279" t="s">
        <v>539</v>
      </c>
      <c r="C12331" s="279" t="s">
        <v>539</v>
      </c>
      <c r="D12331" s="279" t="s">
        <v>6093</v>
      </c>
      <c r="E12331">
        <v>664766</v>
      </c>
      <c r="F12331" s="288">
        <v>29.830499999999997</v>
      </c>
      <c r="G12331" t="s">
        <v>77</v>
      </c>
      <c r="H12331" s="289" t="s">
        <v>13434</v>
      </c>
      <c r="I12331" s="289" t="s">
        <v>13412</v>
      </c>
      <c r="J12331" s="289" t="s">
        <v>13417</v>
      </c>
      <c r="K12331" s="281">
        <v>0.66869461866000002</v>
      </c>
      <c r="L12331" s="279" t="s">
        <v>293</v>
      </c>
    </row>
    <row r="12332" spans="1:12" x14ac:dyDescent="0.25">
      <c r="A12332" s="279" t="s">
        <v>417</v>
      </c>
      <c r="B12332" s="279" t="s">
        <v>539</v>
      </c>
      <c r="C12332" s="279" t="s">
        <v>539</v>
      </c>
      <c r="D12332" s="279" t="s">
        <v>6147</v>
      </c>
      <c r="E12332">
        <v>776432</v>
      </c>
      <c r="F12332" s="288">
        <v>29.830499999999997</v>
      </c>
      <c r="G12332" t="s">
        <v>76</v>
      </c>
      <c r="H12332" s="289" t="s">
        <v>13434</v>
      </c>
      <c r="I12332" s="289" t="s">
        <v>13412</v>
      </c>
      <c r="J12332" s="289" t="s">
        <v>13416</v>
      </c>
      <c r="K12332" s="281">
        <v>-0.38123537797000001</v>
      </c>
      <c r="L12332" s="279" t="s">
        <v>278</v>
      </c>
    </row>
    <row r="12333" spans="1:12" x14ac:dyDescent="0.25">
      <c r="A12333" s="279" t="s">
        <v>417</v>
      </c>
      <c r="B12333" s="279" t="s">
        <v>539</v>
      </c>
      <c r="C12333" s="279" t="s">
        <v>539</v>
      </c>
      <c r="D12333" s="279" t="s">
        <v>6155</v>
      </c>
      <c r="E12333">
        <v>690121</v>
      </c>
      <c r="F12333" s="288">
        <v>29.830499999999997</v>
      </c>
      <c r="G12333" t="s">
        <v>76</v>
      </c>
      <c r="H12333" s="289" t="s">
        <v>13445</v>
      </c>
      <c r="I12333" s="289" t="s">
        <v>13412</v>
      </c>
      <c r="J12333" s="289" t="s">
        <v>13416</v>
      </c>
      <c r="K12333" s="281">
        <v>-0.37804820397299999</v>
      </c>
      <c r="L12333" s="279" t="s">
        <v>278</v>
      </c>
    </row>
    <row r="12334" spans="1:12" x14ac:dyDescent="0.25">
      <c r="A12334" s="279" t="s">
        <v>417</v>
      </c>
      <c r="B12334" s="279" t="s">
        <v>539</v>
      </c>
      <c r="C12334" s="279" t="s">
        <v>539</v>
      </c>
      <c r="D12334" s="279" t="s">
        <v>6241</v>
      </c>
      <c r="E12334">
        <v>778958</v>
      </c>
      <c r="F12334" s="288">
        <v>29.830499999999997</v>
      </c>
      <c r="G12334" t="s">
        <v>76</v>
      </c>
      <c r="H12334" s="289" t="s">
        <v>13445</v>
      </c>
      <c r="I12334" s="289" t="s">
        <v>13412</v>
      </c>
      <c r="J12334" s="289" t="s">
        <v>13416</v>
      </c>
      <c r="K12334" s="281">
        <v>0.25480255374499999</v>
      </c>
      <c r="L12334" s="279" t="s">
        <v>271</v>
      </c>
    </row>
    <row r="12335" spans="1:12" x14ac:dyDescent="0.25">
      <c r="A12335" s="279" t="s">
        <v>417</v>
      </c>
      <c r="B12335" s="279" t="s">
        <v>539</v>
      </c>
      <c r="C12335" s="279" t="s">
        <v>539</v>
      </c>
      <c r="D12335" s="279" t="s">
        <v>6553</v>
      </c>
      <c r="E12335">
        <v>792225</v>
      </c>
      <c r="F12335" s="288">
        <v>29.830499999999997</v>
      </c>
      <c r="G12335" t="s">
        <v>76</v>
      </c>
      <c r="H12335" s="289" t="s">
        <v>13445</v>
      </c>
      <c r="I12335" s="289" t="s">
        <v>13412</v>
      </c>
      <c r="J12335" s="289" t="s">
        <v>13416</v>
      </c>
      <c r="K12335" s="281">
        <v>-5.0902596932999998E-2</v>
      </c>
      <c r="L12335" s="279" t="s">
        <v>278</v>
      </c>
    </row>
    <row r="12336" spans="1:12" x14ac:dyDescent="0.25">
      <c r="A12336" s="279" t="s">
        <v>417</v>
      </c>
      <c r="B12336" s="279" t="s">
        <v>539</v>
      </c>
      <c r="C12336" s="279" t="s">
        <v>539</v>
      </c>
      <c r="D12336" s="279" t="s">
        <v>6626</v>
      </c>
      <c r="E12336">
        <v>700312</v>
      </c>
      <c r="F12336" s="288">
        <v>29.830499999999997</v>
      </c>
      <c r="G12336" t="s">
        <v>76</v>
      </c>
      <c r="H12336" s="289" t="s">
        <v>13445</v>
      </c>
      <c r="I12336" s="289" t="s">
        <v>13412</v>
      </c>
      <c r="J12336" s="289" t="s">
        <v>13416</v>
      </c>
      <c r="K12336" s="281">
        <v>-0.11268796330399999</v>
      </c>
      <c r="L12336" s="279" t="s">
        <v>278</v>
      </c>
    </row>
    <row r="12337" spans="1:12" x14ac:dyDescent="0.25">
      <c r="A12337" s="279" t="s">
        <v>417</v>
      </c>
      <c r="B12337" s="279" t="s">
        <v>539</v>
      </c>
      <c r="C12337" s="279" t="s">
        <v>539</v>
      </c>
      <c r="D12337" s="279" t="s">
        <v>6720</v>
      </c>
      <c r="E12337">
        <v>736082</v>
      </c>
      <c r="F12337" s="288">
        <v>29.830499999999997</v>
      </c>
      <c r="G12337" t="s">
        <v>76</v>
      </c>
      <c r="H12337" s="289" t="s">
        <v>13445</v>
      </c>
      <c r="I12337" s="289" t="s">
        <v>13412</v>
      </c>
      <c r="J12337" s="289" t="s">
        <v>13416</v>
      </c>
      <c r="K12337" s="281">
        <v>-0.222445182405</v>
      </c>
      <c r="L12337" s="279" t="s">
        <v>278</v>
      </c>
    </row>
    <row r="12338" spans="1:12" x14ac:dyDescent="0.25">
      <c r="A12338" s="279" t="s">
        <v>417</v>
      </c>
      <c r="B12338" s="279" t="s">
        <v>539</v>
      </c>
      <c r="C12338" s="279" t="s">
        <v>539</v>
      </c>
      <c r="D12338" s="279" t="s">
        <v>6800</v>
      </c>
      <c r="E12338">
        <v>788031</v>
      </c>
      <c r="F12338" s="288">
        <v>29.830499999999997</v>
      </c>
      <c r="G12338" t="s">
        <v>76</v>
      </c>
      <c r="H12338" s="289" t="s">
        <v>13411</v>
      </c>
      <c r="I12338" s="289" t="s">
        <v>13412</v>
      </c>
      <c r="J12338" s="289" t="s">
        <v>13417</v>
      </c>
      <c r="K12338" s="281">
        <v>0.21852163853600001</v>
      </c>
      <c r="L12338" s="279" t="s">
        <v>271</v>
      </c>
    </row>
    <row r="12339" spans="1:12" x14ac:dyDescent="0.25">
      <c r="A12339" s="279" t="s">
        <v>417</v>
      </c>
      <c r="B12339" s="279" t="s">
        <v>539</v>
      </c>
      <c r="C12339" s="279" t="s">
        <v>539</v>
      </c>
      <c r="D12339" s="279" t="s">
        <v>7349</v>
      </c>
      <c r="E12339">
        <v>617156</v>
      </c>
      <c r="F12339" s="288">
        <v>29.830499999999997</v>
      </c>
      <c r="G12339" t="s">
        <v>76</v>
      </c>
      <c r="H12339" s="289" t="s">
        <v>13445</v>
      </c>
      <c r="I12339" s="289" t="s">
        <v>13412</v>
      </c>
      <c r="J12339" s="289" t="s">
        <v>13416</v>
      </c>
      <c r="K12339" s="281">
        <v>-0.85003609137000002</v>
      </c>
      <c r="L12339" s="279" t="s">
        <v>278</v>
      </c>
    </row>
    <row r="12340" spans="1:12" x14ac:dyDescent="0.25">
      <c r="A12340" s="279" t="s">
        <v>417</v>
      </c>
      <c r="B12340" s="279" t="s">
        <v>539</v>
      </c>
      <c r="C12340" s="279" t="s">
        <v>539</v>
      </c>
      <c r="D12340" s="279" t="s">
        <v>7562</v>
      </c>
      <c r="E12340">
        <v>652776</v>
      </c>
      <c r="F12340" s="288">
        <v>29.830499999999997</v>
      </c>
      <c r="G12340" t="s">
        <v>77</v>
      </c>
      <c r="H12340" s="289" t="s">
        <v>13434</v>
      </c>
      <c r="I12340" s="289" t="s">
        <v>13412</v>
      </c>
      <c r="J12340" s="289" t="s">
        <v>13422</v>
      </c>
      <c r="K12340" s="281">
        <v>-0.26084543674999999</v>
      </c>
      <c r="L12340" s="279" t="s">
        <v>278</v>
      </c>
    </row>
    <row r="12341" spans="1:12" x14ac:dyDescent="0.25">
      <c r="A12341" s="279" t="s">
        <v>417</v>
      </c>
      <c r="B12341" s="279" t="s">
        <v>539</v>
      </c>
      <c r="C12341" s="279" t="s">
        <v>539</v>
      </c>
      <c r="D12341" s="279" t="s">
        <v>7699</v>
      </c>
      <c r="E12341">
        <v>742937</v>
      </c>
      <c r="F12341" s="288">
        <v>29.830499999999997</v>
      </c>
      <c r="G12341" t="s">
        <v>76</v>
      </c>
      <c r="H12341" s="289" t="s">
        <v>13445</v>
      </c>
      <c r="I12341" s="289" t="s">
        <v>13412</v>
      </c>
      <c r="J12341" s="289" t="s">
        <v>13416</v>
      </c>
      <c r="K12341" s="281">
        <v>-5.104602145E-2</v>
      </c>
      <c r="L12341" s="279" t="s">
        <v>278</v>
      </c>
    </row>
    <row r="12342" spans="1:12" x14ac:dyDescent="0.25">
      <c r="A12342" s="279" t="s">
        <v>417</v>
      </c>
      <c r="B12342" s="279" t="s">
        <v>539</v>
      </c>
      <c r="C12342" s="279" t="s">
        <v>539</v>
      </c>
      <c r="D12342" s="279" t="s">
        <v>7960</v>
      </c>
      <c r="E12342">
        <v>657026</v>
      </c>
      <c r="F12342" s="288">
        <v>29.830499999999997</v>
      </c>
      <c r="G12342" t="s">
        <v>76</v>
      </c>
      <c r="H12342" s="289" t="s">
        <v>13445</v>
      </c>
      <c r="I12342" s="289" t="s">
        <v>13412</v>
      </c>
      <c r="J12342" s="289" t="s">
        <v>13416</v>
      </c>
      <c r="K12342" s="281">
        <v>-0.28856293021000001</v>
      </c>
      <c r="L12342" s="279" t="s">
        <v>278</v>
      </c>
    </row>
    <row r="12343" spans="1:12" x14ac:dyDescent="0.25">
      <c r="A12343" s="279" t="s">
        <v>417</v>
      </c>
      <c r="B12343" s="279" t="s">
        <v>539</v>
      </c>
      <c r="C12343" s="279" t="s">
        <v>539</v>
      </c>
      <c r="D12343" s="279" t="s">
        <v>7984</v>
      </c>
      <c r="E12343">
        <v>664758</v>
      </c>
      <c r="F12343" s="288">
        <v>29.830499999999997</v>
      </c>
      <c r="G12343" t="s">
        <v>77</v>
      </c>
      <c r="H12343" s="289" t="s">
        <v>13434</v>
      </c>
      <c r="I12343" s="289" t="s">
        <v>13412</v>
      </c>
      <c r="J12343" s="289" t="s">
        <v>13422</v>
      </c>
      <c r="K12343" s="281">
        <v>0.49476779882400002</v>
      </c>
      <c r="L12343" s="279" t="s">
        <v>271</v>
      </c>
    </row>
    <row r="12344" spans="1:12" x14ac:dyDescent="0.25">
      <c r="A12344" s="279" t="s">
        <v>417</v>
      </c>
      <c r="B12344" s="279" t="s">
        <v>539</v>
      </c>
      <c r="C12344" s="279" t="s">
        <v>539</v>
      </c>
      <c r="D12344" s="279" t="s">
        <v>8183</v>
      </c>
      <c r="E12344">
        <v>793787</v>
      </c>
      <c r="F12344" s="288">
        <v>29.830499999999997</v>
      </c>
      <c r="G12344" t="s">
        <v>77</v>
      </c>
      <c r="H12344" s="289" t="s">
        <v>13434</v>
      </c>
      <c r="I12344" s="289" t="s">
        <v>13412</v>
      </c>
      <c r="J12344" s="289" t="s">
        <v>13416</v>
      </c>
      <c r="K12344" s="281">
        <v>-3.2932811861300003E-2</v>
      </c>
      <c r="L12344" s="279" t="s">
        <v>278</v>
      </c>
    </row>
    <row r="12345" spans="1:12" x14ac:dyDescent="0.25">
      <c r="A12345" s="279" t="s">
        <v>417</v>
      </c>
      <c r="B12345" s="279" t="s">
        <v>539</v>
      </c>
      <c r="C12345" s="279" t="s">
        <v>539</v>
      </c>
      <c r="D12345" s="279" t="s">
        <v>8203</v>
      </c>
      <c r="E12345">
        <v>744743</v>
      </c>
      <c r="F12345" s="288">
        <v>29.830499999999997</v>
      </c>
      <c r="G12345" t="s">
        <v>76</v>
      </c>
      <c r="H12345" s="289" t="s">
        <v>13445</v>
      </c>
      <c r="I12345" s="289" t="s">
        <v>13412</v>
      </c>
      <c r="J12345" s="289" t="s">
        <v>13416</v>
      </c>
      <c r="K12345" s="281">
        <v>-0.201379185653</v>
      </c>
      <c r="L12345" s="279" t="s">
        <v>278</v>
      </c>
    </row>
    <row r="12346" spans="1:12" x14ac:dyDescent="0.25">
      <c r="A12346" s="279" t="s">
        <v>417</v>
      </c>
      <c r="B12346" s="279" t="s">
        <v>539</v>
      </c>
      <c r="C12346" s="279" t="s">
        <v>539</v>
      </c>
      <c r="D12346" s="279" t="s">
        <v>8204</v>
      </c>
      <c r="E12346">
        <v>680451</v>
      </c>
      <c r="F12346" s="288">
        <v>29.830499999999997</v>
      </c>
      <c r="G12346" t="s">
        <v>77</v>
      </c>
      <c r="H12346" s="289" t="s">
        <v>13444</v>
      </c>
      <c r="I12346" s="289" t="s">
        <v>13412</v>
      </c>
      <c r="J12346" s="289" t="s">
        <v>13417</v>
      </c>
      <c r="K12346" s="281">
        <v>-0.236329587136</v>
      </c>
      <c r="L12346" s="279" t="s">
        <v>278</v>
      </c>
    </row>
    <row r="12347" spans="1:12" x14ac:dyDescent="0.25">
      <c r="A12347" s="279" t="s">
        <v>417</v>
      </c>
      <c r="B12347" s="279" t="s">
        <v>539</v>
      </c>
      <c r="C12347" s="279" t="s">
        <v>539</v>
      </c>
      <c r="D12347" s="279" t="s">
        <v>8225</v>
      </c>
      <c r="E12347">
        <v>681245</v>
      </c>
      <c r="F12347" s="288">
        <v>29.830499999999997</v>
      </c>
      <c r="G12347" t="s">
        <v>76</v>
      </c>
      <c r="H12347" s="289" t="s">
        <v>13445</v>
      </c>
      <c r="I12347" s="289" t="s">
        <v>13412</v>
      </c>
      <c r="J12347" s="289" t="s">
        <v>13416</v>
      </c>
      <c r="K12347" s="281">
        <v>2.0754493296200001E-2</v>
      </c>
      <c r="L12347" s="279" t="s">
        <v>271</v>
      </c>
    </row>
    <row r="12348" spans="1:12" x14ac:dyDescent="0.25">
      <c r="A12348" s="279" t="s">
        <v>417</v>
      </c>
      <c r="B12348" s="279" t="s">
        <v>539</v>
      </c>
      <c r="C12348" s="279" t="s">
        <v>539</v>
      </c>
      <c r="D12348" s="279" t="s">
        <v>8243</v>
      </c>
      <c r="E12348">
        <v>734063</v>
      </c>
      <c r="F12348" s="288">
        <v>29.830499999999997</v>
      </c>
      <c r="G12348" t="s">
        <v>76</v>
      </c>
      <c r="H12348" s="289" t="s">
        <v>13434</v>
      </c>
      <c r="I12348" s="289" t="s">
        <v>13412</v>
      </c>
      <c r="J12348" s="289" t="s">
        <v>13416</v>
      </c>
      <c r="K12348" s="281">
        <v>4.2753318542999998E-2</v>
      </c>
      <c r="L12348" s="279" t="s">
        <v>271</v>
      </c>
    </row>
    <row r="12349" spans="1:12" x14ac:dyDescent="0.25">
      <c r="A12349" s="279" t="s">
        <v>417</v>
      </c>
      <c r="B12349" s="279" t="s">
        <v>539</v>
      </c>
      <c r="C12349" s="279" t="s">
        <v>539</v>
      </c>
      <c r="D12349" s="279" t="s">
        <v>8304</v>
      </c>
      <c r="E12349">
        <v>786969</v>
      </c>
      <c r="F12349" s="288">
        <v>29.830499999999997</v>
      </c>
      <c r="G12349" t="s">
        <v>76</v>
      </c>
      <c r="H12349" s="289" t="s">
        <v>13445</v>
      </c>
      <c r="I12349" s="289" t="s">
        <v>13412</v>
      </c>
      <c r="J12349" s="289" t="s">
        <v>13416</v>
      </c>
      <c r="K12349" s="281">
        <v>0.13770928727100001</v>
      </c>
      <c r="L12349" s="279" t="s">
        <v>271</v>
      </c>
    </row>
    <row r="12350" spans="1:12" x14ac:dyDescent="0.25">
      <c r="A12350" s="279" t="s">
        <v>417</v>
      </c>
      <c r="B12350" s="279" t="s">
        <v>539</v>
      </c>
      <c r="C12350" s="279" t="s">
        <v>539</v>
      </c>
      <c r="D12350" s="279" t="s">
        <v>8603</v>
      </c>
      <c r="E12350">
        <v>650013</v>
      </c>
      <c r="F12350" s="288">
        <v>29.830499999999997</v>
      </c>
      <c r="G12350" t="s">
        <v>76</v>
      </c>
      <c r="H12350" s="289" t="s">
        <v>13445</v>
      </c>
      <c r="I12350" s="289" t="s">
        <v>13412</v>
      </c>
      <c r="J12350" s="289" t="s">
        <v>13416</v>
      </c>
      <c r="K12350" s="281">
        <v>-0.66083393754999997</v>
      </c>
      <c r="L12350" s="279" t="s">
        <v>278</v>
      </c>
    </row>
    <row r="12351" spans="1:12" x14ac:dyDescent="0.25">
      <c r="A12351" s="279" t="s">
        <v>417</v>
      </c>
      <c r="B12351" s="279" t="s">
        <v>539</v>
      </c>
      <c r="C12351" s="279" t="s">
        <v>539</v>
      </c>
      <c r="D12351" s="279" t="s">
        <v>8668</v>
      </c>
      <c r="E12351">
        <v>689416</v>
      </c>
      <c r="F12351" s="288">
        <v>29.830499999999997</v>
      </c>
      <c r="G12351" t="s">
        <v>76</v>
      </c>
      <c r="H12351" s="289" t="s">
        <v>13445</v>
      </c>
      <c r="I12351" s="289" t="s">
        <v>13412</v>
      </c>
      <c r="J12351" s="289" t="s">
        <v>13416</v>
      </c>
      <c r="K12351" s="281">
        <v>-0.78702205338099995</v>
      </c>
      <c r="L12351" s="279" t="s">
        <v>278</v>
      </c>
    </row>
    <row r="12352" spans="1:12" x14ac:dyDescent="0.25">
      <c r="A12352" s="279" t="s">
        <v>417</v>
      </c>
      <c r="B12352" s="279" t="s">
        <v>539</v>
      </c>
      <c r="C12352" s="279" t="s">
        <v>539</v>
      </c>
      <c r="D12352" s="279" t="s">
        <v>8829</v>
      </c>
      <c r="E12352">
        <v>781525</v>
      </c>
      <c r="F12352" s="288">
        <v>29.830499999999997</v>
      </c>
      <c r="G12352" t="s">
        <v>76</v>
      </c>
      <c r="H12352" s="289" t="s">
        <v>13445</v>
      </c>
      <c r="I12352" s="289" t="s">
        <v>13412</v>
      </c>
      <c r="J12352" s="289" t="s">
        <v>13416</v>
      </c>
      <c r="K12352" s="281">
        <v>-0.60331454198800005</v>
      </c>
      <c r="L12352" s="279" t="s">
        <v>278</v>
      </c>
    </row>
    <row r="12353" spans="1:12" x14ac:dyDescent="0.25">
      <c r="A12353" s="279" t="s">
        <v>417</v>
      </c>
      <c r="B12353" s="279" t="s">
        <v>539</v>
      </c>
      <c r="C12353" s="279" t="s">
        <v>539</v>
      </c>
      <c r="D12353" s="279" t="s">
        <v>8972</v>
      </c>
      <c r="E12353">
        <v>707384</v>
      </c>
      <c r="F12353" s="288">
        <v>29.830499999999997</v>
      </c>
      <c r="G12353" t="s">
        <v>76</v>
      </c>
      <c r="H12353" s="289" t="s">
        <v>13445</v>
      </c>
      <c r="I12353" s="289" t="s">
        <v>13412</v>
      </c>
      <c r="J12353" s="289" t="s">
        <v>13416</v>
      </c>
      <c r="K12353" s="281">
        <v>-7.8423484809800006E-2</v>
      </c>
      <c r="L12353" s="279" t="s">
        <v>278</v>
      </c>
    </row>
    <row r="12354" spans="1:12" x14ac:dyDescent="0.25">
      <c r="A12354" s="279" t="s">
        <v>417</v>
      </c>
      <c r="B12354" s="279" t="s">
        <v>539</v>
      </c>
      <c r="C12354" s="279" t="s">
        <v>539</v>
      </c>
      <c r="D12354" s="279" t="s">
        <v>9035</v>
      </c>
      <c r="E12354">
        <v>677353</v>
      </c>
      <c r="F12354" s="288">
        <v>29.830499999999997</v>
      </c>
      <c r="G12354" t="s">
        <v>77</v>
      </c>
      <c r="H12354" s="289" t="s">
        <v>13434</v>
      </c>
      <c r="I12354" s="289" t="s">
        <v>13412</v>
      </c>
      <c r="J12354" s="289" t="s">
        <v>13417</v>
      </c>
      <c r="K12354" s="281">
        <v>1.26678732584</v>
      </c>
      <c r="L12354" s="279" t="s">
        <v>335</v>
      </c>
    </row>
    <row r="12355" spans="1:12" x14ac:dyDescent="0.25">
      <c r="A12355" s="279" t="s">
        <v>417</v>
      </c>
      <c r="B12355" s="279" t="s">
        <v>539</v>
      </c>
      <c r="C12355" s="279" t="s">
        <v>539</v>
      </c>
      <c r="D12355" s="279" t="s">
        <v>9435</v>
      </c>
      <c r="E12355">
        <v>646059</v>
      </c>
      <c r="F12355" s="288">
        <v>29.830499999999997</v>
      </c>
      <c r="G12355" t="s">
        <v>76</v>
      </c>
      <c r="H12355" s="289" t="s">
        <v>13445</v>
      </c>
      <c r="I12355" s="289" t="s">
        <v>13412</v>
      </c>
      <c r="J12355" s="289" t="s">
        <v>13422</v>
      </c>
      <c r="K12355" s="281">
        <v>-0.209214887189</v>
      </c>
      <c r="L12355" s="279" t="s">
        <v>278</v>
      </c>
    </row>
    <row r="12356" spans="1:12" x14ac:dyDescent="0.25">
      <c r="A12356" s="279" t="s">
        <v>417</v>
      </c>
      <c r="B12356" s="279" t="s">
        <v>539</v>
      </c>
      <c r="C12356" s="279" t="s">
        <v>539</v>
      </c>
      <c r="D12356" s="279" t="s">
        <v>9499</v>
      </c>
      <c r="E12356">
        <v>781762</v>
      </c>
      <c r="F12356" s="288">
        <v>29.830499999999997</v>
      </c>
      <c r="G12356" t="s">
        <v>76</v>
      </c>
      <c r="H12356" s="289" t="s">
        <v>13445</v>
      </c>
      <c r="I12356" s="289" t="s">
        <v>13412</v>
      </c>
      <c r="J12356" s="289" t="s">
        <v>13416</v>
      </c>
      <c r="K12356" s="281">
        <v>-5.1784470170999998E-2</v>
      </c>
      <c r="L12356" s="279" t="s">
        <v>278</v>
      </c>
    </row>
    <row r="12357" spans="1:12" x14ac:dyDescent="0.25">
      <c r="A12357" s="279" t="s">
        <v>417</v>
      </c>
      <c r="B12357" s="279" t="s">
        <v>539</v>
      </c>
      <c r="C12357" s="279" t="s">
        <v>539</v>
      </c>
      <c r="D12357" s="279" t="s">
        <v>9529</v>
      </c>
      <c r="E12357">
        <v>739847</v>
      </c>
      <c r="F12357" s="288">
        <v>29.830499999999997</v>
      </c>
      <c r="G12357" t="s">
        <v>76</v>
      </c>
      <c r="H12357" s="289" t="s">
        <v>13434</v>
      </c>
      <c r="I12357" s="289" t="s">
        <v>13412</v>
      </c>
      <c r="J12357" s="289" t="s">
        <v>13416</v>
      </c>
      <c r="K12357" s="281">
        <v>-0.21518095276099999</v>
      </c>
      <c r="L12357" s="279" t="s">
        <v>278</v>
      </c>
    </row>
    <row r="12358" spans="1:12" x14ac:dyDescent="0.25">
      <c r="A12358" s="279" t="s">
        <v>417</v>
      </c>
      <c r="B12358" s="279" t="s">
        <v>539</v>
      </c>
      <c r="C12358" s="279" t="s">
        <v>539</v>
      </c>
      <c r="D12358" s="279" t="s">
        <v>9599</v>
      </c>
      <c r="E12358">
        <v>643351</v>
      </c>
      <c r="F12358" s="288">
        <v>29.830499999999997</v>
      </c>
      <c r="G12358" t="s">
        <v>77</v>
      </c>
      <c r="H12358" s="289" t="s">
        <v>13411</v>
      </c>
      <c r="I12358" s="289" t="s">
        <v>13412</v>
      </c>
      <c r="J12358" s="289" t="s">
        <v>13417</v>
      </c>
      <c r="K12358" s="281">
        <v>-0.55836169536000002</v>
      </c>
      <c r="L12358" s="279" t="s">
        <v>278</v>
      </c>
    </row>
    <row r="12359" spans="1:12" x14ac:dyDescent="0.25">
      <c r="A12359" s="279" t="s">
        <v>417</v>
      </c>
      <c r="B12359" s="279" t="s">
        <v>539</v>
      </c>
      <c r="C12359" s="279" t="s">
        <v>539</v>
      </c>
      <c r="D12359" s="279" t="s">
        <v>9628</v>
      </c>
      <c r="E12359">
        <v>757942</v>
      </c>
      <c r="F12359" s="288">
        <v>29.830499999999997</v>
      </c>
      <c r="G12359" t="s">
        <v>76</v>
      </c>
      <c r="H12359" s="289" t="s">
        <v>13444</v>
      </c>
      <c r="I12359" s="289" t="s">
        <v>13412</v>
      </c>
      <c r="J12359" s="289" t="s">
        <v>13416</v>
      </c>
      <c r="K12359" s="281">
        <v>-0.72831820193499996</v>
      </c>
      <c r="L12359" s="279" t="s">
        <v>278</v>
      </c>
    </row>
    <row r="12360" spans="1:12" x14ac:dyDescent="0.25">
      <c r="A12360" s="279" t="s">
        <v>417</v>
      </c>
      <c r="B12360" s="279" t="s">
        <v>539</v>
      </c>
      <c r="C12360" s="279" t="s">
        <v>539</v>
      </c>
      <c r="D12360" s="279" t="s">
        <v>9771</v>
      </c>
      <c r="E12360">
        <v>776360</v>
      </c>
      <c r="F12360" s="288">
        <v>29.830499999999997</v>
      </c>
      <c r="G12360" t="s">
        <v>77</v>
      </c>
      <c r="H12360" s="289" t="s">
        <v>13444</v>
      </c>
      <c r="I12360" s="289" t="s">
        <v>13412</v>
      </c>
      <c r="J12360" s="289" t="s">
        <v>13416</v>
      </c>
      <c r="K12360" s="281">
        <v>-0.62026826987100003</v>
      </c>
      <c r="L12360" s="279" t="s">
        <v>278</v>
      </c>
    </row>
    <row r="12361" spans="1:12" x14ac:dyDescent="0.25">
      <c r="A12361" s="279" t="s">
        <v>417</v>
      </c>
      <c r="B12361" s="279" t="s">
        <v>539</v>
      </c>
      <c r="C12361" s="279" t="s">
        <v>539</v>
      </c>
      <c r="D12361" s="279" t="s">
        <v>539</v>
      </c>
      <c r="E12361">
        <v>786764</v>
      </c>
      <c r="F12361" s="288">
        <v>29.830499999999997</v>
      </c>
      <c r="G12361" t="s">
        <v>76</v>
      </c>
      <c r="H12361" s="289" t="s">
        <v>13445</v>
      </c>
      <c r="I12361" s="289" t="s">
        <v>13412</v>
      </c>
      <c r="J12361" s="289" t="s">
        <v>13416</v>
      </c>
      <c r="K12361" s="281">
        <v>-0.31682970210700001</v>
      </c>
      <c r="L12361" s="279" t="s">
        <v>278</v>
      </c>
    </row>
    <row r="12362" spans="1:12" x14ac:dyDescent="0.25">
      <c r="A12362" s="279" t="s">
        <v>417</v>
      </c>
      <c r="B12362" s="279" t="s">
        <v>539</v>
      </c>
      <c r="C12362" s="279" t="s">
        <v>539</v>
      </c>
      <c r="D12362" s="279" t="s">
        <v>10000</v>
      </c>
      <c r="E12362">
        <v>683671</v>
      </c>
      <c r="F12362" s="288">
        <v>29.830499999999997</v>
      </c>
      <c r="G12362" t="s">
        <v>76</v>
      </c>
      <c r="H12362" s="289" t="s">
        <v>13411</v>
      </c>
      <c r="I12362" s="289" t="s">
        <v>13412</v>
      </c>
      <c r="J12362" s="289" t="s">
        <v>13416</v>
      </c>
      <c r="K12362" s="281">
        <v>-0.57242791933600001</v>
      </c>
      <c r="L12362" s="279" t="s">
        <v>278</v>
      </c>
    </row>
    <row r="12363" spans="1:12" x14ac:dyDescent="0.25">
      <c r="A12363" s="279" t="s">
        <v>417</v>
      </c>
      <c r="B12363" s="279" t="s">
        <v>539</v>
      </c>
      <c r="C12363" s="279" t="s">
        <v>539</v>
      </c>
      <c r="D12363" s="279" t="s">
        <v>10191</v>
      </c>
      <c r="E12363">
        <v>723941</v>
      </c>
      <c r="F12363" s="288">
        <v>29.830499999999997</v>
      </c>
      <c r="G12363" t="s">
        <v>76</v>
      </c>
      <c r="H12363" s="289" t="s">
        <v>13445</v>
      </c>
      <c r="I12363" s="289" t="s">
        <v>13412</v>
      </c>
      <c r="J12363" s="289" t="s">
        <v>13416</v>
      </c>
      <c r="K12363" s="281">
        <v>-3.5623492394700002E-2</v>
      </c>
      <c r="L12363" s="279" t="s">
        <v>278</v>
      </c>
    </row>
    <row r="12364" spans="1:12" x14ac:dyDescent="0.25">
      <c r="A12364" s="279" t="s">
        <v>417</v>
      </c>
      <c r="B12364" s="279" t="s">
        <v>539</v>
      </c>
      <c r="C12364" s="279" t="s">
        <v>539</v>
      </c>
      <c r="D12364" s="279" t="s">
        <v>10607</v>
      </c>
      <c r="E12364">
        <v>617148</v>
      </c>
      <c r="F12364" s="288">
        <v>29.830499999999997</v>
      </c>
      <c r="G12364" t="s">
        <v>76</v>
      </c>
      <c r="H12364" s="289" t="s">
        <v>13445</v>
      </c>
      <c r="I12364" s="289" t="s">
        <v>13412</v>
      </c>
      <c r="J12364" s="289" t="s">
        <v>13416</v>
      </c>
      <c r="K12364" s="281">
        <v>-0.90949363792399995</v>
      </c>
      <c r="L12364" s="279" t="s">
        <v>278</v>
      </c>
    </row>
    <row r="12365" spans="1:12" x14ac:dyDescent="0.25">
      <c r="A12365" s="279" t="s">
        <v>417</v>
      </c>
      <c r="B12365" s="279" t="s">
        <v>539</v>
      </c>
      <c r="C12365" s="279" t="s">
        <v>539</v>
      </c>
      <c r="D12365" s="279" t="s">
        <v>10647</v>
      </c>
      <c r="E12365">
        <v>778541</v>
      </c>
      <c r="F12365" s="288">
        <v>29.830499999999997</v>
      </c>
      <c r="G12365" t="s">
        <v>76</v>
      </c>
      <c r="H12365" s="289" t="s">
        <v>13445</v>
      </c>
      <c r="I12365" s="289" t="s">
        <v>13412</v>
      </c>
      <c r="J12365" s="289" t="s">
        <v>13416</v>
      </c>
      <c r="K12365" s="281">
        <v>-0.42321887501099997</v>
      </c>
      <c r="L12365" s="279" t="s">
        <v>278</v>
      </c>
    </row>
    <row r="12366" spans="1:12" x14ac:dyDescent="0.25">
      <c r="A12366" s="279" t="s">
        <v>417</v>
      </c>
      <c r="B12366" s="279" t="s">
        <v>539</v>
      </c>
      <c r="C12366" s="279" t="s">
        <v>539</v>
      </c>
      <c r="D12366" s="279" t="s">
        <v>10737</v>
      </c>
      <c r="E12366">
        <v>733750</v>
      </c>
      <c r="F12366" s="288">
        <v>29.830499999999997</v>
      </c>
      <c r="G12366" t="s">
        <v>76</v>
      </c>
      <c r="H12366" s="289" t="s">
        <v>13445</v>
      </c>
      <c r="I12366" s="289" t="s">
        <v>13412</v>
      </c>
      <c r="J12366" s="289" t="s">
        <v>13416</v>
      </c>
      <c r="K12366" s="281">
        <v>-0.61626797226999996</v>
      </c>
      <c r="L12366" s="279" t="s">
        <v>278</v>
      </c>
    </row>
    <row r="12367" spans="1:12" x14ac:dyDescent="0.25">
      <c r="A12367" s="279" t="s">
        <v>417</v>
      </c>
      <c r="B12367" s="279" t="s">
        <v>539</v>
      </c>
      <c r="C12367" s="279" t="s">
        <v>539</v>
      </c>
      <c r="D12367" s="279" t="s">
        <v>10796</v>
      </c>
      <c r="E12367">
        <v>791164</v>
      </c>
      <c r="F12367" s="288">
        <v>29.830499999999997</v>
      </c>
      <c r="G12367" t="s">
        <v>77</v>
      </c>
      <c r="H12367" s="289" t="s">
        <v>13434</v>
      </c>
      <c r="I12367" s="289" t="s">
        <v>13412</v>
      </c>
      <c r="J12367" s="289" t="s">
        <v>13417</v>
      </c>
      <c r="K12367" s="281">
        <v>8.6426754349500007E-2</v>
      </c>
      <c r="L12367" s="279" t="s">
        <v>271</v>
      </c>
    </row>
    <row r="12368" spans="1:12" x14ac:dyDescent="0.25">
      <c r="A12368" s="279" t="s">
        <v>417</v>
      </c>
      <c r="B12368" s="279" t="s">
        <v>539</v>
      </c>
      <c r="C12368" s="279" t="s">
        <v>539</v>
      </c>
      <c r="D12368" s="279" t="s">
        <v>11239</v>
      </c>
      <c r="E12368">
        <v>723959</v>
      </c>
      <c r="F12368" s="288">
        <v>29.830499999999997</v>
      </c>
      <c r="G12368" t="s">
        <v>76</v>
      </c>
      <c r="H12368" s="289" t="s">
        <v>13444</v>
      </c>
      <c r="I12368" s="289" t="s">
        <v>13412</v>
      </c>
      <c r="J12368" s="289" t="s">
        <v>13416</v>
      </c>
      <c r="K12368" s="281">
        <v>-0.25407001018800002</v>
      </c>
      <c r="L12368" s="279" t="s">
        <v>278</v>
      </c>
    </row>
    <row r="12369" spans="1:12" x14ac:dyDescent="0.25">
      <c r="A12369" s="279" t="s">
        <v>417</v>
      </c>
      <c r="B12369" s="279" t="s">
        <v>539</v>
      </c>
      <c r="C12369" s="279" t="s">
        <v>539</v>
      </c>
      <c r="D12369" s="279" t="s">
        <v>11341</v>
      </c>
      <c r="E12369">
        <v>776505</v>
      </c>
      <c r="F12369" s="288">
        <v>29.830499999999997</v>
      </c>
      <c r="G12369" t="s">
        <v>76</v>
      </c>
      <c r="H12369" s="289" t="s">
        <v>13411</v>
      </c>
      <c r="I12369" s="289" t="s">
        <v>13412</v>
      </c>
      <c r="J12369" s="289" t="s">
        <v>13416</v>
      </c>
      <c r="K12369" s="281">
        <v>0.30379439603199998</v>
      </c>
      <c r="L12369" s="279" t="s">
        <v>271</v>
      </c>
    </row>
    <row r="12370" spans="1:12" x14ac:dyDescent="0.25">
      <c r="A12370" s="279" t="s">
        <v>417</v>
      </c>
      <c r="B12370" s="279" t="s">
        <v>539</v>
      </c>
      <c r="C12370" s="279" t="s">
        <v>539</v>
      </c>
      <c r="D12370" s="279" t="s">
        <v>11374</v>
      </c>
      <c r="E12370">
        <v>656267</v>
      </c>
      <c r="F12370" s="288">
        <v>29.830499999999997</v>
      </c>
      <c r="G12370" t="s">
        <v>76</v>
      </c>
      <c r="H12370" s="289" t="s">
        <v>13444</v>
      </c>
      <c r="I12370" s="289" t="s">
        <v>13412</v>
      </c>
      <c r="J12370" s="289" t="s">
        <v>13416</v>
      </c>
      <c r="K12370" s="281">
        <v>-0.50168307385199995</v>
      </c>
      <c r="L12370" s="279" t="s">
        <v>278</v>
      </c>
    </row>
    <row r="12371" spans="1:12" x14ac:dyDescent="0.25">
      <c r="A12371" s="279" t="s">
        <v>417</v>
      </c>
      <c r="B12371" s="279" t="s">
        <v>539</v>
      </c>
      <c r="C12371" s="279" t="s">
        <v>539</v>
      </c>
      <c r="D12371" s="279" t="s">
        <v>11427</v>
      </c>
      <c r="E12371">
        <v>776254</v>
      </c>
      <c r="F12371" s="288">
        <v>29.830499999999997</v>
      </c>
      <c r="G12371" t="s">
        <v>76</v>
      </c>
      <c r="H12371" s="289" t="s">
        <v>13445</v>
      </c>
      <c r="I12371" s="289" t="s">
        <v>13412</v>
      </c>
      <c r="J12371" s="289" t="s">
        <v>13416</v>
      </c>
      <c r="K12371" s="281">
        <v>-0.559667589508</v>
      </c>
      <c r="L12371" s="279" t="s">
        <v>278</v>
      </c>
    </row>
    <row r="12372" spans="1:12" x14ac:dyDescent="0.25">
      <c r="A12372" s="279" t="s">
        <v>417</v>
      </c>
      <c r="B12372" s="279" t="s">
        <v>539</v>
      </c>
      <c r="C12372" s="279" t="s">
        <v>539</v>
      </c>
      <c r="D12372" s="279" t="s">
        <v>11441</v>
      </c>
      <c r="E12372">
        <v>646342</v>
      </c>
      <c r="F12372" s="288">
        <v>29.830499999999997</v>
      </c>
      <c r="G12372" t="s">
        <v>76</v>
      </c>
      <c r="H12372" s="289" t="s">
        <v>13445</v>
      </c>
      <c r="I12372" s="289" t="s">
        <v>13412</v>
      </c>
      <c r="J12372" s="289" t="s">
        <v>13416</v>
      </c>
      <c r="K12372" s="281">
        <v>-1.0004725100699999E-2</v>
      </c>
      <c r="L12372" s="279" t="s">
        <v>278</v>
      </c>
    </row>
    <row r="12373" spans="1:12" x14ac:dyDescent="0.25">
      <c r="A12373" s="279" t="s">
        <v>417</v>
      </c>
      <c r="B12373" s="279" t="s">
        <v>539</v>
      </c>
      <c r="C12373" s="279" t="s">
        <v>539</v>
      </c>
      <c r="D12373" s="279" t="s">
        <v>11690</v>
      </c>
      <c r="E12373">
        <v>776521</v>
      </c>
      <c r="F12373" s="288">
        <v>29.830499999999997</v>
      </c>
      <c r="G12373" t="s">
        <v>76</v>
      </c>
      <c r="H12373" s="289" t="s">
        <v>13434</v>
      </c>
      <c r="I12373" s="289" t="s">
        <v>13412</v>
      </c>
      <c r="J12373" s="289" t="s">
        <v>13416</v>
      </c>
      <c r="K12373" s="281">
        <v>0.437352633386</v>
      </c>
      <c r="L12373" s="279" t="s">
        <v>271</v>
      </c>
    </row>
    <row r="12374" spans="1:12" x14ac:dyDescent="0.25">
      <c r="A12374" s="279" t="s">
        <v>417</v>
      </c>
      <c r="B12374" s="279" t="s">
        <v>539</v>
      </c>
      <c r="C12374" s="279" t="s">
        <v>539</v>
      </c>
      <c r="D12374" s="279" t="s">
        <v>11762</v>
      </c>
      <c r="E12374">
        <v>776297</v>
      </c>
      <c r="F12374" s="288">
        <v>29.830499999999997</v>
      </c>
      <c r="G12374" t="s">
        <v>76</v>
      </c>
      <c r="H12374" s="289" t="s">
        <v>13445</v>
      </c>
      <c r="I12374" s="289" t="s">
        <v>13412</v>
      </c>
      <c r="J12374" s="289" t="s">
        <v>13416</v>
      </c>
      <c r="K12374" s="281">
        <v>-8.2856755123199996E-2</v>
      </c>
      <c r="L12374" s="279" t="s">
        <v>278</v>
      </c>
    </row>
    <row r="12375" spans="1:12" x14ac:dyDescent="0.25">
      <c r="A12375" s="279" t="s">
        <v>417</v>
      </c>
      <c r="B12375" s="279" t="s">
        <v>539</v>
      </c>
      <c r="C12375" s="279" t="s">
        <v>539</v>
      </c>
      <c r="D12375" s="279" t="s">
        <v>11986</v>
      </c>
      <c r="E12375">
        <v>726851</v>
      </c>
      <c r="F12375" s="288">
        <v>29.830499999999997</v>
      </c>
      <c r="G12375" t="s">
        <v>76</v>
      </c>
      <c r="H12375" s="289" t="s">
        <v>13445</v>
      </c>
      <c r="I12375" s="289" t="s">
        <v>13412</v>
      </c>
      <c r="J12375" s="289" t="s">
        <v>13416</v>
      </c>
      <c r="K12375" s="281">
        <v>-0.29522418152199997</v>
      </c>
      <c r="L12375" s="279" t="s">
        <v>278</v>
      </c>
    </row>
    <row r="12376" spans="1:12" x14ac:dyDescent="0.25">
      <c r="A12376" s="279" t="s">
        <v>417</v>
      </c>
      <c r="B12376" s="279" t="s">
        <v>539</v>
      </c>
      <c r="C12376" s="279" t="s">
        <v>539</v>
      </c>
      <c r="D12376" s="279" t="s">
        <v>12216</v>
      </c>
      <c r="E12376">
        <v>725455</v>
      </c>
      <c r="F12376" s="288">
        <v>29.830499999999997</v>
      </c>
      <c r="G12376" t="s">
        <v>77</v>
      </c>
      <c r="H12376" s="289" t="s">
        <v>13434</v>
      </c>
      <c r="I12376" s="289" t="s">
        <v>13412</v>
      </c>
      <c r="J12376" s="289" t="s">
        <v>13416</v>
      </c>
      <c r="K12376" s="281">
        <v>-0.27012248442699999</v>
      </c>
      <c r="L12376" s="279" t="s">
        <v>278</v>
      </c>
    </row>
    <row r="12377" spans="1:12" x14ac:dyDescent="0.25">
      <c r="A12377" s="279" t="s">
        <v>417</v>
      </c>
      <c r="B12377" s="279" t="s">
        <v>539</v>
      </c>
      <c r="C12377" s="279" t="s">
        <v>539</v>
      </c>
      <c r="D12377" s="279" t="s">
        <v>12539</v>
      </c>
      <c r="E12377">
        <v>743739</v>
      </c>
      <c r="F12377" s="288">
        <v>29.830499999999997</v>
      </c>
      <c r="G12377" t="s">
        <v>76</v>
      </c>
      <c r="H12377" s="289" t="s">
        <v>13445</v>
      </c>
      <c r="I12377" s="289" t="s">
        <v>13412</v>
      </c>
      <c r="J12377" s="289" t="s">
        <v>13416</v>
      </c>
      <c r="K12377" s="281">
        <v>-0.17669691060000001</v>
      </c>
      <c r="L12377" s="279" t="s">
        <v>278</v>
      </c>
    </row>
    <row r="12378" spans="1:12" x14ac:dyDescent="0.25">
      <c r="A12378" s="279" t="s">
        <v>417</v>
      </c>
      <c r="B12378" s="279" t="s">
        <v>539</v>
      </c>
      <c r="C12378" s="279" t="s">
        <v>539</v>
      </c>
      <c r="D12378" s="279" t="s">
        <v>12647</v>
      </c>
      <c r="E12378">
        <v>649767</v>
      </c>
      <c r="F12378" s="288">
        <v>29.830499999999997</v>
      </c>
      <c r="G12378" t="s">
        <v>76</v>
      </c>
      <c r="H12378" s="289" t="s">
        <v>13445</v>
      </c>
      <c r="I12378" s="289" t="s">
        <v>13412</v>
      </c>
      <c r="J12378" s="289" t="s">
        <v>13416</v>
      </c>
      <c r="K12378" s="281">
        <v>-0.48711322043400002</v>
      </c>
      <c r="L12378" s="279" t="s">
        <v>278</v>
      </c>
    </row>
    <row r="12379" spans="1:12" x14ac:dyDescent="0.25">
      <c r="A12379" s="279" t="s">
        <v>417</v>
      </c>
      <c r="B12379" s="279" t="s">
        <v>539</v>
      </c>
      <c r="C12379" s="279" t="s">
        <v>539</v>
      </c>
      <c r="D12379" s="279" t="s">
        <v>12996</v>
      </c>
      <c r="E12379">
        <v>609404</v>
      </c>
      <c r="F12379" s="288">
        <v>29.830499999999997</v>
      </c>
      <c r="G12379" t="s">
        <v>77</v>
      </c>
      <c r="H12379" s="289" t="s">
        <v>13411</v>
      </c>
      <c r="I12379" s="289" t="s">
        <v>13412</v>
      </c>
      <c r="J12379" s="289" t="s">
        <v>13417</v>
      </c>
      <c r="K12379" s="281">
        <v>5.52645501323E-2</v>
      </c>
      <c r="L12379" s="279" t="s">
        <v>271</v>
      </c>
    </row>
    <row r="12380" spans="1:12" x14ac:dyDescent="0.25">
      <c r="A12380" s="279" t="s">
        <v>417</v>
      </c>
      <c r="B12380" s="279" t="s">
        <v>539</v>
      </c>
      <c r="C12380" s="279" t="s">
        <v>539</v>
      </c>
      <c r="D12380" s="279" t="s">
        <v>13016</v>
      </c>
      <c r="E12380">
        <v>647624</v>
      </c>
      <c r="F12380" s="288">
        <v>29.830499999999997</v>
      </c>
      <c r="G12380" t="s">
        <v>76</v>
      </c>
      <c r="H12380" s="289" t="s">
        <v>13444</v>
      </c>
      <c r="I12380" s="289" t="s">
        <v>13412</v>
      </c>
      <c r="J12380" s="289" t="s">
        <v>13416</v>
      </c>
      <c r="K12380" s="281">
        <v>-0.27141259645999999</v>
      </c>
      <c r="L12380" s="279" t="s">
        <v>278</v>
      </c>
    </row>
    <row r="12381" spans="1:12" x14ac:dyDescent="0.25">
      <c r="A12381" s="279" t="s">
        <v>417</v>
      </c>
      <c r="B12381" s="279" t="s">
        <v>539</v>
      </c>
      <c r="C12381" s="279" t="s">
        <v>539</v>
      </c>
      <c r="D12381" s="279" t="s">
        <v>13126</v>
      </c>
      <c r="E12381">
        <v>650064</v>
      </c>
      <c r="F12381" s="288">
        <v>29.830499999999997</v>
      </c>
      <c r="G12381" t="s">
        <v>76</v>
      </c>
      <c r="H12381" s="289" t="s">
        <v>13445</v>
      </c>
      <c r="I12381" s="289" t="s">
        <v>13412</v>
      </c>
      <c r="J12381" s="289" t="s">
        <v>13416</v>
      </c>
      <c r="K12381" s="281">
        <v>-0.78393126025600002</v>
      </c>
      <c r="L12381" s="279" t="s">
        <v>278</v>
      </c>
    </row>
    <row r="12382" spans="1:12" x14ac:dyDescent="0.25">
      <c r="A12382" s="279" t="s">
        <v>417</v>
      </c>
      <c r="B12382" s="279" t="s">
        <v>539</v>
      </c>
      <c r="C12382" s="279" t="s">
        <v>539</v>
      </c>
      <c r="D12382" s="279" t="s">
        <v>13157</v>
      </c>
      <c r="E12382">
        <v>757471</v>
      </c>
      <c r="F12382" s="288">
        <v>29.830499999999997</v>
      </c>
      <c r="G12382" t="s">
        <v>76</v>
      </c>
      <c r="H12382" s="289" t="s">
        <v>13434</v>
      </c>
      <c r="I12382" s="289" t="s">
        <v>13412</v>
      </c>
      <c r="J12382" s="289" t="s">
        <v>13417</v>
      </c>
      <c r="K12382" s="281">
        <v>-0.441376871926</v>
      </c>
      <c r="L12382" s="279" t="s">
        <v>278</v>
      </c>
    </row>
    <row r="12383" spans="1:12" x14ac:dyDescent="0.25">
      <c r="A12383" s="279" t="s">
        <v>417</v>
      </c>
      <c r="B12383" s="279" t="s">
        <v>539</v>
      </c>
      <c r="C12383" s="279" t="s">
        <v>539</v>
      </c>
      <c r="D12383" s="279" t="s">
        <v>13330</v>
      </c>
      <c r="E12383">
        <v>634581</v>
      </c>
      <c r="F12383" s="288">
        <v>29.830499999999997</v>
      </c>
      <c r="G12383" t="s">
        <v>76</v>
      </c>
      <c r="H12383" s="289" t="s">
        <v>13445</v>
      </c>
      <c r="I12383" s="289" t="s">
        <v>13412</v>
      </c>
      <c r="J12383" s="289" t="s">
        <v>13416</v>
      </c>
      <c r="K12383" s="281">
        <v>-0.51040140902300002</v>
      </c>
      <c r="L12383" s="279" t="s">
        <v>278</v>
      </c>
    </row>
    <row r="12384" spans="1:12" x14ac:dyDescent="0.25">
      <c r="A12384" s="279" t="s">
        <v>289</v>
      </c>
      <c r="B12384" s="279" t="s">
        <v>488</v>
      </c>
      <c r="C12384" s="279" t="s">
        <v>488</v>
      </c>
      <c r="D12384" s="279" t="s">
        <v>487</v>
      </c>
      <c r="E12384">
        <v>667331</v>
      </c>
      <c r="F12384" s="288">
        <v>60.478999999999949</v>
      </c>
      <c r="G12384" t="s">
        <v>77</v>
      </c>
      <c r="H12384" s="289" t="s">
        <v>13411</v>
      </c>
      <c r="I12384" s="289" t="s">
        <v>13412</v>
      </c>
      <c r="J12384" s="289" t="s">
        <v>13417</v>
      </c>
      <c r="K12384" s="281">
        <v>0.196510480164</v>
      </c>
      <c r="L12384" s="279" t="s">
        <v>271</v>
      </c>
    </row>
    <row r="12385" spans="1:12" x14ac:dyDescent="0.25">
      <c r="A12385" s="279" t="s">
        <v>289</v>
      </c>
      <c r="B12385" s="279" t="s">
        <v>488</v>
      </c>
      <c r="C12385" s="279" t="s">
        <v>488</v>
      </c>
      <c r="D12385" s="279" t="s">
        <v>636</v>
      </c>
      <c r="E12385">
        <v>738808</v>
      </c>
      <c r="F12385" s="288">
        <v>60.478999999999949</v>
      </c>
      <c r="G12385" t="s">
        <v>76</v>
      </c>
      <c r="H12385" s="289" t="s">
        <v>13411</v>
      </c>
      <c r="I12385" s="289" t="s">
        <v>13412</v>
      </c>
      <c r="J12385" s="289" t="s">
        <v>13422</v>
      </c>
      <c r="K12385" s="281">
        <v>0.57223311810900002</v>
      </c>
      <c r="L12385" s="279" t="s">
        <v>293</v>
      </c>
    </row>
    <row r="12386" spans="1:12" x14ac:dyDescent="0.25">
      <c r="A12386" s="279" t="s">
        <v>289</v>
      </c>
      <c r="B12386" s="279" t="s">
        <v>488</v>
      </c>
      <c r="C12386" s="279" t="s">
        <v>488</v>
      </c>
      <c r="D12386" s="279" t="s">
        <v>719</v>
      </c>
      <c r="E12386">
        <v>737372</v>
      </c>
      <c r="F12386" s="288">
        <v>60.478999999999949</v>
      </c>
      <c r="G12386" t="s">
        <v>76</v>
      </c>
      <c r="H12386" s="289" t="s">
        <v>13434</v>
      </c>
      <c r="I12386" s="289" t="s">
        <v>13412</v>
      </c>
      <c r="J12386" s="289" t="s">
        <v>13422</v>
      </c>
      <c r="K12386" s="281">
        <v>-1.2995659985E-2</v>
      </c>
      <c r="L12386" s="279" t="s">
        <v>278</v>
      </c>
    </row>
    <row r="12387" spans="1:12" x14ac:dyDescent="0.25">
      <c r="A12387" s="279" t="s">
        <v>289</v>
      </c>
      <c r="B12387" s="279" t="s">
        <v>488</v>
      </c>
      <c r="C12387" s="279" t="s">
        <v>488</v>
      </c>
      <c r="D12387" s="279" t="s">
        <v>729</v>
      </c>
      <c r="E12387">
        <v>636410</v>
      </c>
      <c r="F12387" s="288">
        <v>60.478999999999949</v>
      </c>
      <c r="G12387" t="s">
        <v>76</v>
      </c>
      <c r="H12387" s="289" t="s">
        <v>13445</v>
      </c>
      <c r="I12387" s="289" t="s">
        <v>13412</v>
      </c>
      <c r="J12387" s="289" t="s">
        <v>13416</v>
      </c>
      <c r="K12387" s="281">
        <v>0.30911573345900001</v>
      </c>
      <c r="L12387" s="279" t="s">
        <v>271</v>
      </c>
    </row>
    <row r="12388" spans="1:12" x14ac:dyDescent="0.25">
      <c r="A12388" s="279" t="s">
        <v>289</v>
      </c>
      <c r="B12388" s="279" t="s">
        <v>488</v>
      </c>
      <c r="C12388" s="279" t="s">
        <v>488</v>
      </c>
      <c r="D12388" s="279" t="s">
        <v>772</v>
      </c>
      <c r="E12388">
        <v>739561</v>
      </c>
      <c r="F12388" s="288">
        <v>60.478999999999949</v>
      </c>
      <c r="G12388" t="s">
        <v>76</v>
      </c>
      <c r="H12388" s="289" t="s">
        <v>13411</v>
      </c>
      <c r="I12388" s="289" t="s">
        <v>13412</v>
      </c>
      <c r="J12388" s="289" t="s">
        <v>13422</v>
      </c>
      <c r="K12388" s="281">
        <v>0.36858153563200002</v>
      </c>
      <c r="L12388" s="279" t="s">
        <v>271</v>
      </c>
    </row>
    <row r="12389" spans="1:12" x14ac:dyDescent="0.25">
      <c r="A12389" s="279" t="s">
        <v>289</v>
      </c>
      <c r="B12389" s="279" t="s">
        <v>488</v>
      </c>
      <c r="C12389" s="279" t="s">
        <v>488</v>
      </c>
      <c r="D12389" s="279" t="s">
        <v>864</v>
      </c>
      <c r="E12389">
        <v>703257</v>
      </c>
      <c r="F12389" s="288">
        <v>60.478999999999949</v>
      </c>
      <c r="G12389" t="s">
        <v>77</v>
      </c>
      <c r="H12389" s="289" t="s">
        <v>13411</v>
      </c>
      <c r="I12389" s="289" t="s">
        <v>13412</v>
      </c>
      <c r="J12389" s="289" t="s">
        <v>13422</v>
      </c>
      <c r="K12389" s="281">
        <v>0.43288687743400001</v>
      </c>
      <c r="L12389" s="279" t="s">
        <v>271</v>
      </c>
    </row>
    <row r="12390" spans="1:12" x14ac:dyDescent="0.25">
      <c r="A12390" s="279" t="s">
        <v>289</v>
      </c>
      <c r="B12390" s="279" t="s">
        <v>488</v>
      </c>
      <c r="C12390" s="279" t="s">
        <v>488</v>
      </c>
      <c r="D12390" s="279" t="s">
        <v>953</v>
      </c>
      <c r="E12390">
        <v>676489</v>
      </c>
      <c r="F12390" s="288">
        <v>60.478999999999949</v>
      </c>
      <c r="G12390" t="s">
        <v>76</v>
      </c>
      <c r="H12390" s="289" t="s">
        <v>13434</v>
      </c>
      <c r="I12390" s="289" t="s">
        <v>13412</v>
      </c>
      <c r="J12390" s="289" t="s">
        <v>13417</v>
      </c>
      <c r="K12390" s="281">
        <v>0.42633964101799998</v>
      </c>
      <c r="L12390" s="279" t="s">
        <v>271</v>
      </c>
    </row>
    <row r="12391" spans="1:12" x14ac:dyDescent="0.25">
      <c r="A12391" s="279" t="s">
        <v>289</v>
      </c>
      <c r="B12391" s="279" t="s">
        <v>488</v>
      </c>
      <c r="C12391" s="279" t="s">
        <v>488</v>
      </c>
      <c r="D12391" s="279" t="s">
        <v>1151</v>
      </c>
      <c r="E12391">
        <v>792128</v>
      </c>
      <c r="F12391" s="288">
        <v>60.478999999999949</v>
      </c>
      <c r="G12391" t="s">
        <v>76</v>
      </c>
      <c r="H12391" s="289" t="s">
        <v>13434</v>
      </c>
      <c r="I12391" s="289" t="s">
        <v>13412</v>
      </c>
      <c r="J12391" s="289" t="s">
        <v>13417</v>
      </c>
      <c r="K12391" s="281">
        <v>0.74405301112</v>
      </c>
      <c r="L12391" s="279" t="s">
        <v>293</v>
      </c>
    </row>
    <row r="12392" spans="1:12" x14ac:dyDescent="0.25">
      <c r="A12392" s="279" t="s">
        <v>289</v>
      </c>
      <c r="B12392" s="279" t="s">
        <v>488</v>
      </c>
      <c r="C12392" s="279" t="s">
        <v>488</v>
      </c>
      <c r="D12392" s="279" t="s">
        <v>1228</v>
      </c>
      <c r="E12392">
        <v>636401</v>
      </c>
      <c r="F12392" s="288">
        <v>60.478999999999949</v>
      </c>
      <c r="G12392" t="s">
        <v>77</v>
      </c>
      <c r="H12392" s="289" t="s">
        <v>13434</v>
      </c>
      <c r="I12392" s="289" t="s">
        <v>13412</v>
      </c>
      <c r="J12392" s="289" t="s">
        <v>13417</v>
      </c>
      <c r="K12392" s="281">
        <v>1.0843348778999999</v>
      </c>
      <c r="L12392" s="279" t="s">
        <v>335</v>
      </c>
    </row>
    <row r="12393" spans="1:12" x14ac:dyDescent="0.25">
      <c r="A12393" s="279" t="s">
        <v>289</v>
      </c>
      <c r="B12393" s="279" t="s">
        <v>488</v>
      </c>
      <c r="C12393" s="279" t="s">
        <v>488</v>
      </c>
      <c r="D12393" s="279" t="s">
        <v>1282</v>
      </c>
      <c r="E12393">
        <v>615170</v>
      </c>
      <c r="F12393" s="288">
        <v>60.478999999999949</v>
      </c>
      <c r="G12393" t="s">
        <v>76</v>
      </c>
      <c r="H12393" s="289" t="s">
        <v>13411</v>
      </c>
      <c r="I12393" s="289" t="s">
        <v>13412</v>
      </c>
      <c r="J12393" s="289" t="s">
        <v>13417</v>
      </c>
      <c r="K12393" s="281">
        <v>8.5015865130000007E-2</v>
      </c>
      <c r="L12393" s="279" t="s">
        <v>271</v>
      </c>
    </row>
    <row r="12394" spans="1:12" x14ac:dyDescent="0.25">
      <c r="A12394" s="279" t="s">
        <v>289</v>
      </c>
      <c r="B12394" s="279" t="s">
        <v>488</v>
      </c>
      <c r="C12394" s="279" t="s">
        <v>488</v>
      </c>
      <c r="D12394" s="279" t="s">
        <v>1338</v>
      </c>
      <c r="E12394">
        <v>704334</v>
      </c>
      <c r="F12394" s="288">
        <v>60.478999999999949</v>
      </c>
      <c r="G12394" t="s">
        <v>76</v>
      </c>
      <c r="H12394" s="289" t="s">
        <v>13411</v>
      </c>
      <c r="I12394" s="289" t="s">
        <v>13412</v>
      </c>
      <c r="J12394" s="289" t="s">
        <v>13422</v>
      </c>
      <c r="K12394" s="281">
        <v>0.30904626148800002</v>
      </c>
      <c r="L12394" s="279" t="s">
        <v>271</v>
      </c>
    </row>
    <row r="12395" spans="1:12" x14ac:dyDescent="0.25">
      <c r="A12395" s="279" t="s">
        <v>289</v>
      </c>
      <c r="B12395" s="279" t="s">
        <v>488</v>
      </c>
      <c r="C12395" s="279" t="s">
        <v>488</v>
      </c>
      <c r="D12395" s="279" t="s">
        <v>1388</v>
      </c>
      <c r="E12395">
        <v>690970</v>
      </c>
      <c r="F12395" s="288">
        <v>60.478999999999949</v>
      </c>
      <c r="G12395" t="s">
        <v>77</v>
      </c>
      <c r="H12395" s="289" t="s">
        <v>13411</v>
      </c>
      <c r="I12395" s="289" t="s">
        <v>13412</v>
      </c>
      <c r="J12395" s="289" t="s">
        <v>13417</v>
      </c>
      <c r="K12395" s="281">
        <v>0.248903369959</v>
      </c>
      <c r="L12395" s="279" t="s">
        <v>271</v>
      </c>
    </row>
    <row r="12396" spans="1:12" x14ac:dyDescent="0.25">
      <c r="A12396" s="279" t="s">
        <v>289</v>
      </c>
      <c r="B12396" s="279" t="s">
        <v>488</v>
      </c>
      <c r="C12396" s="279" t="s">
        <v>488</v>
      </c>
      <c r="D12396" s="279" t="s">
        <v>1531</v>
      </c>
      <c r="E12396">
        <v>706621</v>
      </c>
      <c r="F12396" s="288">
        <v>60.478999999999949</v>
      </c>
      <c r="G12396" t="s">
        <v>76</v>
      </c>
      <c r="H12396" s="289" t="s">
        <v>13445</v>
      </c>
      <c r="I12396" s="289" t="s">
        <v>13412</v>
      </c>
      <c r="J12396" s="289" t="s">
        <v>13416</v>
      </c>
      <c r="K12396" s="281">
        <v>-0.58196751167399996</v>
      </c>
      <c r="L12396" s="279" t="s">
        <v>278</v>
      </c>
    </row>
    <row r="12397" spans="1:12" x14ac:dyDescent="0.25">
      <c r="A12397" s="279" t="s">
        <v>289</v>
      </c>
      <c r="B12397" s="279" t="s">
        <v>488</v>
      </c>
      <c r="C12397" s="279" t="s">
        <v>488</v>
      </c>
      <c r="D12397" s="279" t="s">
        <v>1719</v>
      </c>
      <c r="E12397">
        <v>712591</v>
      </c>
      <c r="F12397" s="288">
        <v>60.478999999999949</v>
      </c>
      <c r="G12397" t="s">
        <v>77</v>
      </c>
      <c r="H12397" s="289" t="s">
        <v>13411</v>
      </c>
      <c r="I12397" s="289" t="s">
        <v>13413</v>
      </c>
      <c r="J12397" s="289" t="s">
        <v>13422</v>
      </c>
      <c r="K12397" s="281">
        <v>1.49920193324</v>
      </c>
      <c r="L12397" s="279" t="s">
        <v>335</v>
      </c>
    </row>
    <row r="12398" spans="1:12" x14ac:dyDescent="0.25">
      <c r="A12398" s="279" t="s">
        <v>289</v>
      </c>
      <c r="B12398" s="279" t="s">
        <v>488</v>
      </c>
      <c r="C12398" s="279" t="s">
        <v>488</v>
      </c>
      <c r="D12398" s="279" t="s">
        <v>1737</v>
      </c>
      <c r="E12398">
        <v>723827</v>
      </c>
      <c r="F12398" s="288">
        <v>60.478999999999949</v>
      </c>
      <c r="G12398" t="s">
        <v>77</v>
      </c>
      <c r="H12398" s="289" t="s">
        <v>13434</v>
      </c>
      <c r="I12398" s="289" t="s">
        <v>13412</v>
      </c>
      <c r="J12398" s="289" t="s">
        <v>13422</v>
      </c>
      <c r="K12398" s="281">
        <v>0.12248156215600001</v>
      </c>
      <c r="L12398" s="279" t="s">
        <v>271</v>
      </c>
    </row>
    <row r="12399" spans="1:12" x14ac:dyDescent="0.25">
      <c r="A12399" s="279" t="s">
        <v>289</v>
      </c>
      <c r="B12399" s="279" t="s">
        <v>488</v>
      </c>
      <c r="C12399" s="279" t="s">
        <v>488</v>
      </c>
      <c r="D12399" s="279" t="s">
        <v>1806</v>
      </c>
      <c r="E12399">
        <v>668915</v>
      </c>
      <c r="F12399" s="288">
        <v>60.478999999999949</v>
      </c>
      <c r="G12399" t="s">
        <v>77</v>
      </c>
      <c r="H12399" s="289" t="s">
        <v>13434</v>
      </c>
      <c r="I12399" s="289" t="s">
        <v>13412</v>
      </c>
      <c r="J12399" s="289" t="s">
        <v>13417</v>
      </c>
      <c r="K12399" s="281">
        <v>0.56430834060299995</v>
      </c>
      <c r="L12399" s="279" t="s">
        <v>293</v>
      </c>
    </row>
    <row r="12400" spans="1:12" x14ac:dyDescent="0.25">
      <c r="A12400" s="279" t="s">
        <v>289</v>
      </c>
      <c r="B12400" s="279" t="s">
        <v>488</v>
      </c>
      <c r="C12400" s="279" t="s">
        <v>488</v>
      </c>
      <c r="D12400" s="279" t="s">
        <v>2040</v>
      </c>
      <c r="E12400">
        <v>689084</v>
      </c>
      <c r="F12400" s="288">
        <v>60.478999999999949</v>
      </c>
      <c r="G12400" t="s">
        <v>77</v>
      </c>
      <c r="H12400" s="289" t="s">
        <v>13444</v>
      </c>
      <c r="I12400" s="289" t="s">
        <v>13412</v>
      </c>
      <c r="J12400" s="289" t="s">
        <v>13422</v>
      </c>
      <c r="K12400" s="281">
        <v>1.0499707103199999E-2</v>
      </c>
      <c r="L12400" s="279" t="s">
        <v>271</v>
      </c>
    </row>
    <row r="12401" spans="1:12" x14ac:dyDescent="0.25">
      <c r="A12401" s="279" t="s">
        <v>289</v>
      </c>
      <c r="B12401" s="279" t="s">
        <v>488</v>
      </c>
      <c r="C12401" s="279" t="s">
        <v>488</v>
      </c>
      <c r="D12401" s="279" t="s">
        <v>2041</v>
      </c>
      <c r="E12401">
        <v>672122</v>
      </c>
      <c r="F12401" s="288">
        <v>60.478999999999949</v>
      </c>
      <c r="G12401" t="s">
        <v>77</v>
      </c>
      <c r="H12401" s="289" t="s">
        <v>13411</v>
      </c>
      <c r="I12401" s="289" t="s">
        <v>13412</v>
      </c>
      <c r="J12401" s="289" t="s">
        <v>13422</v>
      </c>
      <c r="K12401" s="281">
        <v>0.63179753594099997</v>
      </c>
      <c r="L12401" s="279" t="s">
        <v>293</v>
      </c>
    </row>
    <row r="12402" spans="1:12" x14ac:dyDescent="0.25">
      <c r="A12402" s="279" t="s">
        <v>289</v>
      </c>
      <c r="B12402" s="279" t="s">
        <v>488</v>
      </c>
      <c r="C12402" s="279" t="s">
        <v>488</v>
      </c>
      <c r="D12402" s="279" t="s">
        <v>2042</v>
      </c>
      <c r="E12402">
        <v>676497</v>
      </c>
      <c r="F12402" s="288">
        <v>60.478999999999949</v>
      </c>
      <c r="G12402" t="s">
        <v>77</v>
      </c>
      <c r="H12402" s="289" t="s">
        <v>13444</v>
      </c>
      <c r="I12402" s="289" t="s">
        <v>13412</v>
      </c>
      <c r="J12402" s="289" t="s">
        <v>13422</v>
      </c>
      <c r="K12402" s="281">
        <v>-5.1572915848999999E-2</v>
      </c>
      <c r="L12402" s="279" t="s">
        <v>278</v>
      </c>
    </row>
    <row r="12403" spans="1:12" x14ac:dyDescent="0.25">
      <c r="A12403" s="279" t="s">
        <v>289</v>
      </c>
      <c r="B12403" s="279" t="s">
        <v>488</v>
      </c>
      <c r="C12403" s="279" t="s">
        <v>488</v>
      </c>
      <c r="D12403" s="279" t="s">
        <v>488</v>
      </c>
      <c r="E12403">
        <v>788571</v>
      </c>
      <c r="F12403" s="288">
        <v>60.478999999999949</v>
      </c>
      <c r="G12403" t="s">
        <v>77</v>
      </c>
      <c r="H12403" s="289" t="s">
        <v>13444</v>
      </c>
      <c r="I12403" s="289" t="s">
        <v>13412</v>
      </c>
      <c r="J12403" s="289" t="s">
        <v>13422</v>
      </c>
      <c r="K12403" s="281">
        <v>0.662785814232</v>
      </c>
      <c r="L12403" s="279" t="s">
        <v>293</v>
      </c>
    </row>
    <row r="12404" spans="1:12" x14ac:dyDescent="0.25">
      <c r="A12404" s="279" t="s">
        <v>289</v>
      </c>
      <c r="B12404" s="279" t="s">
        <v>488</v>
      </c>
      <c r="C12404" s="279" t="s">
        <v>488</v>
      </c>
      <c r="D12404" s="279" t="s">
        <v>2220</v>
      </c>
      <c r="E12404">
        <v>777307</v>
      </c>
      <c r="F12404" s="288">
        <v>60.478999999999949</v>
      </c>
      <c r="G12404" t="s">
        <v>77</v>
      </c>
      <c r="H12404" s="289" t="s">
        <v>13411</v>
      </c>
      <c r="I12404" s="289" t="s">
        <v>13412</v>
      </c>
      <c r="J12404" s="289" t="s">
        <v>13422</v>
      </c>
      <c r="K12404" s="281">
        <v>0.49788138037899998</v>
      </c>
      <c r="L12404" s="279" t="s">
        <v>271</v>
      </c>
    </row>
    <row r="12405" spans="1:12" x14ac:dyDescent="0.25">
      <c r="A12405" s="279" t="s">
        <v>289</v>
      </c>
      <c r="B12405" s="279" t="s">
        <v>488</v>
      </c>
      <c r="C12405" s="279" t="s">
        <v>488</v>
      </c>
      <c r="D12405" s="279" t="s">
        <v>2464</v>
      </c>
      <c r="E12405">
        <v>703737</v>
      </c>
      <c r="F12405" s="288">
        <v>60.478999999999949</v>
      </c>
      <c r="G12405" t="s">
        <v>77</v>
      </c>
      <c r="H12405" s="289" t="s">
        <v>13411</v>
      </c>
      <c r="I12405" s="289" t="s">
        <v>13412</v>
      </c>
      <c r="J12405" s="289" t="s">
        <v>13422</v>
      </c>
      <c r="K12405" s="281">
        <v>0.770826970763</v>
      </c>
      <c r="L12405" s="279" t="s">
        <v>293</v>
      </c>
    </row>
    <row r="12406" spans="1:12" x14ac:dyDescent="0.25">
      <c r="A12406" s="279" t="s">
        <v>289</v>
      </c>
      <c r="B12406" s="279" t="s">
        <v>488</v>
      </c>
      <c r="C12406" s="279" t="s">
        <v>488</v>
      </c>
      <c r="D12406" s="279" t="s">
        <v>2528</v>
      </c>
      <c r="E12406">
        <v>675083</v>
      </c>
      <c r="F12406" s="288">
        <v>60.478999999999949</v>
      </c>
      <c r="G12406" t="s">
        <v>76</v>
      </c>
      <c r="H12406" s="289" t="s">
        <v>13411</v>
      </c>
      <c r="I12406" s="289" t="s">
        <v>13412</v>
      </c>
      <c r="J12406" s="289" t="s">
        <v>13417</v>
      </c>
      <c r="K12406" s="281">
        <v>1.65285234952</v>
      </c>
      <c r="L12406" s="279" t="s">
        <v>428</v>
      </c>
    </row>
    <row r="12407" spans="1:12" x14ac:dyDescent="0.25">
      <c r="A12407" s="279" t="s">
        <v>289</v>
      </c>
      <c r="B12407" s="279" t="s">
        <v>488</v>
      </c>
      <c r="C12407" s="279" t="s">
        <v>488</v>
      </c>
      <c r="D12407" s="279" t="s">
        <v>2709</v>
      </c>
      <c r="E12407">
        <v>680699</v>
      </c>
      <c r="F12407" s="288">
        <v>60.478999999999949</v>
      </c>
      <c r="G12407" t="s">
        <v>76</v>
      </c>
      <c r="H12407" s="289" t="s">
        <v>13411</v>
      </c>
      <c r="I12407" s="289" t="s">
        <v>13412</v>
      </c>
      <c r="J12407" s="289" t="s">
        <v>13423</v>
      </c>
      <c r="K12407" s="281">
        <v>1.2633519281700001</v>
      </c>
      <c r="L12407" s="279" t="s">
        <v>335</v>
      </c>
    </row>
    <row r="12408" spans="1:12" x14ac:dyDescent="0.25">
      <c r="A12408" s="279" t="s">
        <v>289</v>
      </c>
      <c r="B12408" s="279" t="s">
        <v>488</v>
      </c>
      <c r="C12408" s="279" t="s">
        <v>488</v>
      </c>
      <c r="D12408" s="279" t="s">
        <v>2742</v>
      </c>
      <c r="E12408">
        <v>668907</v>
      </c>
      <c r="F12408" s="288">
        <v>60.478999999999949</v>
      </c>
      <c r="G12408" t="s">
        <v>77</v>
      </c>
      <c r="H12408" s="289" t="s">
        <v>13434</v>
      </c>
      <c r="I12408" s="289" t="s">
        <v>13412</v>
      </c>
      <c r="J12408" s="289" t="s">
        <v>13417</v>
      </c>
      <c r="K12408" s="281">
        <v>0.19138528173700001</v>
      </c>
      <c r="L12408" s="279" t="s">
        <v>271</v>
      </c>
    </row>
    <row r="12409" spans="1:12" x14ac:dyDescent="0.25">
      <c r="A12409" s="279" t="s">
        <v>289</v>
      </c>
      <c r="B12409" s="279" t="s">
        <v>488</v>
      </c>
      <c r="C12409" s="279" t="s">
        <v>488</v>
      </c>
      <c r="D12409" s="279" t="s">
        <v>2744</v>
      </c>
      <c r="E12409">
        <v>695041</v>
      </c>
      <c r="F12409" s="288">
        <v>60.478999999999949</v>
      </c>
      <c r="G12409" t="s">
        <v>77</v>
      </c>
      <c r="H12409" s="289" t="s">
        <v>13434</v>
      </c>
      <c r="I12409" s="289" t="s">
        <v>13412</v>
      </c>
      <c r="J12409" s="289" t="s">
        <v>13417</v>
      </c>
      <c r="K12409" s="281">
        <v>0.42060921588099998</v>
      </c>
      <c r="L12409" s="279" t="s">
        <v>271</v>
      </c>
    </row>
    <row r="12410" spans="1:12" x14ac:dyDescent="0.25">
      <c r="A12410" s="279" t="s">
        <v>289</v>
      </c>
      <c r="B12410" s="279" t="s">
        <v>488</v>
      </c>
      <c r="C12410" s="279" t="s">
        <v>488</v>
      </c>
      <c r="D12410" s="279" t="s">
        <v>2893</v>
      </c>
      <c r="E12410">
        <v>930415</v>
      </c>
      <c r="F12410" s="288">
        <v>60.478999999999949</v>
      </c>
      <c r="G12410" t="s">
        <v>76</v>
      </c>
      <c r="H12410" s="289" t="s">
        <v>13445</v>
      </c>
      <c r="I12410" s="289" t="s">
        <v>13412</v>
      </c>
      <c r="J12410" s="289" t="s">
        <v>13416</v>
      </c>
      <c r="K12410" s="281">
        <v>-0.303149</v>
      </c>
      <c r="L12410" s="279" t="s">
        <v>278</v>
      </c>
    </row>
    <row r="12411" spans="1:12" x14ac:dyDescent="0.25">
      <c r="A12411" s="279" t="s">
        <v>289</v>
      </c>
      <c r="B12411" s="279" t="s">
        <v>488</v>
      </c>
      <c r="C12411" s="279" t="s">
        <v>488</v>
      </c>
      <c r="D12411" s="279" t="s">
        <v>2948</v>
      </c>
      <c r="E12411">
        <v>692662</v>
      </c>
      <c r="F12411" s="288">
        <v>60.478999999999949</v>
      </c>
      <c r="G12411" t="s">
        <v>76</v>
      </c>
      <c r="H12411" s="289" t="s">
        <v>13434</v>
      </c>
      <c r="I12411" s="289" t="s">
        <v>13412</v>
      </c>
      <c r="J12411" s="289" t="s">
        <v>13417</v>
      </c>
      <c r="K12411" s="281">
        <v>0.14771570659899999</v>
      </c>
      <c r="L12411" s="279" t="s">
        <v>271</v>
      </c>
    </row>
    <row r="12412" spans="1:12" x14ac:dyDescent="0.25">
      <c r="A12412" s="279" t="s">
        <v>289</v>
      </c>
      <c r="B12412" s="279" t="s">
        <v>488</v>
      </c>
      <c r="C12412" s="279" t="s">
        <v>488</v>
      </c>
      <c r="D12412" s="279" t="s">
        <v>3007</v>
      </c>
      <c r="E12412">
        <v>991902</v>
      </c>
      <c r="F12412" s="288">
        <v>60.478999999999949</v>
      </c>
      <c r="G12412" t="s">
        <v>76</v>
      </c>
      <c r="H12412" s="289" t="s">
        <v>13445</v>
      </c>
      <c r="I12412" s="289" t="s">
        <v>13412</v>
      </c>
      <c r="J12412" s="289" t="s">
        <v>13416</v>
      </c>
      <c r="K12412" s="281">
        <v>-0.67661086623099997</v>
      </c>
      <c r="L12412" s="279" t="s">
        <v>278</v>
      </c>
    </row>
    <row r="12413" spans="1:12" x14ac:dyDescent="0.25">
      <c r="A12413" s="279" t="s">
        <v>289</v>
      </c>
      <c r="B12413" s="279" t="s">
        <v>488</v>
      </c>
      <c r="C12413" s="279" t="s">
        <v>488</v>
      </c>
      <c r="D12413" s="279" t="s">
        <v>3260</v>
      </c>
      <c r="E12413">
        <v>646229</v>
      </c>
      <c r="F12413" s="288">
        <v>60.478999999999949</v>
      </c>
      <c r="G12413" t="s">
        <v>77</v>
      </c>
      <c r="H12413" s="289" t="s">
        <v>13444</v>
      </c>
      <c r="I12413" s="289" t="s">
        <v>13412</v>
      </c>
      <c r="J12413" s="289" t="s">
        <v>13416</v>
      </c>
      <c r="K12413" s="281">
        <v>-0.336864708214</v>
      </c>
      <c r="L12413" s="279" t="s">
        <v>278</v>
      </c>
    </row>
    <row r="12414" spans="1:12" x14ac:dyDescent="0.25">
      <c r="A12414" s="279" t="s">
        <v>289</v>
      </c>
      <c r="B12414" s="279" t="s">
        <v>488</v>
      </c>
      <c r="C12414" s="279" t="s">
        <v>488</v>
      </c>
      <c r="D12414" s="279" t="s">
        <v>3308</v>
      </c>
      <c r="E12414">
        <v>920762</v>
      </c>
      <c r="F12414" s="288">
        <v>60.478999999999949</v>
      </c>
      <c r="G12414" t="s">
        <v>76</v>
      </c>
      <c r="H12414" s="289" t="s">
        <v>13445</v>
      </c>
      <c r="I12414" s="289" t="s">
        <v>13412</v>
      </c>
      <c r="J12414" s="289" t="s">
        <v>13416</v>
      </c>
      <c r="K12414" s="281">
        <v>0.15435699999999999</v>
      </c>
      <c r="L12414" s="279" t="s">
        <v>271</v>
      </c>
    </row>
    <row r="12415" spans="1:12" x14ac:dyDescent="0.25">
      <c r="A12415" s="279" t="s">
        <v>289</v>
      </c>
      <c r="B12415" s="279" t="s">
        <v>488</v>
      </c>
      <c r="C12415" s="279" t="s">
        <v>488</v>
      </c>
      <c r="D12415" s="279" t="s">
        <v>3343</v>
      </c>
      <c r="E12415">
        <v>764523</v>
      </c>
      <c r="F12415" s="288">
        <v>60.478999999999949</v>
      </c>
      <c r="G12415" t="s">
        <v>77</v>
      </c>
      <c r="H12415" s="289" t="s">
        <v>13434</v>
      </c>
      <c r="I12415" s="289" t="s">
        <v>13412</v>
      </c>
      <c r="J12415" s="289" t="s">
        <v>13422</v>
      </c>
      <c r="K12415" s="281">
        <v>1.5971944279500001</v>
      </c>
      <c r="L12415" s="279" t="s">
        <v>428</v>
      </c>
    </row>
    <row r="12416" spans="1:12" x14ac:dyDescent="0.25">
      <c r="A12416" s="279" t="s">
        <v>289</v>
      </c>
      <c r="B12416" s="279" t="s">
        <v>488</v>
      </c>
      <c r="C12416" s="279" t="s">
        <v>488</v>
      </c>
      <c r="D12416" s="279" t="s">
        <v>3528</v>
      </c>
      <c r="E12416">
        <v>625957</v>
      </c>
      <c r="F12416" s="288">
        <v>60.478999999999949</v>
      </c>
      <c r="G12416" t="s">
        <v>76</v>
      </c>
      <c r="H12416" s="289" t="s">
        <v>13434</v>
      </c>
      <c r="I12416" s="289" t="s">
        <v>13412</v>
      </c>
      <c r="J12416" s="289" t="s">
        <v>13422</v>
      </c>
      <c r="K12416" s="281">
        <v>0.80700971159599999</v>
      </c>
      <c r="L12416" s="279" t="s">
        <v>293</v>
      </c>
    </row>
    <row r="12417" spans="1:12" x14ac:dyDescent="0.25">
      <c r="A12417" s="279" t="s">
        <v>289</v>
      </c>
      <c r="B12417" s="279" t="s">
        <v>488</v>
      </c>
      <c r="C12417" s="279" t="s">
        <v>488</v>
      </c>
      <c r="D12417" s="279" t="s">
        <v>3593</v>
      </c>
      <c r="E12417">
        <v>667820</v>
      </c>
      <c r="F12417" s="288">
        <v>60.478999999999949</v>
      </c>
      <c r="G12417" t="s">
        <v>76</v>
      </c>
      <c r="H12417" s="289" t="s">
        <v>13411</v>
      </c>
      <c r="I12417" s="289" t="s">
        <v>13412</v>
      </c>
      <c r="J12417" s="289" t="s">
        <v>13422</v>
      </c>
      <c r="K12417" s="281">
        <v>0.22291582859699999</v>
      </c>
      <c r="L12417" s="279" t="s">
        <v>271</v>
      </c>
    </row>
    <row r="12418" spans="1:12" x14ac:dyDescent="0.25">
      <c r="A12418" s="279" t="s">
        <v>289</v>
      </c>
      <c r="B12418" s="279" t="s">
        <v>488</v>
      </c>
      <c r="C12418" s="279" t="s">
        <v>488</v>
      </c>
      <c r="D12418" s="279" t="s">
        <v>3674</v>
      </c>
      <c r="E12418">
        <v>798444</v>
      </c>
      <c r="F12418" s="288">
        <v>60.478999999999949</v>
      </c>
      <c r="G12418" t="s">
        <v>77</v>
      </c>
      <c r="H12418" s="289" t="s">
        <v>13411</v>
      </c>
      <c r="I12418" s="289" t="s">
        <v>13412</v>
      </c>
      <c r="J12418" s="289" t="s">
        <v>13423</v>
      </c>
      <c r="K12418" s="281">
        <v>1.0538321908199999</v>
      </c>
      <c r="L12418" s="279" t="s">
        <v>335</v>
      </c>
    </row>
    <row r="12419" spans="1:12" x14ac:dyDescent="0.25">
      <c r="A12419" s="279" t="s">
        <v>289</v>
      </c>
      <c r="B12419" s="279" t="s">
        <v>488</v>
      </c>
      <c r="C12419" s="279" t="s">
        <v>488</v>
      </c>
      <c r="D12419" s="279" t="s">
        <v>3751</v>
      </c>
      <c r="E12419">
        <v>606057</v>
      </c>
      <c r="F12419" s="288">
        <v>60.478999999999949</v>
      </c>
      <c r="G12419" t="s">
        <v>76</v>
      </c>
      <c r="H12419" s="289" t="s">
        <v>13434</v>
      </c>
      <c r="I12419" s="289" t="s">
        <v>13412</v>
      </c>
      <c r="J12419" s="289" t="s">
        <v>13422</v>
      </c>
      <c r="K12419" s="281">
        <v>0.68115479899599995</v>
      </c>
      <c r="L12419" s="279" t="s">
        <v>293</v>
      </c>
    </row>
    <row r="12420" spans="1:12" x14ac:dyDescent="0.25">
      <c r="A12420" s="279" t="s">
        <v>289</v>
      </c>
      <c r="B12420" s="279" t="s">
        <v>488</v>
      </c>
      <c r="C12420" s="279" t="s">
        <v>488</v>
      </c>
      <c r="D12420" s="279" t="s">
        <v>3756</v>
      </c>
      <c r="E12420">
        <v>615161</v>
      </c>
      <c r="F12420" s="288">
        <v>60.478999999999949</v>
      </c>
      <c r="G12420" t="s">
        <v>77</v>
      </c>
      <c r="H12420" s="289" t="s">
        <v>13434</v>
      </c>
      <c r="I12420" s="289" t="s">
        <v>13412</v>
      </c>
      <c r="J12420" s="289" t="s">
        <v>13417</v>
      </c>
      <c r="K12420" s="281">
        <v>0.518569634999</v>
      </c>
      <c r="L12420" s="279" t="s">
        <v>293</v>
      </c>
    </row>
    <row r="12421" spans="1:12" x14ac:dyDescent="0.25">
      <c r="A12421" s="279" t="s">
        <v>289</v>
      </c>
      <c r="B12421" s="279" t="s">
        <v>488</v>
      </c>
      <c r="C12421" s="279" t="s">
        <v>488</v>
      </c>
      <c r="D12421" s="279" t="s">
        <v>4326</v>
      </c>
      <c r="E12421">
        <v>645702</v>
      </c>
      <c r="F12421" s="288">
        <v>60.478999999999949</v>
      </c>
      <c r="G12421" t="s">
        <v>77</v>
      </c>
      <c r="H12421" s="289" t="s">
        <v>13434</v>
      </c>
      <c r="I12421" s="289" t="s">
        <v>13413</v>
      </c>
      <c r="J12421" s="289" t="s">
        <v>13422</v>
      </c>
      <c r="K12421" s="281">
        <v>1.0115158172400001</v>
      </c>
      <c r="L12421" s="279" t="s">
        <v>335</v>
      </c>
    </row>
    <row r="12422" spans="1:12" x14ac:dyDescent="0.25">
      <c r="A12422" s="279" t="s">
        <v>289</v>
      </c>
      <c r="B12422" s="279" t="s">
        <v>488</v>
      </c>
      <c r="C12422" s="279" t="s">
        <v>488</v>
      </c>
      <c r="D12422" s="279" t="s">
        <v>4372</v>
      </c>
      <c r="E12422">
        <v>655180</v>
      </c>
      <c r="F12422" s="288">
        <v>60.478999999999949</v>
      </c>
      <c r="G12422" t="s">
        <v>77</v>
      </c>
      <c r="H12422" s="289" t="s">
        <v>13434</v>
      </c>
      <c r="I12422" s="289" t="s">
        <v>13412</v>
      </c>
      <c r="J12422" s="289" t="s">
        <v>13422</v>
      </c>
      <c r="K12422" s="281">
        <v>0.74766948746499995</v>
      </c>
      <c r="L12422" s="279" t="s">
        <v>293</v>
      </c>
    </row>
    <row r="12423" spans="1:12" x14ac:dyDescent="0.25">
      <c r="A12423" s="279" t="s">
        <v>289</v>
      </c>
      <c r="B12423" s="279" t="s">
        <v>488</v>
      </c>
      <c r="C12423" s="279" t="s">
        <v>488</v>
      </c>
      <c r="D12423" s="279" t="s">
        <v>4383</v>
      </c>
      <c r="E12423">
        <v>620076</v>
      </c>
      <c r="F12423" s="288">
        <v>60.478999999999949</v>
      </c>
      <c r="G12423" t="s">
        <v>76</v>
      </c>
      <c r="H12423" s="289" t="s">
        <v>13434</v>
      </c>
      <c r="I12423" s="289" t="s">
        <v>13412</v>
      </c>
      <c r="J12423" s="289" t="s">
        <v>13422</v>
      </c>
      <c r="K12423" s="281">
        <v>0.68605878200299997</v>
      </c>
      <c r="L12423" s="279" t="s">
        <v>293</v>
      </c>
    </row>
    <row r="12424" spans="1:12" x14ac:dyDescent="0.25">
      <c r="A12424" s="279" t="s">
        <v>289</v>
      </c>
      <c r="B12424" s="279" t="s">
        <v>488</v>
      </c>
      <c r="C12424" s="279" t="s">
        <v>488</v>
      </c>
      <c r="D12424" s="279" t="s">
        <v>4468</v>
      </c>
      <c r="E12424">
        <v>609391</v>
      </c>
      <c r="F12424" s="288">
        <v>60.478999999999949</v>
      </c>
      <c r="G12424" t="s">
        <v>77</v>
      </c>
      <c r="H12424" s="289" t="s">
        <v>13411</v>
      </c>
      <c r="I12424" s="289" t="s">
        <v>13412</v>
      </c>
      <c r="J12424" s="289" t="s">
        <v>13422</v>
      </c>
      <c r="K12424" s="281">
        <v>0.460244572937</v>
      </c>
      <c r="L12424" s="279" t="s">
        <v>271</v>
      </c>
    </row>
    <row r="12425" spans="1:12" x14ac:dyDescent="0.25">
      <c r="A12425" s="279" t="s">
        <v>289</v>
      </c>
      <c r="B12425" s="279" t="s">
        <v>488</v>
      </c>
      <c r="C12425" s="279" t="s">
        <v>488</v>
      </c>
      <c r="D12425" s="279" t="s">
        <v>4543</v>
      </c>
      <c r="E12425">
        <v>751481</v>
      </c>
      <c r="F12425" s="288">
        <v>60.478999999999949</v>
      </c>
      <c r="G12425" t="s">
        <v>76</v>
      </c>
      <c r="H12425" s="289" t="s">
        <v>13411</v>
      </c>
      <c r="I12425" s="289" t="s">
        <v>13412</v>
      </c>
      <c r="J12425" s="289" t="s">
        <v>13423</v>
      </c>
      <c r="K12425" s="281">
        <v>0.61634682704300003</v>
      </c>
      <c r="L12425" s="279" t="s">
        <v>293</v>
      </c>
    </row>
    <row r="12426" spans="1:12" x14ac:dyDescent="0.25">
      <c r="A12426" s="279" t="s">
        <v>289</v>
      </c>
      <c r="B12426" s="279" t="s">
        <v>488</v>
      </c>
      <c r="C12426" s="279" t="s">
        <v>488</v>
      </c>
      <c r="D12426" s="279" t="s">
        <v>4697</v>
      </c>
      <c r="E12426">
        <v>659487</v>
      </c>
      <c r="F12426" s="288">
        <v>60.478999999999949</v>
      </c>
      <c r="G12426" t="s">
        <v>76</v>
      </c>
      <c r="H12426" s="289" t="s">
        <v>13411</v>
      </c>
      <c r="I12426" s="289" t="s">
        <v>13412</v>
      </c>
      <c r="J12426" s="289" t="s">
        <v>13417</v>
      </c>
      <c r="K12426" s="281">
        <v>0.445633315448</v>
      </c>
      <c r="L12426" s="279" t="s">
        <v>271</v>
      </c>
    </row>
    <row r="12427" spans="1:12" x14ac:dyDescent="0.25">
      <c r="A12427" s="279" t="s">
        <v>289</v>
      </c>
      <c r="B12427" s="279" t="s">
        <v>488</v>
      </c>
      <c r="C12427" s="279" t="s">
        <v>488</v>
      </c>
      <c r="D12427" s="279" t="s">
        <v>4751</v>
      </c>
      <c r="E12427">
        <v>743640</v>
      </c>
      <c r="F12427" s="288">
        <v>60.478999999999949</v>
      </c>
      <c r="G12427" t="s">
        <v>77</v>
      </c>
      <c r="H12427" s="289" t="s">
        <v>13444</v>
      </c>
      <c r="I12427" s="289" t="s">
        <v>13412</v>
      </c>
      <c r="J12427" s="289" t="s">
        <v>13416</v>
      </c>
      <c r="K12427" s="281">
        <v>0.27860648217299999</v>
      </c>
      <c r="L12427" s="279" t="s">
        <v>271</v>
      </c>
    </row>
    <row r="12428" spans="1:12" x14ac:dyDescent="0.25">
      <c r="A12428" s="279" t="s">
        <v>289</v>
      </c>
      <c r="B12428" s="279" t="s">
        <v>488</v>
      </c>
      <c r="C12428" s="279" t="s">
        <v>488</v>
      </c>
      <c r="D12428" s="279" t="s">
        <v>4769</v>
      </c>
      <c r="E12428">
        <v>666394</v>
      </c>
      <c r="F12428" s="288">
        <v>60.478999999999949</v>
      </c>
      <c r="G12428" t="s">
        <v>77</v>
      </c>
      <c r="H12428" s="289" t="s">
        <v>13411</v>
      </c>
      <c r="I12428" s="289" t="s">
        <v>13412</v>
      </c>
      <c r="J12428" s="289" t="s">
        <v>13422</v>
      </c>
      <c r="K12428" s="281">
        <v>0.96714202519100001</v>
      </c>
      <c r="L12428" s="279" t="s">
        <v>293</v>
      </c>
    </row>
    <row r="12429" spans="1:12" x14ac:dyDescent="0.25">
      <c r="A12429" s="279" t="s">
        <v>289</v>
      </c>
      <c r="B12429" s="279" t="s">
        <v>488</v>
      </c>
      <c r="C12429" s="279" t="s">
        <v>488</v>
      </c>
      <c r="D12429" s="279" t="s">
        <v>5369</v>
      </c>
      <c r="E12429">
        <v>777871</v>
      </c>
      <c r="F12429" s="288">
        <v>60.478999999999949</v>
      </c>
      <c r="G12429" t="s">
        <v>77</v>
      </c>
      <c r="H12429" s="289" t="s">
        <v>13434</v>
      </c>
      <c r="I12429" s="289" t="s">
        <v>13412</v>
      </c>
      <c r="J12429" s="289" t="s">
        <v>13417</v>
      </c>
      <c r="K12429" s="281">
        <v>1.0030290715500001</v>
      </c>
      <c r="L12429" s="279" t="s">
        <v>335</v>
      </c>
    </row>
    <row r="12430" spans="1:12" x14ac:dyDescent="0.25">
      <c r="A12430" s="279" t="s">
        <v>289</v>
      </c>
      <c r="B12430" s="279" t="s">
        <v>488</v>
      </c>
      <c r="C12430" s="279" t="s">
        <v>488</v>
      </c>
      <c r="D12430" s="279" t="s">
        <v>5766</v>
      </c>
      <c r="E12430">
        <v>675881</v>
      </c>
      <c r="F12430" s="288">
        <v>60.478999999999949</v>
      </c>
      <c r="G12430" t="s">
        <v>77</v>
      </c>
      <c r="H12430" s="289" t="s">
        <v>13444</v>
      </c>
      <c r="I12430" s="289" t="s">
        <v>13412</v>
      </c>
      <c r="J12430" s="289" t="s">
        <v>13422</v>
      </c>
      <c r="K12430" s="281">
        <v>0.76010699037999996</v>
      </c>
      <c r="L12430" s="279" t="s">
        <v>293</v>
      </c>
    </row>
    <row r="12431" spans="1:12" x14ac:dyDescent="0.25">
      <c r="A12431" s="279" t="s">
        <v>289</v>
      </c>
      <c r="B12431" s="279" t="s">
        <v>488</v>
      </c>
      <c r="C12431" s="279" t="s">
        <v>488</v>
      </c>
      <c r="D12431" s="279" t="s">
        <v>5773</v>
      </c>
      <c r="E12431">
        <v>676896</v>
      </c>
      <c r="F12431" s="288">
        <v>60.478999999999949</v>
      </c>
      <c r="G12431" t="s">
        <v>77</v>
      </c>
      <c r="H12431" s="289" t="s">
        <v>13434</v>
      </c>
      <c r="I12431" s="289" t="s">
        <v>13412</v>
      </c>
      <c r="J12431" s="289" t="s">
        <v>13422</v>
      </c>
      <c r="K12431" s="281">
        <v>1.0197618067700001</v>
      </c>
      <c r="L12431" s="279" t="s">
        <v>335</v>
      </c>
    </row>
    <row r="12432" spans="1:12" x14ac:dyDescent="0.25">
      <c r="A12432" s="279" t="s">
        <v>289</v>
      </c>
      <c r="B12432" s="279" t="s">
        <v>488</v>
      </c>
      <c r="C12432" s="279" t="s">
        <v>488</v>
      </c>
      <c r="D12432" s="279" t="s">
        <v>5811</v>
      </c>
      <c r="E12432">
        <v>691551</v>
      </c>
      <c r="F12432" s="288">
        <v>60.478999999999949</v>
      </c>
      <c r="G12432" t="s">
        <v>76</v>
      </c>
      <c r="H12432" s="289" t="s">
        <v>13434</v>
      </c>
      <c r="I12432" s="289" t="s">
        <v>13412</v>
      </c>
      <c r="J12432" s="289" t="s">
        <v>13417</v>
      </c>
      <c r="K12432" s="281">
        <v>0.11556904154</v>
      </c>
      <c r="L12432" s="279" t="s">
        <v>271</v>
      </c>
    </row>
    <row r="12433" spans="1:12" x14ac:dyDescent="0.25">
      <c r="A12433" s="279" t="s">
        <v>289</v>
      </c>
      <c r="B12433" s="279" t="s">
        <v>488</v>
      </c>
      <c r="C12433" s="279" t="s">
        <v>488</v>
      </c>
      <c r="D12433" s="279" t="s">
        <v>5871</v>
      </c>
      <c r="E12433">
        <v>734004</v>
      </c>
      <c r="F12433" s="288">
        <v>60.478999999999949</v>
      </c>
      <c r="G12433" t="s">
        <v>76</v>
      </c>
      <c r="H12433" s="289" t="s">
        <v>13411</v>
      </c>
      <c r="I12433" s="289" t="s">
        <v>13412</v>
      </c>
      <c r="J12433" s="289" t="s">
        <v>13417</v>
      </c>
      <c r="K12433" s="281">
        <v>0.64809700054999997</v>
      </c>
      <c r="L12433" s="279" t="s">
        <v>293</v>
      </c>
    </row>
    <row r="12434" spans="1:12" x14ac:dyDescent="0.25">
      <c r="A12434" s="279" t="s">
        <v>289</v>
      </c>
      <c r="B12434" s="279" t="s">
        <v>488</v>
      </c>
      <c r="C12434" s="279" t="s">
        <v>488</v>
      </c>
      <c r="D12434" s="279" t="s">
        <v>5877</v>
      </c>
      <c r="E12434">
        <v>648728</v>
      </c>
      <c r="F12434" s="288">
        <v>60.478999999999949</v>
      </c>
      <c r="G12434" t="s">
        <v>77</v>
      </c>
      <c r="H12434" s="289" t="s">
        <v>13444</v>
      </c>
      <c r="I12434" s="289" t="s">
        <v>13412</v>
      </c>
      <c r="J12434" s="289" t="s">
        <v>13422</v>
      </c>
      <c r="K12434" s="281">
        <v>1.18555572571</v>
      </c>
      <c r="L12434" s="279" t="s">
        <v>335</v>
      </c>
    </row>
    <row r="12435" spans="1:12" x14ac:dyDescent="0.25">
      <c r="A12435" s="279" t="s">
        <v>289</v>
      </c>
      <c r="B12435" s="279" t="s">
        <v>488</v>
      </c>
      <c r="C12435" s="279" t="s">
        <v>488</v>
      </c>
      <c r="D12435" s="279" t="s">
        <v>5921</v>
      </c>
      <c r="E12435">
        <v>750301</v>
      </c>
      <c r="F12435" s="288">
        <v>60.478999999999949</v>
      </c>
      <c r="G12435" t="s">
        <v>77</v>
      </c>
      <c r="H12435" s="289" t="s">
        <v>13434</v>
      </c>
      <c r="I12435" s="289" t="s">
        <v>13412</v>
      </c>
      <c r="J12435" s="289" t="s">
        <v>13416</v>
      </c>
      <c r="K12435" s="281">
        <v>0.27716854765799998</v>
      </c>
      <c r="L12435" s="279" t="s">
        <v>271</v>
      </c>
    </row>
    <row r="12436" spans="1:12" x14ac:dyDescent="0.25">
      <c r="A12436" s="279" t="s">
        <v>289</v>
      </c>
      <c r="B12436" s="279" t="s">
        <v>488</v>
      </c>
      <c r="C12436" s="279" t="s">
        <v>488</v>
      </c>
      <c r="D12436" s="279" t="s">
        <v>6011</v>
      </c>
      <c r="E12436">
        <v>699977</v>
      </c>
      <c r="F12436" s="288">
        <v>60.478999999999949</v>
      </c>
      <c r="G12436" t="s">
        <v>77</v>
      </c>
      <c r="H12436" s="289" t="s">
        <v>13411</v>
      </c>
      <c r="I12436" s="289" t="s">
        <v>13412</v>
      </c>
      <c r="J12436" s="289" t="s">
        <v>13417</v>
      </c>
      <c r="K12436" s="281">
        <v>0.95716377125899998</v>
      </c>
      <c r="L12436" s="279" t="s">
        <v>293</v>
      </c>
    </row>
    <row r="12437" spans="1:12" x14ac:dyDescent="0.25">
      <c r="A12437" s="279" t="s">
        <v>289</v>
      </c>
      <c r="B12437" s="279" t="s">
        <v>488</v>
      </c>
      <c r="C12437" s="279" t="s">
        <v>488</v>
      </c>
      <c r="D12437" s="279" t="s">
        <v>6058</v>
      </c>
      <c r="E12437">
        <v>767751</v>
      </c>
      <c r="F12437" s="288">
        <v>60.478999999999949</v>
      </c>
      <c r="G12437" t="s">
        <v>77</v>
      </c>
      <c r="H12437" s="289" t="s">
        <v>13434</v>
      </c>
      <c r="I12437" s="289" t="s">
        <v>13412</v>
      </c>
      <c r="J12437" s="289" t="s">
        <v>13423</v>
      </c>
      <c r="K12437" s="281">
        <v>0.83931247568</v>
      </c>
      <c r="L12437" s="279" t="s">
        <v>293</v>
      </c>
    </row>
    <row r="12438" spans="1:12" x14ac:dyDescent="0.25">
      <c r="A12438" s="279" t="s">
        <v>289</v>
      </c>
      <c r="B12438" s="279" t="s">
        <v>488</v>
      </c>
      <c r="C12438" s="279" t="s">
        <v>488</v>
      </c>
      <c r="D12438" s="279" t="s">
        <v>6206</v>
      </c>
      <c r="E12438">
        <v>704768</v>
      </c>
      <c r="F12438" s="288">
        <v>60.478999999999949</v>
      </c>
      <c r="G12438" t="s">
        <v>77</v>
      </c>
      <c r="H12438" s="289" t="s">
        <v>13411</v>
      </c>
      <c r="I12438" s="289" t="s">
        <v>13412</v>
      </c>
      <c r="J12438" s="289" t="s">
        <v>13417</v>
      </c>
      <c r="K12438" s="281">
        <v>0.56117593858000003</v>
      </c>
      <c r="L12438" s="279" t="s">
        <v>293</v>
      </c>
    </row>
    <row r="12439" spans="1:12" x14ac:dyDescent="0.25">
      <c r="A12439" s="279" t="s">
        <v>289</v>
      </c>
      <c r="B12439" s="279" t="s">
        <v>488</v>
      </c>
      <c r="C12439" s="279" t="s">
        <v>488</v>
      </c>
      <c r="D12439" s="279" t="s">
        <v>6479</v>
      </c>
      <c r="E12439">
        <v>777315</v>
      </c>
      <c r="F12439" s="288">
        <v>60.478999999999949</v>
      </c>
      <c r="G12439" t="s">
        <v>76</v>
      </c>
      <c r="H12439" s="289" t="s">
        <v>13434</v>
      </c>
      <c r="I12439" s="289" t="s">
        <v>13412</v>
      </c>
      <c r="J12439" s="289" t="s">
        <v>13416</v>
      </c>
      <c r="K12439" s="281">
        <v>0.55750468334199998</v>
      </c>
      <c r="L12439" s="279" t="s">
        <v>293</v>
      </c>
    </row>
    <row r="12440" spans="1:12" x14ac:dyDescent="0.25">
      <c r="A12440" s="279" t="s">
        <v>289</v>
      </c>
      <c r="B12440" s="279" t="s">
        <v>488</v>
      </c>
      <c r="C12440" s="279" t="s">
        <v>488</v>
      </c>
      <c r="D12440" s="279" t="s">
        <v>6480</v>
      </c>
      <c r="E12440">
        <v>650153</v>
      </c>
      <c r="F12440" s="288">
        <v>60.478999999999949</v>
      </c>
      <c r="G12440" t="s">
        <v>76</v>
      </c>
      <c r="H12440" s="289" t="s">
        <v>13411</v>
      </c>
      <c r="I12440" s="289" t="s">
        <v>13412</v>
      </c>
      <c r="J12440" s="289" t="s">
        <v>13422</v>
      </c>
      <c r="K12440" s="281">
        <v>0.80919062122100005</v>
      </c>
      <c r="L12440" s="279" t="s">
        <v>293</v>
      </c>
    </row>
    <row r="12441" spans="1:12" x14ac:dyDescent="0.25">
      <c r="A12441" s="279" t="s">
        <v>289</v>
      </c>
      <c r="B12441" s="279" t="s">
        <v>488</v>
      </c>
      <c r="C12441" s="279" t="s">
        <v>488</v>
      </c>
      <c r="D12441" s="279" t="s">
        <v>6883</v>
      </c>
      <c r="E12441">
        <v>614122</v>
      </c>
      <c r="F12441" s="288">
        <v>60.478999999999949</v>
      </c>
      <c r="G12441" t="s">
        <v>76</v>
      </c>
      <c r="H12441" s="289" t="s">
        <v>13445</v>
      </c>
      <c r="I12441" s="289" t="s">
        <v>13412</v>
      </c>
      <c r="J12441" s="289" t="s">
        <v>13416</v>
      </c>
      <c r="K12441" s="281">
        <v>-0.68255348662299997</v>
      </c>
      <c r="L12441" s="279" t="s">
        <v>278</v>
      </c>
    </row>
    <row r="12442" spans="1:12" x14ac:dyDescent="0.25">
      <c r="A12442" s="279" t="s">
        <v>289</v>
      </c>
      <c r="B12442" s="279" t="s">
        <v>488</v>
      </c>
      <c r="C12442" s="279" t="s">
        <v>488</v>
      </c>
      <c r="D12442" s="279" t="s">
        <v>7128</v>
      </c>
      <c r="E12442">
        <v>777323</v>
      </c>
      <c r="F12442" s="288">
        <v>60.478999999999949</v>
      </c>
      <c r="G12442" t="s">
        <v>76</v>
      </c>
      <c r="H12442" s="289" t="s">
        <v>13434</v>
      </c>
      <c r="I12442" s="289" t="s">
        <v>13412</v>
      </c>
      <c r="J12442" s="289" t="s">
        <v>13416</v>
      </c>
      <c r="K12442" s="281">
        <v>1.10933411489</v>
      </c>
      <c r="L12442" s="279" t="s">
        <v>335</v>
      </c>
    </row>
    <row r="12443" spans="1:12" x14ac:dyDescent="0.25">
      <c r="A12443" s="279" t="s">
        <v>289</v>
      </c>
      <c r="B12443" s="279" t="s">
        <v>488</v>
      </c>
      <c r="C12443" s="279" t="s">
        <v>488</v>
      </c>
      <c r="D12443" s="279" t="s">
        <v>7311</v>
      </c>
      <c r="E12443">
        <v>655848</v>
      </c>
      <c r="F12443" s="288">
        <v>60.478999999999949</v>
      </c>
      <c r="G12443" t="s">
        <v>77</v>
      </c>
      <c r="H12443" s="289" t="s">
        <v>13444</v>
      </c>
      <c r="I12443" s="289" t="s">
        <v>13412</v>
      </c>
      <c r="J12443" s="289" t="s">
        <v>13417</v>
      </c>
      <c r="K12443" s="281">
        <v>-3.3970410211600001E-2</v>
      </c>
      <c r="L12443" s="279" t="s">
        <v>278</v>
      </c>
    </row>
    <row r="12444" spans="1:12" x14ac:dyDescent="0.25">
      <c r="A12444" s="279" t="s">
        <v>289</v>
      </c>
      <c r="B12444" s="279" t="s">
        <v>488</v>
      </c>
      <c r="C12444" s="279" t="s">
        <v>488</v>
      </c>
      <c r="D12444" s="279" t="s">
        <v>7389</v>
      </c>
      <c r="E12444">
        <v>671606</v>
      </c>
      <c r="F12444" s="288">
        <v>60.478999999999949</v>
      </c>
      <c r="G12444" t="s">
        <v>77</v>
      </c>
      <c r="H12444" s="289" t="s">
        <v>13434</v>
      </c>
      <c r="I12444" s="289" t="s">
        <v>13412</v>
      </c>
      <c r="J12444" s="289" t="s">
        <v>13423</v>
      </c>
      <c r="K12444" s="281">
        <v>1.1597433345599999</v>
      </c>
      <c r="L12444" s="279" t="s">
        <v>335</v>
      </c>
    </row>
    <row r="12445" spans="1:12" x14ac:dyDescent="0.25">
      <c r="A12445" s="279" t="s">
        <v>289</v>
      </c>
      <c r="B12445" s="279" t="s">
        <v>488</v>
      </c>
      <c r="C12445" s="279" t="s">
        <v>488</v>
      </c>
      <c r="D12445" s="279" t="s">
        <v>7623</v>
      </c>
      <c r="E12445">
        <v>716570</v>
      </c>
      <c r="F12445" s="288">
        <v>60.478999999999949</v>
      </c>
      <c r="G12445" t="s">
        <v>77</v>
      </c>
      <c r="H12445" s="289" t="s">
        <v>13434</v>
      </c>
      <c r="I12445" s="289" t="s">
        <v>13412</v>
      </c>
      <c r="J12445" s="289" t="s">
        <v>13417</v>
      </c>
      <c r="K12445" s="281">
        <v>1.1658413028800001</v>
      </c>
      <c r="L12445" s="279" t="s">
        <v>335</v>
      </c>
    </row>
    <row r="12446" spans="1:12" x14ac:dyDescent="0.25">
      <c r="A12446" s="279" t="s">
        <v>289</v>
      </c>
      <c r="B12446" s="279" t="s">
        <v>488</v>
      </c>
      <c r="C12446" s="279" t="s">
        <v>488</v>
      </c>
      <c r="D12446" s="279" t="s">
        <v>7680</v>
      </c>
      <c r="E12446">
        <v>762041</v>
      </c>
      <c r="F12446" s="288">
        <v>60.478999999999949</v>
      </c>
      <c r="G12446" t="s">
        <v>77</v>
      </c>
      <c r="H12446" s="289" t="s">
        <v>13444</v>
      </c>
      <c r="I12446" s="289" t="s">
        <v>13412</v>
      </c>
      <c r="J12446" s="289" t="s">
        <v>13417</v>
      </c>
      <c r="K12446" s="281">
        <v>0.39131607064599999</v>
      </c>
      <c r="L12446" s="279" t="s">
        <v>271</v>
      </c>
    </row>
    <row r="12447" spans="1:12" x14ac:dyDescent="0.25">
      <c r="A12447" s="279" t="s">
        <v>289</v>
      </c>
      <c r="B12447" s="279" t="s">
        <v>488</v>
      </c>
      <c r="C12447" s="279" t="s">
        <v>488</v>
      </c>
      <c r="D12447" s="279" t="s">
        <v>7802</v>
      </c>
      <c r="E12447">
        <v>736911</v>
      </c>
      <c r="F12447" s="288">
        <v>60.478999999999949</v>
      </c>
      <c r="G12447" t="s">
        <v>77</v>
      </c>
      <c r="H12447" s="289" t="s">
        <v>13444</v>
      </c>
      <c r="I12447" s="289" t="s">
        <v>13412</v>
      </c>
      <c r="J12447" s="289" t="s">
        <v>13422</v>
      </c>
      <c r="K12447" s="281">
        <v>0.71297335302099996</v>
      </c>
      <c r="L12447" s="279" t="s">
        <v>293</v>
      </c>
    </row>
    <row r="12448" spans="1:12" x14ac:dyDescent="0.25">
      <c r="A12448" s="279" t="s">
        <v>289</v>
      </c>
      <c r="B12448" s="279" t="s">
        <v>488</v>
      </c>
      <c r="C12448" s="279" t="s">
        <v>488</v>
      </c>
      <c r="D12448" s="279" t="s">
        <v>7839</v>
      </c>
      <c r="E12448">
        <v>673188</v>
      </c>
      <c r="F12448" s="288">
        <v>60.478999999999949</v>
      </c>
      <c r="G12448" t="s">
        <v>76</v>
      </c>
      <c r="H12448" s="289" t="s">
        <v>13434</v>
      </c>
      <c r="I12448" s="289" t="s">
        <v>13412</v>
      </c>
      <c r="J12448" s="289" t="s">
        <v>13422</v>
      </c>
      <c r="K12448" s="281">
        <v>0.15435689164499999</v>
      </c>
      <c r="L12448" s="279" t="s">
        <v>271</v>
      </c>
    </row>
    <row r="12449" spans="1:12" x14ac:dyDescent="0.25">
      <c r="A12449" s="279" t="s">
        <v>289</v>
      </c>
      <c r="B12449" s="279" t="s">
        <v>488</v>
      </c>
      <c r="C12449" s="279" t="s">
        <v>488</v>
      </c>
      <c r="D12449" s="279" t="s">
        <v>7854</v>
      </c>
      <c r="E12449">
        <v>694657</v>
      </c>
      <c r="F12449" s="288">
        <v>60.478999999999949</v>
      </c>
      <c r="G12449" t="s">
        <v>77</v>
      </c>
      <c r="H12449" s="289" t="s">
        <v>13411</v>
      </c>
      <c r="I12449" s="289" t="s">
        <v>13412</v>
      </c>
      <c r="J12449" s="289" t="s">
        <v>13417</v>
      </c>
      <c r="K12449" s="281">
        <v>0.52178340170899995</v>
      </c>
      <c r="L12449" s="279" t="s">
        <v>293</v>
      </c>
    </row>
    <row r="12450" spans="1:12" x14ac:dyDescent="0.25">
      <c r="A12450" s="279" t="s">
        <v>289</v>
      </c>
      <c r="B12450" s="279" t="s">
        <v>488</v>
      </c>
      <c r="C12450" s="279" t="s">
        <v>488</v>
      </c>
      <c r="D12450" s="279" t="s">
        <v>7860</v>
      </c>
      <c r="E12450">
        <v>704741</v>
      </c>
      <c r="F12450" s="288">
        <v>60.478999999999949</v>
      </c>
      <c r="G12450" t="s">
        <v>76</v>
      </c>
      <c r="H12450" s="289" t="s">
        <v>13411</v>
      </c>
      <c r="I12450" s="289" t="s">
        <v>13412</v>
      </c>
      <c r="J12450" s="289" t="s">
        <v>13416</v>
      </c>
      <c r="K12450" s="281">
        <v>0.45728687962999998</v>
      </c>
      <c r="L12450" s="279" t="s">
        <v>271</v>
      </c>
    </row>
    <row r="12451" spans="1:12" x14ac:dyDescent="0.25">
      <c r="A12451" s="279" t="s">
        <v>289</v>
      </c>
      <c r="B12451" s="279" t="s">
        <v>488</v>
      </c>
      <c r="C12451" s="279" t="s">
        <v>488</v>
      </c>
      <c r="D12451" s="279" t="s">
        <v>8010</v>
      </c>
      <c r="E12451">
        <v>692654</v>
      </c>
      <c r="F12451" s="288">
        <v>60.478999999999949</v>
      </c>
      <c r="G12451" t="s">
        <v>76</v>
      </c>
      <c r="H12451" s="289" t="s">
        <v>13434</v>
      </c>
      <c r="I12451" s="289" t="s">
        <v>13412</v>
      </c>
      <c r="J12451" s="289" t="s">
        <v>13422</v>
      </c>
      <c r="K12451" s="281">
        <v>0.44506331190100001</v>
      </c>
      <c r="L12451" s="279" t="s">
        <v>271</v>
      </c>
    </row>
    <row r="12452" spans="1:12" x14ac:dyDescent="0.25">
      <c r="A12452" s="279" t="s">
        <v>289</v>
      </c>
      <c r="B12452" s="279" t="s">
        <v>488</v>
      </c>
      <c r="C12452" s="279" t="s">
        <v>488</v>
      </c>
      <c r="D12452" s="279" t="s">
        <v>8206</v>
      </c>
      <c r="E12452">
        <v>777331</v>
      </c>
      <c r="F12452" s="288">
        <v>60.478999999999949</v>
      </c>
      <c r="G12452" t="s">
        <v>76</v>
      </c>
      <c r="H12452" s="289" t="s">
        <v>13434</v>
      </c>
      <c r="I12452" s="289" t="s">
        <v>13412</v>
      </c>
      <c r="J12452" s="289" t="s">
        <v>13417</v>
      </c>
      <c r="K12452" s="281">
        <v>1.1838245114999999</v>
      </c>
      <c r="L12452" s="279" t="s">
        <v>335</v>
      </c>
    </row>
    <row r="12453" spans="1:12" x14ac:dyDescent="0.25">
      <c r="A12453" s="279" t="s">
        <v>289</v>
      </c>
      <c r="B12453" s="279" t="s">
        <v>488</v>
      </c>
      <c r="C12453" s="279" t="s">
        <v>488</v>
      </c>
      <c r="D12453" s="279" t="s">
        <v>8210</v>
      </c>
      <c r="E12453">
        <v>646211</v>
      </c>
      <c r="F12453" s="288">
        <v>60.478999999999949</v>
      </c>
      <c r="G12453" t="s">
        <v>77</v>
      </c>
      <c r="H12453" s="289" t="s">
        <v>13444</v>
      </c>
      <c r="I12453" s="289" t="s">
        <v>13412</v>
      </c>
      <c r="J12453" s="289" t="s">
        <v>13417</v>
      </c>
      <c r="K12453" s="281">
        <v>-0.437086230292</v>
      </c>
      <c r="L12453" s="279" t="s">
        <v>278</v>
      </c>
    </row>
    <row r="12454" spans="1:12" x14ac:dyDescent="0.25">
      <c r="A12454" s="279" t="s">
        <v>289</v>
      </c>
      <c r="B12454" s="279" t="s">
        <v>488</v>
      </c>
      <c r="C12454" s="279" t="s">
        <v>488</v>
      </c>
      <c r="D12454" s="279" t="s">
        <v>8302</v>
      </c>
      <c r="E12454">
        <v>792721</v>
      </c>
      <c r="F12454" s="288">
        <v>60.478999999999949</v>
      </c>
      <c r="G12454" t="s">
        <v>76</v>
      </c>
      <c r="H12454" s="289" t="s">
        <v>13434</v>
      </c>
      <c r="I12454" s="289" t="s">
        <v>13412</v>
      </c>
      <c r="J12454" s="289" t="s">
        <v>13416</v>
      </c>
      <c r="K12454" s="281">
        <v>0.26473707552699999</v>
      </c>
      <c r="L12454" s="279" t="s">
        <v>271</v>
      </c>
    </row>
    <row r="12455" spans="1:12" x14ac:dyDescent="0.25">
      <c r="A12455" s="279" t="s">
        <v>289</v>
      </c>
      <c r="B12455" s="279" t="s">
        <v>488</v>
      </c>
      <c r="C12455" s="279" t="s">
        <v>488</v>
      </c>
      <c r="D12455" s="279" t="s">
        <v>8688</v>
      </c>
      <c r="E12455">
        <v>640239</v>
      </c>
      <c r="F12455" s="288">
        <v>60.478999999999949</v>
      </c>
      <c r="G12455" t="s">
        <v>77</v>
      </c>
      <c r="H12455" s="289" t="s">
        <v>13434</v>
      </c>
      <c r="I12455" s="289" t="s">
        <v>13412</v>
      </c>
      <c r="J12455" s="289" t="s">
        <v>13417</v>
      </c>
      <c r="K12455" s="281">
        <v>0.92590316322499999</v>
      </c>
      <c r="L12455" s="279" t="s">
        <v>293</v>
      </c>
    </row>
    <row r="12456" spans="1:12" x14ac:dyDescent="0.25">
      <c r="A12456" s="279" t="s">
        <v>289</v>
      </c>
      <c r="B12456" s="279" t="s">
        <v>488</v>
      </c>
      <c r="C12456" s="279" t="s">
        <v>488</v>
      </c>
      <c r="D12456" s="279" t="s">
        <v>8709</v>
      </c>
      <c r="E12456">
        <v>618934</v>
      </c>
      <c r="F12456" s="288">
        <v>60.478999999999949</v>
      </c>
      <c r="G12456" t="s">
        <v>77</v>
      </c>
      <c r="H12456" s="289" t="s">
        <v>13434</v>
      </c>
      <c r="I12456" s="289" t="s">
        <v>13412</v>
      </c>
      <c r="J12456" s="289" t="s">
        <v>13423</v>
      </c>
      <c r="K12456" s="281">
        <v>1.10655469964</v>
      </c>
      <c r="L12456" s="279" t="s">
        <v>335</v>
      </c>
    </row>
    <row r="12457" spans="1:12" x14ac:dyDescent="0.25">
      <c r="A12457" s="279" t="s">
        <v>289</v>
      </c>
      <c r="B12457" s="279" t="s">
        <v>488</v>
      </c>
      <c r="C12457" s="279" t="s">
        <v>488</v>
      </c>
      <c r="D12457" s="279" t="s">
        <v>8710</v>
      </c>
      <c r="E12457">
        <v>687651</v>
      </c>
      <c r="F12457" s="288">
        <v>60.478999999999949</v>
      </c>
      <c r="G12457" t="s">
        <v>76</v>
      </c>
      <c r="H12457" s="289" t="s">
        <v>13434</v>
      </c>
      <c r="I12457" s="289" t="s">
        <v>13412</v>
      </c>
      <c r="J12457" s="289" t="s">
        <v>13422</v>
      </c>
      <c r="K12457" s="281">
        <v>1.53838417685</v>
      </c>
      <c r="L12457" s="279" t="s">
        <v>428</v>
      </c>
    </row>
    <row r="12458" spans="1:12" x14ac:dyDescent="0.25">
      <c r="A12458" s="279" t="s">
        <v>289</v>
      </c>
      <c r="B12458" s="279" t="s">
        <v>488</v>
      </c>
      <c r="C12458" s="279" t="s">
        <v>488</v>
      </c>
      <c r="D12458" s="279" t="s">
        <v>8808</v>
      </c>
      <c r="E12458">
        <v>741396</v>
      </c>
      <c r="F12458" s="288">
        <v>60.478999999999949</v>
      </c>
      <c r="G12458" t="s">
        <v>77</v>
      </c>
      <c r="H12458" s="289" t="s">
        <v>13444</v>
      </c>
      <c r="I12458" s="289" t="s">
        <v>13412</v>
      </c>
      <c r="J12458" s="289" t="s">
        <v>13422</v>
      </c>
      <c r="K12458" s="281">
        <v>-3.0752941720199999E-2</v>
      </c>
      <c r="L12458" s="279" t="s">
        <v>278</v>
      </c>
    </row>
    <row r="12459" spans="1:12" x14ac:dyDescent="0.25">
      <c r="A12459" s="279" t="s">
        <v>289</v>
      </c>
      <c r="B12459" s="279" t="s">
        <v>488</v>
      </c>
      <c r="C12459" s="279" t="s">
        <v>488</v>
      </c>
      <c r="D12459" s="279" t="s">
        <v>8822</v>
      </c>
      <c r="E12459">
        <v>744425</v>
      </c>
      <c r="F12459" s="288">
        <v>60.478999999999949</v>
      </c>
      <c r="G12459" t="s">
        <v>76</v>
      </c>
      <c r="H12459" s="289" t="s">
        <v>13411</v>
      </c>
      <c r="I12459" s="289" t="s">
        <v>13412</v>
      </c>
      <c r="J12459" s="289" t="s">
        <v>13422</v>
      </c>
      <c r="K12459" s="281">
        <v>-2.2323085665700002E-2</v>
      </c>
      <c r="L12459" s="279" t="s">
        <v>278</v>
      </c>
    </row>
    <row r="12460" spans="1:12" x14ac:dyDescent="0.25">
      <c r="A12460" s="279" t="s">
        <v>289</v>
      </c>
      <c r="B12460" s="279" t="s">
        <v>488</v>
      </c>
      <c r="C12460" s="279" t="s">
        <v>488</v>
      </c>
      <c r="D12460" s="279" t="s">
        <v>9009</v>
      </c>
      <c r="E12460">
        <v>627305</v>
      </c>
      <c r="F12460" s="288">
        <v>60.478999999999949</v>
      </c>
      <c r="G12460" t="s">
        <v>76</v>
      </c>
      <c r="H12460" s="289" t="s">
        <v>13411</v>
      </c>
      <c r="I12460" s="289" t="s">
        <v>13412</v>
      </c>
      <c r="J12460" s="289" t="s">
        <v>13417</v>
      </c>
      <c r="K12460" s="281">
        <v>0.90632446602899996</v>
      </c>
      <c r="L12460" s="279" t="s">
        <v>293</v>
      </c>
    </row>
    <row r="12461" spans="1:12" x14ac:dyDescent="0.25">
      <c r="A12461" s="279" t="s">
        <v>289</v>
      </c>
      <c r="B12461" s="279" t="s">
        <v>488</v>
      </c>
      <c r="C12461" s="279" t="s">
        <v>488</v>
      </c>
      <c r="D12461" s="279" t="s">
        <v>9173</v>
      </c>
      <c r="E12461">
        <v>702901</v>
      </c>
      <c r="F12461" s="288">
        <v>60.478999999999949</v>
      </c>
      <c r="G12461" t="s">
        <v>77</v>
      </c>
      <c r="H12461" s="289" t="s">
        <v>13434</v>
      </c>
      <c r="I12461" s="289" t="s">
        <v>13412</v>
      </c>
      <c r="J12461" s="289" t="s">
        <v>13423</v>
      </c>
      <c r="K12461" s="281">
        <v>1.21741938297</v>
      </c>
      <c r="L12461" s="279" t="s">
        <v>335</v>
      </c>
    </row>
    <row r="12462" spans="1:12" x14ac:dyDescent="0.25">
      <c r="A12462" s="279" t="s">
        <v>289</v>
      </c>
      <c r="B12462" s="279" t="s">
        <v>488</v>
      </c>
      <c r="C12462" s="279" t="s">
        <v>488</v>
      </c>
      <c r="D12462" s="279" t="s">
        <v>9281</v>
      </c>
      <c r="E12462">
        <v>991881</v>
      </c>
      <c r="F12462" s="288">
        <v>60.478999999999949</v>
      </c>
      <c r="G12462" t="s">
        <v>76</v>
      </c>
      <c r="H12462" s="289" t="s">
        <v>13445</v>
      </c>
      <c r="I12462" s="289" t="s">
        <v>13412</v>
      </c>
      <c r="J12462" s="289" t="s">
        <v>13416</v>
      </c>
      <c r="K12462" s="281">
        <v>-0.30314904191399999</v>
      </c>
      <c r="L12462" s="279" t="s">
        <v>278</v>
      </c>
    </row>
    <row r="12463" spans="1:12" x14ac:dyDescent="0.25">
      <c r="A12463" s="279" t="s">
        <v>289</v>
      </c>
      <c r="B12463" s="279" t="s">
        <v>488</v>
      </c>
      <c r="C12463" s="279" t="s">
        <v>488</v>
      </c>
      <c r="D12463" s="279" t="s">
        <v>9342</v>
      </c>
      <c r="E12463">
        <v>703745</v>
      </c>
      <c r="F12463" s="288">
        <v>60.478999999999949</v>
      </c>
      <c r="G12463" t="s">
        <v>77</v>
      </c>
      <c r="H12463" s="289" t="s">
        <v>13411</v>
      </c>
      <c r="I12463" s="289" t="s">
        <v>13412</v>
      </c>
      <c r="J12463" s="289" t="s">
        <v>13417</v>
      </c>
      <c r="K12463" s="281">
        <v>0.10788662604099999</v>
      </c>
      <c r="L12463" s="279" t="s">
        <v>271</v>
      </c>
    </row>
    <row r="12464" spans="1:12" x14ac:dyDescent="0.25">
      <c r="A12464" s="279" t="s">
        <v>289</v>
      </c>
      <c r="B12464" s="279" t="s">
        <v>488</v>
      </c>
      <c r="C12464" s="279" t="s">
        <v>488</v>
      </c>
      <c r="D12464" s="279" t="s">
        <v>9843</v>
      </c>
      <c r="E12464">
        <v>741922</v>
      </c>
      <c r="F12464" s="288">
        <v>60.478999999999949</v>
      </c>
      <c r="G12464" t="s">
        <v>77</v>
      </c>
      <c r="H12464" s="289" t="s">
        <v>13434</v>
      </c>
      <c r="I12464" s="289" t="s">
        <v>13412</v>
      </c>
      <c r="J12464" s="289" t="s">
        <v>13422</v>
      </c>
      <c r="K12464" s="281">
        <v>0.75405403174700003</v>
      </c>
      <c r="L12464" s="279" t="s">
        <v>293</v>
      </c>
    </row>
    <row r="12465" spans="1:12" x14ac:dyDescent="0.25">
      <c r="A12465" s="279" t="s">
        <v>289</v>
      </c>
      <c r="B12465" s="279" t="s">
        <v>488</v>
      </c>
      <c r="C12465" s="279" t="s">
        <v>488</v>
      </c>
      <c r="D12465" s="279" t="s">
        <v>9849</v>
      </c>
      <c r="E12465">
        <v>930369</v>
      </c>
      <c r="F12465" s="288">
        <v>60.478999999999949</v>
      </c>
      <c r="G12465" t="s">
        <v>76</v>
      </c>
      <c r="H12465" s="289" t="s">
        <v>13445</v>
      </c>
      <c r="I12465" s="289" t="s">
        <v>13412</v>
      </c>
      <c r="J12465" s="289" t="s">
        <v>13416</v>
      </c>
      <c r="K12465" s="281">
        <v>-0.38431300000000002</v>
      </c>
      <c r="L12465" s="279" t="s">
        <v>278</v>
      </c>
    </row>
    <row r="12466" spans="1:12" x14ac:dyDescent="0.25">
      <c r="A12466" s="279" t="s">
        <v>289</v>
      </c>
      <c r="B12466" s="279" t="s">
        <v>488</v>
      </c>
      <c r="C12466" s="279" t="s">
        <v>488</v>
      </c>
      <c r="D12466" s="279" t="s">
        <v>9870</v>
      </c>
      <c r="E12466">
        <v>738794</v>
      </c>
      <c r="F12466" s="288">
        <v>60.478999999999949</v>
      </c>
      <c r="G12466" t="s">
        <v>76</v>
      </c>
      <c r="H12466" s="289" t="s">
        <v>13434</v>
      </c>
      <c r="I12466" s="289" t="s">
        <v>13412</v>
      </c>
      <c r="J12466" s="289" t="s">
        <v>13422</v>
      </c>
      <c r="K12466" s="281">
        <v>0.27154466607200001</v>
      </c>
      <c r="L12466" s="279" t="s">
        <v>271</v>
      </c>
    </row>
    <row r="12467" spans="1:12" x14ac:dyDescent="0.25">
      <c r="A12467" s="279" t="s">
        <v>289</v>
      </c>
      <c r="B12467" s="279" t="s">
        <v>488</v>
      </c>
      <c r="C12467" s="279" t="s">
        <v>488</v>
      </c>
      <c r="D12467" s="279" t="s">
        <v>9905</v>
      </c>
      <c r="E12467">
        <v>991872</v>
      </c>
      <c r="F12467" s="288">
        <v>60.478999999999949</v>
      </c>
      <c r="G12467" t="s">
        <v>76</v>
      </c>
      <c r="H12467" s="289" t="s">
        <v>13445</v>
      </c>
      <c r="I12467" s="289" t="s">
        <v>13412</v>
      </c>
      <c r="J12467" s="289" t="s">
        <v>13416</v>
      </c>
      <c r="K12467" s="281">
        <v>-0.38431336395499999</v>
      </c>
      <c r="L12467" s="279" t="s">
        <v>278</v>
      </c>
    </row>
    <row r="12468" spans="1:12" x14ac:dyDescent="0.25">
      <c r="A12468" s="279" t="s">
        <v>289</v>
      </c>
      <c r="B12468" s="279" t="s">
        <v>488</v>
      </c>
      <c r="C12468" s="279" t="s">
        <v>488</v>
      </c>
      <c r="D12468" s="279" t="s">
        <v>9930</v>
      </c>
      <c r="E12468">
        <v>703176</v>
      </c>
      <c r="F12468" s="288">
        <v>60.478999999999949</v>
      </c>
      <c r="G12468" t="s">
        <v>77</v>
      </c>
      <c r="H12468" s="289" t="s">
        <v>13411</v>
      </c>
      <c r="I12468" s="289" t="s">
        <v>13412</v>
      </c>
      <c r="J12468" s="289" t="s">
        <v>13417</v>
      </c>
      <c r="K12468" s="281">
        <v>0.378485772778</v>
      </c>
      <c r="L12468" s="279" t="s">
        <v>271</v>
      </c>
    </row>
    <row r="12469" spans="1:12" x14ac:dyDescent="0.25">
      <c r="A12469" s="279" t="s">
        <v>289</v>
      </c>
      <c r="B12469" s="279" t="s">
        <v>488</v>
      </c>
      <c r="C12469" s="279" t="s">
        <v>488</v>
      </c>
      <c r="D12469" s="279" t="s">
        <v>10243</v>
      </c>
      <c r="E12469">
        <v>991864</v>
      </c>
      <c r="F12469" s="288">
        <v>60.478999999999949</v>
      </c>
      <c r="G12469" t="s">
        <v>76</v>
      </c>
      <c r="H12469" s="289" t="s">
        <v>13445</v>
      </c>
      <c r="I12469" s="289" t="s">
        <v>13412</v>
      </c>
      <c r="J12469" s="289" t="s">
        <v>13416</v>
      </c>
      <c r="K12469" s="281">
        <v>-0.74259614168200005</v>
      </c>
      <c r="L12469" s="279" t="s">
        <v>278</v>
      </c>
    </row>
    <row r="12470" spans="1:12" x14ac:dyDescent="0.25">
      <c r="A12470" s="279" t="s">
        <v>289</v>
      </c>
      <c r="B12470" s="279" t="s">
        <v>488</v>
      </c>
      <c r="C12470" s="279" t="s">
        <v>488</v>
      </c>
      <c r="D12470" s="279" t="s">
        <v>10256</v>
      </c>
      <c r="E12470">
        <v>639486</v>
      </c>
      <c r="F12470" s="288">
        <v>60.478999999999949</v>
      </c>
      <c r="G12470" t="s">
        <v>77</v>
      </c>
      <c r="H12470" s="289" t="s">
        <v>13434</v>
      </c>
      <c r="I12470" s="289" t="s">
        <v>13412</v>
      </c>
      <c r="J12470" s="289" t="s">
        <v>13422</v>
      </c>
      <c r="K12470" s="281">
        <v>0.66972996896500003</v>
      </c>
      <c r="L12470" s="279" t="s">
        <v>293</v>
      </c>
    </row>
    <row r="12471" spans="1:12" x14ac:dyDescent="0.25">
      <c r="A12471" s="279" t="s">
        <v>289</v>
      </c>
      <c r="B12471" s="279" t="s">
        <v>488</v>
      </c>
      <c r="C12471" s="279" t="s">
        <v>488</v>
      </c>
      <c r="D12471" s="279" t="s">
        <v>10550</v>
      </c>
      <c r="E12471">
        <v>673196</v>
      </c>
      <c r="F12471" s="288">
        <v>60.478999999999949</v>
      </c>
      <c r="G12471" t="s">
        <v>77</v>
      </c>
      <c r="H12471" s="289" t="s">
        <v>13444</v>
      </c>
      <c r="I12471" s="289" t="s">
        <v>13412</v>
      </c>
      <c r="J12471" s="289" t="s">
        <v>13422</v>
      </c>
      <c r="K12471" s="281">
        <v>-0.43983251832300002</v>
      </c>
      <c r="L12471" s="279" t="s">
        <v>278</v>
      </c>
    </row>
    <row r="12472" spans="1:12" x14ac:dyDescent="0.25">
      <c r="A12472" s="279" t="s">
        <v>289</v>
      </c>
      <c r="B12472" s="279" t="s">
        <v>488</v>
      </c>
      <c r="C12472" s="279" t="s">
        <v>488</v>
      </c>
      <c r="D12472" s="279" t="s">
        <v>10707</v>
      </c>
      <c r="E12472">
        <v>734012</v>
      </c>
      <c r="F12472" s="288">
        <v>60.478999999999949</v>
      </c>
      <c r="G12472" t="s">
        <v>77</v>
      </c>
      <c r="H12472" s="289" t="s">
        <v>13434</v>
      </c>
      <c r="I12472" s="289" t="s">
        <v>13412</v>
      </c>
      <c r="J12472" s="289" t="s">
        <v>13422</v>
      </c>
      <c r="K12472" s="281">
        <v>0.76713667769600002</v>
      </c>
      <c r="L12472" s="279" t="s">
        <v>293</v>
      </c>
    </row>
    <row r="12473" spans="1:12" x14ac:dyDescent="0.25">
      <c r="A12473" s="279" t="s">
        <v>289</v>
      </c>
      <c r="B12473" s="279" t="s">
        <v>488</v>
      </c>
      <c r="C12473" s="279" t="s">
        <v>488</v>
      </c>
      <c r="D12473" s="279" t="s">
        <v>11066</v>
      </c>
      <c r="E12473">
        <v>608599</v>
      </c>
      <c r="F12473" s="288">
        <v>60.478999999999949</v>
      </c>
      <c r="G12473" t="s">
        <v>77</v>
      </c>
      <c r="H12473" s="289" t="s">
        <v>13411</v>
      </c>
      <c r="I12473" s="289" t="s">
        <v>13412</v>
      </c>
      <c r="J12473" s="289" t="s">
        <v>13422</v>
      </c>
      <c r="K12473" s="281">
        <v>1.7572479587800001</v>
      </c>
      <c r="L12473" s="279" t="s">
        <v>428</v>
      </c>
    </row>
    <row r="12474" spans="1:12" x14ac:dyDescent="0.25">
      <c r="A12474" s="279" t="s">
        <v>289</v>
      </c>
      <c r="B12474" s="279" t="s">
        <v>488</v>
      </c>
      <c r="C12474" s="279" t="s">
        <v>488</v>
      </c>
      <c r="D12474" s="279" t="s">
        <v>11147</v>
      </c>
      <c r="E12474">
        <v>632350</v>
      </c>
      <c r="F12474" s="288">
        <v>60.478999999999949</v>
      </c>
      <c r="G12474" t="s">
        <v>77</v>
      </c>
      <c r="H12474" s="289" t="s">
        <v>13411</v>
      </c>
      <c r="I12474" s="289" t="s">
        <v>13412</v>
      </c>
      <c r="J12474" s="289" t="s">
        <v>13422</v>
      </c>
      <c r="K12474" s="281">
        <v>0.40738279696099999</v>
      </c>
      <c r="L12474" s="279" t="s">
        <v>271</v>
      </c>
    </row>
    <row r="12475" spans="1:12" x14ac:dyDescent="0.25">
      <c r="A12475" s="279" t="s">
        <v>289</v>
      </c>
      <c r="B12475" s="279" t="s">
        <v>488</v>
      </c>
      <c r="C12475" s="279" t="s">
        <v>488</v>
      </c>
      <c r="D12475" s="279" t="s">
        <v>11178</v>
      </c>
      <c r="E12475">
        <v>711535</v>
      </c>
      <c r="F12475" s="288">
        <v>60.478999999999949</v>
      </c>
      <c r="G12475" t="s">
        <v>77</v>
      </c>
      <c r="H12475" s="289" t="s">
        <v>13434</v>
      </c>
      <c r="I12475" s="289" t="s">
        <v>13412</v>
      </c>
      <c r="J12475" s="289" t="s">
        <v>13422</v>
      </c>
      <c r="K12475" s="281">
        <v>8.5978131803500002E-2</v>
      </c>
      <c r="L12475" s="279" t="s">
        <v>271</v>
      </c>
    </row>
    <row r="12476" spans="1:12" x14ac:dyDescent="0.25">
      <c r="A12476" s="279" t="s">
        <v>289</v>
      </c>
      <c r="B12476" s="279" t="s">
        <v>488</v>
      </c>
      <c r="C12476" s="279" t="s">
        <v>488</v>
      </c>
      <c r="D12476" s="279" t="s">
        <v>11315</v>
      </c>
      <c r="E12476">
        <v>991899</v>
      </c>
      <c r="F12476" s="288">
        <v>60.478999999999949</v>
      </c>
      <c r="G12476" t="s">
        <v>76</v>
      </c>
      <c r="H12476" s="289" t="s">
        <v>13445</v>
      </c>
      <c r="I12476" s="289" t="s">
        <v>13412</v>
      </c>
      <c r="J12476" s="289" t="s">
        <v>13416</v>
      </c>
      <c r="K12476" s="281">
        <v>-0.28450706355900002</v>
      </c>
      <c r="L12476" s="279" t="s">
        <v>278</v>
      </c>
    </row>
    <row r="12477" spans="1:12" x14ac:dyDescent="0.25">
      <c r="A12477" s="279" t="s">
        <v>289</v>
      </c>
      <c r="B12477" s="279" t="s">
        <v>488</v>
      </c>
      <c r="C12477" s="279" t="s">
        <v>488</v>
      </c>
      <c r="D12477" s="279" t="s">
        <v>11406</v>
      </c>
      <c r="E12477">
        <v>632724</v>
      </c>
      <c r="F12477" s="288">
        <v>60.478999999999949</v>
      </c>
      <c r="G12477" t="s">
        <v>77</v>
      </c>
      <c r="H12477" s="289" t="s">
        <v>13434</v>
      </c>
      <c r="I12477" s="289" t="s">
        <v>13412</v>
      </c>
      <c r="J12477" s="289" t="s">
        <v>13422</v>
      </c>
      <c r="K12477" s="281">
        <v>0.84056515966699996</v>
      </c>
      <c r="L12477" s="279" t="s">
        <v>293</v>
      </c>
    </row>
    <row r="12478" spans="1:12" x14ac:dyDescent="0.25">
      <c r="A12478" s="279" t="s">
        <v>289</v>
      </c>
      <c r="B12478" s="279" t="s">
        <v>488</v>
      </c>
      <c r="C12478" s="279" t="s">
        <v>488</v>
      </c>
      <c r="D12478" s="279" t="s">
        <v>11418</v>
      </c>
      <c r="E12478">
        <v>695068</v>
      </c>
      <c r="F12478" s="288">
        <v>60.478999999999949</v>
      </c>
      <c r="G12478" t="s">
        <v>77</v>
      </c>
      <c r="H12478" s="289" t="s">
        <v>13434</v>
      </c>
      <c r="I12478" s="289" t="s">
        <v>13412</v>
      </c>
      <c r="J12478" s="289" t="s">
        <v>13423</v>
      </c>
      <c r="K12478" s="281">
        <v>0.66528738165699997</v>
      </c>
      <c r="L12478" s="279" t="s">
        <v>293</v>
      </c>
    </row>
    <row r="12479" spans="1:12" x14ac:dyDescent="0.25">
      <c r="A12479" s="279" t="s">
        <v>289</v>
      </c>
      <c r="B12479" s="279" t="s">
        <v>488</v>
      </c>
      <c r="C12479" s="279" t="s">
        <v>488</v>
      </c>
      <c r="D12479" s="279" t="s">
        <v>11449</v>
      </c>
      <c r="E12479">
        <v>632554</v>
      </c>
      <c r="F12479" s="288">
        <v>60.478999999999949</v>
      </c>
      <c r="G12479" t="s">
        <v>77</v>
      </c>
      <c r="H12479" s="289" t="s">
        <v>13444</v>
      </c>
      <c r="I12479" s="289" t="s">
        <v>13412</v>
      </c>
      <c r="J12479" s="289" t="s">
        <v>13422</v>
      </c>
      <c r="K12479" s="281">
        <v>0.46314447813199999</v>
      </c>
      <c r="L12479" s="279" t="s">
        <v>271</v>
      </c>
    </row>
    <row r="12480" spans="1:12" x14ac:dyDescent="0.25">
      <c r="A12480" s="279" t="s">
        <v>289</v>
      </c>
      <c r="B12480" s="279" t="s">
        <v>488</v>
      </c>
      <c r="C12480" s="279" t="s">
        <v>488</v>
      </c>
      <c r="D12480" s="279" t="s">
        <v>11560</v>
      </c>
      <c r="E12480">
        <v>771236</v>
      </c>
      <c r="F12480" s="288">
        <v>60.478999999999949</v>
      </c>
      <c r="G12480" t="s">
        <v>77</v>
      </c>
      <c r="H12480" s="289" t="s">
        <v>13434</v>
      </c>
      <c r="I12480" s="289" t="s">
        <v>13412</v>
      </c>
      <c r="J12480" s="289" t="s">
        <v>13422</v>
      </c>
      <c r="K12480" s="281">
        <v>0.60986409896899996</v>
      </c>
      <c r="L12480" s="279" t="s">
        <v>293</v>
      </c>
    </row>
    <row r="12481" spans="1:12" x14ac:dyDescent="0.25">
      <c r="A12481" s="279" t="s">
        <v>289</v>
      </c>
      <c r="B12481" s="279" t="s">
        <v>488</v>
      </c>
      <c r="C12481" s="279" t="s">
        <v>488</v>
      </c>
      <c r="D12481" s="279" t="s">
        <v>11568</v>
      </c>
      <c r="E12481">
        <v>744409</v>
      </c>
      <c r="F12481" s="288">
        <v>60.478999999999949</v>
      </c>
      <c r="G12481" t="s">
        <v>76</v>
      </c>
      <c r="H12481" s="289" t="s">
        <v>13411</v>
      </c>
      <c r="I12481" s="289" t="s">
        <v>13412</v>
      </c>
      <c r="J12481" s="289" t="s">
        <v>13422</v>
      </c>
      <c r="K12481" s="281">
        <v>0.619985836959</v>
      </c>
      <c r="L12481" s="279" t="s">
        <v>293</v>
      </c>
    </row>
    <row r="12482" spans="1:12" x14ac:dyDescent="0.25">
      <c r="A12482" s="279" t="s">
        <v>289</v>
      </c>
      <c r="B12482" s="279" t="s">
        <v>488</v>
      </c>
      <c r="C12482" s="279" t="s">
        <v>488</v>
      </c>
      <c r="D12482" s="279" t="s">
        <v>11708</v>
      </c>
      <c r="E12482">
        <v>788759</v>
      </c>
      <c r="F12482" s="288">
        <v>60.478999999999949</v>
      </c>
      <c r="G12482" t="s">
        <v>77</v>
      </c>
      <c r="H12482" s="289" t="s">
        <v>13444</v>
      </c>
      <c r="I12482" s="289" t="s">
        <v>13412</v>
      </c>
      <c r="J12482" s="289" t="s">
        <v>13423</v>
      </c>
      <c r="K12482" s="281">
        <v>0.85679051475599999</v>
      </c>
      <c r="L12482" s="279" t="s">
        <v>293</v>
      </c>
    </row>
    <row r="12483" spans="1:12" x14ac:dyDescent="0.25">
      <c r="A12483" s="279" t="s">
        <v>289</v>
      </c>
      <c r="B12483" s="279" t="s">
        <v>488</v>
      </c>
      <c r="C12483" s="279" t="s">
        <v>488</v>
      </c>
      <c r="D12483" s="279" t="s">
        <v>11898</v>
      </c>
      <c r="E12483">
        <v>741400</v>
      </c>
      <c r="F12483" s="288">
        <v>60.478999999999949</v>
      </c>
      <c r="G12483" t="s">
        <v>77</v>
      </c>
      <c r="H12483" s="289" t="s">
        <v>13444</v>
      </c>
      <c r="I12483" s="289" t="s">
        <v>13412</v>
      </c>
      <c r="J12483" s="289" t="s">
        <v>13422</v>
      </c>
      <c r="K12483" s="281">
        <v>-6.2723280918199995E-2</v>
      </c>
      <c r="L12483" s="279" t="s">
        <v>278</v>
      </c>
    </row>
    <row r="12484" spans="1:12" x14ac:dyDescent="0.25">
      <c r="A12484" s="279" t="s">
        <v>289</v>
      </c>
      <c r="B12484" s="279" t="s">
        <v>488</v>
      </c>
      <c r="C12484" s="279" t="s">
        <v>488</v>
      </c>
      <c r="D12484" s="279" t="s">
        <v>12016</v>
      </c>
      <c r="E12484">
        <v>758604</v>
      </c>
      <c r="F12484" s="288">
        <v>60.478999999999949</v>
      </c>
      <c r="G12484" t="s">
        <v>76</v>
      </c>
      <c r="H12484" s="289" t="s">
        <v>13444</v>
      </c>
      <c r="I12484" s="289" t="s">
        <v>13412</v>
      </c>
      <c r="J12484" s="289" t="s">
        <v>13422</v>
      </c>
      <c r="K12484" s="281">
        <v>-4.2068995220699998E-2</v>
      </c>
      <c r="L12484" s="279" t="s">
        <v>278</v>
      </c>
    </row>
    <row r="12485" spans="1:12" x14ac:dyDescent="0.25">
      <c r="A12485" s="279" t="s">
        <v>289</v>
      </c>
      <c r="B12485" s="279" t="s">
        <v>488</v>
      </c>
      <c r="C12485" s="279" t="s">
        <v>488</v>
      </c>
      <c r="D12485" s="279" t="s">
        <v>12127</v>
      </c>
      <c r="E12485">
        <v>650145</v>
      </c>
      <c r="F12485" s="288">
        <v>60.478999999999949</v>
      </c>
      <c r="G12485" t="s">
        <v>77</v>
      </c>
      <c r="H12485" s="289" t="s">
        <v>13434</v>
      </c>
      <c r="I12485" s="289" t="s">
        <v>13412</v>
      </c>
      <c r="J12485" s="289" t="s">
        <v>13417</v>
      </c>
      <c r="K12485" s="281">
        <v>0.66598830627700001</v>
      </c>
      <c r="L12485" s="279" t="s">
        <v>293</v>
      </c>
    </row>
    <row r="12486" spans="1:12" x14ac:dyDescent="0.25">
      <c r="A12486" s="279" t="s">
        <v>289</v>
      </c>
      <c r="B12486" s="279" t="s">
        <v>488</v>
      </c>
      <c r="C12486" s="279" t="s">
        <v>488</v>
      </c>
      <c r="D12486" s="279" t="s">
        <v>12332</v>
      </c>
      <c r="E12486">
        <v>655171</v>
      </c>
      <c r="F12486" s="288">
        <v>60.478999999999949</v>
      </c>
      <c r="G12486" t="s">
        <v>77</v>
      </c>
      <c r="H12486" s="289" t="s">
        <v>13411</v>
      </c>
      <c r="I12486" s="289" t="s">
        <v>13412</v>
      </c>
      <c r="J12486" s="289" t="s">
        <v>13422</v>
      </c>
      <c r="K12486" s="281">
        <v>1.4651294457699999</v>
      </c>
      <c r="L12486" s="279" t="s">
        <v>335</v>
      </c>
    </row>
    <row r="12487" spans="1:12" x14ac:dyDescent="0.25">
      <c r="A12487" s="279" t="s">
        <v>289</v>
      </c>
      <c r="B12487" s="279" t="s">
        <v>488</v>
      </c>
      <c r="C12487" s="279" t="s">
        <v>488</v>
      </c>
      <c r="D12487" s="279" t="s">
        <v>12490</v>
      </c>
      <c r="E12487">
        <v>689670</v>
      </c>
      <c r="F12487" s="288">
        <v>60.478999999999949</v>
      </c>
      <c r="G12487" t="s">
        <v>77</v>
      </c>
      <c r="H12487" s="289" t="s">
        <v>13444</v>
      </c>
      <c r="I12487" s="289" t="s">
        <v>13412</v>
      </c>
      <c r="J12487" s="289" t="s">
        <v>13422</v>
      </c>
      <c r="K12487" s="281">
        <v>0.65847112399100005</v>
      </c>
      <c r="L12487" s="279" t="s">
        <v>293</v>
      </c>
    </row>
    <row r="12488" spans="1:12" x14ac:dyDescent="0.25">
      <c r="A12488" s="279" t="s">
        <v>289</v>
      </c>
      <c r="B12488" s="279" t="s">
        <v>488</v>
      </c>
      <c r="C12488" s="279" t="s">
        <v>488</v>
      </c>
      <c r="D12488" s="279" t="s">
        <v>12839</v>
      </c>
      <c r="E12488">
        <v>777897</v>
      </c>
      <c r="F12488" s="288">
        <v>60.478999999999949</v>
      </c>
      <c r="G12488" t="s">
        <v>77</v>
      </c>
      <c r="H12488" s="289" t="s">
        <v>13434</v>
      </c>
      <c r="I12488" s="289" t="s">
        <v>13412</v>
      </c>
      <c r="J12488" s="289" t="s">
        <v>13417</v>
      </c>
      <c r="K12488" s="281">
        <v>0.81498334882800005</v>
      </c>
      <c r="L12488" s="279" t="s">
        <v>293</v>
      </c>
    </row>
    <row r="12489" spans="1:12" x14ac:dyDescent="0.25">
      <c r="A12489" s="279" t="s">
        <v>289</v>
      </c>
      <c r="B12489" s="279" t="s">
        <v>488</v>
      </c>
      <c r="C12489" s="279" t="s">
        <v>488</v>
      </c>
      <c r="D12489" s="279" t="s">
        <v>12942</v>
      </c>
      <c r="E12489">
        <v>703184</v>
      </c>
      <c r="F12489" s="288">
        <v>60.478999999999949</v>
      </c>
      <c r="G12489" t="s">
        <v>77</v>
      </c>
      <c r="H12489" s="289" t="s">
        <v>13444</v>
      </c>
      <c r="I12489" s="289" t="s">
        <v>13412</v>
      </c>
      <c r="J12489" s="289" t="s">
        <v>13422</v>
      </c>
      <c r="K12489" s="281">
        <v>0.10848686167799999</v>
      </c>
      <c r="L12489" s="279" t="s">
        <v>271</v>
      </c>
    </row>
    <row r="12490" spans="1:12" x14ac:dyDescent="0.25">
      <c r="A12490" s="279" t="s">
        <v>289</v>
      </c>
      <c r="B12490" s="279" t="s">
        <v>488</v>
      </c>
      <c r="C12490" s="279" t="s">
        <v>488</v>
      </c>
      <c r="D12490" s="279" t="s">
        <v>13030</v>
      </c>
      <c r="E12490">
        <v>606031</v>
      </c>
      <c r="F12490" s="288">
        <v>60.478999999999949</v>
      </c>
      <c r="G12490" t="s">
        <v>76</v>
      </c>
      <c r="H12490" s="289" t="s">
        <v>13434</v>
      </c>
      <c r="I12490" s="289" t="s">
        <v>13412</v>
      </c>
      <c r="J12490" s="289" t="s">
        <v>13423</v>
      </c>
      <c r="K12490" s="281">
        <v>0.76208622738200005</v>
      </c>
      <c r="L12490" s="279" t="s">
        <v>293</v>
      </c>
    </row>
    <row r="12491" spans="1:12" x14ac:dyDescent="0.25">
      <c r="A12491" s="279" t="s">
        <v>289</v>
      </c>
      <c r="B12491" s="279" t="s">
        <v>488</v>
      </c>
      <c r="C12491" s="279" t="s">
        <v>488</v>
      </c>
      <c r="D12491" s="279" t="s">
        <v>13155</v>
      </c>
      <c r="E12491">
        <v>699063</v>
      </c>
      <c r="F12491" s="288">
        <v>60.478999999999949</v>
      </c>
      <c r="G12491" t="s">
        <v>77</v>
      </c>
      <c r="H12491" s="289" t="s">
        <v>13411</v>
      </c>
      <c r="I12491" s="289" t="s">
        <v>13412</v>
      </c>
      <c r="J12491" s="289" t="s">
        <v>13422</v>
      </c>
      <c r="K12491" s="281">
        <v>1.08936581684</v>
      </c>
      <c r="L12491" s="279" t="s">
        <v>335</v>
      </c>
    </row>
    <row r="12492" spans="1:12" x14ac:dyDescent="0.25">
      <c r="A12492" s="279" t="s">
        <v>289</v>
      </c>
      <c r="B12492" s="279" t="s">
        <v>488</v>
      </c>
      <c r="C12492" s="279" t="s">
        <v>488</v>
      </c>
      <c r="D12492" s="279" t="s">
        <v>13159</v>
      </c>
      <c r="E12492">
        <v>606006</v>
      </c>
      <c r="F12492" s="288">
        <v>60.478999999999949</v>
      </c>
      <c r="G12492" t="s">
        <v>77</v>
      </c>
      <c r="H12492" s="289" t="s">
        <v>13411</v>
      </c>
      <c r="I12492" s="289" t="s">
        <v>13412</v>
      </c>
      <c r="J12492" s="289" t="s">
        <v>13423</v>
      </c>
      <c r="K12492" s="281">
        <v>0.77154818386799995</v>
      </c>
      <c r="L12492" s="279" t="s">
        <v>293</v>
      </c>
    </row>
    <row r="12493" spans="1:12" x14ac:dyDescent="0.25">
      <c r="A12493" s="279" t="s">
        <v>289</v>
      </c>
      <c r="B12493" s="279" t="s">
        <v>488</v>
      </c>
      <c r="C12493" s="279" t="s">
        <v>488</v>
      </c>
      <c r="D12493" s="279" t="s">
        <v>13204</v>
      </c>
      <c r="E12493">
        <v>737364</v>
      </c>
      <c r="F12493" s="288">
        <v>60.478999999999949</v>
      </c>
      <c r="G12493" t="s">
        <v>77</v>
      </c>
      <c r="H12493" s="289" t="s">
        <v>13411</v>
      </c>
      <c r="I12493" s="289" t="s">
        <v>13412</v>
      </c>
      <c r="J12493" s="289" t="s">
        <v>13423</v>
      </c>
      <c r="K12493" s="281">
        <v>0.45540072851300001</v>
      </c>
      <c r="L12493" s="279" t="s">
        <v>271</v>
      </c>
    </row>
    <row r="12494" spans="1:12" x14ac:dyDescent="0.25">
      <c r="A12494" s="279" t="s">
        <v>417</v>
      </c>
      <c r="B12494" s="279" t="s">
        <v>439</v>
      </c>
      <c r="C12494" s="279" t="s">
        <v>439</v>
      </c>
      <c r="D12494" s="279" t="s">
        <v>438</v>
      </c>
      <c r="E12494">
        <v>648248</v>
      </c>
      <c r="F12494" s="288">
        <v>38.427499999999966</v>
      </c>
      <c r="G12494" t="s">
        <v>76</v>
      </c>
      <c r="H12494" s="289" t="s">
        <v>13445</v>
      </c>
      <c r="I12494" s="289" t="s">
        <v>13412</v>
      </c>
      <c r="J12494" s="289" t="s">
        <v>13416</v>
      </c>
      <c r="K12494" s="281">
        <v>-0.52215030601699997</v>
      </c>
      <c r="L12494" s="279" t="s">
        <v>278</v>
      </c>
    </row>
    <row r="12495" spans="1:12" x14ac:dyDescent="0.25">
      <c r="A12495" s="279" t="s">
        <v>417</v>
      </c>
      <c r="B12495" s="279" t="s">
        <v>439</v>
      </c>
      <c r="C12495" s="279" t="s">
        <v>439</v>
      </c>
      <c r="D12495" s="279" t="s">
        <v>736</v>
      </c>
      <c r="E12495">
        <v>686981</v>
      </c>
      <c r="F12495" s="288">
        <v>38.427499999999966</v>
      </c>
      <c r="G12495" t="s">
        <v>76</v>
      </c>
      <c r="H12495" s="289" t="s">
        <v>13411</v>
      </c>
      <c r="I12495" s="289" t="s">
        <v>13412</v>
      </c>
      <c r="J12495" s="289" t="s">
        <v>13422</v>
      </c>
      <c r="K12495" s="281">
        <v>0.29242573437699998</v>
      </c>
      <c r="L12495" s="279" t="s">
        <v>271</v>
      </c>
    </row>
    <row r="12496" spans="1:12" x14ac:dyDescent="0.25">
      <c r="A12496" s="279" t="s">
        <v>417</v>
      </c>
      <c r="B12496" s="279" t="s">
        <v>439</v>
      </c>
      <c r="C12496" s="279" t="s">
        <v>439</v>
      </c>
      <c r="D12496" s="279" t="s">
        <v>1010</v>
      </c>
      <c r="E12496">
        <v>726877</v>
      </c>
      <c r="F12496" s="288">
        <v>38.427499999999966</v>
      </c>
      <c r="G12496" t="s">
        <v>76</v>
      </c>
      <c r="H12496" s="289" t="s">
        <v>13445</v>
      </c>
      <c r="I12496" s="289" t="s">
        <v>13412</v>
      </c>
      <c r="J12496" s="289" t="s">
        <v>13416</v>
      </c>
      <c r="K12496" s="281">
        <v>0.62064680779100001</v>
      </c>
      <c r="L12496" s="279" t="s">
        <v>293</v>
      </c>
    </row>
    <row r="12497" spans="1:12" x14ac:dyDescent="0.25">
      <c r="A12497" s="279" t="s">
        <v>417</v>
      </c>
      <c r="B12497" s="279" t="s">
        <v>439</v>
      </c>
      <c r="C12497" s="279" t="s">
        <v>439</v>
      </c>
      <c r="D12497" s="279" t="s">
        <v>1024</v>
      </c>
      <c r="E12497">
        <v>724882</v>
      </c>
      <c r="F12497" s="288">
        <v>38.427499999999966</v>
      </c>
      <c r="G12497" t="s">
        <v>77</v>
      </c>
      <c r="H12497" s="289" t="s">
        <v>13411</v>
      </c>
      <c r="I12497" s="289" t="s">
        <v>13412</v>
      </c>
      <c r="J12497" s="289" t="s">
        <v>13417</v>
      </c>
      <c r="K12497" s="281">
        <v>0.85709770482299996</v>
      </c>
      <c r="L12497" s="279" t="s">
        <v>293</v>
      </c>
    </row>
    <row r="12498" spans="1:12" x14ac:dyDescent="0.25">
      <c r="A12498" s="279" t="s">
        <v>417</v>
      </c>
      <c r="B12498" s="279" t="s">
        <v>439</v>
      </c>
      <c r="C12498" s="279" t="s">
        <v>439</v>
      </c>
      <c r="D12498" s="279" t="s">
        <v>1218</v>
      </c>
      <c r="E12498">
        <v>747106</v>
      </c>
      <c r="F12498" s="288">
        <v>38.427499999999966</v>
      </c>
      <c r="G12498" t="s">
        <v>76</v>
      </c>
      <c r="H12498" s="289" t="s">
        <v>13411</v>
      </c>
      <c r="I12498" s="289" t="s">
        <v>13412</v>
      </c>
      <c r="J12498" s="289" t="s">
        <v>13416</v>
      </c>
      <c r="K12498" s="281">
        <v>0.41498813333000001</v>
      </c>
      <c r="L12498" s="279" t="s">
        <v>271</v>
      </c>
    </row>
    <row r="12499" spans="1:12" x14ac:dyDescent="0.25">
      <c r="A12499" s="279" t="s">
        <v>417</v>
      </c>
      <c r="B12499" s="279" t="s">
        <v>439</v>
      </c>
      <c r="C12499" s="279" t="s">
        <v>439</v>
      </c>
      <c r="D12499" s="279" t="s">
        <v>1276</v>
      </c>
      <c r="E12499">
        <v>604780</v>
      </c>
      <c r="F12499" s="288">
        <v>38.427499999999966</v>
      </c>
      <c r="G12499" t="s">
        <v>77</v>
      </c>
      <c r="H12499" s="289" t="s">
        <v>13411</v>
      </c>
      <c r="I12499" s="289" t="s">
        <v>13412</v>
      </c>
      <c r="J12499" s="289" t="s">
        <v>13416</v>
      </c>
      <c r="K12499" s="281">
        <v>-4.7497536143000001E-2</v>
      </c>
      <c r="L12499" s="279" t="s">
        <v>278</v>
      </c>
    </row>
    <row r="12500" spans="1:12" x14ac:dyDescent="0.25">
      <c r="A12500" s="279" t="s">
        <v>417</v>
      </c>
      <c r="B12500" s="279" t="s">
        <v>439</v>
      </c>
      <c r="C12500" s="279" t="s">
        <v>439</v>
      </c>
      <c r="D12500" s="279" t="s">
        <v>1361</v>
      </c>
      <c r="E12500">
        <v>606570</v>
      </c>
      <c r="F12500" s="288">
        <v>38.427499999999966</v>
      </c>
      <c r="G12500" t="s">
        <v>76</v>
      </c>
      <c r="H12500" s="289" t="s">
        <v>13411</v>
      </c>
      <c r="I12500" s="289" t="s">
        <v>13412</v>
      </c>
      <c r="J12500" s="289" t="s">
        <v>13416</v>
      </c>
      <c r="K12500" s="281">
        <v>-8.4427565538299998E-2</v>
      </c>
      <c r="L12500" s="279" t="s">
        <v>278</v>
      </c>
    </row>
    <row r="12501" spans="1:12" x14ac:dyDescent="0.25">
      <c r="A12501" s="279" t="s">
        <v>417</v>
      </c>
      <c r="B12501" s="279" t="s">
        <v>439</v>
      </c>
      <c r="C12501" s="279" t="s">
        <v>439</v>
      </c>
      <c r="D12501" s="279" t="s">
        <v>1393</v>
      </c>
      <c r="E12501">
        <v>658995</v>
      </c>
      <c r="F12501" s="288">
        <v>38.427499999999966</v>
      </c>
      <c r="G12501" t="s">
        <v>76</v>
      </c>
      <c r="H12501" s="289" t="s">
        <v>13445</v>
      </c>
      <c r="I12501" s="289" t="s">
        <v>13412</v>
      </c>
      <c r="J12501" s="289" t="s">
        <v>13416</v>
      </c>
      <c r="K12501" s="281">
        <v>-0.74236131854999998</v>
      </c>
      <c r="L12501" s="279" t="s">
        <v>278</v>
      </c>
    </row>
    <row r="12502" spans="1:12" x14ac:dyDescent="0.25">
      <c r="A12502" s="279" t="s">
        <v>417</v>
      </c>
      <c r="B12502" s="279" t="s">
        <v>439</v>
      </c>
      <c r="C12502" s="279" t="s">
        <v>439</v>
      </c>
      <c r="D12502" s="279" t="s">
        <v>1495</v>
      </c>
      <c r="E12502">
        <v>725463</v>
      </c>
      <c r="F12502" s="288">
        <v>38.427499999999966</v>
      </c>
      <c r="G12502" t="s">
        <v>76</v>
      </c>
      <c r="H12502" s="289" t="s">
        <v>13445</v>
      </c>
      <c r="I12502" s="289" t="s">
        <v>13412</v>
      </c>
      <c r="J12502" s="289" t="s">
        <v>13416</v>
      </c>
      <c r="K12502" s="281">
        <v>-0.21141543043300001</v>
      </c>
      <c r="L12502" s="279" t="s">
        <v>278</v>
      </c>
    </row>
    <row r="12503" spans="1:12" x14ac:dyDescent="0.25">
      <c r="A12503" s="279" t="s">
        <v>417</v>
      </c>
      <c r="B12503" s="279" t="s">
        <v>439</v>
      </c>
      <c r="C12503" s="279" t="s">
        <v>439</v>
      </c>
      <c r="D12503" s="279" t="s">
        <v>1530</v>
      </c>
      <c r="E12503">
        <v>688444</v>
      </c>
      <c r="F12503" s="288">
        <v>38.427499999999966</v>
      </c>
      <c r="G12503" t="s">
        <v>76</v>
      </c>
      <c r="H12503" s="289" t="s">
        <v>13445</v>
      </c>
      <c r="I12503" s="289" t="s">
        <v>13412</v>
      </c>
      <c r="J12503" s="289" t="s">
        <v>13416</v>
      </c>
      <c r="K12503" s="281">
        <v>-0.14618371350100001</v>
      </c>
      <c r="L12503" s="279" t="s">
        <v>278</v>
      </c>
    </row>
    <row r="12504" spans="1:12" x14ac:dyDescent="0.25">
      <c r="A12504" s="279" t="s">
        <v>417</v>
      </c>
      <c r="B12504" s="279" t="s">
        <v>439</v>
      </c>
      <c r="C12504" s="279" t="s">
        <v>439</v>
      </c>
      <c r="D12504" s="279" t="s">
        <v>1555</v>
      </c>
      <c r="E12504">
        <v>614831</v>
      </c>
      <c r="F12504" s="288">
        <v>38.427499999999966</v>
      </c>
      <c r="G12504" t="s">
        <v>76</v>
      </c>
      <c r="H12504" s="289" t="s">
        <v>13445</v>
      </c>
      <c r="I12504" s="289" t="s">
        <v>13412</v>
      </c>
      <c r="J12504" s="289" t="s">
        <v>13416</v>
      </c>
      <c r="K12504" s="281">
        <v>4.7796236601700001E-2</v>
      </c>
      <c r="L12504" s="279" t="s">
        <v>271</v>
      </c>
    </row>
    <row r="12505" spans="1:12" x14ac:dyDescent="0.25">
      <c r="A12505" s="279" t="s">
        <v>417</v>
      </c>
      <c r="B12505" s="279" t="s">
        <v>439</v>
      </c>
      <c r="C12505" s="279" t="s">
        <v>439</v>
      </c>
      <c r="D12505" s="279" t="s">
        <v>1556</v>
      </c>
      <c r="E12505">
        <v>627275</v>
      </c>
      <c r="F12505" s="288">
        <v>38.427499999999966</v>
      </c>
      <c r="G12505" t="s">
        <v>76</v>
      </c>
      <c r="H12505" s="289" t="s">
        <v>13411</v>
      </c>
      <c r="I12505" s="289" t="s">
        <v>13412</v>
      </c>
      <c r="J12505" s="289" t="s">
        <v>13416</v>
      </c>
      <c r="K12505" s="281">
        <v>0.93682857854699997</v>
      </c>
      <c r="L12505" s="279" t="s">
        <v>293</v>
      </c>
    </row>
    <row r="12506" spans="1:12" x14ac:dyDescent="0.25">
      <c r="A12506" s="279" t="s">
        <v>417</v>
      </c>
      <c r="B12506" s="279" t="s">
        <v>439</v>
      </c>
      <c r="C12506" s="279" t="s">
        <v>439</v>
      </c>
      <c r="D12506" s="279" t="s">
        <v>1619</v>
      </c>
      <c r="E12506">
        <v>602019</v>
      </c>
      <c r="F12506" s="288">
        <v>38.427499999999966</v>
      </c>
      <c r="G12506" t="s">
        <v>76</v>
      </c>
      <c r="H12506" s="289" t="s">
        <v>13434</v>
      </c>
      <c r="I12506" s="289" t="s">
        <v>13412</v>
      </c>
      <c r="J12506" s="289" t="s">
        <v>13417</v>
      </c>
      <c r="K12506" s="281">
        <v>-0.32559089513799999</v>
      </c>
      <c r="L12506" s="279" t="s">
        <v>278</v>
      </c>
    </row>
    <row r="12507" spans="1:12" x14ac:dyDescent="0.25">
      <c r="A12507" s="279" t="s">
        <v>417</v>
      </c>
      <c r="B12507" s="279" t="s">
        <v>439</v>
      </c>
      <c r="C12507" s="279" t="s">
        <v>439</v>
      </c>
      <c r="D12507" s="279" t="s">
        <v>2108</v>
      </c>
      <c r="E12507">
        <v>629537</v>
      </c>
      <c r="F12507" s="288">
        <v>38.427499999999966</v>
      </c>
      <c r="G12507" t="s">
        <v>76</v>
      </c>
      <c r="H12507" s="289" t="s">
        <v>13411</v>
      </c>
      <c r="I12507" s="289" t="s">
        <v>13412</v>
      </c>
      <c r="J12507" s="289" t="s">
        <v>13416</v>
      </c>
      <c r="K12507" s="281">
        <v>-0.13920485388699999</v>
      </c>
      <c r="L12507" s="279" t="s">
        <v>278</v>
      </c>
    </row>
    <row r="12508" spans="1:12" x14ac:dyDescent="0.25">
      <c r="A12508" s="279" t="s">
        <v>417</v>
      </c>
      <c r="B12508" s="279" t="s">
        <v>439</v>
      </c>
      <c r="C12508" s="279" t="s">
        <v>439</v>
      </c>
      <c r="D12508" s="279" t="s">
        <v>2109</v>
      </c>
      <c r="E12508">
        <v>684082</v>
      </c>
      <c r="F12508" s="288">
        <v>38.427499999999966</v>
      </c>
      <c r="G12508" t="s">
        <v>76</v>
      </c>
      <c r="H12508" s="289" t="s">
        <v>13445</v>
      </c>
      <c r="I12508" s="289" t="s">
        <v>13412</v>
      </c>
      <c r="J12508" s="289" t="s">
        <v>13416</v>
      </c>
      <c r="K12508" s="281">
        <v>-0.74411039899300002</v>
      </c>
      <c r="L12508" s="279" t="s">
        <v>278</v>
      </c>
    </row>
    <row r="12509" spans="1:12" x14ac:dyDescent="0.25">
      <c r="A12509" s="279" t="s">
        <v>417</v>
      </c>
      <c r="B12509" s="279" t="s">
        <v>439</v>
      </c>
      <c r="C12509" s="279" t="s">
        <v>439</v>
      </c>
      <c r="D12509" s="279" t="s">
        <v>2441</v>
      </c>
      <c r="E12509">
        <v>636053</v>
      </c>
      <c r="F12509" s="288">
        <v>38.427499999999966</v>
      </c>
      <c r="G12509" t="s">
        <v>77</v>
      </c>
      <c r="H12509" s="289" t="s">
        <v>13411</v>
      </c>
      <c r="I12509" s="289" t="s">
        <v>13412</v>
      </c>
      <c r="J12509" s="289" t="s">
        <v>13417</v>
      </c>
      <c r="K12509" s="281">
        <v>1.1694183175899999</v>
      </c>
      <c r="L12509" s="279" t="s">
        <v>335</v>
      </c>
    </row>
    <row r="12510" spans="1:12" x14ac:dyDescent="0.25">
      <c r="A12510" s="279" t="s">
        <v>417</v>
      </c>
      <c r="B12510" s="279" t="s">
        <v>439</v>
      </c>
      <c r="C12510" s="279" t="s">
        <v>439</v>
      </c>
      <c r="D12510" s="279" t="s">
        <v>3320</v>
      </c>
      <c r="E12510">
        <v>779679</v>
      </c>
      <c r="F12510" s="288">
        <v>38.427499999999966</v>
      </c>
      <c r="G12510" t="s">
        <v>77</v>
      </c>
      <c r="H12510" s="289" t="s">
        <v>13434</v>
      </c>
      <c r="I12510" s="289" t="s">
        <v>13412</v>
      </c>
      <c r="J12510" s="289" t="s">
        <v>13416</v>
      </c>
      <c r="K12510" s="281">
        <v>0.85050921175299998</v>
      </c>
      <c r="L12510" s="279" t="s">
        <v>293</v>
      </c>
    </row>
    <row r="12511" spans="1:12" x14ac:dyDescent="0.25">
      <c r="A12511" s="279" t="s">
        <v>417</v>
      </c>
      <c r="B12511" s="279" t="s">
        <v>439</v>
      </c>
      <c r="C12511" s="279" t="s">
        <v>439</v>
      </c>
      <c r="D12511" s="279" t="s">
        <v>3363</v>
      </c>
      <c r="E12511">
        <v>783196</v>
      </c>
      <c r="F12511" s="288">
        <v>38.427499999999966</v>
      </c>
      <c r="G12511" t="s">
        <v>76</v>
      </c>
      <c r="H12511" s="289" t="s">
        <v>13445</v>
      </c>
      <c r="I12511" s="289" t="s">
        <v>13412</v>
      </c>
      <c r="J12511" s="289" t="s">
        <v>13416</v>
      </c>
      <c r="K12511" s="281">
        <v>-0.11586130962299999</v>
      </c>
      <c r="L12511" s="279" t="s">
        <v>278</v>
      </c>
    </row>
    <row r="12512" spans="1:12" x14ac:dyDescent="0.25">
      <c r="A12512" s="279" t="s">
        <v>417</v>
      </c>
      <c r="B12512" s="279" t="s">
        <v>439</v>
      </c>
      <c r="C12512" s="279" t="s">
        <v>439</v>
      </c>
      <c r="D12512" s="279" t="s">
        <v>3419</v>
      </c>
      <c r="E12512">
        <v>657689</v>
      </c>
      <c r="F12512" s="288">
        <v>38.427499999999966</v>
      </c>
      <c r="G12512" t="s">
        <v>76</v>
      </c>
      <c r="H12512" s="289" t="s">
        <v>13445</v>
      </c>
      <c r="I12512" s="289" t="s">
        <v>13412</v>
      </c>
      <c r="J12512" s="289" t="s">
        <v>13416</v>
      </c>
      <c r="K12512" s="281">
        <v>-0.61628672772399995</v>
      </c>
      <c r="L12512" s="279" t="s">
        <v>278</v>
      </c>
    </row>
    <row r="12513" spans="1:12" x14ac:dyDescent="0.25">
      <c r="A12513" s="279" t="s">
        <v>417</v>
      </c>
      <c r="B12513" s="279" t="s">
        <v>439</v>
      </c>
      <c r="C12513" s="279" t="s">
        <v>439</v>
      </c>
      <c r="D12513" s="279" t="s">
        <v>3442</v>
      </c>
      <c r="E12513">
        <v>645788</v>
      </c>
      <c r="F12513" s="288">
        <v>38.427499999999966</v>
      </c>
      <c r="G12513" t="s">
        <v>77</v>
      </c>
      <c r="H12513" s="289" t="s">
        <v>13411</v>
      </c>
      <c r="I12513" s="289" t="s">
        <v>13412</v>
      </c>
      <c r="J12513" s="289" t="s">
        <v>13417</v>
      </c>
      <c r="K12513" s="281">
        <v>0.64603098659500002</v>
      </c>
      <c r="L12513" s="279" t="s">
        <v>293</v>
      </c>
    </row>
    <row r="12514" spans="1:12" x14ac:dyDescent="0.25">
      <c r="A12514" s="279" t="s">
        <v>417</v>
      </c>
      <c r="B12514" s="279" t="s">
        <v>439</v>
      </c>
      <c r="C12514" s="279" t="s">
        <v>439</v>
      </c>
      <c r="D12514" s="279" t="s">
        <v>3658</v>
      </c>
      <c r="E12514">
        <v>789739</v>
      </c>
      <c r="F12514" s="288">
        <v>38.427499999999966</v>
      </c>
      <c r="G12514" t="s">
        <v>76</v>
      </c>
      <c r="H12514" s="289" t="s">
        <v>13434</v>
      </c>
      <c r="I12514" s="289" t="s">
        <v>13412</v>
      </c>
      <c r="J12514" s="289" t="s">
        <v>13416</v>
      </c>
      <c r="K12514" s="281">
        <v>0.53194034975799998</v>
      </c>
      <c r="L12514" s="279" t="s">
        <v>293</v>
      </c>
    </row>
    <row r="12515" spans="1:12" x14ac:dyDescent="0.25">
      <c r="A12515" s="279" t="s">
        <v>417</v>
      </c>
      <c r="B12515" s="279" t="s">
        <v>439</v>
      </c>
      <c r="C12515" s="279" t="s">
        <v>439</v>
      </c>
      <c r="D12515" s="279" t="s">
        <v>3699</v>
      </c>
      <c r="E12515">
        <v>700703</v>
      </c>
      <c r="F12515" s="288">
        <v>38.427499999999966</v>
      </c>
      <c r="G12515" t="s">
        <v>77</v>
      </c>
      <c r="H12515" s="289" t="s">
        <v>13411</v>
      </c>
      <c r="I12515" s="289" t="s">
        <v>13412</v>
      </c>
      <c r="J12515" s="289" t="s">
        <v>13416</v>
      </c>
      <c r="K12515" s="281">
        <v>-0.186835130746</v>
      </c>
      <c r="L12515" s="279" t="s">
        <v>278</v>
      </c>
    </row>
    <row r="12516" spans="1:12" x14ac:dyDescent="0.25">
      <c r="A12516" s="279" t="s">
        <v>417</v>
      </c>
      <c r="B12516" s="279" t="s">
        <v>439</v>
      </c>
      <c r="C12516" s="279" t="s">
        <v>439</v>
      </c>
      <c r="D12516" s="279" t="s">
        <v>3831</v>
      </c>
      <c r="E12516">
        <v>636959</v>
      </c>
      <c r="F12516" s="288">
        <v>38.427499999999966</v>
      </c>
      <c r="G12516" t="s">
        <v>76</v>
      </c>
      <c r="H12516" s="289" t="s">
        <v>13445</v>
      </c>
      <c r="I12516" s="289" t="s">
        <v>13412</v>
      </c>
      <c r="J12516" s="289" t="s">
        <v>13416</v>
      </c>
      <c r="K12516" s="281">
        <v>-0.51780651565299995</v>
      </c>
      <c r="L12516" s="279" t="s">
        <v>278</v>
      </c>
    </row>
    <row r="12517" spans="1:12" x14ac:dyDescent="0.25">
      <c r="A12517" s="279" t="s">
        <v>417</v>
      </c>
      <c r="B12517" s="279" t="s">
        <v>439</v>
      </c>
      <c r="C12517" s="279" t="s">
        <v>439</v>
      </c>
      <c r="D12517" s="279" t="s">
        <v>4430</v>
      </c>
      <c r="E12517">
        <v>752860</v>
      </c>
      <c r="F12517" s="288">
        <v>38.427499999999966</v>
      </c>
      <c r="G12517" t="s">
        <v>77</v>
      </c>
      <c r="H12517" s="289" t="s">
        <v>13434</v>
      </c>
      <c r="I12517" s="289" t="s">
        <v>13412</v>
      </c>
      <c r="J12517" s="289" t="s">
        <v>13417</v>
      </c>
      <c r="K12517" s="281">
        <v>8.1563871550299996E-2</v>
      </c>
      <c r="L12517" s="279" t="s">
        <v>271</v>
      </c>
    </row>
    <row r="12518" spans="1:12" x14ac:dyDescent="0.25">
      <c r="A12518" s="279" t="s">
        <v>417</v>
      </c>
      <c r="B12518" s="279" t="s">
        <v>439</v>
      </c>
      <c r="C12518" s="279" t="s">
        <v>439</v>
      </c>
      <c r="D12518" s="279" t="s">
        <v>4455</v>
      </c>
      <c r="E12518">
        <v>606561</v>
      </c>
      <c r="F12518" s="288">
        <v>38.427499999999966</v>
      </c>
      <c r="G12518" t="s">
        <v>76</v>
      </c>
      <c r="H12518" s="289" t="s">
        <v>13445</v>
      </c>
      <c r="I12518" s="289" t="s">
        <v>13412</v>
      </c>
      <c r="J12518" s="289" t="s">
        <v>13416</v>
      </c>
      <c r="K12518" s="281">
        <v>-0.70768040497200002</v>
      </c>
      <c r="L12518" s="279" t="s">
        <v>278</v>
      </c>
    </row>
    <row r="12519" spans="1:12" x14ac:dyDescent="0.25">
      <c r="A12519" s="279" t="s">
        <v>417</v>
      </c>
      <c r="B12519" s="279" t="s">
        <v>439</v>
      </c>
      <c r="C12519" s="279" t="s">
        <v>439</v>
      </c>
      <c r="D12519" s="279" t="s">
        <v>4741</v>
      </c>
      <c r="E12519">
        <v>663034</v>
      </c>
      <c r="F12519" s="288">
        <v>38.427499999999966</v>
      </c>
      <c r="G12519" t="s">
        <v>77</v>
      </c>
      <c r="H12519" s="289" t="s">
        <v>13411</v>
      </c>
      <c r="I12519" s="289" t="s">
        <v>13412</v>
      </c>
      <c r="J12519" s="289" t="s">
        <v>13416</v>
      </c>
      <c r="K12519" s="281">
        <v>-0.107031322631</v>
      </c>
      <c r="L12519" s="279" t="s">
        <v>278</v>
      </c>
    </row>
    <row r="12520" spans="1:12" x14ac:dyDescent="0.25">
      <c r="A12520" s="279" t="s">
        <v>417</v>
      </c>
      <c r="B12520" s="279" t="s">
        <v>439</v>
      </c>
      <c r="C12520" s="279" t="s">
        <v>439</v>
      </c>
      <c r="D12520" s="279" t="s">
        <v>4749</v>
      </c>
      <c r="E12520">
        <v>743275</v>
      </c>
      <c r="F12520" s="288">
        <v>38.427499999999966</v>
      </c>
      <c r="G12520" t="s">
        <v>76</v>
      </c>
      <c r="H12520" s="289" t="s">
        <v>13445</v>
      </c>
      <c r="I12520" s="289" t="s">
        <v>13412</v>
      </c>
      <c r="J12520" s="289" t="s">
        <v>13416</v>
      </c>
      <c r="K12520" s="281">
        <v>-0.69109229620500001</v>
      </c>
      <c r="L12520" s="279" t="s">
        <v>278</v>
      </c>
    </row>
    <row r="12521" spans="1:12" x14ac:dyDescent="0.25">
      <c r="A12521" s="279" t="s">
        <v>417</v>
      </c>
      <c r="B12521" s="279" t="s">
        <v>439</v>
      </c>
      <c r="C12521" s="279" t="s">
        <v>439</v>
      </c>
      <c r="D12521" s="279" t="s">
        <v>4761</v>
      </c>
      <c r="E12521">
        <v>664341</v>
      </c>
      <c r="F12521" s="288">
        <v>38.427499999999966</v>
      </c>
      <c r="G12521" t="s">
        <v>76</v>
      </c>
      <c r="H12521" s="289" t="s">
        <v>13445</v>
      </c>
      <c r="I12521" s="289" t="s">
        <v>13412</v>
      </c>
      <c r="J12521" s="289" t="s">
        <v>13416</v>
      </c>
      <c r="K12521" s="281">
        <v>-0.48653299989999998</v>
      </c>
      <c r="L12521" s="279" t="s">
        <v>278</v>
      </c>
    </row>
    <row r="12522" spans="1:12" x14ac:dyDescent="0.25">
      <c r="A12522" s="279" t="s">
        <v>417</v>
      </c>
      <c r="B12522" s="279" t="s">
        <v>439</v>
      </c>
      <c r="C12522" s="279" t="s">
        <v>439</v>
      </c>
      <c r="D12522" s="279" t="s">
        <v>4846</v>
      </c>
      <c r="E12522">
        <v>631396</v>
      </c>
      <c r="F12522" s="288">
        <v>38.427499999999966</v>
      </c>
      <c r="G12522" t="s">
        <v>76</v>
      </c>
      <c r="H12522" s="289" t="s">
        <v>13434</v>
      </c>
      <c r="I12522" s="289" t="s">
        <v>13412</v>
      </c>
      <c r="J12522" s="289" t="s">
        <v>13417</v>
      </c>
      <c r="K12522" s="281">
        <v>0.71887583539300004</v>
      </c>
      <c r="L12522" s="279" t="s">
        <v>293</v>
      </c>
    </row>
    <row r="12523" spans="1:12" x14ac:dyDescent="0.25">
      <c r="A12523" s="279" t="s">
        <v>417</v>
      </c>
      <c r="B12523" s="279" t="s">
        <v>439</v>
      </c>
      <c r="C12523" s="279" t="s">
        <v>439</v>
      </c>
      <c r="D12523" s="279" t="s">
        <v>5062</v>
      </c>
      <c r="E12523">
        <v>761966</v>
      </c>
      <c r="F12523" s="288">
        <v>38.427499999999966</v>
      </c>
      <c r="G12523" t="s">
        <v>76</v>
      </c>
      <c r="H12523" s="289" t="s">
        <v>13445</v>
      </c>
      <c r="I12523" s="289" t="s">
        <v>13412</v>
      </c>
      <c r="J12523" s="289" t="s">
        <v>13416</v>
      </c>
      <c r="K12523" s="281">
        <v>1.5214035908000001E-2</v>
      </c>
      <c r="L12523" s="279" t="s">
        <v>271</v>
      </c>
    </row>
    <row r="12524" spans="1:12" x14ac:dyDescent="0.25">
      <c r="A12524" s="279" t="s">
        <v>417</v>
      </c>
      <c r="B12524" s="279" t="s">
        <v>439</v>
      </c>
      <c r="C12524" s="279" t="s">
        <v>439</v>
      </c>
      <c r="D12524" s="279" t="s">
        <v>5101</v>
      </c>
      <c r="E12524">
        <v>783846</v>
      </c>
      <c r="F12524" s="288">
        <v>38.427499999999966</v>
      </c>
      <c r="G12524" t="s">
        <v>76</v>
      </c>
      <c r="H12524" s="289" t="s">
        <v>13445</v>
      </c>
      <c r="I12524" s="289" t="s">
        <v>13412</v>
      </c>
      <c r="J12524" s="289" t="s">
        <v>13416</v>
      </c>
      <c r="K12524" s="281">
        <v>0.107956550678</v>
      </c>
      <c r="L12524" s="279" t="s">
        <v>271</v>
      </c>
    </row>
    <row r="12525" spans="1:12" x14ac:dyDescent="0.25">
      <c r="A12525" s="279" t="s">
        <v>417</v>
      </c>
      <c r="B12525" s="279" t="s">
        <v>439</v>
      </c>
      <c r="C12525" s="279" t="s">
        <v>439</v>
      </c>
      <c r="D12525" s="279" t="s">
        <v>5199</v>
      </c>
      <c r="E12525">
        <v>666041</v>
      </c>
      <c r="F12525" s="288">
        <v>38.427499999999966</v>
      </c>
      <c r="G12525" t="s">
        <v>76</v>
      </c>
      <c r="H12525" s="289" t="s">
        <v>13411</v>
      </c>
      <c r="I12525" s="289" t="s">
        <v>13412</v>
      </c>
      <c r="J12525" s="289" t="s">
        <v>13416</v>
      </c>
      <c r="K12525" s="281">
        <v>-8.4808607014900006E-2</v>
      </c>
      <c r="L12525" s="279" t="s">
        <v>278</v>
      </c>
    </row>
    <row r="12526" spans="1:12" x14ac:dyDescent="0.25">
      <c r="A12526" s="279" t="s">
        <v>417</v>
      </c>
      <c r="B12526" s="279" t="s">
        <v>439</v>
      </c>
      <c r="C12526" s="279" t="s">
        <v>439</v>
      </c>
      <c r="D12526" s="279" t="s">
        <v>5310</v>
      </c>
      <c r="E12526">
        <v>746304</v>
      </c>
      <c r="F12526" s="288">
        <v>38.427499999999966</v>
      </c>
      <c r="G12526" t="s">
        <v>77</v>
      </c>
      <c r="H12526" s="289" t="s">
        <v>13411</v>
      </c>
      <c r="I12526" s="289" t="s">
        <v>13412</v>
      </c>
      <c r="J12526" s="289" t="s">
        <v>13417</v>
      </c>
      <c r="K12526" s="281">
        <v>0.31969147508899998</v>
      </c>
      <c r="L12526" s="279" t="s">
        <v>271</v>
      </c>
    </row>
    <row r="12527" spans="1:12" x14ac:dyDescent="0.25">
      <c r="A12527" s="279" t="s">
        <v>417</v>
      </c>
      <c r="B12527" s="279" t="s">
        <v>439</v>
      </c>
      <c r="C12527" s="279" t="s">
        <v>439</v>
      </c>
      <c r="D12527" s="279" t="s">
        <v>5386</v>
      </c>
      <c r="E12527">
        <v>716766</v>
      </c>
      <c r="F12527" s="288">
        <v>38.427499999999966</v>
      </c>
      <c r="G12527" t="s">
        <v>77</v>
      </c>
      <c r="H12527" s="289" t="s">
        <v>13434</v>
      </c>
      <c r="I12527" s="289" t="s">
        <v>13412</v>
      </c>
      <c r="J12527" s="289" t="s">
        <v>13422</v>
      </c>
      <c r="K12527" s="281">
        <v>0.74001026640300005</v>
      </c>
      <c r="L12527" s="279" t="s">
        <v>293</v>
      </c>
    </row>
    <row r="12528" spans="1:12" x14ac:dyDescent="0.25">
      <c r="A12528" s="279" t="s">
        <v>417</v>
      </c>
      <c r="B12528" s="279" t="s">
        <v>439</v>
      </c>
      <c r="C12528" s="279" t="s">
        <v>439</v>
      </c>
      <c r="D12528" s="279" t="s">
        <v>5730</v>
      </c>
      <c r="E12528">
        <v>635405</v>
      </c>
      <c r="F12528" s="288">
        <v>38.427499999999966</v>
      </c>
      <c r="G12528" t="s">
        <v>76</v>
      </c>
      <c r="H12528" s="289" t="s">
        <v>13445</v>
      </c>
      <c r="I12528" s="289" t="s">
        <v>13412</v>
      </c>
      <c r="J12528" s="289" t="s">
        <v>13416</v>
      </c>
      <c r="K12528" s="281">
        <v>-0.30778463664799999</v>
      </c>
      <c r="L12528" s="279" t="s">
        <v>278</v>
      </c>
    </row>
    <row r="12529" spans="1:12" x14ac:dyDescent="0.25">
      <c r="A12529" s="279" t="s">
        <v>417</v>
      </c>
      <c r="B12529" s="279" t="s">
        <v>439</v>
      </c>
      <c r="C12529" s="279" t="s">
        <v>439</v>
      </c>
      <c r="D12529" s="279" t="s">
        <v>5989</v>
      </c>
      <c r="E12529">
        <v>778028</v>
      </c>
      <c r="F12529" s="288">
        <v>38.427499999999966</v>
      </c>
      <c r="G12529" t="s">
        <v>77</v>
      </c>
      <c r="H12529" s="289" t="s">
        <v>13434</v>
      </c>
      <c r="I12529" s="289" t="s">
        <v>13412</v>
      </c>
      <c r="J12529" s="289" t="s">
        <v>13417</v>
      </c>
      <c r="K12529" s="281">
        <v>0.10507981255399999</v>
      </c>
      <c r="L12529" s="279" t="s">
        <v>271</v>
      </c>
    </row>
    <row r="12530" spans="1:12" x14ac:dyDescent="0.25">
      <c r="A12530" s="279" t="s">
        <v>417</v>
      </c>
      <c r="B12530" s="279" t="s">
        <v>439</v>
      </c>
      <c r="C12530" s="279" t="s">
        <v>439</v>
      </c>
      <c r="D12530" s="279" t="s">
        <v>6026</v>
      </c>
      <c r="E12530">
        <v>663379</v>
      </c>
      <c r="F12530" s="288">
        <v>38.427499999999966</v>
      </c>
      <c r="G12530" t="s">
        <v>77</v>
      </c>
      <c r="H12530" s="289" t="s">
        <v>13411</v>
      </c>
      <c r="I12530" s="289" t="s">
        <v>13412</v>
      </c>
      <c r="J12530" s="289" t="s">
        <v>13423</v>
      </c>
      <c r="K12530" s="281">
        <v>0.47331997834900003</v>
      </c>
      <c r="L12530" s="279" t="s">
        <v>271</v>
      </c>
    </row>
    <row r="12531" spans="1:12" x14ac:dyDescent="0.25">
      <c r="A12531" s="279" t="s">
        <v>417</v>
      </c>
      <c r="B12531" s="279" t="s">
        <v>439</v>
      </c>
      <c r="C12531" s="279" t="s">
        <v>439</v>
      </c>
      <c r="D12531" s="279" t="s">
        <v>6060</v>
      </c>
      <c r="E12531">
        <v>680982</v>
      </c>
      <c r="F12531" s="288">
        <v>38.427499999999966</v>
      </c>
      <c r="G12531" t="s">
        <v>77</v>
      </c>
      <c r="H12531" s="289" t="s">
        <v>13411</v>
      </c>
      <c r="I12531" s="289" t="s">
        <v>13412</v>
      </c>
      <c r="J12531" s="289" t="s">
        <v>13417</v>
      </c>
      <c r="K12531" s="281">
        <v>0.75576552101700001</v>
      </c>
      <c r="L12531" s="279" t="s">
        <v>293</v>
      </c>
    </row>
    <row r="12532" spans="1:12" x14ac:dyDescent="0.25">
      <c r="A12532" s="279" t="s">
        <v>417</v>
      </c>
      <c r="B12532" s="279" t="s">
        <v>439</v>
      </c>
      <c r="C12532" s="279" t="s">
        <v>439</v>
      </c>
      <c r="D12532" s="279" t="s">
        <v>6258</v>
      </c>
      <c r="E12532">
        <v>772534</v>
      </c>
      <c r="F12532" s="288">
        <v>38.427499999999966</v>
      </c>
      <c r="G12532" t="s">
        <v>76</v>
      </c>
      <c r="H12532" s="289" t="s">
        <v>13445</v>
      </c>
      <c r="I12532" s="289" t="s">
        <v>13412</v>
      </c>
      <c r="J12532" s="289" t="s">
        <v>13416</v>
      </c>
      <c r="K12532" s="281">
        <v>4.9957972284700003E-2</v>
      </c>
      <c r="L12532" s="279" t="s">
        <v>271</v>
      </c>
    </row>
    <row r="12533" spans="1:12" x14ac:dyDescent="0.25">
      <c r="A12533" s="279" t="s">
        <v>417</v>
      </c>
      <c r="B12533" s="279" t="s">
        <v>439</v>
      </c>
      <c r="C12533" s="279" t="s">
        <v>439</v>
      </c>
      <c r="D12533" s="279" t="s">
        <v>6259</v>
      </c>
      <c r="E12533">
        <v>773697</v>
      </c>
      <c r="F12533" s="288">
        <v>38.427499999999966</v>
      </c>
      <c r="G12533" t="s">
        <v>76</v>
      </c>
      <c r="H12533" s="289" t="s">
        <v>13411</v>
      </c>
      <c r="I12533" s="289" t="s">
        <v>13412</v>
      </c>
      <c r="J12533" s="289" t="s">
        <v>13416</v>
      </c>
      <c r="K12533" s="281">
        <v>1.59105798652E-2</v>
      </c>
      <c r="L12533" s="279" t="s">
        <v>271</v>
      </c>
    </row>
    <row r="12534" spans="1:12" x14ac:dyDescent="0.25">
      <c r="A12534" s="279" t="s">
        <v>417</v>
      </c>
      <c r="B12534" s="279" t="s">
        <v>439</v>
      </c>
      <c r="C12534" s="279" t="s">
        <v>439</v>
      </c>
      <c r="D12534" s="279" t="s">
        <v>6388</v>
      </c>
      <c r="E12534">
        <v>783277</v>
      </c>
      <c r="F12534" s="288">
        <v>38.427499999999966</v>
      </c>
      <c r="G12534" t="s">
        <v>76</v>
      </c>
      <c r="H12534" s="289" t="s">
        <v>13434</v>
      </c>
      <c r="I12534" s="289" t="s">
        <v>13412</v>
      </c>
      <c r="J12534" s="289" t="s">
        <v>13416</v>
      </c>
      <c r="K12534" s="281">
        <v>-0.60331421099799998</v>
      </c>
      <c r="L12534" s="279" t="s">
        <v>278</v>
      </c>
    </row>
    <row r="12535" spans="1:12" x14ac:dyDescent="0.25">
      <c r="A12535" s="279" t="s">
        <v>417</v>
      </c>
      <c r="B12535" s="279" t="s">
        <v>439</v>
      </c>
      <c r="C12535" s="279" t="s">
        <v>439</v>
      </c>
      <c r="D12535" s="279" t="s">
        <v>6401</v>
      </c>
      <c r="E12535">
        <v>795887</v>
      </c>
      <c r="F12535" s="288">
        <v>38.427499999999966</v>
      </c>
      <c r="G12535" t="s">
        <v>77</v>
      </c>
      <c r="H12535" s="289" t="s">
        <v>13411</v>
      </c>
      <c r="I12535" s="289" t="s">
        <v>13412</v>
      </c>
      <c r="J12535" s="289" t="s">
        <v>13417</v>
      </c>
      <c r="K12535" s="281">
        <v>0.39761594321299998</v>
      </c>
      <c r="L12535" s="279" t="s">
        <v>271</v>
      </c>
    </row>
    <row r="12536" spans="1:12" x14ac:dyDescent="0.25">
      <c r="A12536" s="279" t="s">
        <v>417</v>
      </c>
      <c r="B12536" s="279" t="s">
        <v>439</v>
      </c>
      <c r="C12536" s="279" t="s">
        <v>439</v>
      </c>
      <c r="D12536" s="279" t="s">
        <v>6464</v>
      </c>
      <c r="E12536">
        <v>636908</v>
      </c>
      <c r="F12536" s="288">
        <v>38.427499999999966</v>
      </c>
      <c r="G12536" t="s">
        <v>77</v>
      </c>
      <c r="H12536" s="289" t="s">
        <v>13411</v>
      </c>
      <c r="I12536" s="289" t="s">
        <v>13412</v>
      </c>
      <c r="J12536" s="289" t="s">
        <v>13417</v>
      </c>
      <c r="K12536" s="281">
        <v>0.47822603642599998</v>
      </c>
      <c r="L12536" s="279" t="s">
        <v>271</v>
      </c>
    </row>
    <row r="12537" spans="1:12" x14ac:dyDescent="0.25">
      <c r="A12537" s="279" t="s">
        <v>417</v>
      </c>
      <c r="B12537" s="279" t="s">
        <v>439</v>
      </c>
      <c r="C12537" s="279" t="s">
        <v>439</v>
      </c>
      <c r="D12537" s="279" t="s">
        <v>6595</v>
      </c>
      <c r="E12537">
        <v>653918</v>
      </c>
      <c r="F12537" s="288">
        <v>38.427499999999966</v>
      </c>
      <c r="G12537" t="s">
        <v>76</v>
      </c>
      <c r="H12537" s="289" t="s">
        <v>13445</v>
      </c>
      <c r="I12537" s="289" t="s">
        <v>13412</v>
      </c>
      <c r="J12537" s="289" t="s">
        <v>13416</v>
      </c>
      <c r="K12537" s="281">
        <v>0.47803726729700002</v>
      </c>
      <c r="L12537" s="279" t="s">
        <v>271</v>
      </c>
    </row>
    <row r="12538" spans="1:12" x14ac:dyDescent="0.25">
      <c r="A12538" s="279" t="s">
        <v>417</v>
      </c>
      <c r="B12538" s="279" t="s">
        <v>439</v>
      </c>
      <c r="C12538" s="279" t="s">
        <v>439</v>
      </c>
      <c r="D12538" s="279" t="s">
        <v>6675</v>
      </c>
      <c r="E12538">
        <v>747793</v>
      </c>
      <c r="F12538" s="288">
        <v>38.427499999999966</v>
      </c>
      <c r="G12538" t="s">
        <v>76</v>
      </c>
      <c r="H12538" s="289" t="s">
        <v>13445</v>
      </c>
      <c r="I12538" s="289" t="s">
        <v>13412</v>
      </c>
      <c r="J12538" s="289" t="s">
        <v>13416</v>
      </c>
      <c r="K12538" s="281">
        <v>-0.184902105732</v>
      </c>
      <c r="L12538" s="279" t="s">
        <v>278</v>
      </c>
    </row>
    <row r="12539" spans="1:12" x14ac:dyDescent="0.25">
      <c r="A12539" s="279" t="s">
        <v>417</v>
      </c>
      <c r="B12539" s="279" t="s">
        <v>439</v>
      </c>
      <c r="C12539" s="279" t="s">
        <v>439</v>
      </c>
      <c r="D12539" s="279" t="s">
        <v>6757</v>
      </c>
      <c r="E12539">
        <v>688975</v>
      </c>
      <c r="F12539" s="288">
        <v>38.427499999999966</v>
      </c>
      <c r="G12539" t="s">
        <v>77</v>
      </c>
      <c r="H12539" s="289" t="s">
        <v>13434</v>
      </c>
      <c r="I12539" s="289" t="s">
        <v>13412</v>
      </c>
      <c r="J12539" s="289" t="s">
        <v>13417</v>
      </c>
      <c r="K12539" s="281">
        <v>0.722925384033</v>
      </c>
      <c r="L12539" s="279" t="s">
        <v>293</v>
      </c>
    </row>
    <row r="12540" spans="1:12" x14ac:dyDescent="0.25">
      <c r="A12540" s="279" t="s">
        <v>417</v>
      </c>
      <c r="B12540" s="279" t="s">
        <v>439</v>
      </c>
      <c r="C12540" s="279" t="s">
        <v>439</v>
      </c>
      <c r="D12540" s="279" t="s">
        <v>7030</v>
      </c>
      <c r="E12540">
        <v>750611</v>
      </c>
      <c r="F12540" s="288">
        <v>38.427499999999966</v>
      </c>
      <c r="G12540" t="s">
        <v>76</v>
      </c>
      <c r="H12540" s="289" t="s">
        <v>13411</v>
      </c>
      <c r="I12540" s="289" t="s">
        <v>13412</v>
      </c>
      <c r="J12540" s="289" t="s">
        <v>13416</v>
      </c>
      <c r="K12540" s="281">
        <v>-0.143047058541</v>
      </c>
      <c r="L12540" s="279" t="s">
        <v>278</v>
      </c>
    </row>
    <row r="12541" spans="1:12" x14ac:dyDescent="0.25">
      <c r="A12541" s="279" t="s">
        <v>417</v>
      </c>
      <c r="B12541" s="279" t="s">
        <v>439</v>
      </c>
      <c r="C12541" s="279" t="s">
        <v>439</v>
      </c>
      <c r="D12541" s="279" t="s">
        <v>7369</v>
      </c>
      <c r="E12541">
        <v>635898</v>
      </c>
      <c r="F12541" s="288">
        <v>38.427499999999966</v>
      </c>
      <c r="G12541" t="s">
        <v>76</v>
      </c>
      <c r="H12541" s="289" t="s">
        <v>13411</v>
      </c>
      <c r="I12541" s="289" t="s">
        <v>13412</v>
      </c>
      <c r="J12541" s="289" t="s">
        <v>13416</v>
      </c>
      <c r="K12541" s="281">
        <v>0.56618066558000002</v>
      </c>
      <c r="L12541" s="279" t="s">
        <v>293</v>
      </c>
    </row>
    <row r="12542" spans="1:12" x14ac:dyDescent="0.25">
      <c r="A12542" s="279" t="s">
        <v>417</v>
      </c>
      <c r="B12542" s="279" t="s">
        <v>439</v>
      </c>
      <c r="C12542" s="279" t="s">
        <v>439</v>
      </c>
      <c r="D12542" s="279" t="s">
        <v>7387</v>
      </c>
      <c r="E12542">
        <v>613061</v>
      </c>
      <c r="F12542" s="288">
        <v>38.427499999999966</v>
      </c>
      <c r="G12542" t="s">
        <v>76</v>
      </c>
      <c r="H12542" s="289" t="s">
        <v>13445</v>
      </c>
      <c r="I12542" s="289" t="s">
        <v>13412</v>
      </c>
      <c r="J12542" s="289" t="s">
        <v>13416</v>
      </c>
      <c r="K12542" s="281">
        <v>-0.19949413066900001</v>
      </c>
      <c r="L12542" s="279" t="s">
        <v>278</v>
      </c>
    </row>
    <row r="12543" spans="1:12" x14ac:dyDescent="0.25">
      <c r="A12543" s="279" t="s">
        <v>417</v>
      </c>
      <c r="B12543" s="279" t="s">
        <v>439</v>
      </c>
      <c r="C12543" s="279" t="s">
        <v>439</v>
      </c>
      <c r="D12543" s="279" t="s">
        <v>7391</v>
      </c>
      <c r="E12543">
        <v>636118</v>
      </c>
      <c r="F12543" s="288">
        <v>38.427499999999966</v>
      </c>
      <c r="G12543" t="s">
        <v>77</v>
      </c>
      <c r="H12543" s="289" t="s">
        <v>13434</v>
      </c>
      <c r="I12543" s="289" t="s">
        <v>13412</v>
      </c>
      <c r="J12543" s="289" t="s">
        <v>13416</v>
      </c>
      <c r="K12543" s="281">
        <v>-3.24006943992E-2</v>
      </c>
      <c r="L12543" s="279" t="s">
        <v>278</v>
      </c>
    </row>
    <row r="12544" spans="1:12" x14ac:dyDescent="0.25">
      <c r="A12544" s="279" t="s">
        <v>417</v>
      </c>
      <c r="B12544" s="279" t="s">
        <v>439</v>
      </c>
      <c r="C12544" s="279" t="s">
        <v>439</v>
      </c>
      <c r="D12544" s="279" t="s">
        <v>7532</v>
      </c>
      <c r="E12544">
        <v>664782</v>
      </c>
      <c r="F12544" s="288">
        <v>38.427499999999966</v>
      </c>
      <c r="G12544" t="s">
        <v>76</v>
      </c>
      <c r="H12544" s="289" t="s">
        <v>13445</v>
      </c>
      <c r="I12544" s="289" t="s">
        <v>13412</v>
      </c>
      <c r="J12544" s="289" t="s">
        <v>13416</v>
      </c>
      <c r="K12544" s="281">
        <v>0.66983653270599997</v>
      </c>
      <c r="L12544" s="279" t="s">
        <v>293</v>
      </c>
    </row>
    <row r="12545" spans="1:12" x14ac:dyDescent="0.25">
      <c r="A12545" s="279" t="s">
        <v>417</v>
      </c>
      <c r="B12545" s="279" t="s">
        <v>439</v>
      </c>
      <c r="C12545" s="279" t="s">
        <v>439</v>
      </c>
      <c r="D12545" s="279" t="s">
        <v>7743</v>
      </c>
      <c r="E12545">
        <v>688576</v>
      </c>
      <c r="F12545" s="288">
        <v>38.427499999999966</v>
      </c>
      <c r="G12545" t="s">
        <v>76</v>
      </c>
      <c r="H12545" s="289" t="s">
        <v>13434</v>
      </c>
      <c r="I12545" s="289" t="s">
        <v>13412</v>
      </c>
      <c r="J12545" s="289" t="s">
        <v>13417</v>
      </c>
      <c r="K12545" s="281">
        <v>-0.171300710923</v>
      </c>
      <c r="L12545" s="279" t="s">
        <v>278</v>
      </c>
    </row>
    <row r="12546" spans="1:12" x14ac:dyDescent="0.25">
      <c r="A12546" s="279" t="s">
        <v>417</v>
      </c>
      <c r="B12546" s="279" t="s">
        <v>439</v>
      </c>
      <c r="C12546" s="279" t="s">
        <v>439</v>
      </c>
      <c r="D12546" s="279" t="s">
        <v>7808</v>
      </c>
      <c r="E12546">
        <v>710024</v>
      </c>
      <c r="F12546" s="288">
        <v>38.427499999999966</v>
      </c>
      <c r="G12546" t="s">
        <v>77</v>
      </c>
      <c r="H12546" s="289" t="s">
        <v>13411</v>
      </c>
      <c r="I12546" s="289" t="s">
        <v>13412</v>
      </c>
      <c r="J12546" s="289" t="s">
        <v>13422</v>
      </c>
      <c r="K12546" s="281">
        <v>0.79646433579499998</v>
      </c>
      <c r="L12546" s="279" t="s">
        <v>293</v>
      </c>
    </row>
    <row r="12547" spans="1:12" x14ac:dyDescent="0.25">
      <c r="A12547" s="279" t="s">
        <v>417</v>
      </c>
      <c r="B12547" s="279" t="s">
        <v>439</v>
      </c>
      <c r="C12547" s="279" t="s">
        <v>439</v>
      </c>
      <c r="D12547" s="279" t="s">
        <v>7892</v>
      </c>
      <c r="E12547">
        <v>750794</v>
      </c>
      <c r="F12547" s="288">
        <v>38.427499999999966</v>
      </c>
      <c r="G12547" t="s">
        <v>76</v>
      </c>
      <c r="H12547" s="289" t="s">
        <v>13434</v>
      </c>
      <c r="I12547" s="289" t="s">
        <v>13412</v>
      </c>
      <c r="J12547" s="289" t="s">
        <v>13416</v>
      </c>
      <c r="K12547" s="281">
        <v>-0.36736461608499998</v>
      </c>
      <c r="L12547" s="279" t="s">
        <v>278</v>
      </c>
    </row>
    <row r="12548" spans="1:12" x14ac:dyDescent="0.25">
      <c r="A12548" s="279" t="s">
        <v>417</v>
      </c>
      <c r="B12548" s="279" t="s">
        <v>439</v>
      </c>
      <c r="C12548" s="279" t="s">
        <v>439</v>
      </c>
      <c r="D12548" s="279" t="s">
        <v>7893</v>
      </c>
      <c r="E12548">
        <v>750077</v>
      </c>
      <c r="F12548" s="288">
        <v>38.427499999999966</v>
      </c>
      <c r="G12548" t="s">
        <v>76</v>
      </c>
      <c r="H12548" s="289" t="s">
        <v>13444</v>
      </c>
      <c r="I12548" s="289" t="s">
        <v>13412</v>
      </c>
      <c r="J12548" s="289" t="s">
        <v>13416</v>
      </c>
      <c r="K12548" s="281">
        <v>-0.52640637254400002</v>
      </c>
      <c r="L12548" s="279" t="s">
        <v>278</v>
      </c>
    </row>
    <row r="12549" spans="1:12" x14ac:dyDescent="0.25">
      <c r="A12549" s="279" t="s">
        <v>417</v>
      </c>
      <c r="B12549" s="279" t="s">
        <v>439</v>
      </c>
      <c r="C12549" s="279" t="s">
        <v>439</v>
      </c>
      <c r="D12549" s="279" t="s">
        <v>7909</v>
      </c>
      <c r="E12549">
        <v>720399</v>
      </c>
      <c r="F12549" s="288">
        <v>38.427499999999966</v>
      </c>
      <c r="G12549" t="s">
        <v>76</v>
      </c>
      <c r="H12549" s="289" t="s">
        <v>13445</v>
      </c>
      <c r="I12549" s="289" t="s">
        <v>13412</v>
      </c>
      <c r="J12549" s="289" t="s">
        <v>13416</v>
      </c>
      <c r="K12549" s="281">
        <v>-0.28470435691099999</v>
      </c>
      <c r="L12549" s="279" t="s">
        <v>278</v>
      </c>
    </row>
    <row r="12550" spans="1:12" x14ac:dyDescent="0.25">
      <c r="A12550" s="279" t="s">
        <v>417</v>
      </c>
      <c r="B12550" s="279" t="s">
        <v>439</v>
      </c>
      <c r="C12550" s="279" t="s">
        <v>439</v>
      </c>
      <c r="D12550" s="279" t="s">
        <v>7990</v>
      </c>
      <c r="E12550">
        <v>664944</v>
      </c>
      <c r="F12550" s="288">
        <v>38.427499999999966</v>
      </c>
      <c r="G12550" t="s">
        <v>76</v>
      </c>
      <c r="H12550" s="289" t="s">
        <v>13445</v>
      </c>
      <c r="I12550" s="289" t="s">
        <v>13412</v>
      </c>
      <c r="J12550" s="289" t="s">
        <v>13416</v>
      </c>
      <c r="K12550" s="281">
        <v>0.198064226042</v>
      </c>
      <c r="L12550" s="279" t="s">
        <v>271</v>
      </c>
    </row>
    <row r="12551" spans="1:12" x14ac:dyDescent="0.25">
      <c r="A12551" s="279" t="s">
        <v>417</v>
      </c>
      <c r="B12551" s="279" t="s">
        <v>439</v>
      </c>
      <c r="C12551" s="279" t="s">
        <v>439</v>
      </c>
      <c r="D12551" s="279" t="s">
        <v>7998</v>
      </c>
      <c r="E12551">
        <v>635987</v>
      </c>
      <c r="F12551" s="288">
        <v>38.427499999999966</v>
      </c>
      <c r="G12551" t="s">
        <v>77</v>
      </c>
      <c r="H12551" s="289" t="s">
        <v>13411</v>
      </c>
      <c r="I12551" s="289" t="s">
        <v>13412</v>
      </c>
      <c r="J12551" s="289" t="s">
        <v>13417</v>
      </c>
      <c r="K12551" s="281">
        <v>0.42575522779699998</v>
      </c>
      <c r="L12551" s="279" t="s">
        <v>271</v>
      </c>
    </row>
    <row r="12552" spans="1:12" x14ac:dyDescent="0.25">
      <c r="A12552" s="279" t="s">
        <v>417</v>
      </c>
      <c r="B12552" s="279" t="s">
        <v>439</v>
      </c>
      <c r="C12552" s="279" t="s">
        <v>439</v>
      </c>
      <c r="D12552" s="279" t="s">
        <v>8022</v>
      </c>
      <c r="E12552">
        <v>613070</v>
      </c>
      <c r="F12552" s="288">
        <v>38.427499999999966</v>
      </c>
      <c r="G12552" t="s">
        <v>77</v>
      </c>
      <c r="H12552" s="289" t="s">
        <v>13411</v>
      </c>
      <c r="I12552" s="289" t="s">
        <v>13412</v>
      </c>
      <c r="J12552" s="289" t="s">
        <v>13416</v>
      </c>
      <c r="K12552" s="281">
        <v>-0.24134333300899999</v>
      </c>
      <c r="L12552" s="279" t="s">
        <v>278</v>
      </c>
    </row>
    <row r="12553" spans="1:12" x14ac:dyDescent="0.25">
      <c r="A12553" s="279" t="s">
        <v>417</v>
      </c>
      <c r="B12553" s="279" t="s">
        <v>439</v>
      </c>
      <c r="C12553" s="279" t="s">
        <v>439</v>
      </c>
      <c r="D12553" s="279" t="s">
        <v>8047</v>
      </c>
      <c r="E12553">
        <v>636177</v>
      </c>
      <c r="F12553" s="288">
        <v>38.427499999999966</v>
      </c>
      <c r="G12553" t="s">
        <v>76</v>
      </c>
      <c r="H12553" s="289" t="s">
        <v>13411</v>
      </c>
      <c r="I12553" s="289" t="s">
        <v>13412</v>
      </c>
      <c r="J12553" s="289" t="s">
        <v>13416</v>
      </c>
      <c r="K12553" s="281">
        <v>0.84865241278900005</v>
      </c>
      <c r="L12553" s="279" t="s">
        <v>293</v>
      </c>
    </row>
    <row r="12554" spans="1:12" x14ac:dyDescent="0.25">
      <c r="A12554" s="279" t="s">
        <v>417</v>
      </c>
      <c r="B12554" s="279" t="s">
        <v>439</v>
      </c>
      <c r="C12554" s="279" t="s">
        <v>439</v>
      </c>
      <c r="D12554" s="279" t="s">
        <v>8048</v>
      </c>
      <c r="E12554">
        <v>745341</v>
      </c>
      <c r="F12554" s="288">
        <v>38.427499999999966</v>
      </c>
      <c r="G12554" t="s">
        <v>76</v>
      </c>
      <c r="H12554" s="289" t="s">
        <v>13445</v>
      </c>
      <c r="I12554" s="289" t="s">
        <v>13412</v>
      </c>
      <c r="J12554" s="289" t="s">
        <v>13416</v>
      </c>
      <c r="K12554" s="281">
        <v>-0.17008249015599999</v>
      </c>
      <c r="L12554" s="279" t="s">
        <v>278</v>
      </c>
    </row>
    <row r="12555" spans="1:12" x14ac:dyDescent="0.25">
      <c r="A12555" s="279" t="s">
        <v>417</v>
      </c>
      <c r="B12555" s="279" t="s">
        <v>439</v>
      </c>
      <c r="C12555" s="279" t="s">
        <v>439</v>
      </c>
      <c r="D12555" s="279" t="s">
        <v>8051</v>
      </c>
      <c r="E12555">
        <v>789747</v>
      </c>
      <c r="F12555" s="288">
        <v>38.427499999999966</v>
      </c>
      <c r="G12555" t="s">
        <v>77</v>
      </c>
      <c r="H12555" s="289" t="s">
        <v>13434</v>
      </c>
      <c r="I12555" s="289" t="s">
        <v>13412</v>
      </c>
      <c r="J12555" s="289" t="s">
        <v>13416</v>
      </c>
      <c r="K12555" s="281">
        <v>-0.101002576146</v>
      </c>
      <c r="L12555" s="279" t="s">
        <v>278</v>
      </c>
    </row>
    <row r="12556" spans="1:12" x14ac:dyDescent="0.25">
      <c r="A12556" s="279" t="s">
        <v>417</v>
      </c>
      <c r="B12556" s="279" t="s">
        <v>439</v>
      </c>
      <c r="C12556" s="279" t="s">
        <v>439</v>
      </c>
      <c r="D12556" s="279" t="s">
        <v>8124</v>
      </c>
      <c r="E12556">
        <v>658987</v>
      </c>
      <c r="F12556" s="288">
        <v>38.427499999999966</v>
      </c>
      <c r="G12556" t="s">
        <v>76</v>
      </c>
      <c r="H12556" s="289" t="s">
        <v>13445</v>
      </c>
      <c r="I12556" s="289" t="s">
        <v>13412</v>
      </c>
      <c r="J12556" s="289" t="s">
        <v>13416</v>
      </c>
      <c r="K12556" s="281">
        <v>-0.40409663974999999</v>
      </c>
      <c r="L12556" s="279" t="s">
        <v>278</v>
      </c>
    </row>
    <row r="12557" spans="1:12" x14ac:dyDescent="0.25">
      <c r="A12557" s="279" t="s">
        <v>417</v>
      </c>
      <c r="B12557" s="279" t="s">
        <v>439</v>
      </c>
      <c r="C12557" s="279" t="s">
        <v>439</v>
      </c>
      <c r="D12557" s="279" t="s">
        <v>8244</v>
      </c>
      <c r="E12557">
        <v>635812</v>
      </c>
      <c r="F12557" s="288">
        <v>38.427499999999966</v>
      </c>
      <c r="G12557" t="s">
        <v>76</v>
      </c>
      <c r="H12557" s="289" t="s">
        <v>13411</v>
      </c>
      <c r="I12557" s="289" t="s">
        <v>13412</v>
      </c>
      <c r="J12557" s="289" t="s">
        <v>13416</v>
      </c>
      <c r="K12557" s="281">
        <v>6.1540169545099999E-2</v>
      </c>
      <c r="L12557" s="279" t="s">
        <v>271</v>
      </c>
    </row>
    <row r="12558" spans="1:12" x14ac:dyDescent="0.25">
      <c r="A12558" s="279" t="s">
        <v>417</v>
      </c>
      <c r="B12558" s="279" t="s">
        <v>439</v>
      </c>
      <c r="C12558" s="279" t="s">
        <v>439</v>
      </c>
      <c r="D12558" s="279" t="s">
        <v>8249</v>
      </c>
      <c r="E12558">
        <v>636142</v>
      </c>
      <c r="F12558" s="288">
        <v>38.427499999999966</v>
      </c>
      <c r="G12558" t="s">
        <v>76</v>
      </c>
      <c r="H12558" s="289" t="s">
        <v>13411</v>
      </c>
      <c r="I12558" s="289" t="s">
        <v>13412</v>
      </c>
      <c r="J12558" s="289" t="s">
        <v>13417</v>
      </c>
      <c r="K12558" s="281">
        <v>0.41248393601099997</v>
      </c>
      <c r="L12558" s="279" t="s">
        <v>271</v>
      </c>
    </row>
    <row r="12559" spans="1:12" x14ac:dyDescent="0.25">
      <c r="A12559" s="279" t="s">
        <v>417</v>
      </c>
      <c r="B12559" s="279" t="s">
        <v>439</v>
      </c>
      <c r="C12559" s="279" t="s">
        <v>439</v>
      </c>
      <c r="D12559" s="279" t="s">
        <v>8283</v>
      </c>
      <c r="E12559">
        <v>635359</v>
      </c>
      <c r="F12559" s="288">
        <v>38.427499999999966</v>
      </c>
      <c r="G12559" t="s">
        <v>77</v>
      </c>
      <c r="H12559" s="289" t="s">
        <v>13434</v>
      </c>
      <c r="I12559" s="289" t="s">
        <v>13412</v>
      </c>
      <c r="J12559" s="289" t="s">
        <v>13422</v>
      </c>
      <c r="K12559" s="281">
        <v>-0.18031563831</v>
      </c>
      <c r="L12559" s="279" t="s">
        <v>278</v>
      </c>
    </row>
    <row r="12560" spans="1:12" x14ac:dyDescent="0.25">
      <c r="A12560" s="279" t="s">
        <v>417</v>
      </c>
      <c r="B12560" s="279" t="s">
        <v>439</v>
      </c>
      <c r="C12560" s="279" t="s">
        <v>439</v>
      </c>
      <c r="D12560" s="279" t="s">
        <v>8319</v>
      </c>
      <c r="E12560">
        <v>745952</v>
      </c>
      <c r="F12560" s="288">
        <v>38.427499999999966</v>
      </c>
      <c r="G12560" t="s">
        <v>76</v>
      </c>
      <c r="H12560" s="289" t="s">
        <v>13445</v>
      </c>
      <c r="I12560" s="289" t="s">
        <v>13412</v>
      </c>
      <c r="J12560" s="289" t="s">
        <v>13416</v>
      </c>
      <c r="K12560" s="281">
        <v>0.80650579640999998</v>
      </c>
      <c r="L12560" s="279" t="s">
        <v>293</v>
      </c>
    </row>
    <row r="12561" spans="1:12" x14ac:dyDescent="0.25">
      <c r="A12561" s="279" t="s">
        <v>417</v>
      </c>
      <c r="B12561" s="279" t="s">
        <v>439</v>
      </c>
      <c r="C12561" s="279" t="s">
        <v>439</v>
      </c>
      <c r="D12561" s="279" t="s">
        <v>8320</v>
      </c>
      <c r="E12561">
        <v>713422</v>
      </c>
      <c r="F12561" s="288">
        <v>38.427499999999966</v>
      </c>
      <c r="G12561" t="s">
        <v>77</v>
      </c>
      <c r="H12561" s="289" t="s">
        <v>13434</v>
      </c>
      <c r="I12561" s="289" t="s">
        <v>13412</v>
      </c>
      <c r="J12561" s="289" t="s">
        <v>13416</v>
      </c>
      <c r="K12561" s="281">
        <v>1.1141376549E-2</v>
      </c>
      <c r="L12561" s="279" t="s">
        <v>271</v>
      </c>
    </row>
    <row r="12562" spans="1:12" x14ac:dyDescent="0.25">
      <c r="A12562" s="279" t="s">
        <v>417</v>
      </c>
      <c r="B12562" s="279" t="s">
        <v>439</v>
      </c>
      <c r="C12562" s="279" t="s">
        <v>439</v>
      </c>
      <c r="D12562" s="279" t="s">
        <v>8327</v>
      </c>
      <c r="E12562">
        <v>670138</v>
      </c>
      <c r="F12562" s="288">
        <v>38.427499999999966</v>
      </c>
      <c r="G12562" t="s">
        <v>76</v>
      </c>
      <c r="H12562" s="289" t="s">
        <v>13434</v>
      </c>
      <c r="I12562" s="289" t="s">
        <v>13412</v>
      </c>
      <c r="J12562" s="289" t="s">
        <v>13422</v>
      </c>
      <c r="K12562" s="281">
        <v>-3.6473066084100003E-2</v>
      </c>
      <c r="L12562" s="279" t="s">
        <v>278</v>
      </c>
    </row>
    <row r="12563" spans="1:12" x14ac:dyDescent="0.25">
      <c r="A12563" s="279" t="s">
        <v>417</v>
      </c>
      <c r="B12563" s="279" t="s">
        <v>439</v>
      </c>
      <c r="C12563" s="279" t="s">
        <v>439</v>
      </c>
      <c r="D12563" s="279" t="s">
        <v>8332</v>
      </c>
      <c r="E12563">
        <v>750069</v>
      </c>
      <c r="F12563" s="288">
        <v>38.427499999999966</v>
      </c>
      <c r="G12563" t="s">
        <v>76</v>
      </c>
      <c r="H12563" s="289" t="s">
        <v>13445</v>
      </c>
      <c r="I12563" s="289" t="s">
        <v>13412</v>
      </c>
      <c r="J12563" s="289" t="s">
        <v>13416</v>
      </c>
      <c r="K12563" s="281">
        <v>-0.63640526298199995</v>
      </c>
      <c r="L12563" s="279" t="s">
        <v>278</v>
      </c>
    </row>
    <row r="12564" spans="1:12" x14ac:dyDescent="0.25">
      <c r="A12564" s="279" t="s">
        <v>417</v>
      </c>
      <c r="B12564" s="279" t="s">
        <v>439</v>
      </c>
      <c r="C12564" s="279" t="s">
        <v>439</v>
      </c>
      <c r="D12564" s="279" t="s">
        <v>8392</v>
      </c>
      <c r="E12564">
        <v>701670</v>
      </c>
      <c r="F12564" s="288">
        <v>38.427499999999966</v>
      </c>
      <c r="G12564" t="s">
        <v>76</v>
      </c>
      <c r="H12564" s="289" t="s">
        <v>13445</v>
      </c>
      <c r="I12564" s="289" t="s">
        <v>13412</v>
      </c>
      <c r="J12564" s="289" t="s">
        <v>13416</v>
      </c>
      <c r="K12564" s="281">
        <v>-4.7318804528199997E-2</v>
      </c>
      <c r="L12564" s="279" t="s">
        <v>278</v>
      </c>
    </row>
    <row r="12565" spans="1:12" x14ac:dyDescent="0.25">
      <c r="A12565" s="279" t="s">
        <v>417</v>
      </c>
      <c r="B12565" s="279" t="s">
        <v>439</v>
      </c>
      <c r="C12565" s="279" t="s">
        <v>439</v>
      </c>
      <c r="D12565" s="279" t="s">
        <v>8610</v>
      </c>
      <c r="E12565">
        <v>689131</v>
      </c>
      <c r="F12565" s="288">
        <v>38.427499999999966</v>
      </c>
      <c r="G12565" t="s">
        <v>76</v>
      </c>
      <c r="H12565" s="289" t="s">
        <v>13445</v>
      </c>
      <c r="I12565" s="289" t="s">
        <v>13412</v>
      </c>
      <c r="J12565" s="289" t="s">
        <v>13416</v>
      </c>
      <c r="K12565" s="281">
        <v>-0.14291141173999999</v>
      </c>
      <c r="L12565" s="279" t="s">
        <v>278</v>
      </c>
    </row>
    <row r="12566" spans="1:12" x14ac:dyDescent="0.25">
      <c r="A12566" s="279" t="s">
        <v>417</v>
      </c>
      <c r="B12566" s="279" t="s">
        <v>439</v>
      </c>
      <c r="C12566" s="279" t="s">
        <v>439</v>
      </c>
      <c r="D12566" s="279" t="s">
        <v>8615</v>
      </c>
      <c r="E12566">
        <v>740888</v>
      </c>
      <c r="F12566" s="288">
        <v>38.427499999999966</v>
      </c>
      <c r="G12566" t="s">
        <v>76</v>
      </c>
      <c r="H12566" s="289" t="s">
        <v>13445</v>
      </c>
      <c r="I12566" s="289" t="s">
        <v>13412</v>
      </c>
      <c r="J12566" s="289" t="s">
        <v>13416</v>
      </c>
      <c r="K12566" s="281">
        <v>-0.57567939411299995</v>
      </c>
      <c r="L12566" s="279" t="s">
        <v>278</v>
      </c>
    </row>
    <row r="12567" spans="1:12" x14ac:dyDescent="0.25">
      <c r="A12567" s="279" t="s">
        <v>417</v>
      </c>
      <c r="B12567" s="279" t="s">
        <v>439</v>
      </c>
      <c r="C12567" s="279" t="s">
        <v>439</v>
      </c>
      <c r="D12567" s="279" t="s">
        <v>8806</v>
      </c>
      <c r="E12567">
        <v>795861</v>
      </c>
      <c r="F12567" s="288">
        <v>38.427499999999966</v>
      </c>
      <c r="G12567" t="s">
        <v>77</v>
      </c>
      <c r="H12567" s="289" t="s">
        <v>13411</v>
      </c>
      <c r="I12567" s="289" t="s">
        <v>13412</v>
      </c>
      <c r="J12567" s="289" t="s">
        <v>13416</v>
      </c>
      <c r="K12567" s="281">
        <v>-0.119353840005</v>
      </c>
      <c r="L12567" s="279" t="s">
        <v>278</v>
      </c>
    </row>
    <row r="12568" spans="1:12" x14ac:dyDescent="0.25">
      <c r="A12568" s="279" t="s">
        <v>417</v>
      </c>
      <c r="B12568" s="279" t="s">
        <v>439</v>
      </c>
      <c r="C12568" s="279" t="s">
        <v>439</v>
      </c>
      <c r="D12568" s="279" t="s">
        <v>8872</v>
      </c>
      <c r="E12568">
        <v>763357</v>
      </c>
      <c r="F12568" s="288">
        <v>38.427499999999966</v>
      </c>
      <c r="G12568" t="s">
        <v>76</v>
      </c>
      <c r="H12568" s="289" t="s">
        <v>13445</v>
      </c>
      <c r="I12568" s="289" t="s">
        <v>13412</v>
      </c>
      <c r="J12568" s="289" t="s">
        <v>13416</v>
      </c>
      <c r="K12568" s="281">
        <v>-0.29408468506500002</v>
      </c>
      <c r="L12568" s="279" t="s">
        <v>278</v>
      </c>
    </row>
    <row r="12569" spans="1:12" x14ac:dyDescent="0.25">
      <c r="A12569" s="279" t="s">
        <v>417</v>
      </c>
      <c r="B12569" s="279" t="s">
        <v>439</v>
      </c>
      <c r="C12569" s="279" t="s">
        <v>439</v>
      </c>
      <c r="D12569" s="279" t="s">
        <v>9124</v>
      </c>
      <c r="E12569">
        <v>787167</v>
      </c>
      <c r="F12569" s="288">
        <v>38.427499999999966</v>
      </c>
      <c r="G12569" t="s">
        <v>76</v>
      </c>
      <c r="H12569" s="289" t="s">
        <v>13445</v>
      </c>
      <c r="I12569" s="289" t="s">
        <v>13412</v>
      </c>
      <c r="J12569" s="289" t="s">
        <v>13416</v>
      </c>
      <c r="K12569" s="281">
        <v>-0.103530267183</v>
      </c>
      <c r="L12569" s="279" t="s">
        <v>278</v>
      </c>
    </row>
    <row r="12570" spans="1:12" x14ac:dyDescent="0.25">
      <c r="A12570" s="279" t="s">
        <v>417</v>
      </c>
      <c r="B12570" s="279" t="s">
        <v>439</v>
      </c>
      <c r="C12570" s="279" t="s">
        <v>439</v>
      </c>
      <c r="D12570" s="279" t="s">
        <v>9144</v>
      </c>
      <c r="E12570">
        <v>751103</v>
      </c>
      <c r="F12570" s="288">
        <v>38.427499999999966</v>
      </c>
      <c r="G12570" t="s">
        <v>76</v>
      </c>
      <c r="H12570" s="289" t="s">
        <v>13445</v>
      </c>
      <c r="I12570" s="289" t="s">
        <v>13412</v>
      </c>
      <c r="J12570" s="289" t="s">
        <v>13416</v>
      </c>
      <c r="K12570" s="281">
        <v>-0.13924293441300001</v>
      </c>
      <c r="L12570" s="279" t="s">
        <v>278</v>
      </c>
    </row>
    <row r="12571" spans="1:12" x14ac:dyDescent="0.25">
      <c r="A12571" s="279" t="s">
        <v>417</v>
      </c>
      <c r="B12571" s="279" t="s">
        <v>439</v>
      </c>
      <c r="C12571" s="279" t="s">
        <v>439</v>
      </c>
      <c r="D12571" s="279" t="s">
        <v>9227</v>
      </c>
      <c r="E12571">
        <v>797723</v>
      </c>
      <c r="F12571" s="288">
        <v>38.427499999999966</v>
      </c>
      <c r="G12571" t="s">
        <v>76</v>
      </c>
      <c r="H12571" s="289" t="s">
        <v>13445</v>
      </c>
      <c r="I12571" s="289" t="s">
        <v>13412</v>
      </c>
      <c r="J12571" s="289" t="s">
        <v>13416</v>
      </c>
      <c r="K12571" s="281">
        <v>0.21558843269200001</v>
      </c>
      <c r="L12571" s="279" t="s">
        <v>271</v>
      </c>
    </row>
    <row r="12572" spans="1:12" x14ac:dyDescent="0.25">
      <c r="A12572" s="279" t="s">
        <v>417</v>
      </c>
      <c r="B12572" s="279" t="s">
        <v>439</v>
      </c>
      <c r="C12572" s="279" t="s">
        <v>439</v>
      </c>
      <c r="D12572" s="279" t="s">
        <v>9232</v>
      </c>
      <c r="E12572">
        <v>788317</v>
      </c>
      <c r="F12572" s="288">
        <v>38.427499999999966</v>
      </c>
      <c r="G12572" t="s">
        <v>76</v>
      </c>
      <c r="H12572" s="289" t="s">
        <v>13411</v>
      </c>
      <c r="I12572" s="289" t="s">
        <v>13412</v>
      </c>
      <c r="J12572" s="289" t="s">
        <v>13416</v>
      </c>
      <c r="K12572" s="281">
        <v>-0.10270983925299999</v>
      </c>
      <c r="L12572" s="279" t="s">
        <v>278</v>
      </c>
    </row>
    <row r="12573" spans="1:12" x14ac:dyDescent="0.25">
      <c r="A12573" s="279" t="s">
        <v>417</v>
      </c>
      <c r="B12573" s="279" t="s">
        <v>439</v>
      </c>
      <c r="C12573" s="279" t="s">
        <v>439</v>
      </c>
      <c r="D12573" s="279" t="s">
        <v>9276</v>
      </c>
      <c r="E12573">
        <v>767034</v>
      </c>
      <c r="F12573" s="288">
        <v>38.427499999999966</v>
      </c>
      <c r="G12573" t="s">
        <v>76</v>
      </c>
      <c r="H12573" s="289" t="s">
        <v>13445</v>
      </c>
      <c r="I12573" s="289" t="s">
        <v>13412</v>
      </c>
      <c r="J12573" s="289" t="s">
        <v>13416</v>
      </c>
      <c r="K12573" s="281">
        <v>7.3781302653300003E-3</v>
      </c>
      <c r="L12573" s="279" t="s">
        <v>271</v>
      </c>
    </row>
    <row r="12574" spans="1:12" x14ac:dyDescent="0.25">
      <c r="A12574" s="279" t="s">
        <v>417</v>
      </c>
      <c r="B12574" s="279" t="s">
        <v>439</v>
      </c>
      <c r="C12574" s="279" t="s">
        <v>439</v>
      </c>
      <c r="D12574" s="279" t="s">
        <v>9311</v>
      </c>
      <c r="E12574">
        <v>614408</v>
      </c>
      <c r="F12574" s="288">
        <v>38.427499999999966</v>
      </c>
      <c r="G12574" t="s">
        <v>76</v>
      </c>
      <c r="H12574" s="289" t="s">
        <v>13411</v>
      </c>
      <c r="I12574" s="289" t="s">
        <v>13412</v>
      </c>
      <c r="J12574" s="289" t="s">
        <v>13416</v>
      </c>
      <c r="K12574" s="281">
        <v>0.21646981778900001</v>
      </c>
      <c r="L12574" s="279" t="s">
        <v>271</v>
      </c>
    </row>
    <row r="12575" spans="1:12" x14ac:dyDescent="0.25">
      <c r="A12575" s="279" t="s">
        <v>417</v>
      </c>
      <c r="B12575" s="279" t="s">
        <v>439</v>
      </c>
      <c r="C12575" s="279" t="s">
        <v>439</v>
      </c>
      <c r="D12575" s="279" t="s">
        <v>9374</v>
      </c>
      <c r="E12575">
        <v>689050</v>
      </c>
      <c r="F12575" s="288">
        <v>38.427499999999966</v>
      </c>
      <c r="G12575" t="s">
        <v>77</v>
      </c>
      <c r="H12575" s="289" t="s">
        <v>13434</v>
      </c>
      <c r="I12575" s="289" t="s">
        <v>13412</v>
      </c>
      <c r="J12575" s="289" t="s">
        <v>13422</v>
      </c>
      <c r="K12575" s="281">
        <v>1.0836728550100001</v>
      </c>
      <c r="L12575" s="279" t="s">
        <v>335</v>
      </c>
    </row>
    <row r="12576" spans="1:12" x14ac:dyDescent="0.25">
      <c r="A12576" s="279" t="s">
        <v>417</v>
      </c>
      <c r="B12576" s="279" t="s">
        <v>439</v>
      </c>
      <c r="C12576" s="279" t="s">
        <v>439</v>
      </c>
      <c r="D12576" s="279" t="s">
        <v>9441</v>
      </c>
      <c r="E12576">
        <v>750085</v>
      </c>
      <c r="F12576" s="288">
        <v>38.427499999999966</v>
      </c>
      <c r="G12576" t="s">
        <v>76</v>
      </c>
      <c r="H12576" s="289" t="s">
        <v>13434</v>
      </c>
      <c r="I12576" s="289" t="s">
        <v>13412</v>
      </c>
      <c r="J12576" s="289" t="s">
        <v>13417</v>
      </c>
      <c r="K12576" s="281">
        <v>-0.38480958414299998</v>
      </c>
      <c r="L12576" s="279" t="s">
        <v>278</v>
      </c>
    </row>
    <row r="12577" spans="1:12" x14ac:dyDescent="0.25">
      <c r="A12577" s="279" t="s">
        <v>417</v>
      </c>
      <c r="B12577" s="279" t="s">
        <v>439</v>
      </c>
      <c r="C12577" s="279" t="s">
        <v>439</v>
      </c>
      <c r="D12577" s="279" t="s">
        <v>9466</v>
      </c>
      <c r="E12577">
        <v>681512</v>
      </c>
      <c r="F12577" s="288">
        <v>38.427499999999966</v>
      </c>
      <c r="G12577" t="s">
        <v>76</v>
      </c>
      <c r="H12577" s="289" t="s">
        <v>13445</v>
      </c>
      <c r="I12577" s="289" t="s">
        <v>13412</v>
      </c>
      <c r="J12577" s="289" t="s">
        <v>13416</v>
      </c>
      <c r="K12577" s="281">
        <v>-0.62256000119800003</v>
      </c>
      <c r="L12577" s="279" t="s">
        <v>278</v>
      </c>
    </row>
    <row r="12578" spans="1:12" x14ac:dyDescent="0.25">
      <c r="A12578" s="279" t="s">
        <v>417</v>
      </c>
      <c r="B12578" s="279" t="s">
        <v>439</v>
      </c>
      <c r="C12578" s="279" t="s">
        <v>439</v>
      </c>
      <c r="D12578" s="279" t="s">
        <v>9537</v>
      </c>
      <c r="E12578">
        <v>776319</v>
      </c>
      <c r="F12578" s="288">
        <v>38.427499999999966</v>
      </c>
      <c r="G12578" t="s">
        <v>77</v>
      </c>
      <c r="H12578" s="289" t="s">
        <v>13434</v>
      </c>
      <c r="I12578" s="289" t="s">
        <v>13412</v>
      </c>
      <c r="J12578" s="289" t="s">
        <v>13423</v>
      </c>
      <c r="K12578" s="281">
        <v>-0.52411970502000005</v>
      </c>
      <c r="L12578" s="279" t="s">
        <v>278</v>
      </c>
    </row>
    <row r="12579" spans="1:12" x14ac:dyDescent="0.25">
      <c r="A12579" s="279" t="s">
        <v>417</v>
      </c>
      <c r="B12579" s="279" t="s">
        <v>439</v>
      </c>
      <c r="C12579" s="279" t="s">
        <v>439</v>
      </c>
      <c r="D12579" s="279" t="s">
        <v>439</v>
      </c>
      <c r="E12579">
        <v>635561</v>
      </c>
      <c r="F12579" s="288">
        <v>38.427499999999966</v>
      </c>
      <c r="G12579" t="s">
        <v>76</v>
      </c>
      <c r="H12579" s="289" t="s">
        <v>13445</v>
      </c>
      <c r="I12579" s="289" t="s">
        <v>13412</v>
      </c>
      <c r="J12579" s="289" t="s">
        <v>13416</v>
      </c>
      <c r="K12579" s="281">
        <v>-3.3686471808699998E-2</v>
      </c>
      <c r="L12579" s="279" t="s">
        <v>278</v>
      </c>
    </row>
    <row r="12580" spans="1:12" x14ac:dyDescent="0.25">
      <c r="A12580" s="279" t="s">
        <v>417</v>
      </c>
      <c r="B12580" s="279" t="s">
        <v>439</v>
      </c>
      <c r="C12580" s="279" t="s">
        <v>439</v>
      </c>
      <c r="D12580" s="279" t="s">
        <v>9684</v>
      </c>
      <c r="E12580">
        <v>783269</v>
      </c>
      <c r="F12580" s="288">
        <v>38.427499999999966</v>
      </c>
      <c r="G12580" t="s">
        <v>76</v>
      </c>
      <c r="H12580" s="289" t="s">
        <v>13445</v>
      </c>
      <c r="I12580" s="289" t="s">
        <v>13412</v>
      </c>
      <c r="J12580" s="289" t="s">
        <v>13416</v>
      </c>
      <c r="K12580" s="281">
        <v>-0.59973580875400001</v>
      </c>
      <c r="L12580" s="279" t="s">
        <v>278</v>
      </c>
    </row>
    <row r="12581" spans="1:12" x14ac:dyDescent="0.25">
      <c r="A12581" s="279" t="s">
        <v>417</v>
      </c>
      <c r="B12581" s="279" t="s">
        <v>439</v>
      </c>
      <c r="C12581" s="279" t="s">
        <v>439</v>
      </c>
      <c r="D12581" s="279" t="s">
        <v>9691</v>
      </c>
      <c r="E12581">
        <v>768278</v>
      </c>
      <c r="F12581" s="288">
        <v>38.427499999999966</v>
      </c>
      <c r="G12581" t="s">
        <v>76</v>
      </c>
      <c r="H12581" s="289" t="s">
        <v>13445</v>
      </c>
      <c r="I12581" s="289" t="s">
        <v>13412</v>
      </c>
      <c r="J12581" s="289" t="s">
        <v>13416</v>
      </c>
      <c r="K12581" s="281">
        <v>-0.172118051455</v>
      </c>
      <c r="L12581" s="279" t="s">
        <v>278</v>
      </c>
    </row>
    <row r="12582" spans="1:12" x14ac:dyDescent="0.25">
      <c r="A12582" s="279" t="s">
        <v>417</v>
      </c>
      <c r="B12582" s="279" t="s">
        <v>439</v>
      </c>
      <c r="C12582" s="279" t="s">
        <v>439</v>
      </c>
      <c r="D12582" s="279" t="s">
        <v>9794</v>
      </c>
      <c r="E12582">
        <v>670146</v>
      </c>
      <c r="F12582" s="288">
        <v>38.427499999999966</v>
      </c>
      <c r="G12582" t="s">
        <v>77</v>
      </c>
      <c r="H12582" s="289" t="s">
        <v>13434</v>
      </c>
      <c r="I12582" s="289" t="s">
        <v>13412</v>
      </c>
      <c r="J12582" s="289" t="s">
        <v>13416</v>
      </c>
      <c r="K12582" s="281">
        <v>0.32730344696699998</v>
      </c>
      <c r="L12582" s="279" t="s">
        <v>271</v>
      </c>
    </row>
    <row r="12583" spans="1:12" x14ac:dyDescent="0.25">
      <c r="A12583" s="279" t="s">
        <v>417</v>
      </c>
      <c r="B12583" s="279" t="s">
        <v>439</v>
      </c>
      <c r="C12583" s="279" t="s">
        <v>439</v>
      </c>
      <c r="D12583" s="279" t="s">
        <v>9809</v>
      </c>
      <c r="E12583">
        <v>650315</v>
      </c>
      <c r="F12583" s="288">
        <v>38.427499999999966</v>
      </c>
      <c r="G12583" t="s">
        <v>77</v>
      </c>
      <c r="H12583" s="289" t="s">
        <v>13411</v>
      </c>
      <c r="I12583" s="289" t="s">
        <v>13412</v>
      </c>
      <c r="J12583" s="289" t="s">
        <v>13417</v>
      </c>
      <c r="K12583" s="281">
        <v>0.84589147910200002</v>
      </c>
      <c r="L12583" s="279" t="s">
        <v>293</v>
      </c>
    </row>
    <row r="12584" spans="1:12" x14ac:dyDescent="0.25">
      <c r="A12584" s="279" t="s">
        <v>417</v>
      </c>
      <c r="B12584" s="279" t="s">
        <v>439</v>
      </c>
      <c r="C12584" s="279" t="s">
        <v>439</v>
      </c>
      <c r="D12584" s="279" t="s">
        <v>9850</v>
      </c>
      <c r="E12584">
        <v>614696</v>
      </c>
      <c r="F12584" s="288">
        <v>38.427499999999966</v>
      </c>
      <c r="G12584" t="s">
        <v>76</v>
      </c>
      <c r="H12584" s="289" t="s">
        <v>13445</v>
      </c>
      <c r="I12584" s="289" t="s">
        <v>13412</v>
      </c>
      <c r="J12584" s="289" t="s">
        <v>13416</v>
      </c>
      <c r="K12584" s="281">
        <v>-0.28596754887699999</v>
      </c>
      <c r="L12584" s="279" t="s">
        <v>278</v>
      </c>
    </row>
    <row r="12585" spans="1:12" x14ac:dyDescent="0.25">
      <c r="A12585" s="279" t="s">
        <v>417</v>
      </c>
      <c r="B12585" s="279" t="s">
        <v>439</v>
      </c>
      <c r="C12585" s="279" t="s">
        <v>439</v>
      </c>
      <c r="D12585" s="279" t="s">
        <v>9985</v>
      </c>
      <c r="E12585">
        <v>737283</v>
      </c>
      <c r="F12585" s="288">
        <v>38.427499999999966</v>
      </c>
      <c r="G12585" t="s">
        <v>77</v>
      </c>
      <c r="H12585" s="289" t="s">
        <v>13411</v>
      </c>
      <c r="I12585" s="289" t="s">
        <v>13412</v>
      </c>
      <c r="J12585" s="289" t="s">
        <v>13417</v>
      </c>
      <c r="K12585" s="281">
        <v>0.97913616556100003</v>
      </c>
      <c r="L12585" s="279" t="s">
        <v>293</v>
      </c>
    </row>
    <row r="12586" spans="1:12" x14ac:dyDescent="0.25">
      <c r="A12586" s="279" t="s">
        <v>417</v>
      </c>
      <c r="B12586" s="279" t="s">
        <v>439</v>
      </c>
      <c r="C12586" s="279" t="s">
        <v>439</v>
      </c>
      <c r="D12586" s="279" t="s">
        <v>10042</v>
      </c>
      <c r="E12586">
        <v>704156</v>
      </c>
      <c r="F12586" s="288">
        <v>38.427499999999966</v>
      </c>
      <c r="G12586" t="s">
        <v>76</v>
      </c>
      <c r="H12586" s="289" t="s">
        <v>13445</v>
      </c>
      <c r="I12586" s="289" t="s">
        <v>13412</v>
      </c>
      <c r="J12586" s="289" t="s">
        <v>13416</v>
      </c>
      <c r="K12586" s="281">
        <v>-0.65759081600799996</v>
      </c>
      <c r="L12586" s="279" t="s">
        <v>278</v>
      </c>
    </row>
    <row r="12587" spans="1:12" x14ac:dyDescent="0.25">
      <c r="A12587" s="279" t="s">
        <v>417</v>
      </c>
      <c r="B12587" s="279" t="s">
        <v>439</v>
      </c>
      <c r="C12587" s="279" t="s">
        <v>439</v>
      </c>
      <c r="D12587" s="279" t="s">
        <v>10117</v>
      </c>
      <c r="E12587">
        <v>702196</v>
      </c>
      <c r="F12587" s="288">
        <v>38.427499999999966</v>
      </c>
      <c r="G12587" t="s">
        <v>76</v>
      </c>
      <c r="H12587" s="289" t="s">
        <v>13445</v>
      </c>
      <c r="I12587" s="289" t="s">
        <v>13412</v>
      </c>
      <c r="J12587" s="289" t="s">
        <v>13416</v>
      </c>
      <c r="K12587" s="281">
        <v>0.28848059374700002</v>
      </c>
      <c r="L12587" s="279" t="s">
        <v>271</v>
      </c>
    </row>
    <row r="12588" spans="1:12" x14ac:dyDescent="0.25">
      <c r="A12588" s="279" t="s">
        <v>417</v>
      </c>
      <c r="B12588" s="279" t="s">
        <v>439</v>
      </c>
      <c r="C12588" s="279" t="s">
        <v>439</v>
      </c>
      <c r="D12588" s="279" t="s">
        <v>10193</v>
      </c>
      <c r="E12588">
        <v>684589</v>
      </c>
      <c r="F12588" s="288">
        <v>38.427499999999966</v>
      </c>
      <c r="G12588" t="s">
        <v>76</v>
      </c>
      <c r="H12588" s="289" t="s">
        <v>13445</v>
      </c>
      <c r="I12588" s="289" t="s">
        <v>13412</v>
      </c>
      <c r="J12588" s="289" t="s">
        <v>13416</v>
      </c>
      <c r="K12588" s="281">
        <v>-0.28422917928000002</v>
      </c>
      <c r="L12588" s="279" t="s">
        <v>278</v>
      </c>
    </row>
    <row r="12589" spans="1:12" x14ac:dyDescent="0.25">
      <c r="A12589" s="279" t="s">
        <v>417</v>
      </c>
      <c r="B12589" s="279" t="s">
        <v>439</v>
      </c>
      <c r="C12589" s="279" t="s">
        <v>439</v>
      </c>
      <c r="D12589" s="279" t="s">
        <v>10227</v>
      </c>
      <c r="E12589">
        <v>684091</v>
      </c>
      <c r="F12589" s="288">
        <v>38.427499999999966</v>
      </c>
      <c r="G12589" t="s">
        <v>76</v>
      </c>
      <c r="H12589" s="289" t="s">
        <v>13445</v>
      </c>
      <c r="I12589" s="289" t="s">
        <v>13412</v>
      </c>
      <c r="J12589" s="289" t="s">
        <v>13416</v>
      </c>
      <c r="K12589" s="281">
        <v>-0.65422765901500002</v>
      </c>
      <c r="L12589" s="279" t="s">
        <v>278</v>
      </c>
    </row>
    <row r="12590" spans="1:12" x14ac:dyDescent="0.25">
      <c r="A12590" s="279" t="s">
        <v>417</v>
      </c>
      <c r="B12590" s="279" t="s">
        <v>439</v>
      </c>
      <c r="C12590" s="279" t="s">
        <v>439</v>
      </c>
      <c r="D12590" s="279" t="s">
        <v>10282</v>
      </c>
      <c r="E12590">
        <v>798452</v>
      </c>
      <c r="F12590" s="288">
        <v>38.427499999999966</v>
      </c>
      <c r="G12590" t="s">
        <v>76</v>
      </c>
      <c r="H12590" s="289" t="s">
        <v>13445</v>
      </c>
      <c r="I12590" s="289" t="s">
        <v>13412</v>
      </c>
      <c r="J12590" s="289" t="s">
        <v>13416</v>
      </c>
      <c r="K12590" s="281">
        <v>-0.96662698545000003</v>
      </c>
      <c r="L12590" s="279" t="s">
        <v>278</v>
      </c>
    </row>
    <row r="12591" spans="1:12" x14ac:dyDescent="0.25">
      <c r="A12591" s="279" t="s">
        <v>417</v>
      </c>
      <c r="B12591" s="279" t="s">
        <v>439</v>
      </c>
      <c r="C12591" s="279" t="s">
        <v>439</v>
      </c>
      <c r="D12591" s="279" t="s">
        <v>10299</v>
      </c>
      <c r="E12591">
        <v>701572</v>
      </c>
      <c r="F12591" s="288">
        <v>38.427499999999966</v>
      </c>
      <c r="G12591" t="s">
        <v>77</v>
      </c>
      <c r="H12591" s="289" t="s">
        <v>13434</v>
      </c>
      <c r="I12591" s="289" t="s">
        <v>13413</v>
      </c>
      <c r="J12591" s="289" t="s">
        <v>13417</v>
      </c>
      <c r="K12591" s="281">
        <v>0.51797083984900005</v>
      </c>
      <c r="L12591" s="279" t="s">
        <v>293</v>
      </c>
    </row>
    <row r="12592" spans="1:12" x14ac:dyDescent="0.25">
      <c r="A12592" s="279" t="s">
        <v>417</v>
      </c>
      <c r="B12592" s="279" t="s">
        <v>439</v>
      </c>
      <c r="C12592" s="279" t="s">
        <v>439</v>
      </c>
      <c r="D12592" s="279" t="s">
        <v>10411</v>
      </c>
      <c r="E12592">
        <v>716731</v>
      </c>
      <c r="F12592" s="288">
        <v>38.427499999999966</v>
      </c>
      <c r="G12592" t="s">
        <v>77</v>
      </c>
      <c r="H12592" s="289" t="s">
        <v>13444</v>
      </c>
      <c r="I12592" s="289" t="s">
        <v>13413</v>
      </c>
      <c r="J12592" s="289" t="s">
        <v>13417</v>
      </c>
      <c r="K12592" s="281">
        <v>0.47353535673199998</v>
      </c>
      <c r="L12592" s="279" t="s">
        <v>271</v>
      </c>
    </row>
    <row r="12593" spans="1:12" x14ac:dyDescent="0.25">
      <c r="A12593" s="279" t="s">
        <v>417</v>
      </c>
      <c r="B12593" s="279" t="s">
        <v>439</v>
      </c>
      <c r="C12593" s="279" t="s">
        <v>439</v>
      </c>
      <c r="D12593" s="279" t="s">
        <v>10421</v>
      </c>
      <c r="E12593">
        <v>668711</v>
      </c>
      <c r="F12593" s="288">
        <v>38.427499999999966</v>
      </c>
      <c r="G12593" t="s">
        <v>77</v>
      </c>
      <c r="H12593" s="289" t="s">
        <v>13411</v>
      </c>
      <c r="I12593" s="289" t="s">
        <v>13412</v>
      </c>
      <c r="J12593" s="289" t="s">
        <v>13417</v>
      </c>
      <c r="K12593" s="281">
        <v>9.0005726419700005E-2</v>
      </c>
      <c r="L12593" s="279" t="s">
        <v>271</v>
      </c>
    </row>
    <row r="12594" spans="1:12" x14ac:dyDescent="0.25">
      <c r="A12594" s="279" t="s">
        <v>417</v>
      </c>
      <c r="B12594" s="279" t="s">
        <v>439</v>
      </c>
      <c r="C12594" s="279" t="s">
        <v>439</v>
      </c>
      <c r="D12594" s="279" t="s">
        <v>10460</v>
      </c>
      <c r="E12594">
        <v>723843</v>
      </c>
      <c r="F12594" s="288">
        <v>38.427499999999966</v>
      </c>
      <c r="G12594" t="s">
        <v>76</v>
      </c>
      <c r="H12594" s="289" t="s">
        <v>13445</v>
      </c>
      <c r="I12594" s="289" t="s">
        <v>13412</v>
      </c>
      <c r="J12594" s="289" t="s">
        <v>13416</v>
      </c>
      <c r="K12594" s="281">
        <v>0.40853602606099998</v>
      </c>
      <c r="L12594" s="279" t="s">
        <v>271</v>
      </c>
    </row>
    <row r="12595" spans="1:12" x14ac:dyDescent="0.25">
      <c r="A12595" s="279" t="s">
        <v>417</v>
      </c>
      <c r="B12595" s="279" t="s">
        <v>439</v>
      </c>
      <c r="C12595" s="279" t="s">
        <v>439</v>
      </c>
      <c r="D12595" s="279" t="s">
        <v>10598</v>
      </c>
      <c r="E12595">
        <v>726885</v>
      </c>
      <c r="F12595" s="288">
        <v>38.427499999999966</v>
      </c>
      <c r="G12595" t="s">
        <v>76</v>
      </c>
      <c r="H12595" s="289" t="s">
        <v>13445</v>
      </c>
      <c r="I12595" s="289" t="s">
        <v>13412</v>
      </c>
      <c r="J12595" s="289" t="s">
        <v>13416</v>
      </c>
      <c r="K12595" s="281">
        <v>-0.24070965500899999</v>
      </c>
      <c r="L12595" s="279" t="s">
        <v>278</v>
      </c>
    </row>
    <row r="12596" spans="1:12" x14ac:dyDescent="0.25">
      <c r="A12596" s="279" t="s">
        <v>417</v>
      </c>
      <c r="B12596" s="279" t="s">
        <v>439</v>
      </c>
      <c r="C12596" s="279" t="s">
        <v>439</v>
      </c>
      <c r="D12596" s="279" t="s">
        <v>10700</v>
      </c>
      <c r="E12596">
        <v>767590</v>
      </c>
      <c r="F12596" s="288">
        <v>38.427499999999966</v>
      </c>
      <c r="G12596" t="s">
        <v>77</v>
      </c>
      <c r="H12596" s="289" t="s">
        <v>13444</v>
      </c>
      <c r="I12596" s="289" t="s">
        <v>13412</v>
      </c>
      <c r="J12596" s="289" t="s">
        <v>13417</v>
      </c>
      <c r="K12596" s="281">
        <v>0.43923541048100001</v>
      </c>
      <c r="L12596" s="279" t="s">
        <v>271</v>
      </c>
    </row>
    <row r="12597" spans="1:12" x14ac:dyDescent="0.25">
      <c r="A12597" s="279" t="s">
        <v>417</v>
      </c>
      <c r="B12597" s="279" t="s">
        <v>439</v>
      </c>
      <c r="C12597" s="279" t="s">
        <v>439</v>
      </c>
      <c r="D12597" s="279" t="s">
        <v>10726</v>
      </c>
      <c r="E12597">
        <v>632741</v>
      </c>
      <c r="F12597" s="288">
        <v>38.427499999999966</v>
      </c>
      <c r="G12597" t="s">
        <v>76</v>
      </c>
      <c r="H12597" s="289" t="s">
        <v>13445</v>
      </c>
      <c r="I12597" s="289" t="s">
        <v>13412</v>
      </c>
      <c r="J12597" s="289" t="s">
        <v>13416</v>
      </c>
      <c r="K12597" s="281">
        <v>-0.46261528429999998</v>
      </c>
      <c r="L12597" s="279" t="s">
        <v>278</v>
      </c>
    </row>
    <row r="12598" spans="1:12" x14ac:dyDescent="0.25">
      <c r="A12598" s="279" t="s">
        <v>417</v>
      </c>
      <c r="B12598" s="279" t="s">
        <v>439</v>
      </c>
      <c r="C12598" s="279" t="s">
        <v>439</v>
      </c>
      <c r="D12598" s="279" t="s">
        <v>10749</v>
      </c>
      <c r="E12598">
        <v>762067</v>
      </c>
      <c r="F12598" s="288">
        <v>38.427499999999966</v>
      </c>
      <c r="G12598" t="s">
        <v>76</v>
      </c>
      <c r="H12598" s="289" t="s">
        <v>13411</v>
      </c>
      <c r="I12598" s="289" t="s">
        <v>13412</v>
      </c>
      <c r="J12598" s="289" t="s">
        <v>13416</v>
      </c>
      <c r="K12598" s="281">
        <v>0.44855044811299999</v>
      </c>
      <c r="L12598" s="279" t="s">
        <v>271</v>
      </c>
    </row>
    <row r="12599" spans="1:12" x14ac:dyDescent="0.25">
      <c r="A12599" s="279" t="s">
        <v>417</v>
      </c>
      <c r="B12599" s="279" t="s">
        <v>439</v>
      </c>
      <c r="C12599" s="279" t="s">
        <v>439</v>
      </c>
      <c r="D12599" s="279" t="s">
        <v>10761</v>
      </c>
      <c r="E12599">
        <v>795909</v>
      </c>
      <c r="F12599" s="288">
        <v>38.427499999999966</v>
      </c>
      <c r="G12599" t="s">
        <v>76</v>
      </c>
      <c r="H12599" s="289" t="s">
        <v>13411</v>
      </c>
      <c r="I12599" s="289" t="s">
        <v>13412</v>
      </c>
      <c r="J12599" s="289" t="s">
        <v>13416</v>
      </c>
      <c r="K12599" s="281">
        <v>-0.196096822876</v>
      </c>
      <c r="L12599" s="279" t="s">
        <v>278</v>
      </c>
    </row>
    <row r="12600" spans="1:12" x14ac:dyDescent="0.25">
      <c r="A12600" s="279" t="s">
        <v>417</v>
      </c>
      <c r="B12600" s="279" t="s">
        <v>439</v>
      </c>
      <c r="C12600" s="279" t="s">
        <v>439</v>
      </c>
      <c r="D12600" s="279" t="s">
        <v>10802</v>
      </c>
      <c r="E12600">
        <v>776301</v>
      </c>
      <c r="F12600" s="288">
        <v>38.427499999999966</v>
      </c>
      <c r="G12600" t="s">
        <v>76</v>
      </c>
      <c r="H12600" s="289" t="s">
        <v>13445</v>
      </c>
      <c r="I12600" s="289" t="s">
        <v>13412</v>
      </c>
      <c r="J12600" s="289" t="s">
        <v>13416</v>
      </c>
      <c r="K12600" s="281">
        <v>-0.67512342012299997</v>
      </c>
      <c r="L12600" s="279" t="s">
        <v>278</v>
      </c>
    </row>
    <row r="12601" spans="1:12" x14ac:dyDescent="0.25">
      <c r="A12601" s="279" t="s">
        <v>417</v>
      </c>
      <c r="B12601" s="279" t="s">
        <v>439</v>
      </c>
      <c r="C12601" s="279" t="s">
        <v>439</v>
      </c>
      <c r="D12601" s="279" t="s">
        <v>10955</v>
      </c>
      <c r="E12601">
        <v>636029</v>
      </c>
      <c r="F12601" s="288">
        <v>38.427499999999966</v>
      </c>
      <c r="G12601" t="s">
        <v>77</v>
      </c>
      <c r="H12601" s="289" t="s">
        <v>13434</v>
      </c>
      <c r="I12601" s="289" t="s">
        <v>13412</v>
      </c>
      <c r="J12601" s="289" t="s">
        <v>13417</v>
      </c>
      <c r="K12601" s="281">
        <v>0.162049784516</v>
      </c>
      <c r="L12601" s="279" t="s">
        <v>271</v>
      </c>
    </row>
    <row r="12602" spans="1:12" x14ac:dyDescent="0.25">
      <c r="A12602" s="279" t="s">
        <v>417</v>
      </c>
      <c r="B12602" s="279" t="s">
        <v>439</v>
      </c>
      <c r="C12602" s="279" t="s">
        <v>439</v>
      </c>
      <c r="D12602" s="279" t="s">
        <v>11038</v>
      </c>
      <c r="E12602">
        <v>635863</v>
      </c>
      <c r="F12602" s="288">
        <v>38.427499999999966</v>
      </c>
      <c r="G12602" t="s">
        <v>76</v>
      </c>
      <c r="H12602" s="289" t="s">
        <v>13445</v>
      </c>
      <c r="I12602" s="289" t="s">
        <v>13412</v>
      </c>
      <c r="J12602" s="289" t="s">
        <v>13416</v>
      </c>
      <c r="K12602" s="281">
        <v>0.23592021199499999</v>
      </c>
      <c r="L12602" s="279" t="s">
        <v>271</v>
      </c>
    </row>
    <row r="12603" spans="1:12" x14ac:dyDescent="0.25">
      <c r="A12603" s="279" t="s">
        <v>417</v>
      </c>
      <c r="B12603" s="279" t="s">
        <v>439</v>
      </c>
      <c r="C12603" s="279" t="s">
        <v>439</v>
      </c>
      <c r="D12603" s="279" t="s">
        <v>11112</v>
      </c>
      <c r="E12603">
        <v>635367</v>
      </c>
      <c r="F12603" s="288">
        <v>38.427499999999966</v>
      </c>
      <c r="G12603" t="s">
        <v>77</v>
      </c>
      <c r="H12603" s="289" t="s">
        <v>13434</v>
      </c>
      <c r="I12603" s="289" t="s">
        <v>13412</v>
      </c>
      <c r="J12603" s="289" t="s">
        <v>13422</v>
      </c>
      <c r="K12603" s="281">
        <v>0.65804291742999999</v>
      </c>
      <c r="L12603" s="279" t="s">
        <v>293</v>
      </c>
    </row>
    <row r="12604" spans="1:12" x14ac:dyDescent="0.25">
      <c r="A12604" s="279" t="s">
        <v>417</v>
      </c>
      <c r="B12604" s="279" t="s">
        <v>439</v>
      </c>
      <c r="C12604" s="279" t="s">
        <v>439</v>
      </c>
      <c r="D12604" s="279" t="s">
        <v>11128</v>
      </c>
      <c r="E12604">
        <v>635341</v>
      </c>
      <c r="F12604" s="288">
        <v>38.427499999999966</v>
      </c>
      <c r="G12604" t="s">
        <v>77</v>
      </c>
      <c r="H12604" s="289" t="s">
        <v>13434</v>
      </c>
      <c r="I12604" s="289" t="s">
        <v>13412</v>
      </c>
      <c r="J12604" s="289" t="s">
        <v>13417</v>
      </c>
      <c r="K12604" s="281">
        <v>0.43079495464000001</v>
      </c>
      <c r="L12604" s="279" t="s">
        <v>271</v>
      </c>
    </row>
    <row r="12605" spans="1:12" x14ac:dyDescent="0.25">
      <c r="A12605" s="279" t="s">
        <v>417</v>
      </c>
      <c r="B12605" s="279" t="s">
        <v>439</v>
      </c>
      <c r="C12605" s="279" t="s">
        <v>439</v>
      </c>
      <c r="D12605" s="279" t="s">
        <v>11197</v>
      </c>
      <c r="E12605">
        <v>632546</v>
      </c>
      <c r="F12605" s="288">
        <v>38.427499999999966</v>
      </c>
      <c r="G12605" t="s">
        <v>76</v>
      </c>
      <c r="H12605" s="289" t="s">
        <v>13411</v>
      </c>
      <c r="I12605" s="289" t="s">
        <v>13412</v>
      </c>
      <c r="J12605" s="289" t="s">
        <v>13416</v>
      </c>
      <c r="K12605" s="281">
        <v>-4.9359045995200003E-2</v>
      </c>
      <c r="L12605" s="279" t="s">
        <v>278</v>
      </c>
    </row>
    <row r="12606" spans="1:12" x14ac:dyDescent="0.25">
      <c r="A12606" s="279" t="s">
        <v>417</v>
      </c>
      <c r="B12606" s="279" t="s">
        <v>439</v>
      </c>
      <c r="C12606" s="279" t="s">
        <v>439</v>
      </c>
      <c r="D12606" s="279" t="s">
        <v>11268</v>
      </c>
      <c r="E12606">
        <v>780588</v>
      </c>
      <c r="F12606" s="288">
        <v>38.427499999999966</v>
      </c>
      <c r="G12606" t="s">
        <v>76</v>
      </c>
      <c r="H12606" s="289" t="s">
        <v>13434</v>
      </c>
      <c r="I12606" s="289" t="s">
        <v>13412</v>
      </c>
      <c r="J12606" s="289" t="s">
        <v>13417</v>
      </c>
      <c r="K12606" s="281">
        <v>-2.9639353269499999E-2</v>
      </c>
      <c r="L12606" s="279" t="s">
        <v>278</v>
      </c>
    </row>
    <row r="12607" spans="1:12" x14ac:dyDescent="0.25">
      <c r="A12607" s="279" t="s">
        <v>417</v>
      </c>
      <c r="B12607" s="279" t="s">
        <v>439</v>
      </c>
      <c r="C12607" s="279" t="s">
        <v>439</v>
      </c>
      <c r="D12607" s="279" t="s">
        <v>11339</v>
      </c>
      <c r="E12607">
        <v>726371</v>
      </c>
      <c r="F12607" s="288">
        <v>38.427499999999966</v>
      </c>
      <c r="G12607" t="s">
        <v>76</v>
      </c>
      <c r="H12607" s="289" t="s">
        <v>13445</v>
      </c>
      <c r="I12607" s="289" t="s">
        <v>13412</v>
      </c>
      <c r="J12607" s="289" t="s">
        <v>13416</v>
      </c>
      <c r="K12607" s="281">
        <v>-0.57995248360899998</v>
      </c>
      <c r="L12607" s="279" t="s">
        <v>278</v>
      </c>
    </row>
    <row r="12608" spans="1:12" x14ac:dyDescent="0.25">
      <c r="A12608" s="279" t="s">
        <v>417</v>
      </c>
      <c r="B12608" s="279" t="s">
        <v>439</v>
      </c>
      <c r="C12608" s="279" t="s">
        <v>439</v>
      </c>
      <c r="D12608" s="279" t="s">
        <v>11758</v>
      </c>
      <c r="E12608">
        <v>763934</v>
      </c>
      <c r="F12608" s="288">
        <v>38.427499999999966</v>
      </c>
      <c r="G12608" t="s">
        <v>76</v>
      </c>
      <c r="H12608" s="289" t="s">
        <v>13411</v>
      </c>
      <c r="I12608" s="289" t="s">
        <v>13412</v>
      </c>
      <c r="J12608" s="289" t="s">
        <v>13416</v>
      </c>
      <c r="K12608" s="281">
        <v>6.9203573492000001E-2</v>
      </c>
      <c r="L12608" s="279" t="s">
        <v>271</v>
      </c>
    </row>
    <row r="12609" spans="1:12" x14ac:dyDescent="0.25">
      <c r="A12609" s="279" t="s">
        <v>417</v>
      </c>
      <c r="B12609" s="279" t="s">
        <v>439</v>
      </c>
      <c r="C12609" s="279" t="s">
        <v>439</v>
      </c>
      <c r="D12609" s="279" t="s">
        <v>12105</v>
      </c>
      <c r="E12609">
        <v>704369</v>
      </c>
      <c r="F12609" s="288">
        <v>38.427499999999966</v>
      </c>
      <c r="G12609" t="s">
        <v>76</v>
      </c>
      <c r="H12609" s="289" t="s">
        <v>13445</v>
      </c>
      <c r="I12609" s="289" t="s">
        <v>13412</v>
      </c>
      <c r="J12609" s="289" t="s">
        <v>13416</v>
      </c>
      <c r="K12609" s="281">
        <v>-0.20671610629199999</v>
      </c>
      <c r="L12609" s="279" t="s">
        <v>278</v>
      </c>
    </row>
    <row r="12610" spans="1:12" x14ac:dyDescent="0.25">
      <c r="A12610" s="279" t="s">
        <v>417</v>
      </c>
      <c r="B12610" s="279" t="s">
        <v>439</v>
      </c>
      <c r="C12610" s="279" t="s">
        <v>439</v>
      </c>
      <c r="D12610" s="279" t="s">
        <v>12189</v>
      </c>
      <c r="E12610">
        <v>763942</v>
      </c>
      <c r="F12610" s="288">
        <v>38.427499999999966</v>
      </c>
      <c r="G12610" t="s">
        <v>76</v>
      </c>
      <c r="H12610" s="289" t="s">
        <v>13434</v>
      </c>
      <c r="I12610" s="289" t="s">
        <v>13412</v>
      </c>
      <c r="J12610" s="289" t="s">
        <v>13417</v>
      </c>
      <c r="K12610" s="281">
        <v>-0.63768330651799998</v>
      </c>
      <c r="L12610" s="279" t="s">
        <v>278</v>
      </c>
    </row>
    <row r="12611" spans="1:12" x14ac:dyDescent="0.25">
      <c r="A12611" s="279" t="s">
        <v>417</v>
      </c>
      <c r="B12611" s="279" t="s">
        <v>439</v>
      </c>
      <c r="C12611" s="279" t="s">
        <v>439</v>
      </c>
      <c r="D12611" s="279" t="s">
        <v>12505</v>
      </c>
      <c r="E12611">
        <v>702188</v>
      </c>
      <c r="F12611" s="288">
        <v>38.427499999999966</v>
      </c>
      <c r="G12611" t="s">
        <v>76</v>
      </c>
      <c r="H12611" s="289" t="s">
        <v>13445</v>
      </c>
      <c r="I12611" s="289" t="s">
        <v>13412</v>
      </c>
      <c r="J12611" s="289" t="s">
        <v>13416</v>
      </c>
      <c r="K12611" s="281">
        <v>0.22644827853400001</v>
      </c>
      <c r="L12611" s="279" t="s">
        <v>271</v>
      </c>
    </row>
    <row r="12612" spans="1:12" x14ac:dyDescent="0.25">
      <c r="A12612" s="279" t="s">
        <v>417</v>
      </c>
      <c r="B12612" s="279" t="s">
        <v>439</v>
      </c>
      <c r="C12612" s="279" t="s">
        <v>439</v>
      </c>
      <c r="D12612" s="279" t="s">
        <v>12664</v>
      </c>
      <c r="E12612">
        <v>783285</v>
      </c>
      <c r="F12612" s="288">
        <v>38.427499999999966</v>
      </c>
      <c r="G12612" t="s">
        <v>76</v>
      </c>
      <c r="H12612" s="289" t="s">
        <v>13445</v>
      </c>
      <c r="I12612" s="289" t="s">
        <v>13412</v>
      </c>
      <c r="J12612" s="289" t="s">
        <v>13416</v>
      </c>
      <c r="K12612" s="281">
        <v>-0.32562311282</v>
      </c>
      <c r="L12612" s="279" t="s">
        <v>278</v>
      </c>
    </row>
    <row r="12613" spans="1:12" x14ac:dyDescent="0.25">
      <c r="A12613" s="279" t="s">
        <v>417</v>
      </c>
      <c r="B12613" s="279" t="s">
        <v>439</v>
      </c>
      <c r="C12613" s="279" t="s">
        <v>439</v>
      </c>
      <c r="D12613" s="279" t="s">
        <v>12720</v>
      </c>
      <c r="E12613">
        <v>689882</v>
      </c>
      <c r="F12613" s="288">
        <v>38.427499999999966</v>
      </c>
      <c r="G12613" t="s">
        <v>77</v>
      </c>
      <c r="H12613" s="289" t="s">
        <v>13434</v>
      </c>
      <c r="I12613" s="289" t="s">
        <v>13412</v>
      </c>
      <c r="J12613" s="289" t="s">
        <v>13422</v>
      </c>
      <c r="K12613" s="281">
        <v>0.19951563233299999</v>
      </c>
      <c r="L12613" s="279" t="s">
        <v>271</v>
      </c>
    </row>
    <row r="12614" spans="1:12" x14ac:dyDescent="0.25">
      <c r="A12614" s="279" t="s">
        <v>417</v>
      </c>
      <c r="B12614" s="279" t="s">
        <v>439</v>
      </c>
      <c r="C12614" s="279" t="s">
        <v>439</v>
      </c>
      <c r="D12614" s="279" t="s">
        <v>12759</v>
      </c>
      <c r="E12614">
        <v>643289</v>
      </c>
      <c r="F12614" s="288">
        <v>38.427499999999966</v>
      </c>
      <c r="G12614" t="s">
        <v>77</v>
      </c>
      <c r="H12614" s="289" t="s">
        <v>13411</v>
      </c>
      <c r="I12614" s="289" t="s">
        <v>13412</v>
      </c>
      <c r="J12614" s="289" t="s">
        <v>13416</v>
      </c>
      <c r="K12614" s="281">
        <v>0.54978065566599998</v>
      </c>
      <c r="L12614" s="279" t="s">
        <v>293</v>
      </c>
    </row>
    <row r="12615" spans="1:12" x14ac:dyDescent="0.25">
      <c r="A12615" s="279" t="s">
        <v>417</v>
      </c>
      <c r="B12615" s="279" t="s">
        <v>439</v>
      </c>
      <c r="C12615" s="279" t="s">
        <v>439</v>
      </c>
      <c r="D12615" s="279" t="s">
        <v>12820</v>
      </c>
      <c r="E12615">
        <v>649163</v>
      </c>
      <c r="F12615" s="288">
        <v>38.427499999999966</v>
      </c>
      <c r="G12615" t="s">
        <v>76</v>
      </c>
      <c r="H12615" s="289" t="s">
        <v>13445</v>
      </c>
      <c r="I12615" s="289" t="s">
        <v>13412</v>
      </c>
      <c r="J12615" s="289" t="s">
        <v>13416</v>
      </c>
      <c r="K12615" s="281">
        <v>0.176965449543</v>
      </c>
      <c r="L12615" s="279" t="s">
        <v>271</v>
      </c>
    </row>
    <row r="12616" spans="1:12" x14ac:dyDescent="0.25">
      <c r="A12616" s="279" t="s">
        <v>417</v>
      </c>
      <c r="B12616" s="279" t="s">
        <v>439</v>
      </c>
      <c r="C12616" s="279" t="s">
        <v>439</v>
      </c>
      <c r="D12616" s="279" t="s">
        <v>12833</v>
      </c>
      <c r="E12616">
        <v>733938</v>
      </c>
      <c r="F12616" s="288">
        <v>38.427499999999966</v>
      </c>
      <c r="G12616" t="s">
        <v>76</v>
      </c>
      <c r="H12616" s="289" t="s">
        <v>13445</v>
      </c>
      <c r="I12616" s="289" t="s">
        <v>13412</v>
      </c>
      <c r="J12616" s="289" t="s">
        <v>13417</v>
      </c>
      <c r="K12616" s="281">
        <v>0.19541550341399999</v>
      </c>
      <c r="L12616" s="279" t="s">
        <v>271</v>
      </c>
    </row>
    <row r="12617" spans="1:12" x14ac:dyDescent="0.25">
      <c r="A12617" s="279" t="s">
        <v>417</v>
      </c>
      <c r="B12617" s="279" t="s">
        <v>439</v>
      </c>
      <c r="C12617" s="279" t="s">
        <v>439</v>
      </c>
      <c r="D12617" s="279" t="s">
        <v>12903</v>
      </c>
      <c r="E12617">
        <v>625710</v>
      </c>
      <c r="F12617" s="288">
        <v>38.427499999999966</v>
      </c>
      <c r="G12617" t="s">
        <v>76</v>
      </c>
      <c r="H12617" s="289" t="s">
        <v>13445</v>
      </c>
      <c r="I12617" s="289" t="s">
        <v>13412</v>
      </c>
      <c r="J12617" s="289" t="s">
        <v>13416</v>
      </c>
      <c r="K12617" s="281">
        <v>-0.39289361890500002</v>
      </c>
      <c r="L12617" s="279" t="s">
        <v>278</v>
      </c>
    </row>
    <row r="12618" spans="1:12" x14ac:dyDescent="0.25">
      <c r="A12618" s="279" t="s">
        <v>417</v>
      </c>
      <c r="B12618" s="279" t="s">
        <v>439</v>
      </c>
      <c r="C12618" s="279" t="s">
        <v>439</v>
      </c>
      <c r="D12618" s="279" t="s">
        <v>12916</v>
      </c>
      <c r="E12618">
        <v>609676</v>
      </c>
      <c r="F12618" s="288">
        <v>38.427499999999966</v>
      </c>
      <c r="G12618" t="s">
        <v>76</v>
      </c>
      <c r="H12618" s="289" t="s">
        <v>13445</v>
      </c>
      <c r="I12618" s="289" t="s">
        <v>13412</v>
      </c>
      <c r="J12618" s="289" t="s">
        <v>13416</v>
      </c>
      <c r="K12618" s="281">
        <v>5.5956302692500001E-2</v>
      </c>
      <c r="L12618" s="279" t="s">
        <v>271</v>
      </c>
    </row>
    <row r="12619" spans="1:12" x14ac:dyDescent="0.25">
      <c r="A12619" s="279" t="s">
        <v>289</v>
      </c>
      <c r="B12619" s="279" t="s">
        <v>378</v>
      </c>
      <c r="C12619" s="279" t="s">
        <v>378</v>
      </c>
      <c r="D12619" s="279" t="s">
        <v>377</v>
      </c>
      <c r="E12619">
        <v>634140</v>
      </c>
      <c r="F12619" s="288">
        <v>55.19</v>
      </c>
      <c r="G12619" t="s">
        <v>77</v>
      </c>
      <c r="H12619" s="289" t="s">
        <v>13445</v>
      </c>
      <c r="I12619" s="289" t="s">
        <v>13413</v>
      </c>
      <c r="J12619" s="289" t="s">
        <v>13416</v>
      </c>
      <c r="K12619" s="281">
        <v>0.46012822258300001</v>
      </c>
      <c r="L12619" s="279" t="s">
        <v>271</v>
      </c>
    </row>
    <row r="12620" spans="1:12" x14ac:dyDescent="0.25">
      <c r="A12620" s="279" t="s">
        <v>289</v>
      </c>
      <c r="B12620" s="279" t="s">
        <v>378</v>
      </c>
      <c r="C12620" s="279" t="s">
        <v>378</v>
      </c>
      <c r="D12620" s="279" t="s">
        <v>431</v>
      </c>
      <c r="E12620">
        <v>655287</v>
      </c>
      <c r="F12620" s="288">
        <v>55.19</v>
      </c>
      <c r="G12620" t="s">
        <v>77</v>
      </c>
      <c r="H12620" s="289" t="s">
        <v>13445</v>
      </c>
      <c r="I12620" s="289" t="s">
        <v>13412</v>
      </c>
      <c r="J12620" s="289" t="s">
        <v>13422</v>
      </c>
      <c r="K12620" s="281">
        <v>1.29948935516</v>
      </c>
      <c r="L12620" s="279" t="s">
        <v>335</v>
      </c>
    </row>
    <row r="12621" spans="1:12" x14ac:dyDescent="0.25">
      <c r="A12621" s="279" t="s">
        <v>289</v>
      </c>
      <c r="B12621" s="279" t="s">
        <v>378</v>
      </c>
      <c r="C12621" s="279" t="s">
        <v>378</v>
      </c>
      <c r="D12621" s="279" t="s">
        <v>524</v>
      </c>
      <c r="E12621">
        <v>679861</v>
      </c>
      <c r="F12621" s="288">
        <v>55.19</v>
      </c>
      <c r="G12621" t="s">
        <v>77</v>
      </c>
      <c r="H12621" s="289" t="s">
        <v>13445</v>
      </c>
      <c r="I12621" s="289" t="s">
        <v>13412</v>
      </c>
      <c r="J12621" s="289" t="s">
        <v>13416</v>
      </c>
      <c r="K12621" s="281">
        <v>0.59177683756499999</v>
      </c>
      <c r="L12621" s="279" t="s">
        <v>293</v>
      </c>
    </row>
    <row r="12622" spans="1:12" x14ac:dyDescent="0.25">
      <c r="A12622" s="279" t="s">
        <v>289</v>
      </c>
      <c r="B12622" s="279" t="s">
        <v>378</v>
      </c>
      <c r="C12622" s="279" t="s">
        <v>378</v>
      </c>
      <c r="D12622" s="279" t="s">
        <v>530</v>
      </c>
      <c r="E12622">
        <v>695394</v>
      </c>
      <c r="F12622" s="288">
        <v>55.19</v>
      </c>
      <c r="G12622" t="s">
        <v>76</v>
      </c>
      <c r="H12622" s="289" t="s">
        <v>13434</v>
      </c>
      <c r="I12622" s="289" t="s">
        <v>13412</v>
      </c>
      <c r="J12622" s="289" t="s">
        <v>13423</v>
      </c>
      <c r="K12622" s="281">
        <v>2.4599426881899999</v>
      </c>
      <c r="L12622" s="279" t="s">
        <v>529</v>
      </c>
    </row>
    <row r="12623" spans="1:12" x14ac:dyDescent="0.25">
      <c r="A12623" s="279" t="s">
        <v>289</v>
      </c>
      <c r="B12623" s="279" t="s">
        <v>378</v>
      </c>
      <c r="C12623" s="279" t="s">
        <v>378</v>
      </c>
      <c r="D12623" s="279" t="s">
        <v>553</v>
      </c>
      <c r="E12623">
        <v>701025</v>
      </c>
      <c r="F12623" s="288">
        <v>55.19</v>
      </c>
      <c r="G12623" t="s">
        <v>76</v>
      </c>
      <c r="H12623" s="289" t="s">
        <v>13445</v>
      </c>
      <c r="I12623" s="289" t="s">
        <v>13415</v>
      </c>
      <c r="J12623" s="289" t="s">
        <v>13416</v>
      </c>
      <c r="K12623" s="281">
        <v>1.8536161842100001</v>
      </c>
      <c r="L12623" s="279" t="s">
        <v>428</v>
      </c>
    </row>
    <row r="12624" spans="1:12" x14ac:dyDescent="0.25">
      <c r="A12624" s="279" t="s">
        <v>289</v>
      </c>
      <c r="B12624" s="279" t="s">
        <v>378</v>
      </c>
      <c r="C12624" s="279" t="s">
        <v>378</v>
      </c>
      <c r="D12624" s="279" t="s">
        <v>572</v>
      </c>
      <c r="E12624">
        <v>699128</v>
      </c>
      <c r="F12624" s="288">
        <v>55.19</v>
      </c>
      <c r="G12624" t="s">
        <v>77</v>
      </c>
      <c r="H12624" s="289" t="s">
        <v>13444</v>
      </c>
      <c r="I12624" s="289" t="s">
        <v>13413</v>
      </c>
      <c r="J12624" s="289" t="s">
        <v>13422</v>
      </c>
      <c r="K12624" s="281">
        <v>1.4140540977</v>
      </c>
      <c r="L12624" s="279" t="s">
        <v>335</v>
      </c>
    </row>
    <row r="12625" spans="1:12" x14ac:dyDescent="0.25">
      <c r="A12625" s="279" t="s">
        <v>289</v>
      </c>
      <c r="B12625" s="279" t="s">
        <v>378</v>
      </c>
      <c r="C12625" s="279" t="s">
        <v>378</v>
      </c>
      <c r="D12625" s="279" t="s">
        <v>573</v>
      </c>
      <c r="E12625">
        <v>699225</v>
      </c>
      <c r="F12625" s="288">
        <v>55.19</v>
      </c>
      <c r="G12625" t="s">
        <v>76</v>
      </c>
      <c r="H12625" s="289" t="s">
        <v>13434</v>
      </c>
      <c r="I12625" s="289" t="s">
        <v>13413</v>
      </c>
      <c r="J12625" s="289" t="s">
        <v>13416</v>
      </c>
      <c r="K12625" s="281">
        <v>0.23140902779700001</v>
      </c>
      <c r="L12625" s="279" t="s">
        <v>271</v>
      </c>
    </row>
    <row r="12626" spans="1:12" x14ac:dyDescent="0.25">
      <c r="A12626" s="279" t="s">
        <v>289</v>
      </c>
      <c r="B12626" s="279" t="s">
        <v>378</v>
      </c>
      <c r="C12626" s="279" t="s">
        <v>378</v>
      </c>
      <c r="D12626" s="279" t="s">
        <v>603</v>
      </c>
      <c r="E12626">
        <v>726966</v>
      </c>
      <c r="F12626" s="288">
        <v>55.19</v>
      </c>
      <c r="G12626" t="s">
        <v>77</v>
      </c>
      <c r="H12626" s="289" t="s">
        <v>13445</v>
      </c>
      <c r="I12626" s="289" t="s">
        <v>13413</v>
      </c>
      <c r="J12626" s="289" t="s">
        <v>13417</v>
      </c>
      <c r="K12626" s="281">
        <v>0.71542268268200004</v>
      </c>
      <c r="L12626" s="279" t="s">
        <v>293</v>
      </c>
    </row>
    <row r="12627" spans="1:12" x14ac:dyDescent="0.25">
      <c r="A12627" s="279" t="s">
        <v>289</v>
      </c>
      <c r="B12627" s="279" t="s">
        <v>378</v>
      </c>
      <c r="C12627" s="279" t="s">
        <v>378</v>
      </c>
      <c r="D12627" s="279" t="s">
        <v>610</v>
      </c>
      <c r="E12627">
        <v>725064</v>
      </c>
      <c r="F12627" s="288">
        <v>55.19</v>
      </c>
      <c r="G12627" t="s">
        <v>77</v>
      </c>
      <c r="H12627" s="289" t="s">
        <v>13444</v>
      </c>
      <c r="I12627" s="289" t="s">
        <v>13414</v>
      </c>
      <c r="J12627" s="289" t="s">
        <v>13417</v>
      </c>
      <c r="K12627" s="281">
        <v>2.30304723803</v>
      </c>
      <c r="L12627" s="279" t="s">
        <v>529</v>
      </c>
    </row>
    <row r="12628" spans="1:12" x14ac:dyDescent="0.25">
      <c r="A12628" s="279" t="s">
        <v>289</v>
      </c>
      <c r="B12628" s="279" t="s">
        <v>378</v>
      </c>
      <c r="C12628" s="279" t="s">
        <v>378</v>
      </c>
      <c r="D12628" s="279" t="s">
        <v>667</v>
      </c>
      <c r="E12628">
        <v>762075</v>
      </c>
      <c r="F12628" s="288">
        <v>55.19</v>
      </c>
      <c r="G12628" t="s">
        <v>77</v>
      </c>
      <c r="H12628" s="289" t="s">
        <v>13444</v>
      </c>
      <c r="I12628" s="289" t="s">
        <v>13412</v>
      </c>
      <c r="J12628" s="289" t="s">
        <v>13422</v>
      </c>
      <c r="K12628" s="281">
        <v>1.79862303905</v>
      </c>
      <c r="L12628" s="279" t="s">
        <v>428</v>
      </c>
    </row>
    <row r="12629" spans="1:12" x14ac:dyDescent="0.25">
      <c r="A12629" s="279" t="s">
        <v>289</v>
      </c>
      <c r="B12629" s="279" t="s">
        <v>378</v>
      </c>
      <c r="C12629" s="279" t="s">
        <v>378</v>
      </c>
      <c r="D12629" s="279" t="s">
        <v>727</v>
      </c>
      <c r="E12629">
        <v>636215</v>
      </c>
      <c r="F12629" s="288">
        <v>55.19</v>
      </c>
      <c r="G12629" t="s">
        <v>76</v>
      </c>
      <c r="H12629" s="289" t="s">
        <v>13434</v>
      </c>
      <c r="I12629" s="289" t="s">
        <v>13414</v>
      </c>
      <c r="J12629" s="289" t="s">
        <v>13422</v>
      </c>
      <c r="K12629" s="281">
        <v>1.15369593753</v>
      </c>
      <c r="L12629" s="279" t="s">
        <v>335</v>
      </c>
    </row>
    <row r="12630" spans="1:12" x14ac:dyDescent="0.25">
      <c r="A12630" s="279" t="s">
        <v>289</v>
      </c>
      <c r="B12630" s="279" t="s">
        <v>378</v>
      </c>
      <c r="C12630" s="279" t="s">
        <v>378</v>
      </c>
      <c r="D12630" s="279" t="s">
        <v>765</v>
      </c>
      <c r="E12630">
        <v>642860</v>
      </c>
      <c r="F12630" s="288">
        <v>55.19</v>
      </c>
      <c r="G12630" t="s">
        <v>77</v>
      </c>
      <c r="H12630" s="289" t="s">
        <v>13444</v>
      </c>
      <c r="I12630" s="289" t="s">
        <v>13412</v>
      </c>
      <c r="J12630" s="289" t="s">
        <v>13422</v>
      </c>
      <c r="K12630" s="281">
        <v>1.38726329897</v>
      </c>
      <c r="L12630" s="279" t="s">
        <v>335</v>
      </c>
    </row>
    <row r="12631" spans="1:12" x14ac:dyDescent="0.25">
      <c r="A12631" s="279" t="s">
        <v>289</v>
      </c>
      <c r="B12631" s="279" t="s">
        <v>378</v>
      </c>
      <c r="C12631" s="279" t="s">
        <v>378</v>
      </c>
      <c r="D12631" s="279" t="s">
        <v>779</v>
      </c>
      <c r="E12631">
        <v>692247</v>
      </c>
      <c r="F12631" s="288">
        <v>55.19</v>
      </c>
      <c r="G12631" t="s">
        <v>77</v>
      </c>
      <c r="H12631" s="289" t="s">
        <v>13444</v>
      </c>
      <c r="I12631" s="289" t="s">
        <v>13412</v>
      </c>
      <c r="J12631" s="289" t="s">
        <v>13422</v>
      </c>
      <c r="K12631" s="281">
        <v>0.82848055400099996</v>
      </c>
      <c r="L12631" s="279" t="s">
        <v>293</v>
      </c>
    </row>
    <row r="12632" spans="1:12" x14ac:dyDescent="0.25">
      <c r="A12632" s="279" t="s">
        <v>289</v>
      </c>
      <c r="B12632" s="279" t="s">
        <v>378</v>
      </c>
      <c r="C12632" s="279" t="s">
        <v>378</v>
      </c>
      <c r="D12632" s="279" t="s">
        <v>789</v>
      </c>
      <c r="E12632">
        <v>747947</v>
      </c>
      <c r="F12632" s="288">
        <v>55.19</v>
      </c>
      <c r="G12632" t="s">
        <v>77</v>
      </c>
      <c r="H12632" s="289" t="s">
        <v>13444</v>
      </c>
      <c r="I12632" s="289" t="s">
        <v>13414</v>
      </c>
      <c r="J12632" s="289" t="s">
        <v>13423</v>
      </c>
      <c r="K12632" s="281">
        <v>1.6848093363400001</v>
      </c>
      <c r="L12632" s="279" t="s">
        <v>428</v>
      </c>
    </row>
    <row r="12633" spans="1:12" x14ac:dyDescent="0.25">
      <c r="A12633" s="279" t="s">
        <v>289</v>
      </c>
      <c r="B12633" s="279" t="s">
        <v>378</v>
      </c>
      <c r="C12633" s="279" t="s">
        <v>378</v>
      </c>
      <c r="D12633" s="279" t="s">
        <v>832</v>
      </c>
      <c r="E12633">
        <v>601446</v>
      </c>
      <c r="F12633" s="288">
        <v>55.19</v>
      </c>
      <c r="G12633" t="s">
        <v>77</v>
      </c>
      <c r="H12633" s="289" t="s">
        <v>13444</v>
      </c>
      <c r="I12633" s="289" t="s">
        <v>13413</v>
      </c>
      <c r="J12633" s="289" t="s">
        <v>13422</v>
      </c>
      <c r="K12633" s="281">
        <v>1.2591007436499999</v>
      </c>
      <c r="L12633" s="279" t="s">
        <v>335</v>
      </c>
    </row>
    <row r="12634" spans="1:12" x14ac:dyDescent="0.25">
      <c r="A12634" s="279" t="s">
        <v>289</v>
      </c>
      <c r="B12634" s="279" t="s">
        <v>378</v>
      </c>
      <c r="C12634" s="279" t="s">
        <v>378</v>
      </c>
      <c r="D12634" s="279" t="s">
        <v>863</v>
      </c>
      <c r="E12634">
        <v>703079</v>
      </c>
      <c r="F12634" s="288">
        <v>55.19</v>
      </c>
      <c r="G12634" t="s">
        <v>76</v>
      </c>
      <c r="H12634" s="289" t="s">
        <v>13434</v>
      </c>
      <c r="I12634" s="289" t="s">
        <v>13413</v>
      </c>
      <c r="J12634" s="289" t="s">
        <v>13417</v>
      </c>
      <c r="K12634" s="281">
        <v>1.88556129186</v>
      </c>
      <c r="L12634" s="279" t="s">
        <v>428</v>
      </c>
    </row>
    <row r="12635" spans="1:12" x14ac:dyDescent="0.25">
      <c r="A12635" s="279" t="s">
        <v>289</v>
      </c>
      <c r="B12635" s="279" t="s">
        <v>378</v>
      </c>
      <c r="C12635" s="279" t="s">
        <v>378</v>
      </c>
      <c r="D12635" s="279" t="s">
        <v>1033</v>
      </c>
      <c r="E12635">
        <v>669113</v>
      </c>
      <c r="F12635" s="288">
        <v>55.19</v>
      </c>
      <c r="G12635" t="s">
        <v>76</v>
      </c>
      <c r="H12635" s="289" t="s">
        <v>13444</v>
      </c>
      <c r="I12635" s="289" t="s">
        <v>13415</v>
      </c>
      <c r="J12635" s="289" t="s">
        <v>13417</v>
      </c>
      <c r="K12635" s="281">
        <v>2.9609309462</v>
      </c>
      <c r="L12635" s="279" t="s">
        <v>529</v>
      </c>
    </row>
    <row r="12636" spans="1:12" x14ac:dyDescent="0.25">
      <c r="A12636" s="279" t="s">
        <v>289</v>
      </c>
      <c r="B12636" s="279" t="s">
        <v>378</v>
      </c>
      <c r="C12636" s="279" t="s">
        <v>378</v>
      </c>
      <c r="D12636" s="279" t="s">
        <v>1109</v>
      </c>
      <c r="E12636">
        <v>786128</v>
      </c>
      <c r="F12636" s="288">
        <v>55.19</v>
      </c>
      <c r="G12636" t="s">
        <v>77</v>
      </c>
      <c r="H12636" s="289" t="s">
        <v>13445</v>
      </c>
      <c r="I12636" s="289" t="s">
        <v>13412</v>
      </c>
      <c r="J12636" s="289" t="s">
        <v>13417</v>
      </c>
      <c r="K12636" s="281">
        <v>0.83993344478099996</v>
      </c>
      <c r="L12636" s="279" t="s">
        <v>293</v>
      </c>
    </row>
    <row r="12637" spans="1:12" x14ac:dyDescent="0.25">
      <c r="A12637" s="279" t="s">
        <v>289</v>
      </c>
      <c r="B12637" s="279" t="s">
        <v>378</v>
      </c>
      <c r="C12637" s="279" t="s">
        <v>378</v>
      </c>
      <c r="D12637" s="279" t="s">
        <v>1256</v>
      </c>
      <c r="E12637">
        <v>645745</v>
      </c>
      <c r="F12637" s="288">
        <v>55.19</v>
      </c>
      <c r="G12637" t="s">
        <v>77</v>
      </c>
      <c r="H12637" s="289" t="s">
        <v>13444</v>
      </c>
      <c r="I12637" s="289" t="s">
        <v>13414</v>
      </c>
      <c r="J12637" s="289" t="s">
        <v>13423</v>
      </c>
      <c r="K12637" s="281">
        <v>1.5929899495099999</v>
      </c>
      <c r="L12637" s="279" t="s">
        <v>428</v>
      </c>
    </row>
    <row r="12638" spans="1:12" x14ac:dyDescent="0.25">
      <c r="A12638" s="279" t="s">
        <v>289</v>
      </c>
      <c r="B12638" s="279" t="s">
        <v>378</v>
      </c>
      <c r="C12638" s="279" t="s">
        <v>378</v>
      </c>
      <c r="D12638" s="279" t="s">
        <v>1297</v>
      </c>
      <c r="E12638">
        <v>656674</v>
      </c>
      <c r="F12638" s="288">
        <v>55.19</v>
      </c>
      <c r="G12638" t="s">
        <v>77</v>
      </c>
      <c r="H12638" s="289" t="s">
        <v>13444</v>
      </c>
      <c r="I12638" s="289" t="s">
        <v>13413</v>
      </c>
      <c r="J12638" s="289" t="s">
        <v>13422</v>
      </c>
      <c r="K12638" s="281">
        <v>1.34450756993</v>
      </c>
      <c r="L12638" s="279" t="s">
        <v>335</v>
      </c>
    </row>
    <row r="12639" spans="1:12" x14ac:dyDescent="0.25">
      <c r="A12639" s="279" t="s">
        <v>289</v>
      </c>
      <c r="B12639" s="279" t="s">
        <v>378</v>
      </c>
      <c r="C12639" s="279" t="s">
        <v>378</v>
      </c>
      <c r="D12639" s="279" t="s">
        <v>1425</v>
      </c>
      <c r="E12639">
        <v>700100</v>
      </c>
      <c r="F12639" s="288">
        <v>55.19</v>
      </c>
      <c r="G12639" t="s">
        <v>76</v>
      </c>
      <c r="H12639" s="289" t="s">
        <v>13444</v>
      </c>
      <c r="I12639" s="289" t="s">
        <v>13412</v>
      </c>
      <c r="J12639" s="289" t="s">
        <v>13417</v>
      </c>
      <c r="K12639" s="281">
        <v>1.0669814774099999</v>
      </c>
      <c r="L12639" s="279" t="s">
        <v>335</v>
      </c>
    </row>
    <row r="12640" spans="1:12" x14ac:dyDescent="0.25">
      <c r="A12640" s="279" t="s">
        <v>289</v>
      </c>
      <c r="B12640" s="279" t="s">
        <v>378</v>
      </c>
      <c r="C12640" s="279" t="s">
        <v>378</v>
      </c>
      <c r="D12640" s="279" t="s">
        <v>1516</v>
      </c>
      <c r="E12640">
        <v>620246</v>
      </c>
      <c r="F12640" s="288">
        <v>55.19</v>
      </c>
      <c r="G12640" t="s">
        <v>77</v>
      </c>
      <c r="H12640" s="289" t="s">
        <v>13434</v>
      </c>
      <c r="I12640" s="289" t="s">
        <v>13413</v>
      </c>
      <c r="J12640" s="289" t="s">
        <v>13422</v>
      </c>
      <c r="K12640" s="281">
        <v>1.96580311302</v>
      </c>
      <c r="L12640" s="279" t="s">
        <v>428</v>
      </c>
    </row>
    <row r="12641" spans="1:12" x14ac:dyDescent="0.25">
      <c r="A12641" s="279" t="s">
        <v>289</v>
      </c>
      <c r="B12641" s="279" t="s">
        <v>378</v>
      </c>
      <c r="C12641" s="279" t="s">
        <v>378</v>
      </c>
      <c r="D12641" s="279" t="s">
        <v>1554</v>
      </c>
      <c r="E12641">
        <v>787850</v>
      </c>
      <c r="F12641" s="288">
        <v>55.19</v>
      </c>
      <c r="G12641" t="s">
        <v>77</v>
      </c>
      <c r="H12641" s="289" t="s">
        <v>13444</v>
      </c>
      <c r="I12641" s="289" t="s">
        <v>13412</v>
      </c>
      <c r="J12641" s="289" t="s">
        <v>13422</v>
      </c>
      <c r="K12641" s="281">
        <v>0.33395998928699999</v>
      </c>
      <c r="L12641" s="279" t="s">
        <v>271</v>
      </c>
    </row>
    <row r="12642" spans="1:12" x14ac:dyDescent="0.25">
      <c r="A12642" s="279" t="s">
        <v>289</v>
      </c>
      <c r="B12642" s="279" t="s">
        <v>378</v>
      </c>
      <c r="C12642" s="279" t="s">
        <v>378</v>
      </c>
      <c r="D12642" s="279" t="s">
        <v>1557</v>
      </c>
      <c r="E12642">
        <v>710121</v>
      </c>
      <c r="F12642" s="288">
        <v>55.19</v>
      </c>
      <c r="G12642" t="s">
        <v>77</v>
      </c>
      <c r="H12642" s="289" t="s">
        <v>13445</v>
      </c>
      <c r="I12642" s="289" t="s">
        <v>13414</v>
      </c>
      <c r="J12642" s="289" t="s">
        <v>13422</v>
      </c>
      <c r="K12642" s="281">
        <v>2.3314565653799999</v>
      </c>
      <c r="L12642" s="279" t="s">
        <v>529</v>
      </c>
    </row>
    <row r="12643" spans="1:12" x14ac:dyDescent="0.25">
      <c r="A12643" s="279" t="s">
        <v>289</v>
      </c>
      <c r="B12643" s="279" t="s">
        <v>378</v>
      </c>
      <c r="C12643" s="279" t="s">
        <v>378</v>
      </c>
      <c r="D12643" s="279" t="s">
        <v>1558</v>
      </c>
      <c r="E12643">
        <v>608491</v>
      </c>
      <c r="F12643" s="288">
        <v>55.19</v>
      </c>
      <c r="G12643" t="s">
        <v>76</v>
      </c>
      <c r="H12643" s="289" t="s">
        <v>13434</v>
      </c>
      <c r="I12643" s="289" t="s">
        <v>13413</v>
      </c>
      <c r="J12643" s="289" t="s">
        <v>13422</v>
      </c>
      <c r="K12643" s="281">
        <v>1.50010213351</v>
      </c>
      <c r="L12643" s="279" t="s">
        <v>428</v>
      </c>
    </row>
    <row r="12644" spans="1:12" x14ac:dyDescent="0.25">
      <c r="A12644" s="279" t="s">
        <v>289</v>
      </c>
      <c r="B12644" s="279" t="s">
        <v>378</v>
      </c>
      <c r="C12644" s="279" t="s">
        <v>378</v>
      </c>
      <c r="D12644" s="279" t="s">
        <v>1559</v>
      </c>
      <c r="E12644">
        <v>642851</v>
      </c>
      <c r="F12644" s="288">
        <v>55.19</v>
      </c>
      <c r="G12644" t="s">
        <v>77</v>
      </c>
      <c r="H12644" s="289" t="s">
        <v>13444</v>
      </c>
      <c r="I12644" s="289" t="s">
        <v>13414</v>
      </c>
      <c r="J12644" s="289" t="s">
        <v>13417</v>
      </c>
      <c r="K12644" s="281">
        <v>1.0111123314499999</v>
      </c>
      <c r="L12644" s="279" t="s">
        <v>335</v>
      </c>
    </row>
    <row r="12645" spans="1:12" x14ac:dyDescent="0.25">
      <c r="A12645" s="279" t="s">
        <v>289</v>
      </c>
      <c r="B12645" s="279" t="s">
        <v>378</v>
      </c>
      <c r="C12645" s="279" t="s">
        <v>378</v>
      </c>
      <c r="D12645" s="279" t="s">
        <v>1560</v>
      </c>
      <c r="E12645">
        <v>605000</v>
      </c>
      <c r="F12645" s="288">
        <v>55.19</v>
      </c>
      <c r="G12645" t="s">
        <v>77</v>
      </c>
      <c r="H12645" s="289" t="s">
        <v>13444</v>
      </c>
      <c r="I12645" s="289" t="s">
        <v>13413</v>
      </c>
      <c r="J12645" s="289" t="s">
        <v>13423</v>
      </c>
      <c r="K12645" s="281">
        <v>1.06107360188</v>
      </c>
      <c r="L12645" s="279" t="s">
        <v>335</v>
      </c>
    </row>
    <row r="12646" spans="1:12" x14ac:dyDescent="0.25">
      <c r="A12646" s="279" t="s">
        <v>289</v>
      </c>
      <c r="B12646" s="279" t="s">
        <v>378</v>
      </c>
      <c r="C12646" s="279" t="s">
        <v>378</v>
      </c>
      <c r="D12646" s="279" t="s">
        <v>1615</v>
      </c>
      <c r="E12646">
        <v>796603</v>
      </c>
      <c r="F12646" s="288">
        <v>55.19</v>
      </c>
      <c r="G12646" t="s">
        <v>77</v>
      </c>
      <c r="H12646" s="289" t="s">
        <v>13444</v>
      </c>
      <c r="I12646" s="289" t="s">
        <v>13414</v>
      </c>
      <c r="J12646" s="289" t="s">
        <v>13417</v>
      </c>
      <c r="K12646" s="281">
        <v>1.35357916492</v>
      </c>
      <c r="L12646" s="279" t="s">
        <v>335</v>
      </c>
    </row>
    <row r="12647" spans="1:12" x14ac:dyDescent="0.25">
      <c r="A12647" s="279" t="s">
        <v>289</v>
      </c>
      <c r="B12647" s="279" t="s">
        <v>378</v>
      </c>
      <c r="C12647" s="279" t="s">
        <v>378</v>
      </c>
      <c r="D12647" s="279" t="s">
        <v>1633</v>
      </c>
      <c r="E12647">
        <v>721557</v>
      </c>
      <c r="F12647" s="288">
        <v>55.19</v>
      </c>
      <c r="G12647" t="s">
        <v>76</v>
      </c>
      <c r="H12647" s="289" t="s">
        <v>13434</v>
      </c>
      <c r="I12647" s="289" t="s">
        <v>13413</v>
      </c>
      <c r="J12647" s="289" t="s">
        <v>13422</v>
      </c>
      <c r="K12647" s="281">
        <v>1.48132133936</v>
      </c>
      <c r="L12647" s="279" t="s">
        <v>335</v>
      </c>
    </row>
    <row r="12648" spans="1:12" x14ac:dyDescent="0.25">
      <c r="A12648" s="279" t="s">
        <v>289</v>
      </c>
      <c r="B12648" s="279" t="s">
        <v>378</v>
      </c>
      <c r="C12648" s="279" t="s">
        <v>378</v>
      </c>
      <c r="D12648" s="279" t="s">
        <v>1812</v>
      </c>
      <c r="E12648">
        <v>676951</v>
      </c>
      <c r="F12648" s="288">
        <v>55.19</v>
      </c>
      <c r="G12648" t="s">
        <v>77</v>
      </c>
      <c r="H12648" s="289" t="s">
        <v>13444</v>
      </c>
      <c r="I12648" s="289" t="s">
        <v>13414</v>
      </c>
      <c r="J12648" s="289" t="s">
        <v>13422</v>
      </c>
      <c r="K12648" s="281">
        <v>1.4961021357399999</v>
      </c>
      <c r="L12648" s="279" t="s">
        <v>335</v>
      </c>
    </row>
    <row r="12649" spans="1:12" x14ac:dyDescent="0.25">
      <c r="A12649" s="279" t="s">
        <v>289</v>
      </c>
      <c r="B12649" s="279" t="s">
        <v>378</v>
      </c>
      <c r="C12649" s="279" t="s">
        <v>378</v>
      </c>
      <c r="D12649" s="279" t="s">
        <v>1826</v>
      </c>
      <c r="E12649">
        <v>669539</v>
      </c>
      <c r="F12649" s="288">
        <v>55.19</v>
      </c>
      <c r="G12649" t="s">
        <v>77</v>
      </c>
      <c r="H12649" s="289" t="s">
        <v>13444</v>
      </c>
      <c r="I12649" s="289" t="s">
        <v>13412</v>
      </c>
      <c r="J12649" s="289" t="s">
        <v>13422</v>
      </c>
      <c r="K12649" s="281">
        <v>0.75102336309700002</v>
      </c>
      <c r="L12649" s="279" t="s">
        <v>293</v>
      </c>
    </row>
    <row r="12650" spans="1:12" x14ac:dyDescent="0.25">
      <c r="A12650" s="279" t="s">
        <v>289</v>
      </c>
      <c r="B12650" s="279" t="s">
        <v>378</v>
      </c>
      <c r="C12650" s="279" t="s">
        <v>378</v>
      </c>
      <c r="D12650" s="279" t="s">
        <v>1931</v>
      </c>
      <c r="E12650">
        <v>791571</v>
      </c>
      <c r="F12650" s="288">
        <v>55.19</v>
      </c>
      <c r="G12650" t="s">
        <v>76</v>
      </c>
      <c r="H12650" s="289" t="s">
        <v>13444</v>
      </c>
      <c r="I12650" s="289" t="s">
        <v>13412</v>
      </c>
      <c r="J12650" s="289" t="s">
        <v>13417</v>
      </c>
      <c r="K12650" s="281">
        <v>-4.2491060655000003E-3</v>
      </c>
      <c r="L12650" s="279" t="s">
        <v>278</v>
      </c>
    </row>
    <row r="12651" spans="1:12" x14ac:dyDescent="0.25">
      <c r="A12651" s="279" t="s">
        <v>289</v>
      </c>
      <c r="B12651" s="279" t="s">
        <v>378</v>
      </c>
      <c r="C12651" s="279" t="s">
        <v>378</v>
      </c>
      <c r="D12651" s="279" t="s">
        <v>2026</v>
      </c>
      <c r="E12651">
        <v>796662</v>
      </c>
      <c r="F12651" s="288">
        <v>55.19</v>
      </c>
      <c r="G12651" t="s">
        <v>77</v>
      </c>
      <c r="H12651" s="289" t="s">
        <v>13444</v>
      </c>
      <c r="I12651" s="289" t="s">
        <v>13413</v>
      </c>
      <c r="J12651" s="289" t="s">
        <v>13417</v>
      </c>
      <c r="K12651" s="281">
        <v>1.41102476149</v>
      </c>
      <c r="L12651" s="279" t="s">
        <v>335</v>
      </c>
    </row>
    <row r="12652" spans="1:12" x14ac:dyDescent="0.25">
      <c r="A12652" s="279" t="s">
        <v>289</v>
      </c>
      <c r="B12652" s="279" t="s">
        <v>378</v>
      </c>
      <c r="C12652" s="279" t="s">
        <v>378</v>
      </c>
      <c r="D12652" s="279" t="s">
        <v>2063</v>
      </c>
      <c r="E12652">
        <v>772003</v>
      </c>
      <c r="F12652" s="288">
        <v>55.19</v>
      </c>
      <c r="G12652" t="s">
        <v>77</v>
      </c>
      <c r="H12652" s="289" t="s">
        <v>13444</v>
      </c>
      <c r="I12652" s="289" t="s">
        <v>13412</v>
      </c>
      <c r="J12652" s="289" t="s">
        <v>13422</v>
      </c>
      <c r="K12652" s="281">
        <v>1.3930272648499999</v>
      </c>
      <c r="L12652" s="279" t="s">
        <v>335</v>
      </c>
    </row>
    <row r="12653" spans="1:12" x14ac:dyDescent="0.25">
      <c r="A12653" s="279" t="s">
        <v>289</v>
      </c>
      <c r="B12653" s="279" t="s">
        <v>378</v>
      </c>
      <c r="C12653" s="279" t="s">
        <v>378</v>
      </c>
      <c r="D12653" s="279" t="s">
        <v>2069</v>
      </c>
      <c r="E12653">
        <v>785555</v>
      </c>
      <c r="F12653" s="288">
        <v>55.19</v>
      </c>
      <c r="G12653" t="s">
        <v>77</v>
      </c>
      <c r="H12653" s="289" t="s">
        <v>13434</v>
      </c>
      <c r="I12653" s="289" t="s">
        <v>13414</v>
      </c>
      <c r="J12653" s="289" t="s">
        <v>13422</v>
      </c>
      <c r="K12653" s="281">
        <v>1.55256580787</v>
      </c>
      <c r="L12653" s="279" t="s">
        <v>428</v>
      </c>
    </row>
    <row r="12654" spans="1:12" x14ac:dyDescent="0.25">
      <c r="A12654" s="279" t="s">
        <v>289</v>
      </c>
      <c r="B12654" s="279" t="s">
        <v>378</v>
      </c>
      <c r="C12654" s="279" t="s">
        <v>378</v>
      </c>
      <c r="D12654" s="279" t="s">
        <v>2078</v>
      </c>
      <c r="E12654">
        <v>759210</v>
      </c>
      <c r="F12654" s="288">
        <v>55.19</v>
      </c>
      <c r="G12654" t="s">
        <v>77</v>
      </c>
      <c r="H12654" s="289" t="s">
        <v>13445</v>
      </c>
      <c r="I12654" s="289" t="s">
        <v>13412</v>
      </c>
      <c r="J12654" s="289" t="s">
        <v>13422</v>
      </c>
      <c r="K12654" s="281">
        <v>1.1864717864200001</v>
      </c>
      <c r="L12654" s="279" t="s">
        <v>335</v>
      </c>
    </row>
    <row r="12655" spans="1:12" x14ac:dyDescent="0.25">
      <c r="A12655" s="279" t="s">
        <v>289</v>
      </c>
      <c r="B12655" s="279" t="s">
        <v>378</v>
      </c>
      <c r="C12655" s="279" t="s">
        <v>378</v>
      </c>
      <c r="D12655" s="279" t="s">
        <v>2110</v>
      </c>
      <c r="E12655">
        <v>736121</v>
      </c>
      <c r="F12655" s="288">
        <v>55.19</v>
      </c>
      <c r="G12655" t="s">
        <v>77</v>
      </c>
      <c r="H12655" s="289" t="s">
        <v>13444</v>
      </c>
      <c r="I12655" s="289" t="s">
        <v>13412</v>
      </c>
      <c r="J12655" s="289" t="s">
        <v>13422</v>
      </c>
      <c r="K12655" s="281">
        <v>1.6239094404000001</v>
      </c>
      <c r="L12655" s="279" t="s">
        <v>428</v>
      </c>
    </row>
    <row r="12656" spans="1:12" x14ac:dyDescent="0.25">
      <c r="A12656" s="279" t="s">
        <v>289</v>
      </c>
      <c r="B12656" s="279" t="s">
        <v>378</v>
      </c>
      <c r="C12656" s="279" t="s">
        <v>378</v>
      </c>
      <c r="D12656" s="279" t="s">
        <v>2125</v>
      </c>
      <c r="E12656">
        <v>755109</v>
      </c>
      <c r="F12656" s="288">
        <v>55.19</v>
      </c>
      <c r="G12656" t="s">
        <v>77</v>
      </c>
      <c r="H12656" s="289" t="s">
        <v>13444</v>
      </c>
      <c r="I12656" s="289" t="s">
        <v>13412</v>
      </c>
      <c r="J12656" s="289" t="s">
        <v>13422</v>
      </c>
      <c r="K12656" s="281">
        <v>0.53366760218499998</v>
      </c>
      <c r="L12656" s="279" t="s">
        <v>293</v>
      </c>
    </row>
    <row r="12657" spans="1:12" x14ac:dyDescent="0.25">
      <c r="A12657" s="279" t="s">
        <v>289</v>
      </c>
      <c r="B12657" s="279" t="s">
        <v>378</v>
      </c>
      <c r="C12657" s="279" t="s">
        <v>378</v>
      </c>
      <c r="D12657" s="279" t="s">
        <v>2126</v>
      </c>
      <c r="E12657">
        <v>796026</v>
      </c>
      <c r="F12657" s="288">
        <v>55.19</v>
      </c>
      <c r="G12657" t="s">
        <v>77</v>
      </c>
      <c r="H12657" s="289" t="s">
        <v>13444</v>
      </c>
      <c r="I12657" s="289" t="s">
        <v>13413</v>
      </c>
      <c r="J12657" s="289" t="s">
        <v>13423</v>
      </c>
      <c r="K12657" s="281">
        <v>1.0528779163899999</v>
      </c>
      <c r="L12657" s="279" t="s">
        <v>335</v>
      </c>
    </row>
    <row r="12658" spans="1:12" x14ac:dyDescent="0.25">
      <c r="A12658" s="279" t="s">
        <v>289</v>
      </c>
      <c r="B12658" s="279" t="s">
        <v>378</v>
      </c>
      <c r="C12658" s="279" t="s">
        <v>378</v>
      </c>
      <c r="D12658" s="279" t="s">
        <v>2127</v>
      </c>
      <c r="E12658">
        <v>773719</v>
      </c>
      <c r="F12658" s="288">
        <v>55.19</v>
      </c>
      <c r="G12658" t="s">
        <v>77</v>
      </c>
      <c r="H12658" s="289" t="s">
        <v>13445</v>
      </c>
      <c r="I12658" s="289" t="s">
        <v>13413</v>
      </c>
      <c r="J12658" s="289" t="s">
        <v>13417</v>
      </c>
      <c r="K12658" s="281">
        <v>0.42540026454099999</v>
      </c>
      <c r="L12658" s="279" t="s">
        <v>271</v>
      </c>
    </row>
    <row r="12659" spans="1:12" x14ac:dyDescent="0.25">
      <c r="A12659" s="279" t="s">
        <v>289</v>
      </c>
      <c r="B12659" s="279" t="s">
        <v>378</v>
      </c>
      <c r="C12659" s="279" t="s">
        <v>378</v>
      </c>
      <c r="D12659" s="279" t="s">
        <v>2128</v>
      </c>
      <c r="E12659">
        <v>772836</v>
      </c>
      <c r="F12659" s="288">
        <v>55.19</v>
      </c>
      <c r="G12659" t="s">
        <v>77</v>
      </c>
      <c r="H12659" s="289" t="s">
        <v>13444</v>
      </c>
      <c r="I12659" s="289" t="s">
        <v>13412</v>
      </c>
      <c r="J12659" s="289" t="s">
        <v>13422</v>
      </c>
      <c r="K12659" s="281">
        <v>0.936034828885</v>
      </c>
      <c r="L12659" s="279" t="s">
        <v>293</v>
      </c>
    </row>
    <row r="12660" spans="1:12" x14ac:dyDescent="0.25">
      <c r="A12660" s="279" t="s">
        <v>289</v>
      </c>
      <c r="B12660" s="279" t="s">
        <v>378</v>
      </c>
      <c r="C12660" s="279" t="s">
        <v>378</v>
      </c>
      <c r="D12660" s="279" t="s">
        <v>2209</v>
      </c>
      <c r="E12660">
        <v>625540</v>
      </c>
      <c r="F12660" s="288">
        <v>55.19</v>
      </c>
      <c r="G12660" t="s">
        <v>76</v>
      </c>
      <c r="H12660" s="289" t="s">
        <v>13445</v>
      </c>
      <c r="I12660" s="289" t="s">
        <v>13414</v>
      </c>
      <c r="J12660" s="289" t="s">
        <v>13417</v>
      </c>
      <c r="K12660" s="281">
        <v>0.95407050419799999</v>
      </c>
      <c r="L12660" s="279" t="s">
        <v>293</v>
      </c>
    </row>
    <row r="12661" spans="1:12" x14ac:dyDescent="0.25">
      <c r="A12661" s="279" t="s">
        <v>289</v>
      </c>
      <c r="B12661" s="279" t="s">
        <v>378</v>
      </c>
      <c r="C12661" s="279" t="s">
        <v>378</v>
      </c>
      <c r="D12661" s="279" t="s">
        <v>2238</v>
      </c>
      <c r="E12661">
        <v>798754</v>
      </c>
      <c r="F12661" s="288">
        <v>55.19</v>
      </c>
      <c r="G12661" t="s">
        <v>76</v>
      </c>
      <c r="H12661" s="289" t="s">
        <v>13445</v>
      </c>
      <c r="I12661" s="289" t="s">
        <v>13412</v>
      </c>
      <c r="J12661" s="289" t="s">
        <v>13416</v>
      </c>
      <c r="K12661" s="281">
        <v>0.74269215821900003</v>
      </c>
      <c r="L12661" s="279" t="s">
        <v>293</v>
      </c>
    </row>
    <row r="12662" spans="1:12" x14ac:dyDescent="0.25">
      <c r="A12662" s="279" t="s">
        <v>289</v>
      </c>
      <c r="B12662" s="279" t="s">
        <v>378</v>
      </c>
      <c r="C12662" s="279" t="s">
        <v>378</v>
      </c>
      <c r="D12662" s="279" t="s">
        <v>2286</v>
      </c>
      <c r="E12662">
        <v>733148</v>
      </c>
      <c r="F12662" s="288">
        <v>55.19</v>
      </c>
      <c r="G12662" t="s">
        <v>77</v>
      </c>
      <c r="H12662" s="289" t="s">
        <v>13444</v>
      </c>
      <c r="I12662" s="289" t="s">
        <v>13413</v>
      </c>
      <c r="J12662" s="289" t="s">
        <v>13422</v>
      </c>
      <c r="K12662" s="281">
        <v>1.83132577457</v>
      </c>
      <c r="L12662" s="279" t="s">
        <v>428</v>
      </c>
    </row>
    <row r="12663" spans="1:12" x14ac:dyDescent="0.25">
      <c r="A12663" s="279" t="s">
        <v>289</v>
      </c>
      <c r="B12663" s="279" t="s">
        <v>378</v>
      </c>
      <c r="C12663" s="279" t="s">
        <v>378</v>
      </c>
      <c r="D12663" s="279" t="s">
        <v>2308</v>
      </c>
      <c r="E12663">
        <v>603791</v>
      </c>
      <c r="F12663" s="288">
        <v>55.19</v>
      </c>
      <c r="G12663" t="s">
        <v>77</v>
      </c>
      <c r="H12663" s="289" t="s">
        <v>13444</v>
      </c>
      <c r="I12663" s="289" t="s">
        <v>13412</v>
      </c>
      <c r="J12663" s="289" t="s">
        <v>13417</v>
      </c>
      <c r="K12663" s="281">
        <v>0.73694109765399995</v>
      </c>
      <c r="L12663" s="279" t="s">
        <v>293</v>
      </c>
    </row>
    <row r="12664" spans="1:12" x14ac:dyDescent="0.25">
      <c r="A12664" s="279" t="s">
        <v>289</v>
      </c>
      <c r="B12664" s="279" t="s">
        <v>378</v>
      </c>
      <c r="C12664" s="279" t="s">
        <v>378</v>
      </c>
      <c r="D12664" s="279" t="s">
        <v>2379</v>
      </c>
      <c r="E12664">
        <v>709816</v>
      </c>
      <c r="F12664" s="288">
        <v>55.19</v>
      </c>
      <c r="G12664" t="s">
        <v>77</v>
      </c>
      <c r="H12664" s="289" t="s">
        <v>13444</v>
      </c>
      <c r="I12664" s="289" t="s">
        <v>13413</v>
      </c>
      <c r="J12664" s="289" t="s">
        <v>13422</v>
      </c>
      <c r="K12664" s="281">
        <v>1.45802018143</v>
      </c>
      <c r="L12664" s="279" t="s">
        <v>335</v>
      </c>
    </row>
    <row r="12665" spans="1:12" x14ac:dyDescent="0.25">
      <c r="A12665" s="279" t="s">
        <v>289</v>
      </c>
      <c r="B12665" s="279" t="s">
        <v>378</v>
      </c>
      <c r="C12665" s="279" t="s">
        <v>378</v>
      </c>
      <c r="D12665" s="279" t="s">
        <v>2452</v>
      </c>
      <c r="E12665">
        <v>783145</v>
      </c>
      <c r="F12665" s="288">
        <v>55.19</v>
      </c>
      <c r="G12665" t="s">
        <v>77</v>
      </c>
      <c r="H12665" s="289" t="s">
        <v>13445</v>
      </c>
      <c r="I12665" s="289" t="s">
        <v>13412</v>
      </c>
      <c r="J12665" s="289" t="s">
        <v>13422</v>
      </c>
      <c r="K12665" s="281">
        <v>0.876412704609</v>
      </c>
      <c r="L12665" s="279" t="s">
        <v>293</v>
      </c>
    </row>
    <row r="12666" spans="1:12" x14ac:dyDescent="0.25">
      <c r="A12666" s="279" t="s">
        <v>289</v>
      </c>
      <c r="B12666" s="279" t="s">
        <v>378</v>
      </c>
      <c r="C12666" s="279" t="s">
        <v>378</v>
      </c>
      <c r="D12666" s="279" t="s">
        <v>2460</v>
      </c>
      <c r="E12666">
        <v>718319</v>
      </c>
      <c r="F12666" s="288">
        <v>55.19</v>
      </c>
      <c r="G12666" t="s">
        <v>77</v>
      </c>
      <c r="H12666" s="289" t="s">
        <v>13434</v>
      </c>
      <c r="I12666" s="289" t="s">
        <v>13414</v>
      </c>
      <c r="J12666" s="289" t="s">
        <v>13423</v>
      </c>
      <c r="K12666" s="281">
        <v>1.6814321543099999</v>
      </c>
      <c r="L12666" s="279" t="s">
        <v>428</v>
      </c>
    </row>
    <row r="12667" spans="1:12" x14ac:dyDescent="0.25">
      <c r="A12667" s="279" t="s">
        <v>289</v>
      </c>
      <c r="B12667" s="279" t="s">
        <v>378</v>
      </c>
      <c r="C12667" s="279" t="s">
        <v>378</v>
      </c>
      <c r="D12667" s="279" t="s">
        <v>2753</v>
      </c>
      <c r="E12667">
        <v>749699</v>
      </c>
      <c r="F12667" s="288">
        <v>55.19</v>
      </c>
      <c r="G12667" t="s">
        <v>77</v>
      </c>
      <c r="H12667" s="289" t="s">
        <v>13444</v>
      </c>
      <c r="I12667" s="289" t="s">
        <v>13413</v>
      </c>
      <c r="J12667" s="289" t="s">
        <v>13417</v>
      </c>
      <c r="K12667" s="281">
        <v>0.94710911547599996</v>
      </c>
      <c r="L12667" s="279" t="s">
        <v>293</v>
      </c>
    </row>
    <row r="12668" spans="1:12" x14ac:dyDescent="0.25">
      <c r="A12668" s="279" t="s">
        <v>289</v>
      </c>
      <c r="B12668" s="279" t="s">
        <v>378</v>
      </c>
      <c r="C12668" s="279" t="s">
        <v>378</v>
      </c>
      <c r="D12668" s="279" t="s">
        <v>3017</v>
      </c>
      <c r="E12668">
        <v>711373</v>
      </c>
      <c r="F12668" s="288">
        <v>55.19</v>
      </c>
      <c r="G12668" t="s">
        <v>76</v>
      </c>
      <c r="H12668" s="289" t="s">
        <v>13444</v>
      </c>
      <c r="I12668" s="289" t="s">
        <v>13412</v>
      </c>
      <c r="J12668" s="289" t="s">
        <v>13417</v>
      </c>
      <c r="K12668" s="281">
        <v>0.678119555777</v>
      </c>
      <c r="L12668" s="279" t="s">
        <v>293</v>
      </c>
    </row>
    <row r="12669" spans="1:12" x14ac:dyDescent="0.25">
      <c r="A12669" s="279" t="s">
        <v>289</v>
      </c>
      <c r="B12669" s="279" t="s">
        <v>378</v>
      </c>
      <c r="C12669" s="279" t="s">
        <v>378</v>
      </c>
      <c r="D12669" s="279" t="s">
        <v>3144</v>
      </c>
      <c r="E12669">
        <v>601438</v>
      </c>
      <c r="F12669" s="288">
        <v>55.19</v>
      </c>
      <c r="G12669" t="s">
        <v>76</v>
      </c>
      <c r="H12669" s="289" t="s">
        <v>13444</v>
      </c>
      <c r="I12669" s="289" t="s">
        <v>13413</v>
      </c>
      <c r="J12669" s="289" t="s">
        <v>13422</v>
      </c>
      <c r="K12669" s="281">
        <v>1.6102984040699999</v>
      </c>
      <c r="L12669" s="279" t="s">
        <v>428</v>
      </c>
    </row>
    <row r="12670" spans="1:12" x14ac:dyDescent="0.25">
      <c r="A12670" s="279" t="s">
        <v>289</v>
      </c>
      <c r="B12670" s="279" t="s">
        <v>378</v>
      </c>
      <c r="C12670" s="279" t="s">
        <v>378</v>
      </c>
      <c r="D12670" s="279" t="s">
        <v>3328</v>
      </c>
      <c r="E12670">
        <v>776734</v>
      </c>
      <c r="F12670" s="288">
        <v>55.19</v>
      </c>
      <c r="G12670" t="s">
        <v>77</v>
      </c>
      <c r="H12670" s="289" t="s">
        <v>13445</v>
      </c>
      <c r="I12670" s="289" t="s">
        <v>13415</v>
      </c>
      <c r="J12670" s="289" t="s">
        <v>13416</v>
      </c>
      <c r="K12670" s="281">
        <v>2.2003644873999999</v>
      </c>
      <c r="L12670" s="279" t="s">
        <v>529</v>
      </c>
    </row>
    <row r="12671" spans="1:12" x14ac:dyDescent="0.25">
      <c r="A12671" s="279" t="s">
        <v>289</v>
      </c>
      <c r="B12671" s="279" t="s">
        <v>378</v>
      </c>
      <c r="C12671" s="279" t="s">
        <v>378</v>
      </c>
      <c r="D12671" s="279" t="s">
        <v>3390</v>
      </c>
      <c r="E12671">
        <v>669121</v>
      </c>
      <c r="F12671" s="288">
        <v>55.19</v>
      </c>
      <c r="G12671" t="s">
        <v>76</v>
      </c>
      <c r="H12671" s="289" t="s">
        <v>13444</v>
      </c>
      <c r="I12671" s="289" t="s">
        <v>13415</v>
      </c>
      <c r="J12671" s="289" t="s">
        <v>13422</v>
      </c>
      <c r="K12671" s="281">
        <v>2.5081056106999999</v>
      </c>
      <c r="L12671" s="279" t="s">
        <v>529</v>
      </c>
    </row>
    <row r="12672" spans="1:12" x14ac:dyDescent="0.25">
      <c r="A12672" s="279" t="s">
        <v>289</v>
      </c>
      <c r="B12672" s="279" t="s">
        <v>378</v>
      </c>
      <c r="C12672" s="279" t="s">
        <v>378</v>
      </c>
      <c r="D12672" s="279" t="s">
        <v>3443</v>
      </c>
      <c r="E12672">
        <v>761907</v>
      </c>
      <c r="F12672" s="288">
        <v>55.19</v>
      </c>
      <c r="G12672" t="s">
        <v>77</v>
      </c>
      <c r="H12672" s="289" t="s">
        <v>13445</v>
      </c>
      <c r="I12672" s="289" t="s">
        <v>13412</v>
      </c>
      <c r="J12672" s="289" t="s">
        <v>13422</v>
      </c>
      <c r="K12672" s="281">
        <v>1.2974722357699999</v>
      </c>
      <c r="L12672" s="279" t="s">
        <v>335</v>
      </c>
    </row>
    <row r="12673" spans="1:12" x14ac:dyDescent="0.25">
      <c r="A12673" s="279" t="s">
        <v>289</v>
      </c>
      <c r="B12673" s="279" t="s">
        <v>378</v>
      </c>
      <c r="C12673" s="279" t="s">
        <v>378</v>
      </c>
      <c r="D12673" s="279" t="s">
        <v>3541</v>
      </c>
      <c r="E12673">
        <v>674265</v>
      </c>
      <c r="F12673" s="288">
        <v>55.19</v>
      </c>
      <c r="G12673" t="s">
        <v>77</v>
      </c>
      <c r="H12673" s="289" t="s">
        <v>13444</v>
      </c>
      <c r="I12673" s="289" t="s">
        <v>13413</v>
      </c>
      <c r="J12673" s="289" t="s">
        <v>13423</v>
      </c>
      <c r="K12673" s="281">
        <v>1.1920585861799999</v>
      </c>
      <c r="L12673" s="279" t="s">
        <v>335</v>
      </c>
    </row>
    <row r="12674" spans="1:12" x14ac:dyDescent="0.25">
      <c r="A12674" s="279" t="s">
        <v>289</v>
      </c>
      <c r="B12674" s="279" t="s">
        <v>378</v>
      </c>
      <c r="C12674" s="279" t="s">
        <v>378</v>
      </c>
      <c r="D12674" s="279" t="s">
        <v>3566</v>
      </c>
      <c r="E12674">
        <v>645681</v>
      </c>
      <c r="F12674" s="288">
        <v>55.19</v>
      </c>
      <c r="G12674" t="s">
        <v>77</v>
      </c>
      <c r="H12674" s="289" t="s">
        <v>13445</v>
      </c>
      <c r="I12674" s="289" t="s">
        <v>13412</v>
      </c>
      <c r="J12674" s="289" t="s">
        <v>13422</v>
      </c>
      <c r="K12674" s="281">
        <v>0.68101301676100001</v>
      </c>
      <c r="L12674" s="279" t="s">
        <v>293</v>
      </c>
    </row>
    <row r="12675" spans="1:12" x14ac:dyDescent="0.25">
      <c r="A12675" s="279" t="s">
        <v>289</v>
      </c>
      <c r="B12675" s="279" t="s">
        <v>378</v>
      </c>
      <c r="C12675" s="279" t="s">
        <v>378</v>
      </c>
      <c r="D12675" s="279" t="s">
        <v>3625</v>
      </c>
      <c r="E12675">
        <v>768421</v>
      </c>
      <c r="F12675" s="288">
        <v>55.19</v>
      </c>
      <c r="G12675" t="s">
        <v>77</v>
      </c>
      <c r="H12675" s="289" t="s">
        <v>13444</v>
      </c>
      <c r="I12675" s="289" t="s">
        <v>13412</v>
      </c>
      <c r="J12675" s="289" t="s">
        <v>13422</v>
      </c>
      <c r="K12675" s="281">
        <v>0.82923203768499998</v>
      </c>
      <c r="L12675" s="279" t="s">
        <v>293</v>
      </c>
    </row>
    <row r="12676" spans="1:12" x14ac:dyDescent="0.25">
      <c r="A12676" s="279" t="s">
        <v>289</v>
      </c>
      <c r="B12676" s="279" t="s">
        <v>378</v>
      </c>
      <c r="C12676" s="279" t="s">
        <v>378</v>
      </c>
      <c r="D12676" s="279" t="s">
        <v>3661</v>
      </c>
      <c r="E12676">
        <v>793426</v>
      </c>
      <c r="F12676" s="288">
        <v>55.19</v>
      </c>
      <c r="G12676" t="s">
        <v>76</v>
      </c>
      <c r="H12676" s="289" t="s">
        <v>13444</v>
      </c>
      <c r="I12676" s="289" t="s">
        <v>13412</v>
      </c>
      <c r="J12676" s="289" t="s">
        <v>13417</v>
      </c>
      <c r="K12676" s="281">
        <v>0.588813676698</v>
      </c>
      <c r="L12676" s="279" t="s">
        <v>293</v>
      </c>
    </row>
    <row r="12677" spans="1:12" x14ac:dyDescent="0.25">
      <c r="A12677" s="279" t="s">
        <v>289</v>
      </c>
      <c r="B12677" s="279" t="s">
        <v>378</v>
      </c>
      <c r="C12677" s="279" t="s">
        <v>378</v>
      </c>
      <c r="D12677" s="279" t="s">
        <v>3943</v>
      </c>
      <c r="E12677">
        <v>782602</v>
      </c>
      <c r="F12677" s="288">
        <v>55.19</v>
      </c>
      <c r="G12677" t="s">
        <v>77</v>
      </c>
      <c r="H12677" s="289" t="s">
        <v>13444</v>
      </c>
      <c r="I12677" s="289" t="s">
        <v>13413</v>
      </c>
      <c r="J12677" s="289" t="s">
        <v>13422</v>
      </c>
      <c r="K12677" s="281">
        <v>1.61877043174</v>
      </c>
      <c r="L12677" s="279" t="s">
        <v>428</v>
      </c>
    </row>
    <row r="12678" spans="1:12" x14ac:dyDescent="0.25">
      <c r="A12678" s="279" t="s">
        <v>289</v>
      </c>
      <c r="B12678" s="279" t="s">
        <v>378</v>
      </c>
      <c r="C12678" s="279" t="s">
        <v>378</v>
      </c>
      <c r="D12678" s="279" t="s">
        <v>3976</v>
      </c>
      <c r="E12678">
        <v>732991</v>
      </c>
      <c r="F12678" s="288">
        <v>55.19</v>
      </c>
      <c r="G12678" t="s">
        <v>77</v>
      </c>
      <c r="H12678" s="289" t="s">
        <v>13444</v>
      </c>
      <c r="I12678" s="289" t="s">
        <v>13414</v>
      </c>
      <c r="J12678" s="289" t="s">
        <v>13417</v>
      </c>
      <c r="K12678" s="281">
        <v>1.44653227729</v>
      </c>
      <c r="L12678" s="279" t="s">
        <v>335</v>
      </c>
    </row>
    <row r="12679" spans="1:12" x14ac:dyDescent="0.25">
      <c r="A12679" s="279" t="s">
        <v>289</v>
      </c>
      <c r="B12679" s="279" t="s">
        <v>378</v>
      </c>
      <c r="C12679" s="279" t="s">
        <v>378</v>
      </c>
      <c r="D12679" s="279" t="s">
        <v>3989</v>
      </c>
      <c r="E12679">
        <v>689718</v>
      </c>
      <c r="F12679" s="288">
        <v>55.19</v>
      </c>
      <c r="G12679" t="s">
        <v>77</v>
      </c>
      <c r="H12679" s="289" t="s">
        <v>13445</v>
      </c>
      <c r="I12679" s="289" t="s">
        <v>13414</v>
      </c>
      <c r="J12679" s="289" t="s">
        <v>13417</v>
      </c>
      <c r="K12679" s="281">
        <v>1.57507174241</v>
      </c>
      <c r="L12679" s="279" t="s">
        <v>428</v>
      </c>
    </row>
    <row r="12680" spans="1:12" x14ac:dyDescent="0.25">
      <c r="A12680" s="279" t="s">
        <v>289</v>
      </c>
      <c r="B12680" s="279" t="s">
        <v>378</v>
      </c>
      <c r="C12680" s="279" t="s">
        <v>378</v>
      </c>
      <c r="D12680" s="279" t="s">
        <v>4093</v>
      </c>
      <c r="E12680">
        <v>759228</v>
      </c>
      <c r="F12680" s="288">
        <v>55.19</v>
      </c>
      <c r="G12680" t="s">
        <v>77</v>
      </c>
      <c r="H12680" s="289" t="s">
        <v>13444</v>
      </c>
      <c r="I12680" s="289" t="s">
        <v>13413</v>
      </c>
      <c r="J12680" s="289" t="s">
        <v>13422</v>
      </c>
      <c r="K12680" s="281">
        <v>1.1486468939700001</v>
      </c>
      <c r="L12680" s="279" t="s">
        <v>335</v>
      </c>
    </row>
    <row r="12681" spans="1:12" x14ac:dyDescent="0.25">
      <c r="A12681" s="279" t="s">
        <v>289</v>
      </c>
      <c r="B12681" s="279" t="s">
        <v>378</v>
      </c>
      <c r="C12681" s="279" t="s">
        <v>378</v>
      </c>
      <c r="D12681" s="279" t="s">
        <v>4159</v>
      </c>
      <c r="E12681">
        <v>755648</v>
      </c>
      <c r="F12681" s="288">
        <v>55.19</v>
      </c>
      <c r="G12681" t="s">
        <v>76</v>
      </c>
      <c r="H12681" s="289" t="s">
        <v>13445</v>
      </c>
      <c r="I12681" s="289" t="s">
        <v>13413</v>
      </c>
      <c r="J12681" s="289" t="s">
        <v>13417</v>
      </c>
      <c r="K12681" s="281">
        <v>0.96835926733300004</v>
      </c>
      <c r="L12681" s="279" t="s">
        <v>293</v>
      </c>
    </row>
    <row r="12682" spans="1:12" x14ac:dyDescent="0.25">
      <c r="A12682" s="279" t="s">
        <v>289</v>
      </c>
      <c r="B12682" s="279" t="s">
        <v>378</v>
      </c>
      <c r="C12682" s="279" t="s">
        <v>378</v>
      </c>
      <c r="D12682" s="279" t="s">
        <v>4162</v>
      </c>
      <c r="E12682">
        <v>619019</v>
      </c>
      <c r="F12682" s="288">
        <v>55.19</v>
      </c>
      <c r="G12682" t="s">
        <v>77</v>
      </c>
      <c r="H12682" s="289" t="s">
        <v>13445</v>
      </c>
      <c r="I12682" s="289" t="s">
        <v>13415</v>
      </c>
      <c r="J12682" s="289" t="s">
        <v>13417</v>
      </c>
      <c r="K12682" s="281">
        <v>2.1619320529100001</v>
      </c>
      <c r="L12682" s="279" t="s">
        <v>529</v>
      </c>
    </row>
    <row r="12683" spans="1:12" x14ac:dyDescent="0.25">
      <c r="A12683" s="279" t="s">
        <v>289</v>
      </c>
      <c r="B12683" s="279" t="s">
        <v>378</v>
      </c>
      <c r="C12683" s="279" t="s">
        <v>378</v>
      </c>
      <c r="D12683" s="279" t="s">
        <v>4221</v>
      </c>
      <c r="E12683">
        <v>692581</v>
      </c>
      <c r="F12683" s="288">
        <v>55.19</v>
      </c>
      <c r="G12683" t="s">
        <v>77</v>
      </c>
      <c r="H12683" s="289" t="s">
        <v>13444</v>
      </c>
      <c r="I12683" s="289" t="s">
        <v>13413</v>
      </c>
      <c r="J12683" s="289" t="s">
        <v>13422</v>
      </c>
      <c r="K12683" s="281">
        <v>1.3810586797</v>
      </c>
      <c r="L12683" s="279" t="s">
        <v>335</v>
      </c>
    </row>
    <row r="12684" spans="1:12" x14ac:dyDescent="0.25">
      <c r="A12684" s="279" t="s">
        <v>289</v>
      </c>
      <c r="B12684" s="279" t="s">
        <v>378</v>
      </c>
      <c r="C12684" s="279" t="s">
        <v>378</v>
      </c>
      <c r="D12684" s="279" t="s">
        <v>4317</v>
      </c>
      <c r="E12684">
        <v>757446</v>
      </c>
      <c r="F12684" s="288">
        <v>55.19</v>
      </c>
      <c r="G12684" t="s">
        <v>77</v>
      </c>
      <c r="H12684" s="289" t="s">
        <v>13411</v>
      </c>
      <c r="I12684" s="289" t="s">
        <v>13412</v>
      </c>
      <c r="J12684" s="289" t="s">
        <v>13422</v>
      </c>
      <c r="K12684" s="281">
        <v>1.3800952606700001</v>
      </c>
      <c r="L12684" s="279" t="s">
        <v>335</v>
      </c>
    </row>
    <row r="12685" spans="1:12" x14ac:dyDescent="0.25">
      <c r="A12685" s="279" t="s">
        <v>289</v>
      </c>
      <c r="B12685" s="279" t="s">
        <v>378</v>
      </c>
      <c r="C12685" s="279" t="s">
        <v>378</v>
      </c>
      <c r="D12685" s="279" t="s">
        <v>4330</v>
      </c>
      <c r="E12685">
        <v>688045</v>
      </c>
      <c r="F12685" s="288">
        <v>55.19</v>
      </c>
      <c r="G12685" t="s">
        <v>77</v>
      </c>
      <c r="H12685" s="289" t="s">
        <v>13444</v>
      </c>
      <c r="I12685" s="289" t="s">
        <v>13412</v>
      </c>
      <c r="J12685" s="289" t="s">
        <v>13422</v>
      </c>
      <c r="K12685" s="281">
        <v>0.55972796853999995</v>
      </c>
      <c r="L12685" s="279" t="s">
        <v>293</v>
      </c>
    </row>
    <row r="12686" spans="1:12" x14ac:dyDescent="0.25">
      <c r="A12686" s="279" t="s">
        <v>289</v>
      </c>
      <c r="B12686" s="279" t="s">
        <v>378</v>
      </c>
      <c r="C12686" s="279" t="s">
        <v>378</v>
      </c>
      <c r="D12686" s="279" t="s">
        <v>4376</v>
      </c>
      <c r="E12686">
        <v>617831</v>
      </c>
      <c r="F12686" s="288">
        <v>55.19</v>
      </c>
      <c r="G12686" t="s">
        <v>77</v>
      </c>
      <c r="H12686" s="289" t="s">
        <v>13444</v>
      </c>
      <c r="I12686" s="289" t="s">
        <v>13412</v>
      </c>
      <c r="J12686" s="289" t="s">
        <v>13422</v>
      </c>
      <c r="K12686" s="281">
        <v>0.91177091050900005</v>
      </c>
      <c r="L12686" s="279" t="s">
        <v>293</v>
      </c>
    </row>
    <row r="12687" spans="1:12" x14ac:dyDescent="0.25">
      <c r="A12687" s="279" t="s">
        <v>289</v>
      </c>
      <c r="B12687" s="279" t="s">
        <v>378</v>
      </c>
      <c r="C12687" s="279" t="s">
        <v>378</v>
      </c>
      <c r="D12687" s="279" t="s">
        <v>4413</v>
      </c>
      <c r="E12687">
        <v>600881</v>
      </c>
      <c r="F12687" s="288">
        <v>55.19</v>
      </c>
      <c r="G12687" t="s">
        <v>77</v>
      </c>
      <c r="H12687" s="289" t="s">
        <v>13445</v>
      </c>
      <c r="I12687" s="289" t="s">
        <v>13413</v>
      </c>
      <c r="J12687" s="289" t="s">
        <v>13417</v>
      </c>
      <c r="K12687" s="281">
        <v>0.60945433821399997</v>
      </c>
      <c r="L12687" s="279" t="s">
        <v>293</v>
      </c>
    </row>
    <row r="12688" spans="1:12" x14ac:dyDescent="0.25">
      <c r="A12688" s="279" t="s">
        <v>289</v>
      </c>
      <c r="B12688" s="279" t="s">
        <v>378</v>
      </c>
      <c r="C12688" s="279" t="s">
        <v>378</v>
      </c>
      <c r="D12688" s="279" t="s">
        <v>4421</v>
      </c>
      <c r="E12688">
        <v>601420</v>
      </c>
      <c r="F12688" s="288">
        <v>55.19</v>
      </c>
      <c r="G12688" t="s">
        <v>77</v>
      </c>
      <c r="H12688" s="289" t="s">
        <v>13444</v>
      </c>
      <c r="I12688" s="289" t="s">
        <v>13412</v>
      </c>
      <c r="J12688" s="289" t="s">
        <v>13422</v>
      </c>
      <c r="K12688" s="281">
        <v>1.1929300174999999</v>
      </c>
      <c r="L12688" s="279" t="s">
        <v>335</v>
      </c>
    </row>
    <row r="12689" spans="1:12" x14ac:dyDescent="0.25">
      <c r="A12689" s="279" t="s">
        <v>289</v>
      </c>
      <c r="B12689" s="279" t="s">
        <v>378</v>
      </c>
      <c r="C12689" s="279" t="s">
        <v>378</v>
      </c>
      <c r="D12689" s="279" t="s">
        <v>4445</v>
      </c>
      <c r="E12689">
        <v>604861</v>
      </c>
      <c r="F12689" s="288">
        <v>55.19</v>
      </c>
      <c r="G12689" t="s">
        <v>76</v>
      </c>
      <c r="H12689" s="289" t="s">
        <v>13434</v>
      </c>
      <c r="I12689" s="289" t="s">
        <v>13412</v>
      </c>
      <c r="J12689" s="289" t="s">
        <v>13416</v>
      </c>
      <c r="K12689" s="281">
        <v>0.36606959148500001</v>
      </c>
      <c r="L12689" s="279" t="s">
        <v>271</v>
      </c>
    </row>
    <row r="12690" spans="1:12" x14ac:dyDescent="0.25">
      <c r="A12690" s="279" t="s">
        <v>289</v>
      </c>
      <c r="B12690" s="279" t="s">
        <v>378</v>
      </c>
      <c r="C12690" s="279" t="s">
        <v>378</v>
      </c>
      <c r="D12690" s="279" t="s">
        <v>4580</v>
      </c>
      <c r="E12690">
        <v>634158</v>
      </c>
      <c r="F12690" s="288">
        <v>55.19</v>
      </c>
      <c r="G12690" t="s">
        <v>77</v>
      </c>
      <c r="H12690" s="289" t="s">
        <v>13445</v>
      </c>
      <c r="I12690" s="289" t="s">
        <v>13415</v>
      </c>
      <c r="J12690" s="289" t="s">
        <v>13416</v>
      </c>
      <c r="K12690" s="281">
        <v>2.40674478068</v>
      </c>
      <c r="L12690" s="279" t="s">
        <v>529</v>
      </c>
    </row>
    <row r="12691" spans="1:12" x14ac:dyDescent="0.25">
      <c r="A12691" s="279" t="s">
        <v>289</v>
      </c>
      <c r="B12691" s="279" t="s">
        <v>378</v>
      </c>
      <c r="C12691" s="279" t="s">
        <v>378</v>
      </c>
      <c r="D12691" s="279" t="s">
        <v>4653</v>
      </c>
      <c r="E12691">
        <v>694398</v>
      </c>
      <c r="F12691" s="288">
        <v>55.19</v>
      </c>
      <c r="G12691" t="s">
        <v>76</v>
      </c>
      <c r="H12691" s="289" t="s">
        <v>13444</v>
      </c>
      <c r="I12691" s="289" t="s">
        <v>13412</v>
      </c>
      <c r="J12691" s="289" t="s">
        <v>13422</v>
      </c>
      <c r="K12691" s="281">
        <v>2.3102943709699999</v>
      </c>
      <c r="L12691" s="279" t="s">
        <v>529</v>
      </c>
    </row>
    <row r="12692" spans="1:12" x14ac:dyDescent="0.25">
      <c r="A12692" s="279" t="s">
        <v>289</v>
      </c>
      <c r="B12692" s="279" t="s">
        <v>378</v>
      </c>
      <c r="C12692" s="279" t="s">
        <v>378</v>
      </c>
      <c r="D12692" s="279" t="s">
        <v>4744</v>
      </c>
      <c r="E12692">
        <v>713201</v>
      </c>
      <c r="F12692" s="288">
        <v>55.19</v>
      </c>
      <c r="G12692" t="s">
        <v>77</v>
      </c>
      <c r="H12692" s="289" t="s">
        <v>13444</v>
      </c>
      <c r="I12692" s="289" t="s">
        <v>13412</v>
      </c>
      <c r="J12692" s="289" t="s">
        <v>13417</v>
      </c>
      <c r="K12692" s="281">
        <v>0.12659169801699999</v>
      </c>
      <c r="L12692" s="279" t="s">
        <v>271</v>
      </c>
    </row>
    <row r="12693" spans="1:12" x14ac:dyDescent="0.25">
      <c r="A12693" s="279" t="s">
        <v>289</v>
      </c>
      <c r="B12693" s="279" t="s">
        <v>378</v>
      </c>
      <c r="C12693" s="279" t="s">
        <v>378</v>
      </c>
      <c r="D12693" s="279" t="s">
        <v>4782</v>
      </c>
      <c r="E12693">
        <v>678899</v>
      </c>
      <c r="F12693" s="288">
        <v>55.19</v>
      </c>
      <c r="G12693" t="s">
        <v>77</v>
      </c>
      <c r="H12693" s="289" t="s">
        <v>13444</v>
      </c>
      <c r="I12693" s="289" t="s">
        <v>13412</v>
      </c>
      <c r="J12693" s="289" t="s">
        <v>13422</v>
      </c>
      <c r="K12693" s="281">
        <v>0.89599293228400001</v>
      </c>
      <c r="L12693" s="279" t="s">
        <v>293</v>
      </c>
    </row>
    <row r="12694" spans="1:12" x14ac:dyDescent="0.25">
      <c r="A12694" s="279" t="s">
        <v>289</v>
      </c>
      <c r="B12694" s="279" t="s">
        <v>378</v>
      </c>
      <c r="C12694" s="279" t="s">
        <v>378</v>
      </c>
      <c r="D12694" s="279" t="s">
        <v>4862</v>
      </c>
      <c r="E12694">
        <v>724114</v>
      </c>
      <c r="F12694" s="288">
        <v>55.19</v>
      </c>
      <c r="G12694" t="s">
        <v>76</v>
      </c>
      <c r="H12694" s="289" t="s">
        <v>13444</v>
      </c>
      <c r="I12694" s="289" t="s">
        <v>13412</v>
      </c>
      <c r="J12694" s="289" t="s">
        <v>13422</v>
      </c>
      <c r="K12694" s="281">
        <v>0.40542218771400002</v>
      </c>
      <c r="L12694" s="279" t="s">
        <v>271</v>
      </c>
    </row>
    <row r="12695" spans="1:12" x14ac:dyDescent="0.25">
      <c r="A12695" s="279" t="s">
        <v>289</v>
      </c>
      <c r="B12695" s="279" t="s">
        <v>378</v>
      </c>
      <c r="C12695" s="279" t="s">
        <v>378</v>
      </c>
      <c r="D12695" s="279" t="s">
        <v>4897</v>
      </c>
      <c r="E12695">
        <v>674257</v>
      </c>
      <c r="F12695" s="288">
        <v>55.19</v>
      </c>
      <c r="G12695" t="s">
        <v>76</v>
      </c>
      <c r="H12695" s="289" t="s">
        <v>13444</v>
      </c>
      <c r="I12695" s="289" t="s">
        <v>13413</v>
      </c>
      <c r="J12695" s="289" t="s">
        <v>13422</v>
      </c>
      <c r="K12695" s="281">
        <v>1.0351611360199999</v>
      </c>
      <c r="L12695" s="279" t="s">
        <v>335</v>
      </c>
    </row>
    <row r="12696" spans="1:12" x14ac:dyDescent="0.25">
      <c r="A12696" s="279" t="s">
        <v>289</v>
      </c>
      <c r="B12696" s="279" t="s">
        <v>378</v>
      </c>
      <c r="C12696" s="279" t="s">
        <v>378</v>
      </c>
      <c r="D12696" s="279" t="s">
        <v>5015</v>
      </c>
      <c r="E12696">
        <v>645753</v>
      </c>
      <c r="F12696" s="288">
        <v>55.19</v>
      </c>
      <c r="G12696" t="s">
        <v>76</v>
      </c>
      <c r="H12696" s="289" t="s">
        <v>13444</v>
      </c>
      <c r="I12696" s="289" t="s">
        <v>13413</v>
      </c>
      <c r="J12696" s="289" t="s">
        <v>13422</v>
      </c>
      <c r="K12696" s="281">
        <v>1.4670981493599999</v>
      </c>
      <c r="L12696" s="279" t="s">
        <v>335</v>
      </c>
    </row>
    <row r="12697" spans="1:12" x14ac:dyDescent="0.25">
      <c r="A12697" s="279" t="s">
        <v>289</v>
      </c>
      <c r="B12697" s="279" t="s">
        <v>378</v>
      </c>
      <c r="C12697" s="279" t="s">
        <v>378</v>
      </c>
      <c r="D12697" s="279" t="s">
        <v>5025</v>
      </c>
      <c r="E12697">
        <v>642622</v>
      </c>
      <c r="F12697" s="288">
        <v>55.19</v>
      </c>
      <c r="G12697" t="s">
        <v>77</v>
      </c>
      <c r="H12697" s="289" t="s">
        <v>13444</v>
      </c>
      <c r="I12697" s="289" t="s">
        <v>13413</v>
      </c>
      <c r="J12697" s="289" t="s">
        <v>13423</v>
      </c>
      <c r="K12697" s="281">
        <v>1.6779643317999999</v>
      </c>
      <c r="L12697" s="279" t="s">
        <v>428</v>
      </c>
    </row>
    <row r="12698" spans="1:12" x14ac:dyDescent="0.25">
      <c r="A12698" s="279" t="s">
        <v>289</v>
      </c>
      <c r="B12698" s="279" t="s">
        <v>378</v>
      </c>
      <c r="C12698" s="279" t="s">
        <v>378</v>
      </c>
      <c r="D12698" s="279" t="s">
        <v>5067</v>
      </c>
      <c r="E12698">
        <v>781282</v>
      </c>
      <c r="F12698" s="288">
        <v>55.19</v>
      </c>
      <c r="G12698" t="s">
        <v>77</v>
      </c>
      <c r="H12698" s="289" t="s">
        <v>13434</v>
      </c>
      <c r="I12698" s="289" t="s">
        <v>13412</v>
      </c>
      <c r="J12698" s="289" t="s">
        <v>13422</v>
      </c>
      <c r="K12698" s="281">
        <v>1.5462530888899999</v>
      </c>
      <c r="L12698" s="279" t="s">
        <v>428</v>
      </c>
    </row>
    <row r="12699" spans="1:12" x14ac:dyDescent="0.25">
      <c r="A12699" s="279" t="s">
        <v>289</v>
      </c>
      <c r="B12699" s="279" t="s">
        <v>378</v>
      </c>
      <c r="C12699" s="279" t="s">
        <v>378</v>
      </c>
      <c r="D12699" s="279" t="s">
        <v>5091</v>
      </c>
      <c r="E12699">
        <v>765252</v>
      </c>
      <c r="F12699" s="288">
        <v>55.19</v>
      </c>
      <c r="G12699" t="s">
        <v>76</v>
      </c>
      <c r="H12699" s="289" t="s">
        <v>13444</v>
      </c>
      <c r="I12699" s="289" t="s">
        <v>13414</v>
      </c>
      <c r="J12699" s="289" t="s">
        <v>13422</v>
      </c>
      <c r="K12699" s="281">
        <v>1.61453317422</v>
      </c>
      <c r="L12699" s="279" t="s">
        <v>428</v>
      </c>
    </row>
    <row r="12700" spans="1:12" x14ac:dyDescent="0.25">
      <c r="A12700" s="279" t="s">
        <v>289</v>
      </c>
      <c r="B12700" s="279" t="s">
        <v>378</v>
      </c>
      <c r="C12700" s="279" t="s">
        <v>378</v>
      </c>
      <c r="D12700" s="279" t="s">
        <v>5155</v>
      </c>
      <c r="E12700">
        <v>787701</v>
      </c>
      <c r="F12700" s="288">
        <v>55.19</v>
      </c>
      <c r="G12700" t="s">
        <v>77</v>
      </c>
      <c r="H12700" s="289" t="s">
        <v>13434</v>
      </c>
      <c r="I12700" s="289" t="s">
        <v>13413</v>
      </c>
      <c r="J12700" s="289" t="s">
        <v>13422</v>
      </c>
      <c r="K12700" s="281">
        <v>1.3537689021699999</v>
      </c>
      <c r="L12700" s="279" t="s">
        <v>335</v>
      </c>
    </row>
    <row r="12701" spans="1:12" x14ac:dyDescent="0.25">
      <c r="A12701" s="279" t="s">
        <v>289</v>
      </c>
      <c r="B12701" s="279" t="s">
        <v>378</v>
      </c>
      <c r="C12701" s="279" t="s">
        <v>378</v>
      </c>
      <c r="D12701" s="279" t="s">
        <v>5211</v>
      </c>
      <c r="E12701">
        <v>755117</v>
      </c>
      <c r="F12701" s="288">
        <v>55.19</v>
      </c>
      <c r="G12701" t="s">
        <v>77</v>
      </c>
      <c r="H12701" s="289" t="s">
        <v>13444</v>
      </c>
      <c r="I12701" s="289" t="s">
        <v>13412</v>
      </c>
      <c r="J12701" s="289" t="s">
        <v>13417</v>
      </c>
      <c r="K12701" s="281">
        <v>1.1091244307799999</v>
      </c>
      <c r="L12701" s="279" t="s">
        <v>335</v>
      </c>
    </row>
    <row r="12702" spans="1:12" x14ac:dyDescent="0.25">
      <c r="A12702" s="279" t="s">
        <v>289</v>
      </c>
      <c r="B12702" s="279" t="s">
        <v>378</v>
      </c>
      <c r="C12702" s="279" t="s">
        <v>378</v>
      </c>
      <c r="D12702" s="279" t="s">
        <v>5690</v>
      </c>
      <c r="E12702">
        <v>627917</v>
      </c>
      <c r="F12702" s="288">
        <v>55.19</v>
      </c>
      <c r="G12702" t="s">
        <v>77</v>
      </c>
      <c r="H12702" s="289" t="s">
        <v>13444</v>
      </c>
      <c r="I12702" s="289" t="s">
        <v>13413</v>
      </c>
      <c r="J12702" s="289" t="s">
        <v>13423</v>
      </c>
      <c r="K12702" s="281">
        <v>1.6302312755299999</v>
      </c>
      <c r="L12702" s="279" t="s">
        <v>428</v>
      </c>
    </row>
    <row r="12703" spans="1:12" x14ac:dyDescent="0.25">
      <c r="A12703" s="279" t="s">
        <v>289</v>
      </c>
      <c r="B12703" s="279" t="s">
        <v>378</v>
      </c>
      <c r="C12703" s="279" t="s">
        <v>378</v>
      </c>
      <c r="D12703" s="279" t="s">
        <v>5704</v>
      </c>
      <c r="E12703">
        <v>694908</v>
      </c>
      <c r="F12703" s="288">
        <v>55.19</v>
      </c>
      <c r="G12703" t="s">
        <v>77</v>
      </c>
      <c r="H12703" s="289" t="s">
        <v>13444</v>
      </c>
      <c r="I12703" s="289" t="s">
        <v>13413</v>
      </c>
      <c r="J12703" s="289" t="s">
        <v>13422</v>
      </c>
      <c r="K12703" s="281">
        <v>2.1550675030000002</v>
      </c>
      <c r="L12703" s="279" t="s">
        <v>529</v>
      </c>
    </row>
    <row r="12704" spans="1:12" x14ac:dyDescent="0.25">
      <c r="A12704" s="279" t="s">
        <v>289</v>
      </c>
      <c r="B12704" s="279" t="s">
        <v>378</v>
      </c>
      <c r="C12704" s="279" t="s">
        <v>378</v>
      </c>
      <c r="D12704" s="279" t="s">
        <v>5710</v>
      </c>
      <c r="E12704">
        <v>634174</v>
      </c>
      <c r="F12704" s="288">
        <v>55.19</v>
      </c>
      <c r="G12704" t="s">
        <v>77</v>
      </c>
      <c r="H12704" s="289" t="s">
        <v>13445</v>
      </c>
      <c r="I12704" s="289" t="s">
        <v>13413</v>
      </c>
      <c r="J12704" s="289" t="s">
        <v>13416</v>
      </c>
      <c r="K12704" s="281">
        <v>0.51115452096400005</v>
      </c>
      <c r="L12704" s="279" t="s">
        <v>293</v>
      </c>
    </row>
    <row r="12705" spans="1:12" x14ac:dyDescent="0.25">
      <c r="A12705" s="279" t="s">
        <v>289</v>
      </c>
      <c r="B12705" s="279" t="s">
        <v>378</v>
      </c>
      <c r="C12705" s="279" t="s">
        <v>378</v>
      </c>
      <c r="D12705" s="279" t="s">
        <v>5712</v>
      </c>
      <c r="E12705">
        <v>659355</v>
      </c>
      <c r="F12705" s="288">
        <v>55.19</v>
      </c>
      <c r="G12705" t="s">
        <v>77</v>
      </c>
      <c r="H12705" s="289" t="s">
        <v>13444</v>
      </c>
      <c r="I12705" s="289" t="s">
        <v>13413</v>
      </c>
      <c r="J12705" s="289" t="s">
        <v>13422</v>
      </c>
      <c r="K12705" s="281">
        <v>2.01751286479</v>
      </c>
      <c r="L12705" s="279" t="s">
        <v>529</v>
      </c>
    </row>
    <row r="12706" spans="1:12" x14ac:dyDescent="0.25">
      <c r="A12706" s="279" t="s">
        <v>289</v>
      </c>
      <c r="B12706" s="279" t="s">
        <v>378</v>
      </c>
      <c r="C12706" s="279" t="s">
        <v>378</v>
      </c>
      <c r="D12706" s="279" t="s">
        <v>5816</v>
      </c>
      <c r="E12706">
        <v>645672</v>
      </c>
      <c r="F12706" s="288">
        <v>55.19</v>
      </c>
      <c r="G12706" t="s">
        <v>77</v>
      </c>
      <c r="H12706" s="289" t="s">
        <v>13444</v>
      </c>
      <c r="I12706" s="289" t="s">
        <v>13413</v>
      </c>
      <c r="J12706" s="289" t="s">
        <v>13423</v>
      </c>
      <c r="K12706" s="281">
        <v>1.8186009432300001</v>
      </c>
      <c r="L12706" s="279" t="s">
        <v>428</v>
      </c>
    </row>
    <row r="12707" spans="1:12" x14ac:dyDescent="0.25">
      <c r="A12707" s="279" t="s">
        <v>289</v>
      </c>
      <c r="B12707" s="279" t="s">
        <v>378</v>
      </c>
      <c r="C12707" s="279" t="s">
        <v>378</v>
      </c>
      <c r="D12707" s="279" t="s">
        <v>6033</v>
      </c>
      <c r="E12707">
        <v>607657</v>
      </c>
      <c r="F12707" s="288">
        <v>55.19</v>
      </c>
      <c r="G12707" t="s">
        <v>76</v>
      </c>
      <c r="H12707" s="289" t="s">
        <v>13445</v>
      </c>
      <c r="I12707" s="289" t="s">
        <v>13413</v>
      </c>
      <c r="J12707" s="289" t="s">
        <v>13417</v>
      </c>
      <c r="K12707" s="281">
        <v>0.74432507499800005</v>
      </c>
      <c r="L12707" s="279" t="s">
        <v>293</v>
      </c>
    </row>
    <row r="12708" spans="1:12" x14ac:dyDescent="0.25">
      <c r="A12708" s="279" t="s">
        <v>289</v>
      </c>
      <c r="B12708" s="279" t="s">
        <v>378</v>
      </c>
      <c r="C12708" s="279" t="s">
        <v>378</v>
      </c>
      <c r="D12708" s="279" t="s">
        <v>6160</v>
      </c>
      <c r="E12708">
        <v>793574</v>
      </c>
      <c r="F12708" s="288">
        <v>55.19</v>
      </c>
      <c r="G12708" t="s">
        <v>77</v>
      </c>
      <c r="H12708" s="289" t="s">
        <v>13444</v>
      </c>
      <c r="I12708" s="289" t="s">
        <v>13413</v>
      </c>
      <c r="J12708" s="289" t="s">
        <v>13416</v>
      </c>
      <c r="K12708" s="281">
        <v>0.73451221322299998</v>
      </c>
      <c r="L12708" s="279" t="s">
        <v>293</v>
      </c>
    </row>
    <row r="12709" spans="1:12" x14ac:dyDescent="0.25">
      <c r="A12709" s="279" t="s">
        <v>289</v>
      </c>
      <c r="B12709" s="279" t="s">
        <v>378</v>
      </c>
      <c r="C12709" s="279" t="s">
        <v>378</v>
      </c>
      <c r="D12709" s="279" t="s">
        <v>6255</v>
      </c>
      <c r="E12709">
        <v>776742</v>
      </c>
      <c r="F12709" s="288">
        <v>55.19</v>
      </c>
      <c r="G12709" t="s">
        <v>77</v>
      </c>
      <c r="H12709" s="289" t="s">
        <v>13445</v>
      </c>
      <c r="I12709" s="289" t="s">
        <v>13415</v>
      </c>
      <c r="J12709" s="289" t="s">
        <v>13416</v>
      </c>
      <c r="K12709" s="281">
        <v>2.0294034480400001</v>
      </c>
      <c r="L12709" s="279" t="s">
        <v>529</v>
      </c>
    </row>
    <row r="12710" spans="1:12" x14ac:dyDescent="0.25">
      <c r="A12710" s="279" t="s">
        <v>289</v>
      </c>
      <c r="B12710" s="279" t="s">
        <v>378</v>
      </c>
      <c r="C12710" s="279" t="s">
        <v>378</v>
      </c>
      <c r="D12710" s="279" t="s">
        <v>6284</v>
      </c>
      <c r="E12710">
        <v>659428</v>
      </c>
      <c r="F12710" s="288">
        <v>55.19</v>
      </c>
      <c r="G12710" t="s">
        <v>77</v>
      </c>
      <c r="H12710" s="289" t="s">
        <v>13444</v>
      </c>
      <c r="I12710" s="289" t="s">
        <v>13413</v>
      </c>
      <c r="J12710" s="289" t="s">
        <v>13423</v>
      </c>
      <c r="K12710" s="281">
        <v>2.3350948166399998</v>
      </c>
      <c r="L12710" s="279" t="s">
        <v>529</v>
      </c>
    </row>
    <row r="12711" spans="1:12" x14ac:dyDescent="0.25">
      <c r="A12711" s="279" t="s">
        <v>289</v>
      </c>
      <c r="B12711" s="279" t="s">
        <v>378</v>
      </c>
      <c r="C12711" s="279" t="s">
        <v>378</v>
      </c>
      <c r="D12711" s="279" t="s">
        <v>6484</v>
      </c>
      <c r="E12711">
        <v>642843</v>
      </c>
      <c r="F12711" s="288">
        <v>55.19</v>
      </c>
      <c r="G12711" t="s">
        <v>76</v>
      </c>
      <c r="H12711" s="289" t="s">
        <v>13444</v>
      </c>
      <c r="I12711" s="289" t="s">
        <v>13413</v>
      </c>
      <c r="J12711" s="289" t="s">
        <v>13422</v>
      </c>
      <c r="K12711" s="281">
        <v>2.1584742338899998</v>
      </c>
      <c r="L12711" s="279" t="s">
        <v>529</v>
      </c>
    </row>
    <row r="12712" spans="1:12" x14ac:dyDescent="0.25">
      <c r="A12712" s="279" t="s">
        <v>289</v>
      </c>
      <c r="B12712" s="279" t="s">
        <v>378</v>
      </c>
      <c r="C12712" s="279" t="s">
        <v>378</v>
      </c>
      <c r="D12712" s="279" t="s">
        <v>6718</v>
      </c>
      <c r="E12712">
        <v>762016</v>
      </c>
      <c r="F12712" s="288">
        <v>55.19</v>
      </c>
      <c r="G12712" t="s">
        <v>77</v>
      </c>
      <c r="H12712" s="289" t="s">
        <v>13445</v>
      </c>
      <c r="I12712" s="289" t="s">
        <v>13415</v>
      </c>
      <c r="J12712" s="289" t="s">
        <v>13422</v>
      </c>
      <c r="K12712" s="281">
        <v>2.3711337268200001</v>
      </c>
      <c r="L12712" s="279" t="s">
        <v>529</v>
      </c>
    </row>
    <row r="12713" spans="1:12" x14ac:dyDescent="0.25">
      <c r="A12713" s="279" t="s">
        <v>289</v>
      </c>
      <c r="B12713" s="279" t="s">
        <v>378</v>
      </c>
      <c r="C12713" s="279" t="s">
        <v>378</v>
      </c>
      <c r="D12713" s="279" t="s">
        <v>6813</v>
      </c>
      <c r="E12713">
        <v>798835</v>
      </c>
      <c r="F12713" s="288">
        <v>55.19</v>
      </c>
      <c r="G12713" t="s">
        <v>76</v>
      </c>
      <c r="H12713" s="289" t="s">
        <v>13434</v>
      </c>
      <c r="I12713" s="289" t="s">
        <v>13412</v>
      </c>
      <c r="J12713" s="289" t="s">
        <v>13416</v>
      </c>
      <c r="K12713" s="281">
        <v>0.66500451046700004</v>
      </c>
      <c r="L12713" s="279" t="s">
        <v>293</v>
      </c>
    </row>
    <row r="12714" spans="1:12" x14ac:dyDescent="0.25">
      <c r="A12714" s="279" t="s">
        <v>289</v>
      </c>
      <c r="B12714" s="279" t="s">
        <v>378</v>
      </c>
      <c r="C12714" s="279" t="s">
        <v>378</v>
      </c>
      <c r="D12714" s="279" t="s">
        <v>7272</v>
      </c>
      <c r="E12714">
        <v>638056</v>
      </c>
      <c r="F12714" s="288">
        <v>55.19</v>
      </c>
      <c r="G12714" t="s">
        <v>77</v>
      </c>
      <c r="H12714" s="289" t="s">
        <v>13444</v>
      </c>
      <c r="I12714" s="289" t="s">
        <v>13413</v>
      </c>
      <c r="J12714" s="289" t="s">
        <v>13417</v>
      </c>
      <c r="K12714" s="281">
        <v>1.52326226676</v>
      </c>
      <c r="L12714" s="279" t="s">
        <v>428</v>
      </c>
    </row>
    <row r="12715" spans="1:12" x14ac:dyDescent="0.25">
      <c r="A12715" s="279" t="s">
        <v>289</v>
      </c>
      <c r="B12715" s="279" t="s">
        <v>378</v>
      </c>
      <c r="C12715" s="279" t="s">
        <v>378</v>
      </c>
      <c r="D12715" s="279" t="s">
        <v>7317</v>
      </c>
      <c r="E12715">
        <v>642614</v>
      </c>
      <c r="F12715" s="288">
        <v>55.19</v>
      </c>
      <c r="G12715" t="s">
        <v>77</v>
      </c>
      <c r="H12715" s="289" t="s">
        <v>13444</v>
      </c>
      <c r="I12715" s="289" t="s">
        <v>13413</v>
      </c>
      <c r="J12715" s="289" t="s">
        <v>13417</v>
      </c>
      <c r="K12715" s="281">
        <v>0.95263497781200002</v>
      </c>
      <c r="L12715" s="279" t="s">
        <v>293</v>
      </c>
    </row>
    <row r="12716" spans="1:12" x14ac:dyDescent="0.25">
      <c r="A12716" s="279" t="s">
        <v>289</v>
      </c>
      <c r="B12716" s="279" t="s">
        <v>378</v>
      </c>
      <c r="C12716" s="279" t="s">
        <v>378</v>
      </c>
      <c r="D12716" s="279" t="s">
        <v>7359</v>
      </c>
      <c r="E12716">
        <v>605697</v>
      </c>
      <c r="F12716" s="288">
        <v>55.19</v>
      </c>
      <c r="G12716" t="s">
        <v>77</v>
      </c>
      <c r="H12716" s="289" t="s">
        <v>13445</v>
      </c>
      <c r="I12716" s="289" t="s">
        <v>13412</v>
      </c>
      <c r="J12716" s="289" t="s">
        <v>13417</v>
      </c>
      <c r="K12716" s="281">
        <v>0.34548568341699998</v>
      </c>
      <c r="L12716" s="279" t="s">
        <v>271</v>
      </c>
    </row>
    <row r="12717" spans="1:12" x14ac:dyDescent="0.25">
      <c r="A12717" s="279" t="s">
        <v>289</v>
      </c>
      <c r="B12717" s="279" t="s">
        <v>378</v>
      </c>
      <c r="C12717" s="279" t="s">
        <v>378</v>
      </c>
      <c r="D12717" s="279" t="s">
        <v>7383</v>
      </c>
      <c r="E12717">
        <v>626821</v>
      </c>
      <c r="F12717" s="288">
        <v>55.19</v>
      </c>
      <c r="G12717" t="s">
        <v>76</v>
      </c>
      <c r="H12717" s="289" t="s">
        <v>13444</v>
      </c>
      <c r="I12717" s="289" t="s">
        <v>13413</v>
      </c>
      <c r="J12717" s="289" t="s">
        <v>13423</v>
      </c>
      <c r="K12717" s="281">
        <v>1.2828638004099999</v>
      </c>
      <c r="L12717" s="279" t="s">
        <v>335</v>
      </c>
    </row>
    <row r="12718" spans="1:12" x14ac:dyDescent="0.25">
      <c r="A12718" s="279" t="s">
        <v>289</v>
      </c>
      <c r="B12718" s="279" t="s">
        <v>378</v>
      </c>
      <c r="C12718" s="279" t="s">
        <v>378</v>
      </c>
      <c r="D12718" s="279" t="s">
        <v>7534</v>
      </c>
      <c r="E12718">
        <v>628123</v>
      </c>
      <c r="F12718" s="288">
        <v>55.19</v>
      </c>
      <c r="G12718" t="s">
        <v>77</v>
      </c>
      <c r="H12718" s="289" t="s">
        <v>13445</v>
      </c>
      <c r="I12718" s="289" t="s">
        <v>13413</v>
      </c>
      <c r="J12718" s="289" t="s">
        <v>13422</v>
      </c>
      <c r="K12718" s="281">
        <v>1.3367507431500001</v>
      </c>
      <c r="L12718" s="279" t="s">
        <v>335</v>
      </c>
    </row>
    <row r="12719" spans="1:12" x14ac:dyDescent="0.25">
      <c r="A12719" s="279" t="s">
        <v>289</v>
      </c>
      <c r="B12719" s="279" t="s">
        <v>378</v>
      </c>
      <c r="C12719" s="279" t="s">
        <v>378</v>
      </c>
      <c r="D12719" s="279" t="s">
        <v>7555</v>
      </c>
      <c r="E12719">
        <v>744026</v>
      </c>
      <c r="F12719" s="288">
        <v>55.19</v>
      </c>
      <c r="G12719" t="s">
        <v>77</v>
      </c>
      <c r="H12719" s="289" t="s">
        <v>13444</v>
      </c>
      <c r="I12719" s="289" t="s">
        <v>13414</v>
      </c>
      <c r="J12719" s="289" t="s">
        <v>13422</v>
      </c>
      <c r="K12719" s="281">
        <v>1.40109634528</v>
      </c>
      <c r="L12719" s="279" t="s">
        <v>335</v>
      </c>
    </row>
    <row r="12720" spans="1:12" x14ac:dyDescent="0.25">
      <c r="A12720" s="279" t="s">
        <v>289</v>
      </c>
      <c r="B12720" s="279" t="s">
        <v>378</v>
      </c>
      <c r="C12720" s="279" t="s">
        <v>378</v>
      </c>
      <c r="D12720" s="279" t="s">
        <v>7627</v>
      </c>
      <c r="E12720">
        <v>680176</v>
      </c>
      <c r="F12720" s="288">
        <v>55.19</v>
      </c>
      <c r="G12720" t="s">
        <v>76</v>
      </c>
      <c r="H12720" s="289" t="s">
        <v>13444</v>
      </c>
      <c r="I12720" s="289" t="s">
        <v>13412</v>
      </c>
      <c r="J12720" s="289" t="s">
        <v>13422</v>
      </c>
      <c r="K12720" s="281">
        <v>0.79572842652499998</v>
      </c>
      <c r="L12720" s="279" t="s">
        <v>293</v>
      </c>
    </row>
    <row r="12721" spans="1:12" x14ac:dyDescent="0.25">
      <c r="A12721" s="279" t="s">
        <v>289</v>
      </c>
      <c r="B12721" s="279" t="s">
        <v>378</v>
      </c>
      <c r="C12721" s="279" t="s">
        <v>378</v>
      </c>
      <c r="D12721" s="279" t="s">
        <v>7628</v>
      </c>
      <c r="E12721">
        <v>680249</v>
      </c>
      <c r="F12721" s="288">
        <v>55.19</v>
      </c>
      <c r="G12721" t="s">
        <v>77</v>
      </c>
      <c r="H12721" s="289" t="s">
        <v>13444</v>
      </c>
      <c r="I12721" s="289" t="s">
        <v>13414</v>
      </c>
      <c r="J12721" s="289" t="s">
        <v>13423</v>
      </c>
      <c r="K12721" s="281">
        <v>1.0740040897000001</v>
      </c>
      <c r="L12721" s="279" t="s">
        <v>335</v>
      </c>
    </row>
    <row r="12722" spans="1:12" x14ac:dyDescent="0.25">
      <c r="A12722" s="279" t="s">
        <v>289</v>
      </c>
      <c r="B12722" s="279" t="s">
        <v>378</v>
      </c>
      <c r="C12722" s="279" t="s">
        <v>378</v>
      </c>
      <c r="D12722" s="279" t="s">
        <v>7630</v>
      </c>
      <c r="E12722">
        <v>755885</v>
      </c>
      <c r="F12722" s="288">
        <v>55.19</v>
      </c>
      <c r="G12722" t="s">
        <v>77</v>
      </c>
      <c r="H12722" s="289" t="s">
        <v>13445</v>
      </c>
      <c r="I12722" s="289" t="s">
        <v>13414</v>
      </c>
      <c r="J12722" s="289" t="s">
        <v>13417</v>
      </c>
      <c r="K12722" s="281">
        <v>1.0176488393600001</v>
      </c>
      <c r="L12722" s="279" t="s">
        <v>335</v>
      </c>
    </row>
    <row r="12723" spans="1:12" x14ac:dyDescent="0.25">
      <c r="A12723" s="279" t="s">
        <v>289</v>
      </c>
      <c r="B12723" s="279" t="s">
        <v>378</v>
      </c>
      <c r="C12723" s="279" t="s">
        <v>378</v>
      </c>
      <c r="D12723" s="279" t="s">
        <v>7643</v>
      </c>
      <c r="E12723">
        <v>720178</v>
      </c>
      <c r="F12723" s="288">
        <v>55.19</v>
      </c>
      <c r="G12723" t="s">
        <v>76</v>
      </c>
      <c r="H12723" s="289" t="s">
        <v>13444</v>
      </c>
      <c r="I12723" s="289" t="s">
        <v>13413</v>
      </c>
      <c r="J12723" s="289" t="s">
        <v>13423</v>
      </c>
      <c r="K12723" s="281">
        <v>1.3593170100600001</v>
      </c>
      <c r="L12723" s="279" t="s">
        <v>335</v>
      </c>
    </row>
    <row r="12724" spans="1:12" x14ac:dyDescent="0.25">
      <c r="A12724" s="279" t="s">
        <v>289</v>
      </c>
      <c r="B12724" s="279" t="s">
        <v>378</v>
      </c>
      <c r="C12724" s="279" t="s">
        <v>378</v>
      </c>
      <c r="D12724" s="279" t="s">
        <v>7712</v>
      </c>
      <c r="E12724">
        <v>755877</v>
      </c>
      <c r="F12724" s="288">
        <v>55.19</v>
      </c>
      <c r="G12724" t="s">
        <v>77</v>
      </c>
      <c r="H12724" s="289" t="s">
        <v>13445</v>
      </c>
      <c r="I12724" s="289" t="s">
        <v>13412</v>
      </c>
      <c r="J12724" s="289" t="s">
        <v>13417</v>
      </c>
      <c r="K12724" s="281">
        <v>0.58592577712299998</v>
      </c>
      <c r="L12724" s="279" t="s">
        <v>293</v>
      </c>
    </row>
    <row r="12725" spans="1:12" x14ac:dyDescent="0.25">
      <c r="A12725" s="279" t="s">
        <v>289</v>
      </c>
      <c r="B12725" s="279" t="s">
        <v>378</v>
      </c>
      <c r="C12725" s="279" t="s">
        <v>378</v>
      </c>
      <c r="D12725" s="279" t="s">
        <v>7723</v>
      </c>
      <c r="E12725">
        <v>695378</v>
      </c>
      <c r="F12725" s="288">
        <v>55.19</v>
      </c>
      <c r="G12725" t="s">
        <v>77</v>
      </c>
      <c r="H12725" s="289" t="s">
        <v>13444</v>
      </c>
      <c r="I12725" s="289" t="s">
        <v>13412</v>
      </c>
      <c r="J12725" s="289" t="s">
        <v>13422</v>
      </c>
      <c r="K12725" s="281">
        <v>3.0892829649600002</v>
      </c>
      <c r="L12725" s="279" t="s">
        <v>529</v>
      </c>
    </row>
    <row r="12726" spans="1:12" x14ac:dyDescent="0.25">
      <c r="A12726" s="279" t="s">
        <v>289</v>
      </c>
      <c r="B12726" s="279" t="s">
        <v>378</v>
      </c>
      <c r="C12726" s="279" t="s">
        <v>378</v>
      </c>
      <c r="D12726" s="279" t="s">
        <v>7751</v>
      </c>
      <c r="E12726">
        <v>707988</v>
      </c>
      <c r="F12726" s="288">
        <v>55.19</v>
      </c>
      <c r="G12726" t="s">
        <v>77</v>
      </c>
      <c r="H12726" s="289" t="s">
        <v>13444</v>
      </c>
      <c r="I12726" s="289" t="s">
        <v>13414</v>
      </c>
      <c r="J12726" s="289" t="s">
        <v>13417</v>
      </c>
      <c r="K12726" s="281">
        <v>1.3103498919400001</v>
      </c>
      <c r="L12726" s="279" t="s">
        <v>335</v>
      </c>
    </row>
    <row r="12727" spans="1:12" x14ac:dyDescent="0.25">
      <c r="A12727" s="279" t="s">
        <v>289</v>
      </c>
      <c r="B12727" s="279" t="s">
        <v>378</v>
      </c>
      <c r="C12727" s="279" t="s">
        <v>378</v>
      </c>
      <c r="D12727" s="279" t="s">
        <v>7766</v>
      </c>
      <c r="E12727">
        <v>688991</v>
      </c>
      <c r="F12727" s="288">
        <v>55.19</v>
      </c>
      <c r="G12727" t="s">
        <v>77</v>
      </c>
      <c r="H12727" s="289" t="s">
        <v>13444</v>
      </c>
      <c r="I12727" s="289" t="s">
        <v>13412</v>
      </c>
      <c r="J12727" s="289" t="s">
        <v>13417</v>
      </c>
      <c r="K12727" s="281">
        <v>0.73827900371099997</v>
      </c>
      <c r="L12727" s="279" t="s">
        <v>293</v>
      </c>
    </row>
    <row r="12728" spans="1:12" x14ac:dyDescent="0.25">
      <c r="A12728" s="279" t="s">
        <v>289</v>
      </c>
      <c r="B12728" s="279" t="s">
        <v>378</v>
      </c>
      <c r="C12728" s="279" t="s">
        <v>378</v>
      </c>
      <c r="D12728" s="279" t="s">
        <v>7901</v>
      </c>
      <c r="E12728">
        <v>678554</v>
      </c>
      <c r="F12728" s="288">
        <v>55.19</v>
      </c>
      <c r="G12728" t="s">
        <v>77</v>
      </c>
      <c r="H12728" s="289" t="s">
        <v>13444</v>
      </c>
      <c r="I12728" s="289" t="s">
        <v>13413</v>
      </c>
      <c r="J12728" s="289" t="s">
        <v>13417</v>
      </c>
      <c r="K12728" s="281">
        <v>1.23127746741</v>
      </c>
      <c r="L12728" s="279" t="s">
        <v>335</v>
      </c>
    </row>
    <row r="12729" spans="1:12" x14ac:dyDescent="0.25">
      <c r="A12729" s="279" t="s">
        <v>289</v>
      </c>
      <c r="B12729" s="279" t="s">
        <v>378</v>
      </c>
      <c r="C12729" s="279" t="s">
        <v>378</v>
      </c>
      <c r="D12729" s="279" t="s">
        <v>7921</v>
      </c>
      <c r="E12729">
        <v>724122</v>
      </c>
      <c r="F12729" s="288">
        <v>55.19</v>
      </c>
      <c r="G12729" t="s">
        <v>77</v>
      </c>
      <c r="H12729" s="289" t="s">
        <v>13444</v>
      </c>
      <c r="I12729" s="289" t="s">
        <v>13412</v>
      </c>
      <c r="J12729" s="289" t="s">
        <v>13417</v>
      </c>
      <c r="K12729" s="281">
        <v>0.89944655478500002</v>
      </c>
      <c r="L12729" s="279" t="s">
        <v>293</v>
      </c>
    </row>
    <row r="12730" spans="1:12" x14ac:dyDescent="0.25">
      <c r="A12730" s="279" t="s">
        <v>289</v>
      </c>
      <c r="B12730" s="279" t="s">
        <v>378</v>
      </c>
      <c r="C12730" s="279" t="s">
        <v>378</v>
      </c>
      <c r="D12730" s="279" t="s">
        <v>8032</v>
      </c>
      <c r="E12730">
        <v>779971</v>
      </c>
      <c r="F12730" s="288">
        <v>55.19</v>
      </c>
      <c r="G12730" t="s">
        <v>76</v>
      </c>
      <c r="H12730" s="289" t="s">
        <v>13444</v>
      </c>
      <c r="I12730" s="289" t="s">
        <v>13413</v>
      </c>
      <c r="J12730" s="289" t="s">
        <v>13423</v>
      </c>
      <c r="K12730" s="281">
        <v>1.5353179110999999</v>
      </c>
      <c r="L12730" s="279" t="s">
        <v>428</v>
      </c>
    </row>
    <row r="12731" spans="1:12" x14ac:dyDescent="0.25">
      <c r="A12731" s="279" t="s">
        <v>289</v>
      </c>
      <c r="B12731" s="279" t="s">
        <v>378</v>
      </c>
      <c r="C12731" s="279" t="s">
        <v>378</v>
      </c>
      <c r="D12731" s="279" t="s">
        <v>8136</v>
      </c>
      <c r="E12731">
        <v>790575</v>
      </c>
      <c r="F12731" s="288">
        <v>55.19</v>
      </c>
      <c r="G12731" t="s">
        <v>77</v>
      </c>
      <c r="H12731" s="289" t="s">
        <v>13444</v>
      </c>
      <c r="I12731" s="289" t="s">
        <v>13412</v>
      </c>
      <c r="J12731" s="289" t="s">
        <v>13422</v>
      </c>
      <c r="K12731" s="281">
        <v>0.451101911139</v>
      </c>
      <c r="L12731" s="279" t="s">
        <v>271</v>
      </c>
    </row>
    <row r="12732" spans="1:12" x14ac:dyDescent="0.25">
      <c r="A12732" s="279" t="s">
        <v>289</v>
      </c>
      <c r="B12732" s="279" t="s">
        <v>378</v>
      </c>
      <c r="C12732" s="279" t="s">
        <v>378</v>
      </c>
      <c r="D12732" s="279" t="s">
        <v>8236</v>
      </c>
      <c r="E12732">
        <v>774308</v>
      </c>
      <c r="F12732" s="288">
        <v>55.19</v>
      </c>
      <c r="G12732" t="s">
        <v>77</v>
      </c>
      <c r="H12732" s="289" t="s">
        <v>13444</v>
      </c>
      <c r="I12732" s="289" t="s">
        <v>13413</v>
      </c>
      <c r="J12732" s="289" t="s">
        <v>13423</v>
      </c>
      <c r="K12732" s="281">
        <v>1.8210475937999999</v>
      </c>
      <c r="L12732" s="279" t="s">
        <v>428</v>
      </c>
    </row>
    <row r="12733" spans="1:12" x14ac:dyDescent="0.25">
      <c r="A12733" s="279" t="s">
        <v>289</v>
      </c>
      <c r="B12733" s="279" t="s">
        <v>378</v>
      </c>
      <c r="C12733" s="279" t="s">
        <v>378</v>
      </c>
      <c r="D12733" s="279" t="s">
        <v>8242</v>
      </c>
      <c r="E12733">
        <v>661058</v>
      </c>
      <c r="F12733" s="288">
        <v>55.19</v>
      </c>
      <c r="G12733" t="s">
        <v>77</v>
      </c>
      <c r="H12733" s="289" t="s">
        <v>13445</v>
      </c>
      <c r="I12733" s="289" t="s">
        <v>13413</v>
      </c>
      <c r="J12733" s="289" t="s">
        <v>13422</v>
      </c>
      <c r="K12733" s="281">
        <v>1.27942791616</v>
      </c>
      <c r="L12733" s="279" t="s">
        <v>335</v>
      </c>
    </row>
    <row r="12734" spans="1:12" x14ac:dyDescent="0.25">
      <c r="A12734" s="279" t="s">
        <v>289</v>
      </c>
      <c r="B12734" s="279" t="s">
        <v>378</v>
      </c>
      <c r="C12734" s="279" t="s">
        <v>378</v>
      </c>
      <c r="D12734" s="279" t="s">
        <v>8347</v>
      </c>
      <c r="E12734">
        <v>685356</v>
      </c>
      <c r="F12734" s="288">
        <v>55.19</v>
      </c>
      <c r="G12734" t="s">
        <v>77</v>
      </c>
      <c r="H12734" s="289" t="s">
        <v>13445</v>
      </c>
      <c r="I12734" s="289" t="s">
        <v>13414</v>
      </c>
      <c r="J12734" s="289" t="s">
        <v>13422</v>
      </c>
      <c r="K12734" s="281">
        <v>2.2097178985900001</v>
      </c>
      <c r="L12734" s="279" t="s">
        <v>529</v>
      </c>
    </row>
    <row r="12735" spans="1:12" x14ac:dyDescent="0.25">
      <c r="A12735" s="279" t="s">
        <v>289</v>
      </c>
      <c r="B12735" s="279" t="s">
        <v>378</v>
      </c>
      <c r="C12735" s="279" t="s">
        <v>378</v>
      </c>
      <c r="D12735" s="279" t="s">
        <v>8471</v>
      </c>
      <c r="E12735">
        <v>763870</v>
      </c>
      <c r="F12735" s="288">
        <v>55.19</v>
      </c>
      <c r="G12735" t="s">
        <v>77</v>
      </c>
      <c r="H12735" s="289" t="s">
        <v>13444</v>
      </c>
      <c r="I12735" s="289" t="s">
        <v>13412</v>
      </c>
      <c r="J12735" s="289" t="s">
        <v>13422</v>
      </c>
      <c r="K12735" s="281">
        <v>1.43381219987</v>
      </c>
      <c r="L12735" s="279" t="s">
        <v>335</v>
      </c>
    </row>
    <row r="12736" spans="1:12" x14ac:dyDescent="0.25">
      <c r="A12736" s="279" t="s">
        <v>289</v>
      </c>
      <c r="B12736" s="279" t="s">
        <v>378</v>
      </c>
      <c r="C12736" s="279" t="s">
        <v>378</v>
      </c>
      <c r="D12736" s="279" t="s">
        <v>8476</v>
      </c>
      <c r="E12736">
        <v>785580</v>
      </c>
      <c r="F12736" s="288">
        <v>55.19</v>
      </c>
      <c r="G12736" t="s">
        <v>77</v>
      </c>
      <c r="H12736" s="289" t="s">
        <v>13444</v>
      </c>
      <c r="I12736" s="289" t="s">
        <v>13412</v>
      </c>
      <c r="J12736" s="289" t="s">
        <v>13422</v>
      </c>
      <c r="K12736" s="281">
        <v>0.88368463746000003</v>
      </c>
      <c r="L12736" s="279" t="s">
        <v>293</v>
      </c>
    </row>
    <row r="12737" spans="1:12" x14ac:dyDescent="0.25">
      <c r="A12737" s="279" t="s">
        <v>289</v>
      </c>
      <c r="B12737" s="279" t="s">
        <v>378</v>
      </c>
      <c r="C12737" s="279" t="s">
        <v>378</v>
      </c>
      <c r="D12737" s="279" t="s">
        <v>8934</v>
      </c>
      <c r="E12737">
        <v>643106</v>
      </c>
      <c r="F12737" s="288">
        <v>55.19</v>
      </c>
      <c r="G12737" t="s">
        <v>77</v>
      </c>
      <c r="H12737" s="289" t="s">
        <v>13445</v>
      </c>
      <c r="I12737" s="289" t="s">
        <v>13413</v>
      </c>
      <c r="J12737" s="289" t="s">
        <v>13422</v>
      </c>
      <c r="K12737" s="281">
        <v>1.63257523992</v>
      </c>
      <c r="L12737" s="279" t="s">
        <v>428</v>
      </c>
    </row>
    <row r="12738" spans="1:12" x14ac:dyDescent="0.25">
      <c r="A12738" s="279" t="s">
        <v>289</v>
      </c>
      <c r="B12738" s="279" t="s">
        <v>378</v>
      </c>
      <c r="C12738" s="279" t="s">
        <v>378</v>
      </c>
      <c r="D12738" s="279" t="s">
        <v>9054</v>
      </c>
      <c r="E12738">
        <v>638781</v>
      </c>
      <c r="F12738" s="288">
        <v>55.19</v>
      </c>
      <c r="G12738" t="s">
        <v>77</v>
      </c>
      <c r="H12738" s="289" t="s">
        <v>13445</v>
      </c>
      <c r="I12738" s="289" t="s">
        <v>13414</v>
      </c>
      <c r="J12738" s="289" t="s">
        <v>13416</v>
      </c>
      <c r="K12738" s="281">
        <v>0.97279365571099996</v>
      </c>
      <c r="L12738" s="279" t="s">
        <v>293</v>
      </c>
    </row>
    <row r="12739" spans="1:12" x14ac:dyDescent="0.25">
      <c r="A12739" s="279" t="s">
        <v>289</v>
      </c>
      <c r="B12739" s="279" t="s">
        <v>378</v>
      </c>
      <c r="C12739" s="279" t="s">
        <v>378</v>
      </c>
      <c r="D12739" s="279" t="s">
        <v>9062</v>
      </c>
      <c r="E12739">
        <v>785415</v>
      </c>
      <c r="F12739" s="288">
        <v>55.19</v>
      </c>
      <c r="G12739" t="s">
        <v>76</v>
      </c>
      <c r="H12739" s="289" t="s">
        <v>13434</v>
      </c>
      <c r="I12739" s="289" t="s">
        <v>13412</v>
      </c>
      <c r="J12739" s="289" t="s">
        <v>13416</v>
      </c>
      <c r="K12739" s="281">
        <v>0.50316181914400004</v>
      </c>
      <c r="L12739" s="279" t="s">
        <v>293</v>
      </c>
    </row>
    <row r="12740" spans="1:12" x14ac:dyDescent="0.25">
      <c r="A12740" s="279" t="s">
        <v>289</v>
      </c>
      <c r="B12740" s="279" t="s">
        <v>378</v>
      </c>
      <c r="C12740" s="279" t="s">
        <v>378</v>
      </c>
      <c r="D12740" s="279" t="s">
        <v>9194</v>
      </c>
      <c r="E12740">
        <v>646431</v>
      </c>
      <c r="F12740" s="288">
        <v>55.19</v>
      </c>
      <c r="G12740" t="s">
        <v>77</v>
      </c>
      <c r="H12740" s="289" t="s">
        <v>13445</v>
      </c>
      <c r="I12740" s="289" t="s">
        <v>13414</v>
      </c>
      <c r="J12740" s="289" t="s">
        <v>13417</v>
      </c>
      <c r="K12740" s="281">
        <v>1.10443302976</v>
      </c>
      <c r="L12740" s="279" t="s">
        <v>335</v>
      </c>
    </row>
    <row r="12741" spans="1:12" x14ac:dyDescent="0.25">
      <c r="A12741" s="279" t="s">
        <v>289</v>
      </c>
      <c r="B12741" s="279" t="s">
        <v>378</v>
      </c>
      <c r="C12741" s="279" t="s">
        <v>378</v>
      </c>
      <c r="D12741" s="279" t="s">
        <v>9246</v>
      </c>
      <c r="E12741">
        <v>766691</v>
      </c>
      <c r="F12741" s="288">
        <v>55.19</v>
      </c>
      <c r="G12741" t="s">
        <v>77</v>
      </c>
      <c r="H12741" s="289" t="s">
        <v>13445</v>
      </c>
      <c r="I12741" s="289" t="s">
        <v>13412</v>
      </c>
      <c r="J12741" s="289" t="s">
        <v>13416</v>
      </c>
      <c r="K12741" s="281">
        <v>0.85901386964299997</v>
      </c>
      <c r="L12741" s="279" t="s">
        <v>293</v>
      </c>
    </row>
    <row r="12742" spans="1:12" x14ac:dyDescent="0.25">
      <c r="A12742" s="279" t="s">
        <v>289</v>
      </c>
      <c r="B12742" s="279" t="s">
        <v>378</v>
      </c>
      <c r="C12742" s="279" t="s">
        <v>378</v>
      </c>
      <c r="D12742" s="279" t="s">
        <v>9248</v>
      </c>
      <c r="E12742">
        <v>753475</v>
      </c>
      <c r="F12742" s="288">
        <v>55.19</v>
      </c>
      <c r="G12742" t="s">
        <v>77</v>
      </c>
      <c r="H12742" s="289" t="s">
        <v>13444</v>
      </c>
      <c r="I12742" s="289" t="s">
        <v>13412</v>
      </c>
      <c r="J12742" s="289" t="s">
        <v>13422</v>
      </c>
      <c r="K12742" s="281">
        <v>0.80975865838000005</v>
      </c>
      <c r="L12742" s="279" t="s">
        <v>293</v>
      </c>
    </row>
    <row r="12743" spans="1:12" x14ac:dyDescent="0.25">
      <c r="A12743" s="279" t="s">
        <v>289</v>
      </c>
      <c r="B12743" s="279" t="s">
        <v>378</v>
      </c>
      <c r="C12743" s="279" t="s">
        <v>378</v>
      </c>
      <c r="D12743" s="279" t="s">
        <v>9255</v>
      </c>
      <c r="E12743">
        <v>765121</v>
      </c>
      <c r="F12743" s="288">
        <v>55.19</v>
      </c>
      <c r="G12743" t="s">
        <v>77</v>
      </c>
      <c r="H12743" s="289" t="s">
        <v>13445</v>
      </c>
      <c r="I12743" s="289" t="s">
        <v>13414</v>
      </c>
      <c r="J12743" s="289" t="s">
        <v>13416</v>
      </c>
      <c r="K12743" s="281">
        <v>1.13382568288</v>
      </c>
      <c r="L12743" s="279" t="s">
        <v>335</v>
      </c>
    </row>
    <row r="12744" spans="1:12" x14ac:dyDescent="0.25">
      <c r="A12744" s="279" t="s">
        <v>289</v>
      </c>
      <c r="B12744" s="279" t="s">
        <v>378</v>
      </c>
      <c r="C12744" s="279" t="s">
        <v>378</v>
      </c>
      <c r="D12744" s="279" t="s">
        <v>9297</v>
      </c>
      <c r="E12744">
        <v>606677</v>
      </c>
      <c r="F12744" s="288">
        <v>55.19</v>
      </c>
      <c r="G12744" t="s">
        <v>77</v>
      </c>
      <c r="H12744" s="289" t="s">
        <v>13444</v>
      </c>
      <c r="I12744" s="289" t="s">
        <v>13412</v>
      </c>
      <c r="J12744" s="289" t="s">
        <v>13423</v>
      </c>
      <c r="K12744" s="281">
        <v>1.77940605805</v>
      </c>
      <c r="L12744" s="279" t="s">
        <v>428</v>
      </c>
    </row>
    <row r="12745" spans="1:12" x14ac:dyDescent="0.25">
      <c r="A12745" s="279" t="s">
        <v>289</v>
      </c>
      <c r="B12745" s="279" t="s">
        <v>378</v>
      </c>
      <c r="C12745" s="279" t="s">
        <v>378</v>
      </c>
      <c r="D12745" s="279" t="s">
        <v>9323</v>
      </c>
      <c r="E12745">
        <v>608904</v>
      </c>
      <c r="F12745" s="288">
        <v>55.19</v>
      </c>
      <c r="G12745" t="s">
        <v>77</v>
      </c>
      <c r="H12745" s="289" t="s">
        <v>13445</v>
      </c>
      <c r="I12745" s="289" t="s">
        <v>13414</v>
      </c>
      <c r="J12745" s="289" t="s">
        <v>13422</v>
      </c>
      <c r="K12745" s="281">
        <v>1.5518736101799999</v>
      </c>
      <c r="L12745" s="279" t="s">
        <v>428</v>
      </c>
    </row>
    <row r="12746" spans="1:12" x14ac:dyDescent="0.25">
      <c r="A12746" s="279" t="s">
        <v>289</v>
      </c>
      <c r="B12746" s="279" t="s">
        <v>378</v>
      </c>
      <c r="C12746" s="279" t="s">
        <v>378</v>
      </c>
      <c r="D12746" s="279" t="s">
        <v>9337</v>
      </c>
      <c r="E12746">
        <v>709930</v>
      </c>
      <c r="F12746" s="288">
        <v>55.19</v>
      </c>
      <c r="G12746" t="s">
        <v>77</v>
      </c>
      <c r="H12746" s="289" t="s">
        <v>13444</v>
      </c>
      <c r="I12746" s="289" t="s">
        <v>13413</v>
      </c>
      <c r="J12746" s="289" t="s">
        <v>13422</v>
      </c>
      <c r="K12746" s="281">
        <v>2.2877468589099998</v>
      </c>
      <c r="L12746" s="279" t="s">
        <v>529</v>
      </c>
    </row>
    <row r="12747" spans="1:12" x14ac:dyDescent="0.25">
      <c r="A12747" s="279" t="s">
        <v>289</v>
      </c>
      <c r="B12747" s="279" t="s">
        <v>378</v>
      </c>
      <c r="C12747" s="279" t="s">
        <v>378</v>
      </c>
      <c r="D12747" s="279" t="s">
        <v>9440</v>
      </c>
      <c r="E12747">
        <v>750786</v>
      </c>
      <c r="F12747" s="288">
        <v>55.19</v>
      </c>
      <c r="G12747" t="s">
        <v>77</v>
      </c>
      <c r="H12747" s="289" t="s">
        <v>13445</v>
      </c>
      <c r="I12747" s="289" t="s">
        <v>13412</v>
      </c>
      <c r="J12747" s="289" t="s">
        <v>13422</v>
      </c>
      <c r="K12747" s="281">
        <v>0.98404249020599999</v>
      </c>
      <c r="L12747" s="279" t="s">
        <v>293</v>
      </c>
    </row>
    <row r="12748" spans="1:12" x14ac:dyDescent="0.25">
      <c r="A12748" s="279" t="s">
        <v>289</v>
      </c>
      <c r="B12748" s="279" t="s">
        <v>378</v>
      </c>
      <c r="C12748" s="279" t="s">
        <v>378</v>
      </c>
      <c r="D12748" s="279" t="s">
        <v>9490</v>
      </c>
      <c r="E12748">
        <v>742287</v>
      </c>
      <c r="F12748" s="288">
        <v>55.19</v>
      </c>
      <c r="G12748" t="s">
        <v>76</v>
      </c>
      <c r="H12748" s="289" t="s">
        <v>13444</v>
      </c>
      <c r="I12748" s="289" t="s">
        <v>13412</v>
      </c>
      <c r="J12748" s="289" t="s">
        <v>13422</v>
      </c>
      <c r="K12748" s="281">
        <v>0.45625697985000002</v>
      </c>
      <c r="L12748" s="279" t="s">
        <v>271</v>
      </c>
    </row>
    <row r="12749" spans="1:12" x14ac:dyDescent="0.25">
      <c r="A12749" s="279" t="s">
        <v>289</v>
      </c>
      <c r="B12749" s="279" t="s">
        <v>378</v>
      </c>
      <c r="C12749" s="279" t="s">
        <v>378</v>
      </c>
      <c r="D12749" s="279" t="s">
        <v>9666</v>
      </c>
      <c r="E12749">
        <v>657531</v>
      </c>
      <c r="F12749" s="288">
        <v>55.19</v>
      </c>
      <c r="G12749" t="s">
        <v>77</v>
      </c>
      <c r="H12749" s="289" t="s">
        <v>13445</v>
      </c>
      <c r="I12749" s="289" t="s">
        <v>13413</v>
      </c>
      <c r="J12749" s="289" t="s">
        <v>13417</v>
      </c>
      <c r="K12749" s="281">
        <v>0.77281848987000001</v>
      </c>
      <c r="L12749" s="279" t="s">
        <v>293</v>
      </c>
    </row>
    <row r="12750" spans="1:12" x14ac:dyDescent="0.25">
      <c r="A12750" s="279" t="s">
        <v>289</v>
      </c>
      <c r="B12750" s="279" t="s">
        <v>378</v>
      </c>
      <c r="C12750" s="279" t="s">
        <v>378</v>
      </c>
      <c r="D12750" s="279" t="s">
        <v>9698</v>
      </c>
      <c r="E12750">
        <v>640000</v>
      </c>
      <c r="F12750" s="288">
        <v>55.19</v>
      </c>
      <c r="G12750" t="s">
        <v>76</v>
      </c>
      <c r="H12750" s="289" t="s">
        <v>13444</v>
      </c>
      <c r="I12750" s="289" t="s">
        <v>13412</v>
      </c>
      <c r="J12750" s="289" t="s">
        <v>13417</v>
      </c>
      <c r="K12750" s="281">
        <v>1.8093854413299999</v>
      </c>
      <c r="L12750" s="279" t="s">
        <v>428</v>
      </c>
    </row>
    <row r="12751" spans="1:12" x14ac:dyDescent="0.25">
      <c r="A12751" s="279" t="s">
        <v>289</v>
      </c>
      <c r="B12751" s="279" t="s">
        <v>378</v>
      </c>
      <c r="C12751" s="279" t="s">
        <v>378</v>
      </c>
      <c r="D12751" s="279" t="s">
        <v>9884</v>
      </c>
      <c r="E12751">
        <v>647349</v>
      </c>
      <c r="F12751" s="288">
        <v>55.19</v>
      </c>
      <c r="G12751" t="s">
        <v>77</v>
      </c>
      <c r="H12751" s="289" t="s">
        <v>13445</v>
      </c>
      <c r="I12751" s="289" t="s">
        <v>13415</v>
      </c>
      <c r="J12751" s="289" t="s">
        <v>13416</v>
      </c>
      <c r="K12751" s="281">
        <v>1.72907721453</v>
      </c>
      <c r="L12751" s="279" t="s">
        <v>428</v>
      </c>
    </row>
    <row r="12752" spans="1:12" x14ac:dyDescent="0.25">
      <c r="A12752" s="279" t="s">
        <v>289</v>
      </c>
      <c r="B12752" s="279" t="s">
        <v>378</v>
      </c>
      <c r="C12752" s="279" t="s">
        <v>378</v>
      </c>
      <c r="D12752" s="279" t="s">
        <v>9946</v>
      </c>
      <c r="E12752">
        <v>640395</v>
      </c>
      <c r="F12752" s="288">
        <v>55.19</v>
      </c>
      <c r="G12752" t="s">
        <v>77</v>
      </c>
      <c r="H12752" s="289" t="s">
        <v>13445</v>
      </c>
      <c r="I12752" s="289" t="s">
        <v>13413</v>
      </c>
      <c r="J12752" s="289" t="s">
        <v>13416</v>
      </c>
      <c r="K12752" s="281">
        <v>0.451655094576</v>
      </c>
      <c r="L12752" s="279" t="s">
        <v>271</v>
      </c>
    </row>
    <row r="12753" spans="1:12" x14ac:dyDescent="0.25">
      <c r="A12753" s="279" t="s">
        <v>289</v>
      </c>
      <c r="B12753" s="279" t="s">
        <v>378</v>
      </c>
      <c r="C12753" s="279" t="s">
        <v>378</v>
      </c>
      <c r="D12753" s="279" t="s">
        <v>9996</v>
      </c>
      <c r="E12753">
        <v>654884</v>
      </c>
      <c r="F12753" s="288">
        <v>55.19</v>
      </c>
      <c r="G12753" t="s">
        <v>77</v>
      </c>
      <c r="H12753" s="289" t="s">
        <v>13444</v>
      </c>
      <c r="I12753" s="289" t="s">
        <v>13412</v>
      </c>
      <c r="J12753" s="289" t="s">
        <v>13417</v>
      </c>
      <c r="K12753" s="281">
        <v>0.28156987889899998</v>
      </c>
      <c r="L12753" s="279" t="s">
        <v>271</v>
      </c>
    </row>
    <row r="12754" spans="1:12" x14ac:dyDescent="0.25">
      <c r="A12754" s="279" t="s">
        <v>289</v>
      </c>
      <c r="B12754" s="279" t="s">
        <v>378</v>
      </c>
      <c r="C12754" s="279" t="s">
        <v>378</v>
      </c>
      <c r="D12754" s="279" t="s">
        <v>10163</v>
      </c>
      <c r="E12754">
        <v>608882</v>
      </c>
      <c r="F12754" s="288">
        <v>55.19</v>
      </c>
      <c r="G12754" t="s">
        <v>77</v>
      </c>
      <c r="H12754" s="289" t="s">
        <v>13445</v>
      </c>
      <c r="I12754" s="289" t="s">
        <v>13414</v>
      </c>
      <c r="J12754" s="289" t="s">
        <v>13417</v>
      </c>
      <c r="K12754" s="281">
        <v>1.5437870058900001</v>
      </c>
      <c r="L12754" s="279" t="s">
        <v>428</v>
      </c>
    </row>
    <row r="12755" spans="1:12" x14ac:dyDescent="0.25">
      <c r="A12755" s="279" t="s">
        <v>289</v>
      </c>
      <c r="B12755" s="279" t="s">
        <v>378</v>
      </c>
      <c r="C12755" s="279" t="s">
        <v>378</v>
      </c>
      <c r="D12755" s="279" t="s">
        <v>10436</v>
      </c>
      <c r="E12755">
        <v>618047</v>
      </c>
      <c r="F12755" s="288">
        <v>55.19</v>
      </c>
      <c r="G12755" t="s">
        <v>77</v>
      </c>
      <c r="H12755" s="289" t="s">
        <v>13445</v>
      </c>
      <c r="I12755" s="289" t="s">
        <v>13412</v>
      </c>
      <c r="J12755" s="289" t="s">
        <v>13422</v>
      </c>
      <c r="K12755" s="281">
        <v>0.73651549309200004</v>
      </c>
      <c r="L12755" s="279" t="s">
        <v>293</v>
      </c>
    </row>
    <row r="12756" spans="1:12" x14ac:dyDescent="0.25">
      <c r="A12756" s="279" t="s">
        <v>289</v>
      </c>
      <c r="B12756" s="279" t="s">
        <v>378</v>
      </c>
      <c r="C12756" s="279" t="s">
        <v>378</v>
      </c>
      <c r="D12756" s="279" t="s">
        <v>10447</v>
      </c>
      <c r="E12756">
        <v>785571</v>
      </c>
      <c r="F12756" s="288">
        <v>55.19</v>
      </c>
      <c r="G12756" t="s">
        <v>77</v>
      </c>
      <c r="H12756" s="289" t="s">
        <v>13444</v>
      </c>
      <c r="I12756" s="289" t="s">
        <v>13412</v>
      </c>
      <c r="J12756" s="289" t="s">
        <v>13417</v>
      </c>
      <c r="K12756" s="281">
        <v>0.64677127573100002</v>
      </c>
      <c r="L12756" s="279" t="s">
        <v>293</v>
      </c>
    </row>
    <row r="12757" spans="1:12" x14ac:dyDescent="0.25">
      <c r="A12757" s="279" t="s">
        <v>289</v>
      </c>
      <c r="B12757" s="279" t="s">
        <v>378</v>
      </c>
      <c r="C12757" s="279" t="s">
        <v>378</v>
      </c>
      <c r="D12757" s="279" t="s">
        <v>10567</v>
      </c>
      <c r="E12757">
        <v>639664</v>
      </c>
      <c r="F12757" s="288">
        <v>55.19</v>
      </c>
      <c r="G12757" t="s">
        <v>76</v>
      </c>
      <c r="H12757" s="289" t="s">
        <v>13444</v>
      </c>
      <c r="I12757" s="289" t="s">
        <v>13413</v>
      </c>
      <c r="J12757" s="289" t="s">
        <v>13422</v>
      </c>
      <c r="K12757" s="281">
        <v>1.4052006405899999</v>
      </c>
      <c r="L12757" s="279" t="s">
        <v>335</v>
      </c>
    </row>
    <row r="12758" spans="1:12" x14ac:dyDescent="0.25">
      <c r="A12758" s="279" t="s">
        <v>289</v>
      </c>
      <c r="B12758" s="279" t="s">
        <v>378</v>
      </c>
      <c r="C12758" s="279" t="s">
        <v>378</v>
      </c>
      <c r="D12758" s="279" t="s">
        <v>10691</v>
      </c>
      <c r="E12758">
        <v>723789</v>
      </c>
      <c r="F12758" s="288">
        <v>55.19</v>
      </c>
      <c r="G12758" t="s">
        <v>77</v>
      </c>
      <c r="H12758" s="289" t="s">
        <v>13444</v>
      </c>
      <c r="I12758" s="289" t="s">
        <v>13412</v>
      </c>
      <c r="J12758" s="289" t="s">
        <v>13416</v>
      </c>
      <c r="K12758" s="281">
        <v>6.0487568421199997E-2</v>
      </c>
      <c r="L12758" s="279" t="s">
        <v>271</v>
      </c>
    </row>
    <row r="12759" spans="1:12" x14ac:dyDescent="0.25">
      <c r="A12759" s="279" t="s">
        <v>289</v>
      </c>
      <c r="B12759" s="279" t="s">
        <v>378</v>
      </c>
      <c r="C12759" s="279" t="s">
        <v>378</v>
      </c>
      <c r="D12759" s="279" t="s">
        <v>10705</v>
      </c>
      <c r="E12759">
        <v>793418</v>
      </c>
      <c r="F12759" s="288">
        <v>55.19</v>
      </c>
      <c r="G12759" t="s">
        <v>77</v>
      </c>
      <c r="H12759" s="289" t="s">
        <v>13444</v>
      </c>
      <c r="I12759" s="289" t="s">
        <v>13412</v>
      </c>
      <c r="J12759" s="289" t="s">
        <v>13423</v>
      </c>
      <c r="K12759" s="281">
        <v>1.16017781851</v>
      </c>
      <c r="L12759" s="279" t="s">
        <v>335</v>
      </c>
    </row>
    <row r="12760" spans="1:12" x14ac:dyDescent="0.25">
      <c r="A12760" s="279" t="s">
        <v>289</v>
      </c>
      <c r="B12760" s="279" t="s">
        <v>378</v>
      </c>
      <c r="C12760" s="279" t="s">
        <v>378</v>
      </c>
      <c r="D12760" s="279" t="s">
        <v>10754</v>
      </c>
      <c r="E12760">
        <v>642606</v>
      </c>
      <c r="F12760" s="288">
        <v>55.19</v>
      </c>
      <c r="G12760" t="s">
        <v>76</v>
      </c>
      <c r="H12760" s="289" t="s">
        <v>13444</v>
      </c>
      <c r="I12760" s="289" t="s">
        <v>13412</v>
      </c>
      <c r="J12760" s="289" t="s">
        <v>13422</v>
      </c>
      <c r="K12760" s="281">
        <v>0.47890492515700001</v>
      </c>
      <c r="L12760" s="279" t="s">
        <v>271</v>
      </c>
    </row>
    <row r="12761" spans="1:12" x14ac:dyDescent="0.25">
      <c r="A12761" s="279" t="s">
        <v>289</v>
      </c>
      <c r="B12761" s="279" t="s">
        <v>378</v>
      </c>
      <c r="C12761" s="279" t="s">
        <v>378</v>
      </c>
      <c r="D12761" s="279" t="s">
        <v>10775</v>
      </c>
      <c r="E12761">
        <v>606880</v>
      </c>
      <c r="F12761" s="288">
        <v>55.19</v>
      </c>
      <c r="G12761" t="s">
        <v>77</v>
      </c>
      <c r="H12761" s="289" t="s">
        <v>13444</v>
      </c>
      <c r="I12761" s="289" t="s">
        <v>13412</v>
      </c>
      <c r="J12761" s="289" t="s">
        <v>13422</v>
      </c>
      <c r="K12761" s="281">
        <v>1.55756488912</v>
      </c>
      <c r="L12761" s="279" t="s">
        <v>428</v>
      </c>
    </row>
    <row r="12762" spans="1:12" x14ac:dyDescent="0.25">
      <c r="A12762" s="279" t="s">
        <v>289</v>
      </c>
      <c r="B12762" s="279" t="s">
        <v>378</v>
      </c>
      <c r="C12762" s="279" t="s">
        <v>378</v>
      </c>
      <c r="D12762" s="279" t="s">
        <v>11014</v>
      </c>
      <c r="E12762">
        <v>740161</v>
      </c>
      <c r="F12762" s="288">
        <v>55.19</v>
      </c>
      <c r="G12762" t="s">
        <v>77</v>
      </c>
      <c r="H12762" s="289" t="s">
        <v>13444</v>
      </c>
      <c r="I12762" s="289" t="s">
        <v>13413</v>
      </c>
      <c r="J12762" s="289" t="s">
        <v>13422</v>
      </c>
      <c r="K12762" s="281">
        <v>1.34319284823</v>
      </c>
      <c r="L12762" s="279" t="s">
        <v>335</v>
      </c>
    </row>
    <row r="12763" spans="1:12" x14ac:dyDescent="0.25">
      <c r="A12763" s="279" t="s">
        <v>289</v>
      </c>
      <c r="B12763" s="279" t="s">
        <v>378</v>
      </c>
      <c r="C12763" s="279" t="s">
        <v>378</v>
      </c>
      <c r="D12763" s="279" t="s">
        <v>11043</v>
      </c>
      <c r="E12763">
        <v>619698</v>
      </c>
      <c r="F12763" s="288">
        <v>55.19</v>
      </c>
      <c r="G12763" t="s">
        <v>77</v>
      </c>
      <c r="H12763" s="289" t="s">
        <v>13444</v>
      </c>
      <c r="I12763" s="289" t="s">
        <v>13412</v>
      </c>
      <c r="J12763" s="289" t="s">
        <v>13422</v>
      </c>
      <c r="K12763" s="281">
        <v>1.49684589668</v>
      </c>
      <c r="L12763" s="279" t="s">
        <v>335</v>
      </c>
    </row>
    <row r="12764" spans="1:12" x14ac:dyDescent="0.25">
      <c r="A12764" s="279" t="s">
        <v>289</v>
      </c>
      <c r="B12764" s="279" t="s">
        <v>378</v>
      </c>
      <c r="C12764" s="279" t="s">
        <v>378</v>
      </c>
      <c r="D12764" s="279" t="s">
        <v>11093</v>
      </c>
      <c r="E12764">
        <v>634166</v>
      </c>
      <c r="F12764" s="288">
        <v>55.19</v>
      </c>
      <c r="G12764" t="s">
        <v>77</v>
      </c>
      <c r="H12764" s="289" t="s">
        <v>13444</v>
      </c>
      <c r="I12764" s="289" t="s">
        <v>13412</v>
      </c>
      <c r="J12764" s="289" t="s">
        <v>13417</v>
      </c>
      <c r="K12764" s="281">
        <v>0.98306530553000004</v>
      </c>
      <c r="L12764" s="279" t="s">
        <v>293</v>
      </c>
    </row>
    <row r="12765" spans="1:12" x14ac:dyDescent="0.25">
      <c r="A12765" s="279" t="s">
        <v>289</v>
      </c>
      <c r="B12765" s="279" t="s">
        <v>378</v>
      </c>
      <c r="C12765" s="279" t="s">
        <v>378</v>
      </c>
      <c r="D12765" s="279" t="s">
        <v>11291</v>
      </c>
      <c r="E12765">
        <v>605689</v>
      </c>
      <c r="F12765" s="288">
        <v>55.19</v>
      </c>
      <c r="G12765" t="s">
        <v>77</v>
      </c>
      <c r="H12765" s="289" t="s">
        <v>13444</v>
      </c>
      <c r="I12765" s="289" t="s">
        <v>13412</v>
      </c>
      <c r="J12765" s="289" t="s">
        <v>13422</v>
      </c>
      <c r="K12765" s="281">
        <v>0.86810730245099998</v>
      </c>
      <c r="L12765" s="279" t="s">
        <v>293</v>
      </c>
    </row>
    <row r="12766" spans="1:12" x14ac:dyDescent="0.25">
      <c r="A12766" s="279" t="s">
        <v>289</v>
      </c>
      <c r="B12766" s="279" t="s">
        <v>378</v>
      </c>
      <c r="C12766" s="279" t="s">
        <v>378</v>
      </c>
      <c r="D12766" s="279" t="s">
        <v>11296</v>
      </c>
      <c r="E12766">
        <v>764256</v>
      </c>
      <c r="F12766" s="288">
        <v>55.19</v>
      </c>
      <c r="G12766" t="s">
        <v>76</v>
      </c>
      <c r="H12766" s="289" t="s">
        <v>13434</v>
      </c>
      <c r="I12766" s="289" t="s">
        <v>13412</v>
      </c>
      <c r="J12766" s="289" t="s">
        <v>13417</v>
      </c>
      <c r="K12766" s="281">
        <v>0.355390537831</v>
      </c>
      <c r="L12766" s="279" t="s">
        <v>271</v>
      </c>
    </row>
    <row r="12767" spans="1:12" x14ac:dyDescent="0.25">
      <c r="A12767" s="279" t="s">
        <v>289</v>
      </c>
      <c r="B12767" s="279" t="s">
        <v>378</v>
      </c>
      <c r="C12767" s="279" t="s">
        <v>378</v>
      </c>
      <c r="D12767" s="279" t="s">
        <v>11335</v>
      </c>
      <c r="E12767">
        <v>750778</v>
      </c>
      <c r="F12767" s="288">
        <v>55.19</v>
      </c>
      <c r="G12767" t="s">
        <v>76</v>
      </c>
      <c r="H12767" s="289" t="s">
        <v>13444</v>
      </c>
      <c r="I12767" s="289" t="s">
        <v>13412</v>
      </c>
      <c r="J12767" s="289" t="s">
        <v>13416</v>
      </c>
      <c r="K12767" s="281">
        <v>0.35877660833399999</v>
      </c>
      <c r="L12767" s="279" t="s">
        <v>271</v>
      </c>
    </row>
    <row r="12768" spans="1:12" x14ac:dyDescent="0.25">
      <c r="A12768" s="279" t="s">
        <v>289</v>
      </c>
      <c r="B12768" s="279" t="s">
        <v>378</v>
      </c>
      <c r="C12768" s="279" t="s">
        <v>378</v>
      </c>
      <c r="D12768" s="279" t="s">
        <v>11356</v>
      </c>
      <c r="E12768">
        <v>707996</v>
      </c>
      <c r="F12768" s="288">
        <v>55.19</v>
      </c>
      <c r="G12768" t="s">
        <v>76</v>
      </c>
      <c r="H12768" s="289" t="s">
        <v>13444</v>
      </c>
      <c r="I12768" s="289" t="s">
        <v>13413</v>
      </c>
      <c r="J12768" s="289" t="s">
        <v>13422</v>
      </c>
      <c r="K12768" s="281">
        <v>1.5818876205500001</v>
      </c>
      <c r="L12768" s="279" t="s">
        <v>428</v>
      </c>
    </row>
    <row r="12769" spans="1:12" x14ac:dyDescent="0.25">
      <c r="A12769" s="279" t="s">
        <v>289</v>
      </c>
      <c r="B12769" s="279" t="s">
        <v>378</v>
      </c>
      <c r="C12769" s="279" t="s">
        <v>378</v>
      </c>
      <c r="D12769" s="279" t="s">
        <v>11510</v>
      </c>
      <c r="E12769">
        <v>614921</v>
      </c>
      <c r="F12769" s="288">
        <v>55.19</v>
      </c>
      <c r="G12769" t="s">
        <v>77</v>
      </c>
      <c r="H12769" s="289" t="s">
        <v>13444</v>
      </c>
      <c r="I12769" s="289" t="s">
        <v>13415</v>
      </c>
      <c r="J12769" s="289" t="s">
        <v>13422</v>
      </c>
      <c r="K12769" s="281">
        <v>2.45214476592</v>
      </c>
      <c r="L12769" s="279" t="s">
        <v>529</v>
      </c>
    </row>
    <row r="12770" spans="1:12" x14ac:dyDescent="0.25">
      <c r="A12770" s="279" t="s">
        <v>289</v>
      </c>
      <c r="B12770" s="279" t="s">
        <v>378</v>
      </c>
      <c r="C12770" s="279" t="s">
        <v>378</v>
      </c>
      <c r="D12770" s="279" t="s">
        <v>11588</v>
      </c>
      <c r="E12770">
        <v>645699</v>
      </c>
      <c r="F12770" s="288">
        <v>55.19</v>
      </c>
      <c r="G12770" t="s">
        <v>77</v>
      </c>
      <c r="H12770" s="289" t="s">
        <v>13444</v>
      </c>
      <c r="I12770" s="289" t="s">
        <v>13413</v>
      </c>
      <c r="J12770" s="289" t="s">
        <v>13423</v>
      </c>
      <c r="K12770" s="281">
        <v>1.27963792996</v>
      </c>
      <c r="L12770" s="279" t="s">
        <v>335</v>
      </c>
    </row>
    <row r="12771" spans="1:12" x14ac:dyDescent="0.25">
      <c r="A12771" s="279" t="s">
        <v>289</v>
      </c>
      <c r="B12771" s="279" t="s">
        <v>378</v>
      </c>
      <c r="C12771" s="279" t="s">
        <v>378</v>
      </c>
      <c r="D12771" s="279" t="s">
        <v>11649</v>
      </c>
      <c r="E12771">
        <v>661961</v>
      </c>
      <c r="F12771" s="288">
        <v>55.19</v>
      </c>
      <c r="G12771" t="s">
        <v>76</v>
      </c>
      <c r="H12771" s="289" t="s">
        <v>13444</v>
      </c>
      <c r="I12771" s="289" t="s">
        <v>13413</v>
      </c>
      <c r="J12771" s="289" t="s">
        <v>13423</v>
      </c>
      <c r="K12771" s="281">
        <v>1.28982952671</v>
      </c>
      <c r="L12771" s="279" t="s">
        <v>335</v>
      </c>
    </row>
    <row r="12772" spans="1:12" x14ac:dyDescent="0.25">
      <c r="A12772" s="279" t="s">
        <v>289</v>
      </c>
      <c r="B12772" s="279" t="s">
        <v>378</v>
      </c>
      <c r="C12772" s="279" t="s">
        <v>378</v>
      </c>
      <c r="D12772" s="279" t="s">
        <v>11669</v>
      </c>
      <c r="E12772">
        <v>698466</v>
      </c>
      <c r="F12772" s="288">
        <v>55.19</v>
      </c>
      <c r="G12772" t="s">
        <v>77</v>
      </c>
      <c r="H12772" s="289" t="s">
        <v>13444</v>
      </c>
      <c r="I12772" s="289" t="s">
        <v>13413</v>
      </c>
      <c r="J12772" s="289" t="s">
        <v>13423</v>
      </c>
      <c r="K12772" s="281">
        <v>1.61780965147</v>
      </c>
      <c r="L12772" s="279" t="s">
        <v>428</v>
      </c>
    </row>
    <row r="12773" spans="1:12" x14ac:dyDescent="0.25">
      <c r="A12773" s="279" t="s">
        <v>289</v>
      </c>
      <c r="B12773" s="279" t="s">
        <v>378</v>
      </c>
      <c r="C12773" s="279" t="s">
        <v>378</v>
      </c>
      <c r="D12773" s="279" t="s">
        <v>11774</v>
      </c>
      <c r="E12773">
        <v>768863</v>
      </c>
      <c r="F12773" s="288">
        <v>55.19</v>
      </c>
      <c r="G12773" t="s">
        <v>77</v>
      </c>
      <c r="H12773" s="289" t="s">
        <v>13444</v>
      </c>
      <c r="I12773" s="289" t="s">
        <v>13414</v>
      </c>
      <c r="J12773" s="289" t="s">
        <v>13423</v>
      </c>
      <c r="K12773" s="281">
        <v>3.07898150226</v>
      </c>
      <c r="L12773" s="279" t="s">
        <v>529</v>
      </c>
    </row>
    <row r="12774" spans="1:12" x14ac:dyDescent="0.25">
      <c r="A12774" s="279" t="s">
        <v>289</v>
      </c>
      <c r="B12774" s="279" t="s">
        <v>378</v>
      </c>
      <c r="C12774" s="279" t="s">
        <v>378</v>
      </c>
      <c r="D12774" s="279" t="s">
        <v>12058</v>
      </c>
      <c r="E12774">
        <v>777536</v>
      </c>
      <c r="F12774" s="288">
        <v>55.19</v>
      </c>
      <c r="G12774" t="s">
        <v>77</v>
      </c>
      <c r="H12774" s="289" t="s">
        <v>13444</v>
      </c>
      <c r="I12774" s="289" t="s">
        <v>13413</v>
      </c>
      <c r="J12774" s="289" t="s">
        <v>13423</v>
      </c>
      <c r="K12774" s="281">
        <v>1.3444916016899999</v>
      </c>
      <c r="L12774" s="279" t="s">
        <v>335</v>
      </c>
    </row>
    <row r="12775" spans="1:12" x14ac:dyDescent="0.25">
      <c r="A12775" s="279" t="s">
        <v>289</v>
      </c>
      <c r="B12775" s="279" t="s">
        <v>378</v>
      </c>
      <c r="C12775" s="279" t="s">
        <v>378</v>
      </c>
      <c r="D12775" s="279" t="s">
        <v>12150</v>
      </c>
      <c r="E12775">
        <v>676888</v>
      </c>
      <c r="F12775" s="288">
        <v>55.19</v>
      </c>
      <c r="G12775" t="s">
        <v>77</v>
      </c>
      <c r="H12775" s="289" t="s">
        <v>13444</v>
      </c>
      <c r="I12775" s="289" t="s">
        <v>13412</v>
      </c>
      <c r="J12775" s="289" t="s">
        <v>13422</v>
      </c>
      <c r="K12775" s="281">
        <v>1.0831889109999999</v>
      </c>
      <c r="L12775" s="279" t="s">
        <v>335</v>
      </c>
    </row>
    <row r="12776" spans="1:12" x14ac:dyDescent="0.25">
      <c r="A12776" s="279" t="s">
        <v>289</v>
      </c>
      <c r="B12776" s="279" t="s">
        <v>378</v>
      </c>
      <c r="C12776" s="279" t="s">
        <v>378</v>
      </c>
      <c r="D12776" s="279" t="s">
        <v>12197</v>
      </c>
      <c r="E12776">
        <v>674419</v>
      </c>
      <c r="F12776" s="288">
        <v>55.19</v>
      </c>
      <c r="G12776" t="s">
        <v>77</v>
      </c>
      <c r="H12776" s="289" t="s">
        <v>13445</v>
      </c>
      <c r="I12776" s="289" t="s">
        <v>13414</v>
      </c>
      <c r="J12776" s="289" t="s">
        <v>13417</v>
      </c>
      <c r="K12776" s="281">
        <v>1.4464842019599999</v>
      </c>
      <c r="L12776" s="279" t="s">
        <v>335</v>
      </c>
    </row>
    <row r="12777" spans="1:12" x14ac:dyDescent="0.25">
      <c r="A12777" s="279" t="s">
        <v>289</v>
      </c>
      <c r="B12777" s="279" t="s">
        <v>378</v>
      </c>
      <c r="C12777" s="279" t="s">
        <v>378</v>
      </c>
      <c r="D12777" s="279" t="s">
        <v>12290</v>
      </c>
      <c r="E12777">
        <v>708615</v>
      </c>
      <c r="F12777" s="288">
        <v>55.19</v>
      </c>
      <c r="G12777" t="s">
        <v>76</v>
      </c>
      <c r="H12777" s="289" t="s">
        <v>13444</v>
      </c>
      <c r="I12777" s="289" t="s">
        <v>13414</v>
      </c>
      <c r="J12777" s="289" t="s">
        <v>13416</v>
      </c>
      <c r="K12777" s="281">
        <v>1.5551309844200001</v>
      </c>
      <c r="L12777" s="279" t="s">
        <v>428</v>
      </c>
    </row>
    <row r="12778" spans="1:12" x14ac:dyDescent="0.25">
      <c r="A12778" s="279" t="s">
        <v>289</v>
      </c>
      <c r="B12778" s="279" t="s">
        <v>378</v>
      </c>
      <c r="C12778" s="279" t="s">
        <v>378</v>
      </c>
      <c r="D12778" s="279" t="s">
        <v>12341</v>
      </c>
      <c r="E12778">
        <v>648809</v>
      </c>
      <c r="F12778" s="288">
        <v>55.19</v>
      </c>
      <c r="G12778" t="s">
        <v>77</v>
      </c>
      <c r="H12778" s="289" t="s">
        <v>13445</v>
      </c>
      <c r="I12778" s="289" t="s">
        <v>13415</v>
      </c>
      <c r="J12778" s="289" t="s">
        <v>13417</v>
      </c>
      <c r="K12778" s="281">
        <v>2.0665681789199999</v>
      </c>
      <c r="L12778" s="279" t="s">
        <v>529</v>
      </c>
    </row>
    <row r="12779" spans="1:12" x14ac:dyDescent="0.25">
      <c r="A12779" s="279" t="s">
        <v>289</v>
      </c>
      <c r="B12779" s="279" t="s">
        <v>378</v>
      </c>
      <c r="C12779" s="279" t="s">
        <v>378</v>
      </c>
      <c r="D12779" s="279" t="s">
        <v>12540</v>
      </c>
      <c r="E12779">
        <v>701661</v>
      </c>
      <c r="F12779" s="288">
        <v>55.19</v>
      </c>
      <c r="G12779" t="s">
        <v>77</v>
      </c>
      <c r="H12779" s="289" t="s">
        <v>13445</v>
      </c>
      <c r="I12779" s="289" t="s">
        <v>13412</v>
      </c>
      <c r="J12779" s="289" t="s">
        <v>13423</v>
      </c>
      <c r="K12779" s="281">
        <v>1.2549418645699999</v>
      </c>
      <c r="L12779" s="279" t="s">
        <v>335</v>
      </c>
    </row>
    <row r="12780" spans="1:12" x14ac:dyDescent="0.25">
      <c r="A12780" s="279" t="s">
        <v>289</v>
      </c>
      <c r="B12780" s="279" t="s">
        <v>378</v>
      </c>
      <c r="C12780" s="279" t="s">
        <v>378</v>
      </c>
      <c r="D12780" s="279" t="s">
        <v>12615</v>
      </c>
      <c r="E12780">
        <v>765236</v>
      </c>
      <c r="F12780" s="288">
        <v>55.19</v>
      </c>
      <c r="G12780" t="s">
        <v>76</v>
      </c>
      <c r="H12780" s="289" t="s">
        <v>13445</v>
      </c>
      <c r="I12780" s="289" t="s">
        <v>13412</v>
      </c>
      <c r="J12780" s="289" t="s">
        <v>13422</v>
      </c>
      <c r="K12780" s="281">
        <v>0.83367774779799997</v>
      </c>
      <c r="L12780" s="279" t="s">
        <v>293</v>
      </c>
    </row>
    <row r="12781" spans="1:12" x14ac:dyDescent="0.25">
      <c r="A12781" s="279" t="s">
        <v>289</v>
      </c>
      <c r="B12781" s="279" t="s">
        <v>378</v>
      </c>
      <c r="C12781" s="279" t="s">
        <v>378</v>
      </c>
      <c r="D12781" s="279" t="s">
        <v>12745</v>
      </c>
      <c r="E12781">
        <v>624675</v>
      </c>
      <c r="F12781" s="288">
        <v>55.19</v>
      </c>
      <c r="G12781" t="s">
        <v>77</v>
      </c>
      <c r="H12781" s="289" t="s">
        <v>13445</v>
      </c>
      <c r="I12781" s="289" t="s">
        <v>13413</v>
      </c>
      <c r="J12781" s="289" t="s">
        <v>13422</v>
      </c>
      <c r="K12781" s="281">
        <v>1.1854947147599999</v>
      </c>
      <c r="L12781" s="279" t="s">
        <v>335</v>
      </c>
    </row>
    <row r="12782" spans="1:12" x14ac:dyDescent="0.25">
      <c r="A12782" s="279" t="s">
        <v>289</v>
      </c>
      <c r="B12782" s="279" t="s">
        <v>378</v>
      </c>
      <c r="C12782" s="279" t="s">
        <v>378</v>
      </c>
      <c r="D12782" s="279" t="s">
        <v>12801</v>
      </c>
      <c r="E12782">
        <v>628492</v>
      </c>
      <c r="F12782" s="288">
        <v>55.19</v>
      </c>
      <c r="G12782" t="s">
        <v>77</v>
      </c>
      <c r="H12782" s="289" t="s">
        <v>13445</v>
      </c>
      <c r="I12782" s="289" t="s">
        <v>13415</v>
      </c>
      <c r="J12782" s="289" t="s">
        <v>13423</v>
      </c>
      <c r="K12782" s="281">
        <v>2.0003851673500002</v>
      </c>
      <c r="L12782" s="279" t="s">
        <v>529</v>
      </c>
    </row>
    <row r="12783" spans="1:12" x14ac:dyDescent="0.25">
      <c r="A12783" s="279" t="s">
        <v>289</v>
      </c>
      <c r="B12783" s="279" t="s">
        <v>378</v>
      </c>
      <c r="C12783" s="279" t="s">
        <v>378</v>
      </c>
      <c r="D12783" s="279" t="s">
        <v>12835</v>
      </c>
      <c r="E12783">
        <v>765244</v>
      </c>
      <c r="F12783" s="288">
        <v>55.19</v>
      </c>
      <c r="G12783" t="s">
        <v>76</v>
      </c>
      <c r="H12783" s="289" t="s">
        <v>13445</v>
      </c>
      <c r="I12783" s="289" t="s">
        <v>13413</v>
      </c>
      <c r="J12783" s="289" t="s">
        <v>13423</v>
      </c>
      <c r="K12783" s="281">
        <v>1.4252238404799999</v>
      </c>
      <c r="L12783" s="279" t="s">
        <v>335</v>
      </c>
    </row>
    <row r="12784" spans="1:12" x14ac:dyDescent="0.25">
      <c r="A12784" s="279" t="s">
        <v>289</v>
      </c>
      <c r="B12784" s="279" t="s">
        <v>378</v>
      </c>
      <c r="C12784" s="279" t="s">
        <v>378</v>
      </c>
      <c r="D12784" s="279" t="s">
        <v>12935</v>
      </c>
      <c r="E12784">
        <v>743305</v>
      </c>
      <c r="F12784" s="288">
        <v>55.19</v>
      </c>
      <c r="G12784" t="s">
        <v>76</v>
      </c>
      <c r="H12784" s="289" t="s">
        <v>13444</v>
      </c>
      <c r="I12784" s="289" t="s">
        <v>13414</v>
      </c>
      <c r="J12784" s="289" t="s">
        <v>13422</v>
      </c>
      <c r="K12784" s="281">
        <v>1.32312954257</v>
      </c>
      <c r="L12784" s="279" t="s">
        <v>335</v>
      </c>
    </row>
    <row r="12785" spans="1:12" x14ac:dyDescent="0.25">
      <c r="A12785" s="279" t="s">
        <v>289</v>
      </c>
      <c r="B12785" s="279" t="s">
        <v>378</v>
      </c>
      <c r="C12785" s="279" t="s">
        <v>378</v>
      </c>
      <c r="D12785" s="279" t="s">
        <v>12949</v>
      </c>
      <c r="E12785">
        <v>634310</v>
      </c>
      <c r="F12785" s="288">
        <v>55.19</v>
      </c>
      <c r="G12785" t="s">
        <v>77</v>
      </c>
      <c r="H12785" s="289" t="s">
        <v>13434</v>
      </c>
      <c r="I12785" s="289" t="s">
        <v>13413</v>
      </c>
      <c r="J12785" s="289" t="s">
        <v>13423</v>
      </c>
      <c r="K12785" s="281">
        <v>2.6149547982299999</v>
      </c>
      <c r="L12785" s="279" t="s">
        <v>529</v>
      </c>
    </row>
    <row r="12786" spans="1:12" x14ac:dyDescent="0.25">
      <c r="A12786" s="279" t="s">
        <v>289</v>
      </c>
      <c r="B12786" s="279" t="s">
        <v>378</v>
      </c>
      <c r="C12786" s="279" t="s">
        <v>378</v>
      </c>
      <c r="D12786" s="279" t="s">
        <v>12957</v>
      </c>
      <c r="E12786">
        <v>733466</v>
      </c>
      <c r="F12786" s="288">
        <v>55.19</v>
      </c>
      <c r="G12786" t="s">
        <v>77</v>
      </c>
      <c r="H12786" s="289" t="s">
        <v>13445</v>
      </c>
      <c r="I12786" s="289" t="s">
        <v>13413</v>
      </c>
      <c r="J12786" s="289" t="s">
        <v>13417</v>
      </c>
      <c r="K12786" s="281">
        <v>1.02556315845</v>
      </c>
      <c r="L12786" s="279" t="s">
        <v>335</v>
      </c>
    </row>
    <row r="12787" spans="1:12" x14ac:dyDescent="0.25">
      <c r="A12787" s="279" t="s">
        <v>289</v>
      </c>
      <c r="B12787" s="279" t="s">
        <v>378</v>
      </c>
      <c r="C12787" s="279" t="s">
        <v>378</v>
      </c>
      <c r="D12787" s="279" t="s">
        <v>12973</v>
      </c>
      <c r="E12787">
        <v>755125</v>
      </c>
      <c r="F12787" s="288">
        <v>55.19</v>
      </c>
      <c r="G12787" t="s">
        <v>77</v>
      </c>
      <c r="H12787" s="289" t="s">
        <v>13444</v>
      </c>
      <c r="I12787" s="289" t="s">
        <v>13412</v>
      </c>
      <c r="J12787" s="289" t="s">
        <v>13417</v>
      </c>
      <c r="K12787" s="281">
        <v>0.72883691803600004</v>
      </c>
      <c r="L12787" s="279" t="s">
        <v>293</v>
      </c>
    </row>
    <row r="12788" spans="1:12" x14ac:dyDescent="0.25">
      <c r="A12788" s="279" t="s">
        <v>289</v>
      </c>
      <c r="B12788" s="279" t="s">
        <v>378</v>
      </c>
      <c r="C12788" s="279" t="s">
        <v>378</v>
      </c>
      <c r="D12788" s="279" t="s">
        <v>12980</v>
      </c>
      <c r="E12788">
        <v>771449</v>
      </c>
      <c r="F12788" s="288">
        <v>55.19</v>
      </c>
      <c r="G12788" t="s">
        <v>76</v>
      </c>
      <c r="H12788" s="289" t="s">
        <v>13444</v>
      </c>
      <c r="I12788" s="289" t="s">
        <v>13413</v>
      </c>
      <c r="J12788" s="289" t="s">
        <v>13423</v>
      </c>
      <c r="K12788" s="281">
        <v>1.27352330395</v>
      </c>
      <c r="L12788" s="279" t="s">
        <v>335</v>
      </c>
    </row>
    <row r="12789" spans="1:12" x14ac:dyDescent="0.25">
      <c r="A12789" s="279" t="s">
        <v>289</v>
      </c>
      <c r="B12789" s="279" t="s">
        <v>378</v>
      </c>
      <c r="C12789" s="279" t="s">
        <v>378</v>
      </c>
      <c r="D12789" s="279" t="s">
        <v>13072</v>
      </c>
      <c r="E12789">
        <v>740152</v>
      </c>
      <c r="F12789" s="288">
        <v>55.19</v>
      </c>
      <c r="G12789" t="s">
        <v>76</v>
      </c>
      <c r="H12789" s="289" t="s">
        <v>13444</v>
      </c>
      <c r="I12789" s="289" t="s">
        <v>13413</v>
      </c>
      <c r="J12789" s="289" t="s">
        <v>13417</v>
      </c>
      <c r="K12789" s="281">
        <v>0.61590590868700001</v>
      </c>
      <c r="L12789" s="279" t="s">
        <v>293</v>
      </c>
    </row>
    <row r="12790" spans="1:12" x14ac:dyDescent="0.25">
      <c r="A12790" s="279" t="s">
        <v>289</v>
      </c>
      <c r="B12790" s="279" t="s">
        <v>378</v>
      </c>
      <c r="C12790" s="279" t="s">
        <v>378</v>
      </c>
      <c r="D12790" s="279" t="s">
        <v>13195</v>
      </c>
      <c r="E12790">
        <v>675954</v>
      </c>
      <c r="F12790" s="288">
        <v>55.19</v>
      </c>
      <c r="G12790" t="s">
        <v>77</v>
      </c>
      <c r="H12790" s="289" t="s">
        <v>13444</v>
      </c>
      <c r="I12790" s="289" t="s">
        <v>13413</v>
      </c>
      <c r="J12790" s="289" t="s">
        <v>13422</v>
      </c>
      <c r="K12790" s="281">
        <v>1.0816641848399999</v>
      </c>
      <c r="L12790" s="279" t="s">
        <v>335</v>
      </c>
    </row>
    <row r="12791" spans="1:12" x14ac:dyDescent="0.25">
      <c r="A12791" s="279" t="s">
        <v>289</v>
      </c>
      <c r="B12791" s="279" t="s">
        <v>378</v>
      </c>
      <c r="C12791" s="279" t="s">
        <v>378</v>
      </c>
      <c r="D12791" s="279" t="s">
        <v>13233</v>
      </c>
      <c r="E12791">
        <v>628956</v>
      </c>
      <c r="F12791" s="288">
        <v>55.19</v>
      </c>
      <c r="G12791" t="s">
        <v>76</v>
      </c>
      <c r="H12791" s="289" t="s">
        <v>13444</v>
      </c>
      <c r="I12791" s="289" t="s">
        <v>13412</v>
      </c>
      <c r="J12791" s="289" t="s">
        <v>13423</v>
      </c>
      <c r="K12791" s="281">
        <v>1.9489587103199999</v>
      </c>
      <c r="L12791" s="279" t="s">
        <v>428</v>
      </c>
    </row>
    <row r="12792" spans="1:12" x14ac:dyDescent="0.25">
      <c r="A12792" s="279" t="s">
        <v>289</v>
      </c>
      <c r="B12792" s="279" t="s">
        <v>378</v>
      </c>
      <c r="C12792" s="279" t="s">
        <v>378</v>
      </c>
      <c r="D12792" s="279" t="s">
        <v>13234</v>
      </c>
      <c r="E12792">
        <v>659436</v>
      </c>
      <c r="F12792" s="288">
        <v>55.19</v>
      </c>
      <c r="G12792" t="s">
        <v>76</v>
      </c>
      <c r="H12792" s="289" t="s">
        <v>13434</v>
      </c>
      <c r="I12792" s="289" t="s">
        <v>13414</v>
      </c>
      <c r="J12792" s="289" t="s">
        <v>13423</v>
      </c>
      <c r="K12792" s="281">
        <v>1.67121686156</v>
      </c>
      <c r="L12792" s="279" t="s">
        <v>428</v>
      </c>
    </row>
    <row r="12793" spans="1:12" x14ac:dyDescent="0.25">
      <c r="A12793" s="279" t="s">
        <v>282</v>
      </c>
      <c r="B12793" s="279" t="s">
        <v>464</v>
      </c>
      <c r="C12793" s="279" t="s">
        <v>464</v>
      </c>
      <c r="D12793" s="279" t="s">
        <v>463</v>
      </c>
      <c r="E12793">
        <v>661104</v>
      </c>
      <c r="F12793" s="288">
        <v>24.154999999999966</v>
      </c>
      <c r="G12793" t="s">
        <v>76</v>
      </c>
      <c r="H12793" s="289" t="s">
        <v>13434</v>
      </c>
      <c r="I12793" s="289" t="s">
        <v>13412</v>
      </c>
      <c r="J12793" s="289" t="s">
        <v>13416</v>
      </c>
      <c r="K12793" s="281">
        <v>0.63662787760600004</v>
      </c>
      <c r="L12793" s="279" t="s">
        <v>293</v>
      </c>
    </row>
    <row r="12794" spans="1:12" x14ac:dyDescent="0.25">
      <c r="A12794" s="279" t="s">
        <v>282</v>
      </c>
      <c r="B12794" s="279" t="s">
        <v>464</v>
      </c>
      <c r="C12794" s="279" t="s">
        <v>464</v>
      </c>
      <c r="D12794" s="279" t="s">
        <v>554</v>
      </c>
      <c r="E12794">
        <v>703923</v>
      </c>
      <c r="F12794" s="288">
        <v>24.154999999999966</v>
      </c>
      <c r="G12794" t="s">
        <v>76</v>
      </c>
      <c r="H12794" s="289" t="s">
        <v>13445</v>
      </c>
      <c r="I12794" s="289" t="s">
        <v>13412</v>
      </c>
      <c r="J12794" s="289" t="s">
        <v>13416</v>
      </c>
      <c r="K12794" s="281">
        <v>-0.63734815581899995</v>
      </c>
      <c r="L12794" s="279" t="s">
        <v>278</v>
      </c>
    </row>
    <row r="12795" spans="1:12" x14ac:dyDescent="0.25">
      <c r="A12795" s="279" t="s">
        <v>282</v>
      </c>
      <c r="B12795" s="279" t="s">
        <v>464</v>
      </c>
      <c r="C12795" s="279" t="s">
        <v>464</v>
      </c>
      <c r="D12795" s="279" t="s">
        <v>579</v>
      </c>
      <c r="E12795">
        <v>706426</v>
      </c>
      <c r="F12795" s="288">
        <v>24.154999999999966</v>
      </c>
      <c r="G12795" t="s">
        <v>77</v>
      </c>
      <c r="H12795" s="289" t="s">
        <v>13444</v>
      </c>
      <c r="I12795" s="289" t="s">
        <v>13412</v>
      </c>
      <c r="J12795" s="289" t="s">
        <v>13417</v>
      </c>
      <c r="K12795" s="281">
        <v>0.51153629266800005</v>
      </c>
      <c r="L12795" s="279" t="s">
        <v>293</v>
      </c>
    </row>
    <row r="12796" spans="1:12" x14ac:dyDescent="0.25">
      <c r="A12796" s="279" t="s">
        <v>282</v>
      </c>
      <c r="B12796" s="279" t="s">
        <v>464</v>
      </c>
      <c r="C12796" s="279" t="s">
        <v>464</v>
      </c>
      <c r="D12796" s="279" t="s">
        <v>786</v>
      </c>
      <c r="E12796">
        <v>746231</v>
      </c>
      <c r="F12796" s="288">
        <v>24.154999999999966</v>
      </c>
      <c r="G12796" t="s">
        <v>76</v>
      </c>
      <c r="H12796" s="289" t="s">
        <v>13445</v>
      </c>
      <c r="I12796" s="289" t="s">
        <v>13412</v>
      </c>
      <c r="J12796" s="289" t="s">
        <v>13416</v>
      </c>
      <c r="K12796" s="281">
        <v>-3.2160716886200001E-2</v>
      </c>
      <c r="L12796" s="279" t="s">
        <v>278</v>
      </c>
    </row>
    <row r="12797" spans="1:12" x14ac:dyDescent="0.25">
      <c r="A12797" s="279" t="s">
        <v>282</v>
      </c>
      <c r="B12797" s="279" t="s">
        <v>464</v>
      </c>
      <c r="C12797" s="279" t="s">
        <v>464</v>
      </c>
      <c r="D12797" s="279" t="s">
        <v>817</v>
      </c>
      <c r="E12797">
        <v>651613</v>
      </c>
      <c r="F12797" s="288">
        <v>24.154999999999966</v>
      </c>
      <c r="G12797" t="s">
        <v>76</v>
      </c>
      <c r="H12797" s="289" t="s">
        <v>13445</v>
      </c>
      <c r="I12797" s="289" t="s">
        <v>13412</v>
      </c>
      <c r="J12797" s="289" t="s">
        <v>13416</v>
      </c>
      <c r="K12797" s="281">
        <v>-0.36791982281500002</v>
      </c>
      <c r="L12797" s="279" t="s">
        <v>278</v>
      </c>
    </row>
    <row r="12798" spans="1:12" x14ac:dyDescent="0.25">
      <c r="A12798" s="279" t="s">
        <v>282</v>
      </c>
      <c r="B12798" s="279" t="s">
        <v>464</v>
      </c>
      <c r="C12798" s="279" t="s">
        <v>464</v>
      </c>
      <c r="D12798" s="279" t="s">
        <v>858</v>
      </c>
      <c r="E12798">
        <v>656259</v>
      </c>
      <c r="F12798" s="288">
        <v>24.154999999999966</v>
      </c>
      <c r="G12798" t="s">
        <v>77</v>
      </c>
      <c r="H12798" s="289" t="s">
        <v>13445</v>
      </c>
      <c r="I12798" s="289" t="s">
        <v>13412</v>
      </c>
      <c r="J12798" s="289" t="s">
        <v>13422</v>
      </c>
      <c r="K12798" s="281">
        <v>-0.17528760256199999</v>
      </c>
      <c r="L12798" s="279" t="s">
        <v>278</v>
      </c>
    </row>
    <row r="12799" spans="1:12" x14ac:dyDescent="0.25">
      <c r="A12799" s="279" t="s">
        <v>282</v>
      </c>
      <c r="B12799" s="279" t="s">
        <v>464</v>
      </c>
      <c r="C12799" s="279" t="s">
        <v>464</v>
      </c>
      <c r="D12799" s="279" t="s">
        <v>868</v>
      </c>
      <c r="E12799">
        <v>606413</v>
      </c>
      <c r="F12799" s="288">
        <v>24.154999999999966</v>
      </c>
      <c r="G12799" t="s">
        <v>77</v>
      </c>
      <c r="H12799" s="289" t="s">
        <v>13434</v>
      </c>
      <c r="I12799" s="289" t="s">
        <v>13412</v>
      </c>
      <c r="J12799" s="289" t="s">
        <v>13416</v>
      </c>
      <c r="K12799" s="281">
        <v>0.93668169507900001</v>
      </c>
      <c r="L12799" s="279" t="s">
        <v>293</v>
      </c>
    </row>
    <row r="12800" spans="1:12" x14ac:dyDescent="0.25">
      <c r="A12800" s="279" t="s">
        <v>282</v>
      </c>
      <c r="B12800" s="279" t="s">
        <v>464</v>
      </c>
      <c r="C12800" s="279" t="s">
        <v>464</v>
      </c>
      <c r="D12800" s="279" t="s">
        <v>880</v>
      </c>
      <c r="E12800">
        <v>660256</v>
      </c>
      <c r="F12800" s="288">
        <v>24.154999999999966</v>
      </c>
      <c r="G12800" t="s">
        <v>76</v>
      </c>
      <c r="H12800" s="289" t="s">
        <v>13434</v>
      </c>
      <c r="I12800" s="289" t="s">
        <v>13412</v>
      </c>
      <c r="J12800" s="289" t="s">
        <v>13416</v>
      </c>
      <c r="K12800" s="281">
        <v>0.355377822643</v>
      </c>
      <c r="L12800" s="279" t="s">
        <v>271</v>
      </c>
    </row>
    <row r="12801" spans="1:12" x14ac:dyDescent="0.25">
      <c r="A12801" s="279" t="s">
        <v>282</v>
      </c>
      <c r="B12801" s="279" t="s">
        <v>464</v>
      </c>
      <c r="C12801" s="279" t="s">
        <v>464</v>
      </c>
      <c r="D12801" s="279" t="s">
        <v>887</v>
      </c>
      <c r="E12801">
        <v>707597</v>
      </c>
      <c r="F12801" s="288">
        <v>24.154999999999966</v>
      </c>
      <c r="G12801" t="s">
        <v>76</v>
      </c>
      <c r="H12801" s="289" t="s">
        <v>13445</v>
      </c>
      <c r="I12801" s="289" t="s">
        <v>13412</v>
      </c>
      <c r="J12801" s="289" t="s">
        <v>13416</v>
      </c>
      <c r="K12801" s="281">
        <v>-0.55684778853200001</v>
      </c>
      <c r="L12801" s="279" t="s">
        <v>278</v>
      </c>
    </row>
    <row r="12802" spans="1:12" x14ac:dyDescent="0.25">
      <c r="A12802" s="279" t="s">
        <v>282</v>
      </c>
      <c r="B12802" s="279" t="s">
        <v>464</v>
      </c>
      <c r="C12802" s="279" t="s">
        <v>464</v>
      </c>
      <c r="D12802" s="279" t="s">
        <v>994</v>
      </c>
      <c r="E12802">
        <v>629081</v>
      </c>
      <c r="F12802" s="288">
        <v>24.154999999999966</v>
      </c>
      <c r="G12802" t="s">
        <v>77</v>
      </c>
      <c r="H12802" s="289" t="s">
        <v>13445</v>
      </c>
      <c r="I12802" s="289" t="s">
        <v>13412</v>
      </c>
      <c r="J12802" s="289" t="s">
        <v>13422</v>
      </c>
      <c r="K12802" s="281">
        <v>-0.24469900115900001</v>
      </c>
      <c r="L12802" s="279" t="s">
        <v>278</v>
      </c>
    </row>
    <row r="12803" spans="1:12" x14ac:dyDescent="0.25">
      <c r="A12803" s="279" t="s">
        <v>282</v>
      </c>
      <c r="B12803" s="279" t="s">
        <v>464</v>
      </c>
      <c r="C12803" s="279" t="s">
        <v>464</v>
      </c>
      <c r="D12803" s="279" t="s">
        <v>998</v>
      </c>
      <c r="E12803">
        <v>676535</v>
      </c>
      <c r="F12803" s="288">
        <v>24.154999999999966</v>
      </c>
      <c r="G12803" t="s">
        <v>76</v>
      </c>
      <c r="H12803" s="289" t="s">
        <v>13444</v>
      </c>
      <c r="I12803" s="289" t="s">
        <v>13412</v>
      </c>
      <c r="J12803" s="289" t="s">
        <v>13416</v>
      </c>
      <c r="K12803" s="281">
        <v>-0.193913879048</v>
      </c>
      <c r="L12803" s="279" t="s">
        <v>278</v>
      </c>
    </row>
    <row r="12804" spans="1:12" x14ac:dyDescent="0.25">
      <c r="A12804" s="279" t="s">
        <v>282</v>
      </c>
      <c r="B12804" s="279" t="s">
        <v>464</v>
      </c>
      <c r="C12804" s="279" t="s">
        <v>464</v>
      </c>
      <c r="D12804" s="279" t="s">
        <v>1023</v>
      </c>
      <c r="E12804">
        <v>693251</v>
      </c>
      <c r="F12804" s="288">
        <v>24.154999999999966</v>
      </c>
      <c r="G12804" t="s">
        <v>77</v>
      </c>
      <c r="H12804" s="289" t="s">
        <v>13444</v>
      </c>
      <c r="I12804" s="289" t="s">
        <v>13412</v>
      </c>
      <c r="J12804" s="289" t="s">
        <v>13422</v>
      </c>
      <c r="K12804" s="281">
        <v>-0.31772517104499998</v>
      </c>
      <c r="L12804" s="279" t="s">
        <v>278</v>
      </c>
    </row>
    <row r="12805" spans="1:12" x14ac:dyDescent="0.25">
      <c r="A12805" s="279" t="s">
        <v>282</v>
      </c>
      <c r="B12805" s="279" t="s">
        <v>464</v>
      </c>
      <c r="C12805" s="279" t="s">
        <v>464</v>
      </c>
      <c r="D12805" s="279" t="s">
        <v>1165</v>
      </c>
      <c r="E12805">
        <v>793736</v>
      </c>
      <c r="F12805" s="288">
        <v>24.154999999999966</v>
      </c>
      <c r="G12805" t="s">
        <v>77</v>
      </c>
      <c r="H12805" s="289" t="s">
        <v>13434</v>
      </c>
      <c r="I12805" s="289" t="s">
        <v>13412</v>
      </c>
      <c r="J12805" s="289" t="s">
        <v>13417</v>
      </c>
      <c r="K12805" s="281">
        <v>0.64697510879599995</v>
      </c>
      <c r="L12805" s="279" t="s">
        <v>293</v>
      </c>
    </row>
    <row r="12806" spans="1:12" x14ac:dyDescent="0.25">
      <c r="A12806" s="279" t="s">
        <v>282</v>
      </c>
      <c r="B12806" s="279" t="s">
        <v>464</v>
      </c>
      <c r="C12806" s="279" t="s">
        <v>464</v>
      </c>
      <c r="D12806" s="279" t="s">
        <v>1182</v>
      </c>
      <c r="E12806">
        <v>690147</v>
      </c>
      <c r="F12806" s="288">
        <v>24.154999999999966</v>
      </c>
      <c r="G12806" t="s">
        <v>77</v>
      </c>
      <c r="H12806" s="289" t="s">
        <v>13444</v>
      </c>
      <c r="I12806" s="289" t="s">
        <v>13412</v>
      </c>
      <c r="J12806" s="289" t="s">
        <v>13423</v>
      </c>
      <c r="K12806" s="281">
        <v>0.53588966598099996</v>
      </c>
      <c r="L12806" s="279" t="s">
        <v>293</v>
      </c>
    </row>
    <row r="12807" spans="1:12" x14ac:dyDescent="0.25">
      <c r="A12807" s="279" t="s">
        <v>282</v>
      </c>
      <c r="B12807" s="279" t="s">
        <v>464</v>
      </c>
      <c r="C12807" s="279" t="s">
        <v>464</v>
      </c>
      <c r="D12807" s="279" t="s">
        <v>1251</v>
      </c>
      <c r="E12807">
        <v>685020</v>
      </c>
      <c r="F12807" s="288">
        <v>24.154999999999966</v>
      </c>
      <c r="G12807" t="s">
        <v>77</v>
      </c>
      <c r="H12807" s="289" t="s">
        <v>13434</v>
      </c>
      <c r="I12807" s="289" t="s">
        <v>13412</v>
      </c>
      <c r="J12807" s="289" t="s">
        <v>13417</v>
      </c>
      <c r="K12807" s="281">
        <v>-0.22244613409899999</v>
      </c>
      <c r="L12807" s="279" t="s">
        <v>278</v>
      </c>
    </row>
    <row r="12808" spans="1:12" x14ac:dyDescent="0.25">
      <c r="A12808" s="279" t="s">
        <v>282</v>
      </c>
      <c r="B12808" s="279" t="s">
        <v>464</v>
      </c>
      <c r="C12808" s="279" t="s">
        <v>464</v>
      </c>
      <c r="D12808" s="279" t="s">
        <v>1259</v>
      </c>
      <c r="E12808">
        <v>603589</v>
      </c>
      <c r="F12808" s="288">
        <v>24.154999999999966</v>
      </c>
      <c r="G12808" t="s">
        <v>77</v>
      </c>
      <c r="H12808" s="289" t="s">
        <v>13445</v>
      </c>
      <c r="I12808" s="289" t="s">
        <v>13412</v>
      </c>
      <c r="J12808" s="289" t="s">
        <v>13422</v>
      </c>
      <c r="K12808" s="281">
        <v>0.48019986039700002</v>
      </c>
      <c r="L12808" s="279" t="s">
        <v>271</v>
      </c>
    </row>
    <row r="12809" spans="1:12" x14ac:dyDescent="0.25">
      <c r="A12809" s="279" t="s">
        <v>282</v>
      </c>
      <c r="B12809" s="279" t="s">
        <v>464</v>
      </c>
      <c r="C12809" s="279" t="s">
        <v>464</v>
      </c>
      <c r="D12809" s="279" t="s">
        <v>1313</v>
      </c>
      <c r="E12809">
        <v>741981</v>
      </c>
      <c r="F12809" s="288">
        <v>24.154999999999966</v>
      </c>
      <c r="G12809" t="s">
        <v>76</v>
      </c>
      <c r="H12809" s="289" t="s">
        <v>13445</v>
      </c>
      <c r="I12809" s="289" t="s">
        <v>13412</v>
      </c>
      <c r="J12809" s="289" t="s">
        <v>13416</v>
      </c>
      <c r="K12809" s="281">
        <v>-0.474180688297</v>
      </c>
      <c r="L12809" s="279" t="s">
        <v>278</v>
      </c>
    </row>
    <row r="12810" spans="1:12" x14ac:dyDescent="0.25">
      <c r="A12810" s="279" t="s">
        <v>282</v>
      </c>
      <c r="B12810" s="279" t="s">
        <v>464</v>
      </c>
      <c r="C12810" s="279" t="s">
        <v>464</v>
      </c>
      <c r="D12810" s="279" t="s">
        <v>1358</v>
      </c>
      <c r="E12810">
        <v>605557</v>
      </c>
      <c r="F12810" s="288">
        <v>24.154999999999966</v>
      </c>
      <c r="G12810" t="s">
        <v>77</v>
      </c>
      <c r="H12810" s="289" t="s">
        <v>13444</v>
      </c>
      <c r="I12810" s="289" t="s">
        <v>13412</v>
      </c>
      <c r="J12810" s="289" t="s">
        <v>13417</v>
      </c>
      <c r="K12810" s="281">
        <v>-0.281155679908</v>
      </c>
      <c r="L12810" s="279" t="s">
        <v>278</v>
      </c>
    </row>
    <row r="12811" spans="1:12" x14ac:dyDescent="0.25">
      <c r="A12811" s="279" t="s">
        <v>282</v>
      </c>
      <c r="B12811" s="279" t="s">
        <v>464</v>
      </c>
      <c r="C12811" s="279" t="s">
        <v>464</v>
      </c>
      <c r="D12811" s="279" t="s">
        <v>1411</v>
      </c>
      <c r="E12811">
        <v>660248</v>
      </c>
      <c r="F12811" s="288">
        <v>24.154999999999966</v>
      </c>
      <c r="G12811" t="s">
        <v>76</v>
      </c>
      <c r="H12811" s="289" t="s">
        <v>13411</v>
      </c>
      <c r="I12811" s="289" t="s">
        <v>13412</v>
      </c>
      <c r="J12811" s="289" t="s">
        <v>13416</v>
      </c>
      <c r="K12811" s="281">
        <v>-2.4185083019800001E-2</v>
      </c>
      <c r="L12811" s="279" t="s">
        <v>278</v>
      </c>
    </row>
    <row r="12812" spans="1:12" x14ac:dyDescent="0.25">
      <c r="A12812" s="279" t="s">
        <v>282</v>
      </c>
      <c r="B12812" s="279" t="s">
        <v>464</v>
      </c>
      <c r="C12812" s="279" t="s">
        <v>464</v>
      </c>
      <c r="D12812" s="279" t="s">
        <v>1500</v>
      </c>
      <c r="E12812">
        <v>781045</v>
      </c>
      <c r="F12812" s="288">
        <v>24.154999999999966</v>
      </c>
      <c r="G12812" t="s">
        <v>76</v>
      </c>
      <c r="H12812" s="289" t="s">
        <v>13445</v>
      </c>
      <c r="I12812" s="289" t="s">
        <v>13412</v>
      </c>
      <c r="J12812" s="289" t="s">
        <v>13416</v>
      </c>
      <c r="K12812" s="281">
        <v>0.95569219361799995</v>
      </c>
      <c r="L12812" s="279" t="s">
        <v>293</v>
      </c>
    </row>
    <row r="12813" spans="1:12" x14ac:dyDescent="0.25">
      <c r="A12813" s="279" t="s">
        <v>282</v>
      </c>
      <c r="B12813" s="279" t="s">
        <v>464</v>
      </c>
      <c r="C12813" s="279" t="s">
        <v>464</v>
      </c>
      <c r="D12813" s="279" t="s">
        <v>1501</v>
      </c>
      <c r="E12813">
        <v>781053</v>
      </c>
      <c r="F12813" s="288">
        <v>24.154999999999966</v>
      </c>
      <c r="G12813" t="s">
        <v>76</v>
      </c>
      <c r="H12813" s="289" t="s">
        <v>13434</v>
      </c>
      <c r="I12813" s="289" t="s">
        <v>13412</v>
      </c>
      <c r="J12813" s="289" t="s">
        <v>13416</v>
      </c>
      <c r="K12813" s="281">
        <v>0.63540848284899998</v>
      </c>
      <c r="L12813" s="279" t="s">
        <v>293</v>
      </c>
    </row>
    <row r="12814" spans="1:12" x14ac:dyDescent="0.25">
      <c r="A12814" s="279" t="s">
        <v>282</v>
      </c>
      <c r="B12814" s="279" t="s">
        <v>464</v>
      </c>
      <c r="C12814" s="279" t="s">
        <v>464</v>
      </c>
      <c r="D12814" s="279" t="s">
        <v>1532</v>
      </c>
      <c r="E12814">
        <v>784087</v>
      </c>
      <c r="F12814" s="288">
        <v>24.154999999999966</v>
      </c>
      <c r="G12814" t="s">
        <v>77</v>
      </c>
      <c r="H12814" s="289" t="s">
        <v>13444</v>
      </c>
      <c r="I12814" s="289" t="s">
        <v>13412</v>
      </c>
      <c r="J12814" s="289" t="s">
        <v>13416</v>
      </c>
      <c r="K12814" s="281">
        <v>9.7210019350099999E-2</v>
      </c>
      <c r="L12814" s="279" t="s">
        <v>271</v>
      </c>
    </row>
    <row r="12815" spans="1:12" x14ac:dyDescent="0.25">
      <c r="A12815" s="279" t="s">
        <v>282</v>
      </c>
      <c r="B12815" s="279" t="s">
        <v>464</v>
      </c>
      <c r="C12815" s="279" t="s">
        <v>464</v>
      </c>
      <c r="D12815" s="279" t="s">
        <v>1533</v>
      </c>
      <c r="E12815">
        <v>657719</v>
      </c>
      <c r="F12815" s="288">
        <v>24.154999999999966</v>
      </c>
      <c r="G12815" t="s">
        <v>76</v>
      </c>
      <c r="H12815" s="289" t="s">
        <v>13411</v>
      </c>
      <c r="I12815" s="289" t="s">
        <v>13412</v>
      </c>
      <c r="J12815" s="289" t="s">
        <v>13416</v>
      </c>
      <c r="K12815" s="281">
        <v>0.201976734587</v>
      </c>
      <c r="L12815" s="279" t="s">
        <v>271</v>
      </c>
    </row>
    <row r="12816" spans="1:12" x14ac:dyDescent="0.25">
      <c r="A12816" s="279" t="s">
        <v>282</v>
      </c>
      <c r="B12816" s="279" t="s">
        <v>464</v>
      </c>
      <c r="C12816" s="279" t="s">
        <v>464</v>
      </c>
      <c r="D12816" s="279" t="s">
        <v>1534</v>
      </c>
      <c r="E12816">
        <v>606405</v>
      </c>
      <c r="F12816" s="288">
        <v>24.154999999999966</v>
      </c>
      <c r="G12816" t="s">
        <v>76</v>
      </c>
      <c r="H12816" s="289" t="s">
        <v>13444</v>
      </c>
      <c r="I12816" s="289" t="s">
        <v>13412</v>
      </c>
      <c r="J12816" s="289" t="s">
        <v>13422</v>
      </c>
      <c r="K12816" s="281">
        <v>0.25442592272600001</v>
      </c>
      <c r="L12816" s="279" t="s">
        <v>271</v>
      </c>
    </row>
    <row r="12817" spans="1:12" x14ac:dyDescent="0.25">
      <c r="A12817" s="279" t="s">
        <v>282</v>
      </c>
      <c r="B12817" s="279" t="s">
        <v>464</v>
      </c>
      <c r="C12817" s="279" t="s">
        <v>464</v>
      </c>
      <c r="D12817" s="279" t="s">
        <v>1535</v>
      </c>
      <c r="E12817">
        <v>629090</v>
      </c>
      <c r="F12817" s="288">
        <v>24.154999999999966</v>
      </c>
      <c r="G12817" t="s">
        <v>76</v>
      </c>
      <c r="H12817" s="289" t="s">
        <v>13444</v>
      </c>
      <c r="I12817" s="289" t="s">
        <v>13412</v>
      </c>
      <c r="J12817" s="289" t="s">
        <v>13417</v>
      </c>
      <c r="K12817" s="281">
        <v>-0.48724822060599998</v>
      </c>
      <c r="L12817" s="279" t="s">
        <v>278</v>
      </c>
    </row>
    <row r="12818" spans="1:12" x14ac:dyDescent="0.25">
      <c r="A12818" s="279" t="s">
        <v>282</v>
      </c>
      <c r="B12818" s="279" t="s">
        <v>464</v>
      </c>
      <c r="C12818" s="279" t="s">
        <v>464</v>
      </c>
      <c r="D12818" s="279" t="s">
        <v>1536</v>
      </c>
      <c r="E12818">
        <v>763454</v>
      </c>
      <c r="F12818" s="288">
        <v>24.154999999999966</v>
      </c>
      <c r="G12818" t="s">
        <v>76</v>
      </c>
      <c r="H12818" s="289" t="s">
        <v>13445</v>
      </c>
      <c r="I12818" s="289" t="s">
        <v>13412</v>
      </c>
      <c r="J12818" s="289" t="s">
        <v>13416</v>
      </c>
      <c r="K12818" s="281">
        <v>-0.70627709781500003</v>
      </c>
      <c r="L12818" s="279" t="s">
        <v>278</v>
      </c>
    </row>
    <row r="12819" spans="1:12" x14ac:dyDescent="0.25">
      <c r="A12819" s="279" t="s">
        <v>282</v>
      </c>
      <c r="B12819" s="279" t="s">
        <v>464</v>
      </c>
      <c r="C12819" s="279" t="s">
        <v>464</v>
      </c>
      <c r="D12819" s="279" t="s">
        <v>1537</v>
      </c>
      <c r="E12819">
        <v>777471</v>
      </c>
      <c r="F12819" s="288">
        <v>24.154999999999966</v>
      </c>
      <c r="G12819" t="s">
        <v>76</v>
      </c>
      <c r="H12819" s="289" t="s">
        <v>13445</v>
      </c>
      <c r="I12819" s="289" t="s">
        <v>13412</v>
      </c>
      <c r="J12819" s="289" t="s">
        <v>13416</v>
      </c>
      <c r="K12819" s="281">
        <v>0.72713683645399996</v>
      </c>
      <c r="L12819" s="279" t="s">
        <v>293</v>
      </c>
    </row>
    <row r="12820" spans="1:12" x14ac:dyDescent="0.25">
      <c r="A12820" s="279" t="s">
        <v>282</v>
      </c>
      <c r="B12820" s="279" t="s">
        <v>464</v>
      </c>
      <c r="C12820" s="279" t="s">
        <v>464</v>
      </c>
      <c r="D12820" s="279" t="s">
        <v>1592</v>
      </c>
      <c r="E12820">
        <v>719668</v>
      </c>
      <c r="F12820" s="288">
        <v>24.154999999999966</v>
      </c>
      <c r="G12820" t="s">
        <v>76</v>
      </c>
      <c r="H12820" s="289" t="s">
        <v>13444</v>
      </c>
      <c r="I12820" s="289" t="s">
        <v>13412</v>
      </c>
      <c r="J12820" s="289" t="s">
        <v>13416</v>
      </c>
      <c r="K12820" s="281">
        <v>-0.28857488989199997</v>
      </c>
      <c r="L12820" s="279" t="s">
        <v>278</v>
      </c>
    </row>
    <row r="12821" spans="1:12" x14ac:dyDescent="0.25">
      <c r="A12821" s="279" t="s">
        <v>282</v>
      </c>
      <c r="B12821" s="279" t="s">
        <v>464</v>
      </c>
      <c r="C12821" s="279" t="s">
        <v>464</v>
      </c>
      <c r="D12821" s="279" t="s">
        <v>1607</v>
      </c>
      <c r="E12821">
        <v>761541</v>
      </c>
      <c r="F12821" s="288">
        <v>24.154999999999966</v>
      </c>
      <c r="G12821" t="s">
        <v>76</v>
      </c>
      <c r="H12821" s="289" t="s">
        <v>13445</v>
      </c>
      <c r="I12821" s="289" t="s">
        <v>13412</v>
      </c>
      <c r="J12821" s="289" t="s">
        <v>13416</v>
      </c>
      <c r="K12821" s="281">
        <v>-0.69648472207000001</v>
      </c>
      <c r="L12821" s="279" t="s">
        <v>278</v>
      </c>
    </row>
    <row r="12822" spans="1:12" x14ac:dyDescent="0.25">
      <c r="A12822" s="279" t="s">
        <v>282</v>
      </c>
      <c r="B12822" s="279" t="s">
        <v>464</v>
      </c>
      <c r="C12822" s="279" t="s">
        <v>464</v>
      </c>
      <c r="D12822" s="279" t="s">
        <v>1683</v>
      </c>
      <c r="E12822">
        <v>756521</v>
      </c>
      <c r="F12822" s="288">
        <v>24.154999999999966</v>
      </c>
      <c r="G12822" t="s">
        <v>77</v>
      </c>
      <c r="H12822" s="289" t="s">
        <v>13434</v>
      </c>
      <c r="I12822" s="289" t="s">
        <v>13412</v>
      </c>
      <c r="J12822" s="289" t="s">
        <v>13417</v>
      </c>
      <c r="K12822" s="281">
        <v>-0.123310015489</v>
      </c>
      <c r="L12822" s="279" t="s">
        <v>278</v>
      </c>
    </row>
    <row r="12823" spans="1:12" x14ac:dyDescent="0.25">
      <c r="A12823" s="279" t="s">
        <v>282</v>
      </c>
      <c r="B12823" s="279" t="s">
        <v>464</v>
      </c>
      <c r="C12823" s="279" t="s">
        <v>464</v>
      </c>
      <c r="D12823" s="279" t="s">
        <v>1736</v>
      </c>
      <c r="E12823">
        <v>713368</v>
      </c>
      <c r="F12823" s="288">
        <v>24.154999999999966</v>
      </c>
      <c r="G12823" t="s">
        <v>77</v>
      </c>
      <c r="H12823" s="289" t="s">
        <v>13444</v>
      </c>
      <c r="I12823" s="289" t="s">
        <v>13412</v>
      </c>
      <c r="J12823" s="289" t="s">
        <v>13422</v>
      </c>
      <c r="K12823" s="281">
        <v>-0.64086824414700005</v>
      </c>
      <c r="L12823" s="279" t="s">
        <v>278</v>
      </c>
    </row>
    <row r="12824" spans="1:12" x14ac:dyDescent="0.25">
      <c r="A12824" s="279" t="s">
        <v>282</v>
      </c>
      <c r="B12824" s="279" t="s">
        <v>464</v>
      </c>
      <c r="C12824" s="279" t="s">
        <v>464</v>
      </c>
      <c r="D12824" s="279" t="s">
        <v>1759</v>
      </c>
      <c r="E12824">
        <v>716537</v>
      </c>
      <c r="F12824" s="288">
        <v>24.154999999999966</v>
      </c>
      <c r="G12824" t="s">
        <v>77</v>
      </c>
      <c r="H12824" s="289" t="s">
        <v>13444</v>
      </c>
      <c r="I12824" s="289" t="s">
        <v>13412</v>
      </c>
      <c r="J12824" s="289" t="s">
        <v>13417</v>
      </c>
      <c r="K12824" s="281">
        <v>-0.39299780592</v>
      </c>
      <c r="L12824" s="279" t="s">
        <v>278</v>
      </c>
    </row>
    <row r="12825" spans="1:12" x14ac:dyDescent="0.25">
      <c r="A12825" s="279" t="s">
        <v>282</v>
      </c>
      <c r="B12825" s="279" t="s">
        <v>464</v>
      </c>
      <c r="C12825" s="279" t="s">
        <v>464</v>
      </c>
      <c r="D12825" s="279" t="s">
        <v>1810</v>
      </c>
      <c r="E12825">
        <v>676683</v>
      </c>
      <c r="F12825" s="288">
        <v>24.154999999999966</v>
      </c>
      <c r="G12825" t="s">
        <v>77</v>
      </c>
      <c r="H12825" s="289" t="s">
        <v>13444</v>
      </c>
      <c r="I12825" s="289" t="s">
        <v>13412</v>
      </c>
      <c r="J12825" s="289" t="s">
        <v>13417</v>
      </c>
      <c r="K12825" s="281">
        <v>0.242151585649</v>
      </c>
      <c r="L12825" s="279" t="s">
        <v>271</v>
      </c>
    </row>
    <row r="12826" spans="1:12" x14ac:dyDescent="0.25">
      <c r="A12826" s="279" t="s">
        <v>282</v>
      </c>
      <c r="B12826" s="279" t="s">
        <v>464</v>
      </c>
      <c r="C12826" s="279" t="s">
        <v>464</v>
      </c>
      <c r="D12826" s="279" t="s">
        <v>1816</v>
      </c>
      <c r="E12826">
        <v>777447</v>
      </c>
      <c r="F12826" s="288">
        <v>24.154999999999966</v>
      </c>
      <c r="G12826" t="s">
        <v>76</v>
      </c>
      <c r="H12826" s="289" t="s">
        <v>13445</v>
      </c>
      <c r="I12826" s="289" t="s">
        <v>13412</v>
      </c>
      <c r="J12826" s="289" t="s">
        <v>13416</v>
      </c>
      <c r="K12826" s="281">
        <v>-0.16165169903599999</v>
      </c>
      <c r="L12826" s="279" t="s">
        <v>278</v>
      </c>
    </row>
    <row r="12827" spans="1:12" x14ac:dyDescent="0.25">
      <c r="A12827" s="279" t="s">
        <v>282</v>
      </c>
      <c r="B12827" s="279" t="s">
        <v>464</v>
      </c>
      <c r="C12827" s="279" t="s">
        <v>464</v>
      </c>
      <c r="D12827" s="279" t="s">
        <v>1817</v>
      </c>
      <c r="E12827">
        <v>777463</v>
      </c>
      <c r="F12827" s="288">
        <v>24.154999999999966</v>
      </c>
      <c r="G12827" t="s">
        <v>76</v>
      </c>
      <c r="H12827" s="289" t="s">
        <v>13434</v>
      </c>
      <c r="I12827" s="289" t="s">
        <v>13412</v>
      </c>
      <c r="J12827" s="289" t="s">
        <v>13416</v>
      </c>
      <c r="K12827" s="281">
        <v>-0.133590232842</v>
      </c>
      <c r="L12827" s="279" t="s">
        <v>278</v>
      </c>
    </row>
    <row r="12828" spans="1:12" x14ac:dyDescent="0.25">
      <c r="A12828" s="279" t="s">
        <v>282</v>
      </c>
      <c r="B12828" s="279" t="s">
        <v>464</v>
      </c>
      <c r="C12828" s="279" t="s">
        <v>464</v>
      </c>
      <c r="D12828" s="279" t="s">
        <v>2043</v>
      </c>
      <c r="E12828">
        <v>607886</v>
      </c>
      <c r="F12828" s="288">
        <v>24.154999999999966</v>
      </c>
      <c r="G12828" t="s">
        <v>76</v>
      </c>
      <c r="H12828" s="289" t="s">
        <v>13434</v>
      </c>
      <c r="I12828" s="289" t="s">
        <v>13412</v>
      </c>
      <c r="J12828" s="289" t="s">
        <v>13417</v>
      </c>
      <c r="K12828" s="281">
        <v>0.115366219841</v>
      </c>
      <c r="L12828" s="279" t="s">
        <v>271</v>
      </c>
    </row>
    <row r="12829" spans="1:12" x14ac:dyDescent="0.25">
      <c r="A12829" s="279" t="s">
        <v>282</v>
      </c>
      <c r="B12829" s="279" t="s">
        <v>464</v>
      </c>
      <c r="C12829" s="279" t="s">
        <v>464</v>
      </c>
      <c r="D12829" s="279" t="s">
        <v>2044</v>
      </c>
      <c r="E12829">
        <v>643343</v>
      </c>
      <c r="F12829" s="288">
        <v>24.154999999999966</v>
      </c>
      <c r="G12829" t="s">
        <v>76</v>
      </c>
      <c r="H12829" s="289" t="s">
        <v>13444</v>
      </c>
      <c r="I12829" s="289" t="s">
        <v>13412</v>
      </c>
      <c r="J12829" s="289" t="s">
        <v>13417</v>
      </c>
      <c r="K12829" s="281">
        <v>0.100198420136</v>
      </c>
      <c r="L12829" s="279" t="s">
        <v>271</v>
      </c>
    </row>
    <row r="12830" spans="1:12" x14ac:dyDescent="0.25">
      <c r="A12830" s="279" t="s">
        <v>282</v>
      </c>
      <c r="B12830" s="279" t="s">
        <v>464</v>
      </c>
      <c r="C12830" s="279" t="s">
        <v>464</v>
      </c>
      <c r="D12830" s="279" t="s">
        <v>2045</v>
      </c>
      <c r="E12830">
        <v>635332</v>
      </c>
      <c r="F12830" s="288">
        <v>24.154999999999966</v>
      </c>
      <c r="G12830" t="s">
        <v>76</v>
      </c>
      <c r="H12830" s="289" t="s">
        <v>13445</v>
      </c>
      <c r="I12830" s="289" t="s">
        <v>13412</v>
      </c>
      <c r="J12830" s="289" t="s">
        <v>13416</v>
      </c>
      <c r="K12830" s="281">
        <v>4.5385700863199999E-2</v>
      </c>
      <c r="L12830" s="279" t="s">
        <v>271</v>
      </c>
    </row>
    <row r="12831" spans="1:12" x14ac:dyDescent="0.25">
      <c r="A12831" s="279" t="s">
        <v>282</v>
      </c>
      <c r="B12831" s="279" t="s">
        <v>464</v>
      </c>
      <c r="C12831" s="279" t="s">
        <v>464</v>
      </c>
      <c r="D12831" s="279" t="s">
        <v>2066</v>
      </c>
      <c r="E12831">
        <v>777455</v>
      </c>
      <c r="F12831" s="288">
        <v>24.154999999999966</v>
      </c>
      <c r="G12831" t="s">
        <v>76</v>
      </c>
      <c r="H12831" s="289" t="s">
        <v>13411</v>
      </c>
      <c r="I12831" s="289" t="s">
        <v>13412</v>
      </c>
      <c r="J12831" s="289" t="s">
        <v>13416</v>
      </c>
      <c r="K12831" s="281">
        <v>0.31067997339499998</v>
      </c>
      <c r="L12831" s="279" t="s">
        <v>271</v>
      </c>
    </row>
    <row r="12832" spans="1:12" x14ac:dyDescent="0.25">
      <c r="A12832" s="279" t="s">
        <v>282</v>
      </c>
      <c r="B12832" s="279" t="s">
        <v>464</v>
      </c>
      <c r="C12832" s="279" t="s">
        <v>464</v>
      </c>
      <c r="D12832" s="279" t="s">
        <v>2067</v>
      </c>
      <c r="E12832">
        <v>752789</v>
      </c>
      <c r="F12832" s="288">
        <v>24.154999999999966</v>
      </c>
      <c r="G12832" t="s">
        <v>76</v>
      </c>
      <c r="H12832" s="289" t="s">
        <v>13411</v>
      </c>
      <c r="I12832" s="289" t="s">
        <v>13412</v>
      </c>
      <c r="J12832" s="289" t="s">
        <v>13416</v>
      </c>
      <c r="K12832" s="281">
        <v>-5.5431775616700003E-3</v>
      </c>
      <c r="L12832" s="279" t="s">
        <v>278</v>
      </c>
    </row>
    <row r="12833" spans="1:12" x14ac:dyDescent="0.25">
      <c r="A12833" s="279" t="s">
        <v>282</v>
      </c>
      <c r="B12833" s="279" t="s">
        <v>464</v>
      </c>
      <c r="C12833" s="279" t="s">
        <v>464</v>
      </c>
      <c r="D12833" s="279" t="s">
        <v>2068</v>
      </c>
      <c r="E12833">
        <v>747114</v>
      </c>
      <c r="F12833" s="288">
        <v>24.154999999999966</v>
      </c>
      <c r="G12833" t="s">
        <v>76</v>
      </c>
      <c r="H12833" s="289" t="s">
        <v>13411</v>
      </c>
      <c r="I12833" s="289" t="s">
        <v>13412</v>
      </c>
      <c r="J12833" s="289" t="s">
        <v>13417</v>
      </c>
      <c r="K12833" s="281">
        <v>-0.24455445928200001</v>
      </c>
      <c r="L12833" s="279" t="s">
        <v>278</v>
      </c>
    </row>
    <row r="12834" spans="1:12" x14ac:dyDescent="0.25">
      <c r="A12834" s="279" t="s">
        <v>282</v>
      </c>
      <c r="B12834" s="279" t="s">
        <v>464</v>
      </c>
      <c r="C12834" s="279" t="s">
        <v>464</v>
      </c>
      <c r="D12834" s="279" t="s">
        <v>2153</v>
      </c>
      <c r="E12834">
        <v>676993</v>
      </c>
      <c r="F12834" s="288">
        <v>24.154999999999966</v>
      </c>
      <c r="G12834" t="s">
        <v>76</v>
      </c>
      <c r="H12834" s="289" t="s">
        <v>13444</v>
      </c>
      <c r="I12834" s="289" t="s">
        <v>13412</v>
      </c>
      <c r="J12834" s="289" t="s">
        <v>13416</v>
      </c>
      <c r="K12834" s="281">
        <v>-0.48247285888899999</v>
      </c>
      <c r="L12834" s="279" t="s">
        <v>278</v>
      </c>
    </row>
    <row r="12835" spans="1:12" x14ac:dyDescent="0.25">
      <c r="A12835" s="279" t="s">
        <v>282</v>
      </c>
      <c r="B12835" s="279" t="s">
        <v>464</v>
      </c>
      <c r="C12835" s="279" t="s">
        <v>464</v>
      </c>
      <c r="D12835" s="279" t="s">
        <v>2164</v>
      </c>
      <c r="E12835">
        <v>777439</v>
      </c>
      <c r="F12835" s="288">
        <v>24.154999999999966</v>
      </c>
      <c r="G12835" t="s">
        <v>76</v>
      </c>
      <c r="H12835" s="289" t="s">
        <v>13445</v>
      </c>
      <c r="I12835" s="289" t="s">
        <v>13412</v>
      </c>
      <c r="J12835" s="289" t="s">
        <v>13416</v>
      </c>
      <c r="K12835" s="281">
        <v>-0.38697187742200001</v>
      </c>
      <c r="L12835" s="279" t="s">
        <v>278</v>
      </c>
    </row>
    <row r="12836" spans="1:12" x14ac:dyDescent="0.25">
      <c r="A12836" s="279" t="s">
        <v>282</v>
      </c>
      <c r="B12836" s="279" t="s">
        <v>464</v>
      </c>
      <c r="C12836" s="279" t="s">
        <v>464</v>
      </c>
      <c r="D12836" s="279" t="s">
        <v>2196</v>
      </c>
      <c r="E12836">
        <v>773549</v>
      </c>
      <c r="F12836" s="288">
        <v>24.154999999999966</v>
      </c>
      <c r="G12836" t="s">
        <v>76</v>
      </c>
      <c r="H12836" s="289" t="s">
        <v>13445</v>
      </c>
      <c r="I12836" s="289" t="s">
        <v>13412</v>
      </c>
      <c r="J12836" s="289" t="s">
        <v>13416</v>
      </c>
      <c r="K12836" s="281">
        <v>0.35061095358200001</v>
      </c>
      <c r="L12836" s="279" t="s">
        <v>271</v>
      </c>
    </row>
    <row r="12837" spans="1:12" x14ac:dyDescent="0.25">
      <c r="A12837" s="279" t="s">
        <v>282</v>
      </c>
      <c r="B12837" s="279" t="s">
        <v>464</v>
      </c>
      <c r="C12837" s="279" t="s">
        <v>464</v>
      </c>
      <c r="D12837" s="279" t="s">
        <v>2216</v>
      </c>
      <c r="E12837">
        <v>661970</v>
      </c>
      <c r="F12837" s="288">
        <v>24.154999999999966</v>
      </c>
      <c r="G12837" t="s">
        <v>76</v>
      </c>
      <c r="H12837" s="289" t="s">
        <v>13444</v>
      </c>
      <c r="I12837" s="289" t="s">
        <v>13412</v>
      </c>
      <c r="J12837" s="289" t="s">
        <v>13417</v>
      </c>
      <c r="K12837" s="281">
        <v>-0.521952285036</v>
      </c>
      <c r="L12837" s="279" t="s">
        <v>278</v>
      </c>
    </row>
    <row r="12838" spans="1:12" x14ac:dyDescent="0.25">
      <c r="A12838" s="279" t="s">
        <v>282</v>
      </c>
      <c r="B12838" s="279" t="s">
        <v>464</v>
      </c>
      <c r="C12838" s="279" t="s">
        <v>464</v>
      </c>
      <c r="D12838" s="279" t="s">
        <v>2231</v>
      </c>
      <c r="E12838">
        <v>742449</v>
      </c>
      <c r="F12838" s="288">
        <v>24.154999999999966</v>
      </c>
      <c r="G12838" t="s">
        <v>76</v>
      </c>
      <c r="H12838" s="289" t="s">
        <v>13434</v>
      </c>
      <c r="I12838" s="289" t="s">
        <v>13412</v>
      </c>
      <c r="J12838" s="289" t="s">
        <v>13417</v>
      </c>
      <c r="K12838" s="281">
        <v>4.8265466780000002E-2</v>
      </c>
      <c r="L12838" s="279" t="s">
        <v>271</v>
      </c>
    </row>
    <row r="12839" spans="1:12" x14ac:dyDescent="0.25">
      <c r="A12839" s="279" t="s">
        <v>282</v>
      </c>
      <c r="B12839" s="279" t="s">
        <v>464</v>
      </c>
      <c r="C12839" s="279" t="s">
        <v>464</v>
      </c>
      <c r="D12839" s="279" t="s">
        <v>2296</v>
      </c>
      <c r="E12839">
        <v>660264</v>
      </c>
      <c r="F12839" s="288">
        <v>24.154999999999966</v>
      </c>
      <c r="G12839" t="s">
        <v>76</v>
      </c>
      <c r="H12839" s="289" t="s">
        <v>13434</v>
      </c>
      <c r="I12839" s="289" t="s">
        <v>13412</v>
      </c>
      <c r="J12839" s="289" t="s">
        <v>13417</v>
      </c>
      <c r="K12839" s="281">
        <v>0.89159363006500003</v>
      </c>
      <c r="L12839" s="279" t="s">
        <v>293</v>
      </c>
    </row>
    <row r="12840" spans="1:12" x14ac:dyDescent="0.25">
      <c r="A12840" s="279" t="s">
        <v>282</v>
      </c>
      <c r="B12840" s="279" t="s">
        <v>464</v>
      </c>
      <c r="C12840" s="279" t="s">
        <v>464</v>
      </c>
      <c r="D12840" s="279" t="s">
        <v>2339</v>
      </c>
      <c r="E12840">
        <v>756474</v>
      </c>
      <c r="F12840" s="288">
        <v>24.154999999999966</v>
      </c>
      <c r="G12840" t="s">
        <v>76</v>
      </c>
      <c r="H12840" s="289" t="s">
        <v>13445</v>
      </c>
      <c r="I12840" s="289" t="s">
        <v>13412</v>
      </c>
      <c r="J12840" s="289" t="s">
        <v>13416</v>
      </c>
      <c r="K12840" s="281">
        <v>-0.63881461476400003</v>
      </c>
      <c r="L12840" s="279" t="s">
        <v>278</v>
      </c>
    </row>
    <row r="12841" spans="1:12" x14ac:dyDescent="0.25">
      <c r="A12841" s="279" t="s">
        <v>282</v>
      </c>
      <c r="B12841" s="279" t="s">
        <v>464</v>
      </c>
      <c r="C12841" s="279" t="s">
        <v>464</v>
      </c>
      <c r="D12841" s="279" t="s">
        <v>2487</v>
      </c>
      <c r="E12841">
        <v>761532</v>
      </c>
      <c r="F12841" s="288">
        <v>24.154999999999966</v>
      </c>
      <c r="G12841" t="s">
        <v>76</v>
      </c>
      <c r="H12841" s="289" t="s">
        <v>13445</v>
      </c>
      <c r="I12841" s="289" t="s">
        <v>13412</v>
      </c>
      <c r="J12841" s="289" t="s">
        <v>13416</v>
      </c>
      <c r="K12841" s="281">
        <v>-0.61260082873800004</v>
      </c>
      <c r="L12841" s="279" t="s">
        <v>278</v>
      </c>
    </row>
    <row r="12842" spans="1:12" x14ac:dyDescent="0.25">
      <c r="A12842" s="279" t="s">
        <v>282</v>
      </c>
      <c r="B12842" s="279" t="s">
        <v>464</v>
      </c>
      <c r="C12842" s="279" t="s">
        <v>464</v>
      </c>
      <c r="D12842" s="279" t="s">
        <v>2511</v>
      </c>
      <c r="E12842">
        <v>743194</v>
      </c>
      <c r="F12842" s="288">
        <v>24.154999999999966</v>
      </c>
      <c r="G12842" t="s">
        <v>76</v>
      </c>
      <c r="H12842" s="289" t="s">
        <v>13444</v>
      </c>
      <c r="I12842" s="289" t="s">
        <v>13412</v>
      </c>
      <c r="J12842" s="289" t="s">
        <v>13422</v>
      </c>
      <c r="K12842" s="281">
        <v>0.40215709767300001</v>
      </c>
      <c r="L12842" s="279" t="s">
        <v>271</v>
      </c>
    </row>
    <row r="12843" spans="1:12" x14ac:dyDescent="0.25">
      <c r="A12843" s="279" t="s">
        <v>282</v>
      </c>
      <c r="B12843" s="279" t="s">
        <v>464</v>
      </c>
      <c r="C12843" s="279" t="s">
        <v>464</v>
      </c>
      <c r="D12843" s="279" t="s">
        <v>2735</v>
      </c>
      <c r="E12843">
        <v>669598</v>
      </c>
      <c r="F12843" s="288">
        <v>24.154999999999966</v>
      </c>
      <c r="G12843" t="s">
        <v>76</v>
      </c>
      <c r="H12843" s="289" t="s">
        <v>13445</v>
      </c>
      <c r="I12843" s="289" t="s">
        <v>13412</v>
      </c>
      <c r="J12843" s="289" t="s">
        <v>13416</v>
      </c>
      <c r="K12843" s="281">
        <v>-0.365559821821</v>
      </c>
      <c r="L12843" s="279" t="s">
        <v>278</v>
      </c>
    </row>
    <row r="12844" spans="1:12" x14ac:dyDescent="0.25">
      <c r="A12844" s="279" t="s">
        <v>282</v>
      </c>
      <c r="B12844" s="279" t="s">
        <v>464</v>
      </c>
      <c r="C12844" s="279" t="s">
        <v>464</v>
      </c>
      <c r="D12844" s="279" t="s">
        <v>2774</v>
      </c>
      <c r="E12844">
        <v>679241</v>
      </c>
      <c r="F12844" s="288">
        <v>24.154999999999966</v>
      </c>
      <c r="G12844" t="s">
        <v>76</v>
      </c>
      <c r="H12844" s="289" t="s">
        <v>13445</v>
      </c>
      <c r="I12844" s="289" t="s">
        <v>13412</v>
      </c>
      <c r="J12844" s="289" t="s">
        <v>13417</v>
      </c>
      <c r="K12844" s="281">
        <v>-0.23319750685400001</v>
      </c>
      <c r="L12844" s="279" t="s">
        <v>278</v>
      </c>
    </row>
    <row r="12845" spans="1:12" x14ac:dyDescent="0.25">
      <c r="A12845" s="279" t="s">
        <v>282</v>
      </c>
      <c r="B12845" s="279" t="s">
        <v>464</v>
      </c>
      <c r="C12845" s="279" t="s">
        <v>464</v>
      </c>
      <c r="D12845" s="279" t="s">
        <v>2824</v>
      </c>
      <c r="E12845">
        <v>706400</v>
      </c>
      <c r="F12845" s="288">
        <v>24.154999999999966</v>
      </c>
      <c r="G12845" t="s">
        <v>77</v>
      </c>
      <c r="H12845" s="289" t="s">
        <v>13434</v>
      </c>
      <c r="I12845" s="289" t="s">
        <v>13412</v>
      </c>
      <c r="J12845" s="289" t="s">
        <v>13422</v>
      </c>
      <c r="K12845" s="281">
        <v>1.01340949961</v>
      </c>
      <c r="L12845" s="279" t="s">
        <v>335</v>
      </c>
    </row>
    <row r="12846" spans="1:12" x14ac:dyDescent="0.25">
      <c r="A12846" s="279" t="s">
        <v>282</v>
      </c>
      <c r="B12846" s="279" t="s">
        <v>464</v>
      </c>
      <c r="C12846" s="279" t="s">
        <v>464</v>
      </c>
      <c r="D12846" s="279" t="s">
        <v>2886</v>
      </c>
      <c r="E12846">
        <v>617008</v>
      </c>
      <c r="F12846" s="288">
        <v>24.154999999999966</v>
      </c>
      <c r="G12846" t="s">
        <v>76</v>
      </c>
      <c r="H12846" s="289" t="s">
        <v>13434</v>
      </c>
      <c r="I12846" s="289" t="s">
        <v>13412</v>
      </c>
      <c r="J12846" s="289" t="s">
        <v>13417</v>
      </c>
      <c r="K12846" s="281">
        <v>0.53892692545700005</v>
      </c>
      <c r="L12846" s="279" t="s">
        <v>293</v>
      </c>
    </row>
    <row r="12847" spans="1:12" x14ac:dyDescent="0.25">
      <c r="A12847" s="279" t="s">
        <v>282</v>
      </c>
      <c r="B12847" s="279" t="s">
        <v>464</v>
      </c>
      <c r="C12847" s="279" t="s">
        <v>464</v>
      </c>
      <c r="D12847" s="279" t="s">
        <v>2908</v>
      </c>
      <c r="E12847">
        <v>617229</v>
      </c>
      <c r="F12847" s="288">
        <v>24.154999999999966</v>
      </c>
      <c r="G12847" t="s">
        <v>76</v>
      </c>
      <c r="H12847" s="289" t="s">
        <v>13411</v>
      </c>
      <c r="I12847" s="289" t="s">
        <v>13412</v>
      </c>
      <c r="J12847" s="289" t="s">
        <v>13416</v>
      </c>
      <c r="K12847" s="281">
        <v>4.8330395606300001E-2</v>
      </c>
      <c r="L12847" s="279" t="s">
        <v>271</v>
      </c>
    </row>
    <row r="12848" spans="1:12" x14ac:dyDescent="0.25">
      <c r="A12848" s="279" t="s">
        <v>282</v>
      </c>
      <c r="B12848" s="279" t="s">
        <v>464</v>
      </c>
      <c r="C12848" s="279" t="s">
        <v>464</v>
      </c>
      <c r="D12848" s="279" t="s">
        <v>2931</v>
      </c>
      <c r="E12848">
        <v>723657</v>
      </c>
      <c r="F12848" s="288">
        <v>24.154999999999966</v>
      </c>
      <c r="G12848" t="s">
        <v>76</v>
      </c>
      <c r="H12848" s="289" t="s">
        <v>13445</v>
      </c>
      <c r="I12848" s="289" t="s">
        <v>13412</v>
      </c>
      <c r="J12848" s="289" t="s">
        <v>13417</v>
      </c>
      <c r="K12848" s="281">
        <v>0.15480228992799999</v>
      </c>
      <c r="L12848" s="279" t="s">
        <v>271</v>
      </c>
    </row>
    <row r="12849" spans="1:12" x14ac:dyDescent="0.25">
      <c r="A12849" s="279" t="s">
        <v>282</v>
      </c>
      <c r="B12849" s="279" t="s">
        <v>464</v>
      </c>
      <c r="C12849" s="279" t="s">
        <v>464</v>
      </c>
      <c r="D12849" s="279" t="s">
        <v>2940</v>
      </c>
      <c r="E12849">
        <v>773433</v>
      </c>
      <c r="F12849" s="288">
        <v>24.154999999999966</v>
      </c>
      <c r="G12849" t="s">
        <v>76</v>
      </c>
      <c r="H12849" s="289" t="s">
        <v>13445</v>
      </c>
      <c r="I12849" s="289" t="s">
        <v>13412</v>
      </c>
      <c r="J12849" s="289" t="s">
        <v>13417</v>
      </c>
      <c r="K12849" s="281">
        <v>-0.637944985947</v>
      </c>
      <c r="L12849" s="279" t="s">
        <v>278</v>
      </c>
    </row>
    <row r="12850" spans="1:12" x14ac:dyDescent="0.25">
      <c r="A12850" s="279" t="s">
        <v>282</v>
      </c>
      <c r="B12850" s="279" t="s">
        <v>464</v>
      </c>
      <c r="C12850" s="279" t="s">
        <v>464</v>
      </c>
      <c r="D12850" s="279" t="s">
        <v>2962</v>
      </c>
      <c r="E12850">
        <v>651605</v>
      </c>
      <c r="F12850" s="288">
        <v>24.154999999999966</v>
      </c>
      <c r="G12850" t="s">
        <v>76</v>
      </c>
      <c r="H12850" s="289" t="s">
        <v>13445</v>
      </c>
      <c r="I12850" s="289" t="s">
        <v>13412</v>
      </c>
      <c r="J12850" s="289" t="s">
        <v>13416</v>
      </c>
      <c r="K12850" s="281">
        <v>0.100780800457</v>
      </c>
      <c r="L12850" s="279" t="s">
        <v>271</v>
      </c>
    </row>
    <row r="12851" spans="1:12" x14ac:dyDescent="0.25">
      <c r="A12851" s="279" t="s">
        <v>282</v>
      </c>
      <c r="B12851" s="279" t="s">
        <v>464</v>
      </c>
      <c r="C12851" s="279" t="s">
        <v>464</v>
      </c>
      <c r="D12851" s="279" t="s">
        <v>2985</v>
      </c>
      <c r="E12851">
        <v>666904</v>
      </c>
      <c r="F12851" s="288">
        <v>24.154999999999966</v>
      </c>
      <c r="G12851" t="s">
        <v>77</v>
      </c>
      <c r="H12851" s="289" t="s">
        <v>13444</v>
      </c>
      <c r="I12851" s="289" t="s">
        <v>13412</v>
      </c>
      <c r="J12851" s="289" t="s">
        <v>13417</v>
      </c>
      <c r="K12851" s="281">
        <v>-0.253918842832</v>
      </c>
      <c r="L12851" s="279" t="s">
        <v>278</v>
      </c>
    </row>
    <row r="12852" spans="1:12" x14ac:dyDescent="0.25">
      <c r="A12852" s="279" t="s">
        <v>282</v>
      </c>
      <c r="B12852" s="279" t="s">
        <v>464</v>
      </c>
      <c r="C12852" s="279" t="s">
        <v>464</v>
      </c>
      <c r="D12852" s="279" t="s">
        <v>2989</v>
      </c>
      <c r="E12852">
        <v>704733</v>
      </c>
      <c r="F12852" s="288">
        <v>24.154999999999966</v>
      </c>
      <c r="G12852" t="s">
        <v>77</v>
      </c>
      <c r="H12852" s="289" t="s">
        <v>13444</v>
      </c>
      <c r="I12852" s="289" t="s">
        <v>13412</v>
      </c>
      <c r="J12852" s="289" t="s">
        <v>13422</v>
      </c>
      <c r="K12852" s="281">
        <v>-0.170086307016</v>
      </c>
      <c r="L12852" s="279" t="s">
        <v>278</v>
      </c>
    </row>
    <row r="12853" spans="1:12" x14ac:dyDescent="0.25">
      <c r="A12853" s="279" t="s">
        <v>282</v>
      </c>
      <c r="B12853" s="279" t="s">
        <v>464</v>
      </c>
      <c r="C12853" s="279" t="s">
        <v>464</v>
      </c>
      <c r="D12853" s="279" t="s">
        <v>3043</v>
      </c>
      <c r="E12853">
        <v>793400</v>
      </c>
      <c r="F12853" s="288">
        <v>24.154999999999966</v>
      </c>
      <c r="G12853" t="s">
        <v>77</v>
      </c>
      <c r="H12853" s="289" t="s">
        <v>13444</v>
      </c>
      <c r="I12853" s="289" t="s">
        <v>13412</v>
      </c>
      <c r="J12853" s="289" t="s">
        <v>13423</v>
      </c>
      <c r="K12853" s="281">
        <v>0.53448394747100003</v>
      </c>
      <c r="L12853" s="279" t="s">
        <v>293</v>
      </c>
    </row>
    <row r="12854" spans="1:12" x14ac:dyDescent="0.25">
      <c r="A12854" s="279" t="s">
        <v>282</v>
      </c>
      <c r="B12854" s="279" t="s">
        <v>464</v>
      </c>
      <c r="C12854" s="279" t="s">
        <v>464</v>
      </c>
      <c r="D12854" s="279" t="s">
        <v>3091</v>
      </c>
      <c r="E12854">
        <v>605867</v>
      </c>
      <c r="F12854" s="288">
        <v>24.154999999999966</v>
      </c>
      <c r="G12854" t="s">
        <v>77</v>
      </c>
      <c r="H12854" s="289" t="s">
        <v>13444</v>
      </c>
      <c r="I12854" s="289" t="s">
        <v>13412</v>
      </c>
      <c r="J12854" s="289" t="s">
        <v>13422</v>
      </c>
      <c r="K12854" s="281">
        <v>3.7934064304200002E-2</v>
      </c>
      <c r="L12854" s="279" t="s">
        <v>271</v>
      </c>
    </row>
    <row r="12855" spans="1:12" x14ac:dyDescent="0.25">
      <c r="A12855" s="279" t="s">
        <v>282</v>
      </c>
      <c r="B12855" s="279" t="s">
        <v>464</v>
      </c>
      <c r="C12855" s="279" t="s">
        <v>464</v>
      </c>
      <c r="D12855" s="279" t="s">
        <v>3149</v>
      </c>
      <c r="E12855">
        <v>778559</v>
      </c>
      <c r="F12855" s="288">
        <v>24.154999999999966</v>
      </c>
      <c r="G12855" t="s">
        <v>77</v>
      </c>
      <c r="H12855" s="289" t="s">
        <v>13444</v>
      </c>
      <c r="I12855" s="289" t="s">
        <v>13412</v>
      </c>
      <c r="J12855" s="289" t="s">
        <v>13417</v>
      </c>
      <c r="K12855" s="281">
        <v>-0.33839161326799999</v>
      </c>
      <c r="L12855" s="279" t="s">
        <v>278</v>
      </c>
    </row>
    <row r="12856" spans="1:12" x14ac:dyDescent="0.25">
      <c r="A12856" s="279" t="s">
        <v>282</v>
      </c>
      <c r="B12856" s="279" t="s">
        <v>464</v>
      </c>
      <c r="C12856" s="279" t="s">
        <v>464</v>
      </c>
      <c r="D12856" s="279" t="s">
        <v>3252</v>
      </c>
      <c r="E12856">
        <v>615765</v>
      </c>
      <c r="F12856" s="288">
        <v>24.154999999999966</v>
      </c>
      <c r="G12856" t="s">
        <v>76</v>
      </c>
      <c r="H12856" s="289" t="s">
        <v>13411</v>
      </c>
      <c r="I12856" s="289" t="s">
        <v>13412</v>
      </c>
      <c r="J12856" s="289" t="s">
        <v>13417</v>
      </c>
      <c r="K12856" s="281">
        <v>-0.32398295894599999</v>
      </c>
      <c r="L12856" s="279" t="s">
        <v>278</v>
      </c>
    </row>
    <row r="12857" spans="1:12" x14ac:dyDescent="0.25">
      <c r="A12857" s="279" t="s">
        <v>282</v>
      </c>
      <c r="B12857" s="279" t="s">
        <v>464</v>
      </c>
      <c r="C12857" s="279" t="s">
        <v>464</v>
      </c>
      <c r="D12857" s="279" t="s">
        <v>3262</v>
      </c>
      <c r="E12857">
        <v>679232</v>
      </c>
      <c r="F12857" s="288">
        <v>24.154999999999966</v>
      </c>
      <c r="G12857" t="s">
        <v>76</v>
      </c>
      <c r="H12857" s="289" t="s">
        <v>13444</v>
      </c>
      <c r="I12857" s="289" t="s">
        <v>13412</v>
      </c>
      <c r="J12857" s="289" t="s">
        <v>13417</v>
      </c>
      <c r="K12857" s="281">
        <v>0.44471218222199999</v>
      </c>
      <c r="L12857" s="279" t="s">
        <v>271</v>
      </c>
    </row>
    <row r="12858" spans="1:12" x14ac:dyDescent="0.25">
      <c r="A12858" s="279" t="s">
        <v>282</v>
      </c>
      <c r="B12858" s="279" t="s">
        <v>464</v>
      </c>
      <c r="C12858" s="279" t="s">
        <v>464</v>
      </c>
      <c r="D12858" s="279" t="s">
        <v>3497</v>
      </c>
      <c r="E12858">
        <v>761559</v>
      </c>
      <c r="F12858" s="288">
        <v>24.154999999999966</v>
      </c>
      <c r="G12858" t="s">
        <v>76</v>
      </c>
      <c r="H12858" s="289" t="s">
        <v>13445</v>
      </c>
      <c r="I12858" s="289" t="s">
        <v>13412</v>
      </c>
      <c r="J12858" s="289" t="s">
        <v>13416</v>
      </c>
      <c r="K12858" s="281">
        <v>-0.51543598588399997</v>
      </c>
      <c r="L12858" s="279" t="s">
        <v>278</v>
      </c>
    </row>
    <row r="12859" spans="1:12" x14ac:dyDescent="0.25">
      <c r="A12859" s="279" t="s">
        <v>282</v>
      </c>
      <c r="B12859" s="279" t="s">
        <v>464</v>
      </c>
      <c r="C12859" s="279" t="s">
        <v>464</v>
      </c>
      <c r="D12859" s="279" t="s">
        <v>3715</v>
      </c>
      <c r="E12859">
        <v>638668</v>
      </c>
      <c r="F12859" s="288">
        <v>24.154999999999966</v>
      </c>
      <c r="G12859" t="s">
        <v>77</v>
      </c>
      <c r="H12859" s="289" t="s">
        <v>13434</v>
      </c>
      <c r="I12859" s="289" t="s">
        <v>13412</v>
      </c>
      <c r="J12859" s="289" t="s">
        <v>13417</v>
      </c>
      <c r="K12859" s="281">
        <v>0.69367230817699999</v>
      </c>
      <c r="L12859" s="279" t="s">
        <v>293</v>
      </c>
    </row>
    <row r="12860" spans="1:12" x14ac:dyDescent="0.25">
      <c r="A12860" s="279" t="s">
        <v>282</v>
      </c>
      <c r="B12860" s="279" t="s">
        <v>464</v>
      </c>
      <c r="C12860" s="279" t="s">
        <v>464</v>
      </c>
      <c r="D12860" s="279" t="s">
        <v>3739</v>
      </c>
      <c r="E12860">
        <v>789208</v>
      </c>
      <c r="F12860" s="288">
        <v>24.154999999999966</v>
      </c>
      <c r="G12860" t="s">
        <v>77</v>
      </c>
      <c r="H12860" s="289" t="s">
        <v>13445</v>
      </c>
      <c r="I12860" s="289" t="s">
        <v>13412</v>
      </c>
      <c r="J12860" s="289" t="s">
        <v>13417</v>
      </c>
      <c r="K12860" s="281">
        <v>5.1321073574000002E-2</v>
      </c>
      <c r="L12860" s="279" t="s">
        <v>271</v>
      </c>
    </row>
    <row r="12861" spans="1:12" x14ac:dyDescent="0.25">
      <c r="A12861" s="279" t="s">
        <v>282</v>
      </c>
      <c r="B12861" s="279" t="s">
        <v>464</v>
      </c>
      <c r="C12861" s="279" t="s">
        <v>464</v>
      </c>
      <c r="D12861" s="279" t="s">
        <v>3775</v>
      </c>
      <c r="E12861">
        <v>718441</v>
      </c>
      <c r="F12861" s="288">
        <v>24.154999999999966</v>
      </c>
      <c r="G12861" t="s">
        <v>76</v>
      </c>
      <c r="H12861" s="289" t="s">
        <v>13445</v>
      </c>
      <c r="I12861" s="289" t="s">
        <v>13412</v>
      </c>
      <c r="J12861" s="289" t="s">
        <v>13416</v>
      </c>
      <c r="K12861" s="281">
        <v>-0.152499107365</v>
      </c>
      <c r="L12861" s="279" t="s">
        <v>278</v>
      </c>
    </row>
    <row r="12862" spans="1:12" x14ac:dyDescent="0.25">
      <c r="A12862" s="279" t="s">
        <v>282</v>
      </c>
      <c r="B12862" s="279" t="s">
        <v>464</v>
      </c>
      <c r="C12862" s="279" t="s">
        <v>464</v>
      </c>
      <c r="D12862" s="279" t="s">
        <v>3815</v>
      </c>
      <c r="E12862">
        <v>716006</v>
      </c>
      <c r="F12862" s="288">
        <v>24.154999999999966</v>
      </c>
      <c r="G12862" t="s">
        <v>77</v>
      </c>
      <c r="H12862" s="289" t="s">
        <v>13444</v>
      </c>
      <c r="I12862" s="289" t="s">
        <v>13412</v>
      </c>
      <c r="J12862" s="289" t="s">
        <v>13417</v>
      </c>
      <c r="K12862" s="281">
        <v>-0.22983664002199999</v>
      </c>
      <c r="L12862" s="279" t="s">
        <v>278</v>
      </c>
    </row>
    <row r="12863" spans="1:12" x14ac:dyDescent="0.25">
      <c r="A12863" s="279" t="s">
        <v>282</v>
      </c>
      <c r="B12863" s="279" t="s">
        <v>464</v>
      </c>
      <c r="C12863" s="279" t="s">
        <v>464</v>
      </c>
      <c r="D12863" s="279" t="s">
        <v>3859</v>
      </c>
      <c r="E12863">
        <v>777161</v>
      </c>
      <c r="F12863" s="288">
        <v>24.154999999999966</v>
      </c>
      <c r="G12863" t="s">
        <v>77</v>
      </c>
      <c r="H12863" s="289" t="s">
        <v>13444</v>
      </c>
      <c r="I12863" s="289" t="s">
        <v>13412</v>
      </c>
      <c r="J12863" s="289" t="s">
        <v>13417</v>
      </c>
      <c r="K12863" s="281">
        <v>0.274098597868</v>
      </c>
      <c r="L12863" s="279" t="s">
        <v>271</v>
      </c>
    </row>
    <row r="12864" spans="1:12" x14ac:dyDescent="0.25">
      <c r="A12864" s="279" t="s">
        <v>282</v>
      </c>
      <c r="B12864" s="279" t="s">
        <v>464</v>
      </c>
      <c r="C12864" s="279" t="s">
        <v>464</v>
      </c>
      <c r="D12864" s="279" t="s">
        <v>3886</v>
      </c>
      <c r="E12864">
        <v>795453</v>
      </c>
      <c r="F12864" s="288">
        <v>24.154999999999966</v>
      </c>
      <c r="G12864" t="s">
        <v>77</v>
      </c>
      <c r="H12864" s="289" t="s">
        <v>13444</v>
      </c>
      <c r="I12864" s="289" t="s">
        <v>13412</v>
      </c>
      <c r="J12864" s="289" t="s">
        <v>13422</v>
      </c>
      <c r="K12864" s="281">
        <v>0.26961190991799999</v>
      </c>
      <c r="L12864" s="279" t="s">
        <v>271</v>
      </c>
    </row>
    <row r="12865" spans="1:12" x14ac:dyDescent="0.25">
      <c r="A12865" s="279" t="s">
        <v>282</v>
      </c>
      <c r="B12865" s="279" t="s">
        <v>464</v>
      </c>
      <c r="C12865" s="279" t="s">
        <v>464</v>
      </c>
      <c r="D12865" s="279" t="s">
        <v>3906</v>
      </c>
      <c r="E12865">
        <v>746258</v>
      </c>
      <c r="F12865" s="288">
        <v>24.154999999999966</v>
      </c>
      <c r="G12865" t="s">
        <v>77</v>
      </c>
      <c r="H12865" s="289" t="s">
        <v>13434</v>
      </c>
      <c r="I12865" s="289" t="s">
        <v>13412</v>
      </c>
      <c r="J12865" s="289" t="s">
        <v>13416</v>
      </c>
      <c r="K12865" s="281">
        <v>-4.4500262055499999E-2</v>
      </c>
      <c r="L12865" s="279" t="s">
        <v>278</v>
      </c>
    </row>
    <row r="12866" spans="1:12" x14ac:dyDescent="0.25">
      <c r="A12866" s="279" t="s">
        <v>282</v>
      </c>
      <c r="B12866" s="279" t="s">
        <v>464</v>
      </c>
      <c r="C12866" s="279" t="s">
        <v>464</v>
      </c>
      <c r="D12866" s="279" t="s">
        <v>3922</v>
      </c>
      <c r="E12866">
        <v>684872</v>
      </c>
      <c r="F12866" s="288">
        <v>24.154999999999966</v>
      </c>
      <c r="G12866" t="s">
        <v>76</v>
      </c>
      <c r="H12866" s="289" t="s">
        <v>13434</v>
      </c>
      <c r="I12866" s="289" t="s">
        <v>13412</v>
      </c>
      <c r="J12866" s="289" t="s">
        <v>13416</v>
      </c>
      <c r="K12866" s="281">
        <v>-0.279301309474</v>
      </c>
      <c r="L12866" s="279" t="s">
        <v>278</v>
      </c>
    </row>
    <row r="12867" spans="1:12" x14ac:dyDescent="0.25">
      <c r="A12867" s="279" t="s">
        <v>282</v>
      </c>
      <c r="B12867" s="279" t="s">
        <v>464</v>
      </c>
      <c r="C12867" s="279" t="s">
        <v>464</v>
      </c>
      <c r="D12867" s="279" t="s">
        <v>3934</v>
      </c>
      <c r="E12867">
        <v>698571</v>
      </c>
      <c r="F12867" s="288">
        <v>24.154999999999966</v>
      </c>
      <c r="G12867" t="s">
        <v>76</v>
      </c>
      <c r="H12867" s="289" t="s">
        <v>13445</v>
      </c>
      <c r="I12867" s="289" t="s">
        <v>13412</v>
      </c>
      <c r="J12867" s="289" t="s">
        <v>13416</v>
      </c>
      <c r="K12867" s="281">
        <v>-0.53098860883499999</v>
      </c>
      <c r="L12867" s="279" t="s">
        <v>278</v>
      </c>
    </row>
    <row r="12868" spans="1:12" x14ac:dyDescent="0.25">
      <c r="A12868" s="279" t="s">
        <v>282</v>
      </c>
      <c r="B12868" s="279" t="s">
        <v>464</v>
      </c>
      <c r="C12868" s="279" t="s">
        <v>464</v>
      </c>
      <c r="D12868" s="279" t="s">
        <v>4019</v>
      </c>
      <c r="E12868">
        <v>669580</v>
      </c>
      <c r="F12868" s="288">
        <v>24.154999999999966</v>
      </c>
      <c r="G12868" t="s">
        <v>76</v>
      </c>
      <c r="H12868" s="289" t="s">
        <v>13445</v>
      </c>
      <c r="I12868" s="289" t="s">
        <v>13412</v>
      </c>
      <c r="J12868" s="289" t="s">
        <v>13416</v>
      </c>
      <c r="K12868" s="281">
        <v>0.27606034359800002</v>
      </c>
      <c r="L12868" s="279" t="s">
        <v>271</v>
      </c>
    </row>
    <row r="12869" spans="1:12" x14ac:dyDescent="0.25">
      <c r="A12869" s="279" t="s">
        <v>282</v>
      </c>
      <c r="B12869" s="279" t="s">
        <v>464</v>
      </c>
      <c r="C12869" s="279" t="s">
        <v>464</v>
      </c>
      <c r="D12869" s="279" t="s">
        <v>4037</v>
      </c>
      <c r="E12869">
        <v>781363</v>
      </c>
      <c r="F12869" s="288">
        <v>24.154999999999966</v>
      </c>
      <c r="G12869" t="s">
        <v>77</v>
      </c>
      <c r="H12869" s="289" t="s">
        <v>13445</v>
      </c>
      <c r="I12869" s="289" t="s">
        <v>13412</v>
      </c>
      <c r="J12869" s="289" t="s">
        <v>13416</v>
      </c>
      <c r="K12869" s="281">
        <v>-3.05603785737E-2</v>
      </c>
      <c r="L12869" s="279" t="s">
        <v>278</v>
      </c>
    </row>
    <row r="12870" spans="1:12" x14ac:dyDescent="0.25">
      <c r="A12870" s="279" t="s">
        <v>282</v>
      </c>
      <c r="B12870" s="279" t="s">
        <v>464</v>
      </c>
      <c r="C12870" s="279" t="s">
        <v>464</v>
      </c>
      <c r="D12870" s="279" t="s">
        <v>4069</v>
      </c>
      <c r="E12870">
        <v>763446</v>
      </c>
      <c r="F12870" s="288">
        <v>24.154999999999966</v>
      </c>
      <c r="G12870" t="s">
        <v>76</v>
      </c>
      <c r="H12870" s="289" t="s">
        <v>13445</v>
      </c>
      <c r="I12870" s="289" t="s">
        <v>13412</v>
      </c>
      <c r="J12870" s="289" t="s">
        <v>13416</v>
      </c>
      <c r="K12870" s="281">
        <v>0.23994065226299999</v>
      </c>
      <c r="L12870" s="279" t="s">
        <v>271</v>
      </c>
    </row>
    <row r="12871" spans="1:12" x14ac:dyDescent="0.25">
      <c r="A12871" s="279" t="s">
        <v>282</v>
      </c>
      <c r="B12871" s="279" t="s">
        <v>464</v>
      </c>
      <c r="C12871" s="279" t="s">
        <v>464</v>
      </c>
      <c r="D12871" s="279" t="s">
        <v>4142</v>
      </c>
      <c r="E12871">
        <v>778877</v>
      </c>
      <c r="F12871" s="288">
        <v>24.154999999999966</v>
      </c>
      <c r="G12871" t="s">
        <v>77</v>
      </c>
      <c r="H12871" s="289" t="s">
        <v>13434</v>
      </c>
      <c r="I12871" s="289" t="s">
        <v>13412</v>
      </c>
      <c r="J12871" s="289" t="s">
        <v>13416</v>
      </c>
      <c r="K12871" s="281">
        <v>0.53927637092699998</v>
      </c>
      <c r="L12871" s="279" t="s">
        <v>293</v>
      </c>
    </row>
    <row r="12872" spans="1:12" x14ac:dyDescent="0.25">
      <c r="A12872" s="279" t="s">
        <v>282</v>
      </c>
      <c r="B12872" s="279" t="s">
        <v>464</v>
      </c>
      <c r="C12872" s="279" t="s">
        <v>464</v>
      </c>
      <c r="D12872" s="279" t="s">
        <v>4186</v>
      </c>
      <c r="E12872">
        <v>762709</v>
      </c>
      <c r="F12872" s="288">
        <v>24.154999999999966</v>
      </c>
      <c r="G12872" t="s">
        <v>77</v>
      </c>
      <c r="H12872" s="289" t="s">
        <v>13444</v>
      </c>
      <c r="I12872" s="289" t="s">
        <v>13412</v>
      </c>
      <c r="J12872" s="289" t="s">
        <v>13422</v>
      </c>
      <c r="K12872" s="281">
        <v>-0.332602530033</v>
      </c>
      <c r="L12872" s="279" t="s">
        <v>278</v>
      </c>
    </row>
    <row r="12873" spans="1:12" x14ac:dyDescent="0.25">
      <c r="A12873" s="279" t="s">
        <v>282</v>
      </c>
      <c r="B12873" s="279" t="s">
        <v>464</v>
      </c>
      <c r="C12873" s="279" t="s">
        <v>464</v>
      </c>
      <c r="D12873" s="279" t="s">
        <v>4187</v>
      </c>
      <c r="E12873">
        <v>737356</v>
      </c>
      <c r="F12873" s="288">
        <v>24.154999999999966</v>
      </c>
      <c r="G12873" t="s">
        <v>76</v>
      </c>
      <c r="H12873" s="289" t="s">
        <v>13434</v>
      </c>
      <c r="I12873" s="289" t="s">
        <v>13412</v>
      </c>
      <c r="J12873" s="289" t="s">
        <v>13417</v>
      </c>
      <c r="K12873" s="281">
        <v>-0.31468574926999998</v>
      </c>
      <c r="L12873" s="279" t="s">
        <v>278</v>
      </c>
    </row>
    <row r="12874" spans="1:12" x14ac:dyDescent="0.25">
      <c r="A12874" s="279" t="s">
        <v>282</v>
      </c>
      <c r="B12874" s="279" t="s">
        <v>464</v>
      </c>
      <c r="C12874" s="279" t="s">
        <v>464</v>
      </c>
      <c r="D12874" s="279" t="s">
        <v>4202</v>
      </c>
      <c r="E12874">
        <v>778567</v>
      </c>
      <c r="F12874" s="288">
        <v>24.154999999999966</v>
      </c>
      <c r="G12874" t="s">
        <v>77</v>
      </c>
      <c r="H12874" s="289" t="s">
        <v>13444</v>
      </c>
      <c r="I12874" s="289" t="s">
        <v>13412</v>
      </c>
      <c r="J12874" s="289" t="s">
        <v>13422</v>
      </c>
      <c r="K12874" s="281">
        <v>-0.20999708516999999</v>
      </c>
      <c r="L12874" s="279" t="s">
        <v>278</v>
      </c>
    </row>
    <row r="12875" spans="1:12" x14ac:dyDescent="0.25">
      <c r="A12875" s="279" t="s">
        <v>282</v>
      </c>
      <c r="B12875" s="279" t="s">
        <v>464</v>
      </c>
      <c r="C12875" s="279" t="s">
        <v>464</v>
      </c>
      <c r="D12875" s="279" t="s">
        <v>4294</v>
      </c>
      <c r="E12875">
        <v>781380</v>
      </c>
      <c r="F12875" s="288">
        <v>24.154999999999966</v>
      </c>
      <c r="G12875" t="s">
        <v>77</v>
      </c>
      <c r="H12875" s="289" t="s">
        <v>13411</v>
      </c>
      <c r="I12875" s="289" t="s">
        <v>13412</v>
      </c>
      <c r="J12875" s="289" t="s">
        <v>13416</v>
      </c>
      <c r="K12875" s="281">
        <v>4.2362135939599997E-2</v>
      </c>
      <c r="L12875" s="279" t="s">
        <v>271</v>
      </c>
    </row>
    <row r="12876" spans="1:12" x14ac:dyDescent="0.25">
      <c r="A12876" s="279" t="s">
        <v>282</v>
      </c>
      <c r="B12876" s="279" t="s">
        <v>464</v>
      </c>
      <c r="C12876" s="279" t="s">
        <v>464</v>
      </c>
      <c r="D12876" s="279" t="s">
        <v>4358</v>
      </c>
      <c r="E12876">
        <v>647977</v>
      </c>
      <c r="F12876" s="288">
        <v>24.154999999999966</v>
      </c>
      <c r="G12876" t="s">
        <v>77</v>
      </c>
      <c r="H12876" s="289" t="s">
        <v>13444</v>
      </c>
      <c r="I12876" s="289" t="s">
        <v>13412</v>
      </c>
      <c r="J12876" s="289" t="s">
        <v>13422</v>
      </c>
      <c r="K12876" s="281">
        <v>-0.27693731516600001</v>
      </c>
      <c r="L12876" s="279" t="s">
        <v>278</v>
      </c>
    </row>
    <row r="12877" spans="1:12" x14ac:dyDescent="0.25">
      <c r="A12877" s="279" t="s">
        <v>282</v>
      </c>
      <c r="B12877" s="279" t="s">
        <v>464</v>
      </c>
      <c r="C12877" s="279" t="s">
        <v>464</v>
      </c>
      <c r="D12877" s="279" t="s">
        <v>4403</v>
      </c>
      <c r="E12877">
        <v>763471</v>
      </c>
      <c r="F12877" s="288">
        <v>24.154999999999966</v>
      </c>
      <c r="G12877" t="s">
        <v>76</v>
      </c>
      <c r="H12877" s="289" t="s">
        <v>13445</v>
      </c>
      <c r="I12877" s="289" t="s">
        <v>13412</v>
      </c>
      <c r="J12877" s="289" t="s">
        <v>13416</v>
      </c>
      <c r="K12877" s="281">
        <v>0.74210052897099998</v>
      </c>
      <c r="L12877" s="279" t="s">
        <v>293</v>
      </c>
    </row>
    <row r="12878" spans="1:12" x14ac:dyDescent="0.25">
      <c r="A12878" s="279" t="s">
        <v>282</v>
      </c>
      <c r="B12878" s="279" t="s">
        <v>464</v>
      </c>
      <c r="C12878" s="279" t="s">
        <v>464</v>
      </c>
      <c r="D12878" s="279" t="s">
        <v>4431</v>
      </c>
      <c r="E12878">
        <v>773557</v>
      </c>
      <c r="F12878" s="288">
        <v>24.154999999999966</v>
      </c>
      <c r="G12878" t="s">
        <v>76</v>
      </c>
      <c r="H12878" s="289" t="s">
        <v>13445</v>
      </c>
      <c r="I12878" s="289" t="s">
        <v>13412</v>
      </c>
      <c r="J12878" s="289" t="s">
        <v>13416</v>
      </c>
      <c r="K12878" s="281">
        <v>0.73774976028499994</v>
      </c>
      <c r="L12878" s="279" t="s">
        <v>293</v>
      </c>
    </row>
    <row r="12879" spans="1:12" x14ac:dyDescent="0.25">
      <c r="A12879" s="279" t="s">
        <v>282</v>
      </c>
      <c r="B12879" s="279" t="s">
        <v>464</v>
      </c>
      <c r="C12879" s="279" t="s">
        <v>464</v>
      </c>
      <c r="D12879" s="279" t="s">
        <v>4463</v>
      </c>
      <c r="E12879">
        <v>671738</v>
      </c>
      <c r="F12879" s="288">
        <v>24.154999999999966</v>
      </c>
      <c r="G12879" t="s">
        <v>77</v>
      </c>
      <c r="H12879" s="289" t="s">
        <v>13444</v>
      </c>
      <c r="I12879" s="289" t="s">
        <v>13412</v>
      </c>
      <c r="J12879" s="289" t="s">
        <v>13422</v>
      </c>
      <c r="K12879" s="281">
        <v>-0.28755872633099999</v>
      </c>
      <c r="L12879" s="279" t="s">
        <v>278</v>
      </c>
    </row>
    <row r="12880" spans="1:12" x14ac:dyDescent="0.25">
      <c r="A12880" s="279" t="s">
        <v>282</v>
      </c>
      <c r="B12880" s="279" t="s">
        <v>464</v>
      </c>
      <c r="C12880" s="279" t="s">
        <v>464</v>
      </c>
      <c r="D12880" s="279" t="s">
        <v>4482</v>
      </c>
      <c r="E12880">
        <v>613932</v>
      </c>
      <c r="F12880" s="288">
        <v>24.154999999999966</v>
      </c>
      <c r="G12880" t="s">
        <v>77</v>
      </c>
      <c r="H12880" s="289" t="s">
        <v>13445</v>
      </c>
      <c r="I12880" s="289" t="s">
        <v>13412</v>
      </c>
      <c r="J12880" s="289" t="s">
        <v>13417</v>
      </c>
      <c r="K12880" s="281">
        <v>-0.35399168367599998</v>
      </c>
      <c r="L12880" s="279" t="s">
        <v>278</v>
      </c>
    </row>
    <row r="12881" spans="1:12" x14ac:dyDescent="0.25">
      <c r="A12881" s="279" t="s">
        <v>282</v>
      </c>
      <c r="B12881" s="279" t="s">
        <v>464</v>
      </c>
      <c r="C12881" s="279" t="s">
        <v>464</v>
      </c>
      <c r="D12881" s="279" t="s">
        <v>4491</v>
      </c>
      <c r="E12881">
        <v>614807</v>
      </c>
      <c r="F12881" s="288">
        <v>24.154999999999966</v>
      </c>
      <c r="G12881" t="s">
        <v>77</v>
      </c>
      <c r="H12881" s="289" t="s">
        <v>13444</v>
      </c>
      <c r="I12881" s="289" t="s">
        <v>13412</v>
      </c>
      <c r="J12881" s="289" t="s">
        <v>13422</v>
      </c>
      <c r="K12881" s="281">
        <v>0.199108920898</v>
      </c>
      <c r="L12881" s="279" t="s">
        <v>271</v>
      </c>
    </row>
    <row r="12882" spans="1:12" x14ac:dyDescent="0.25">
      <c r="A12882" s="279" t="s">
        <v>282</v>
      </c>
      <c r="B12882" s="279" t="s">
        <v>464</v>
      </c>
      <c r="C12882" s="279" t="s">
        <v>464</v>
      </c>
      <c r="D12882" s="279" t="s">
        <v>4567</v>
      </c>
      <c r="E12882">
        <v>716545</v>
      </c>
      <c r="F12882" s="288">
        <v>24.154999999999966</v>
      </c>
      <c r="G12882" t="s">
        <v>76</v>
      </c>
      <c r="H12882" s="289" t="s">
        <v>13444</v>
      </c>
      <c r="I12882" s="289" t="s">
        <v>13412</v>
      </c>
      <c r="J12882" s="289" t="s">
        <v>13416</v>
      </c>
      <c r="K12882" s="281">
        <v>0.26883754505500002</v>
      </c>
      <c r="L12882" s="279" t="s">
        <v>271</v>
      </c>
    </row>
    <row r="12883" spans="1:12" x14ac:dyDescent="0.25">
      <c r="A12883" s="279" t="s">
        <v>282</v>
      </c>
      <c r="B12883" s="279" t="s">
        <v>464</v>
      </c>
      <c r="C12883" s="279" t="s">
        <v>464</v>
      </c>
      <c r="D12883" s="279" t="s">
        <v>4680</v>
      </c>
      <c r="E12883">
        <v>706639</v>
      </c>
      <c r="F12883" s="288">
        <v>24.154999999999966</v>
      </c>
      <c r="G12883" t="s">
        <v>77</v>
      </c>
      <c r="H12883" s="289" t="s">
        <v>13445</v>
      </c>
      <c r="I12883" s="289" t="s">
        <v>13412</v>
      </c>
      <c r="J12883" s="289" t="s">
        <v>13417</v>
      </c>
      <c r="K12883" s="281">
        <v>0.35414968711599998</v>
      </c>
      <c r="L12883" s="279" t="s">
        <v>271</v>
      </c>
    </row>
    <row r="12884" spans="1:12" x14ac:dyDescent="0.25">
      <c r="A12884" s="279" t="s">
        <v>282</v>
      </c>
      <c r="B12884" s="279" t="s">
        <v>464</v>
      </c>
      <c r="C12884" s="279" t="s">
        <v>464</v>
      </c>
      <c r="D12884" s="279" t="s">
        <v>4688</v>
      </c>
      <c r="E12884">
        <v>742422</v>
      </c>
      <c r="F12884" s="288">
        <v>24.154999999999966</v>
      </c>
      <c r="G12884" t="s">
        <v>77</v>
      </c>
      <c r="H12884" s="289" t="s">
        <v>13434</v>
      </c>
      <c r="I12884" s="289" t="s">
        <v>13412</v>
      </c>
      <c r="J12884" s="289" t="s">
        <v>13417</v>
      </c>
      <c r="K12884" s="281">
        <v>0.55066556920700005</v>
      </c>
      <c r="L12884" s="279" t="s">
        <v>293</v>
      </c>
    </row>
    <row r="12885" spans="1:12" x14ac:dyDescent="0.25">
      <c r="A12885" s="279" t="s">
        <v>282</v>
      </c>
      <c r="B12885" s="279" t="s">
        <v>464</v>
      </c>
      <c r="C12885" s="279" t="s">
        <v>464</v>
      </c>
      <c r="D12885" s="279" t="s">
        <v>4689</v>
      </c>
      <c r="E12885">
        <v>742881</v>
      </c>
      <c r="F12885" s="288">
        <v>24.154999999999966</v>
      </c>
      <c r="G12885" t="s">
        <v>76</v>
      </c>
      <c r="H12885" s="289" t="s">
        <v>13445</v>
      </c>
      <c r="I12885" s="289" t="s">
        <v>13412</v>
      </c>
      <c r="J12885" s="289" t="s">
        <v>13416</v>
      </c>
      <c r="K12885" s="281">
        <v>-0.27854710440500002</v>
      </c>
      <c r="L12885" s="279" t="s">
        <v>278</v>
      </c>
    </row>
    <row r="12886" spans="1:12" x14ac:dyDescent="0.25">
      <c r="A12886" s="279" t="s">
        <v>282</v>
      </c>
      <c r="B12886" s="279" t="s">
        <v>464</v>
      </c>
      <c r="C12886" s="279" t="s">
        <v>464</v>
      </c>
      <c r="D12886" s="279" t="s">
        <v>4694</v>
      </c>
      <c r="E12886">
        <v>698539</v>
      </c>
      <c r="F12886" s="288">
        <v>24.154999999999966</v>
      </c>
      <c r="G12886" t="s">
        <v>77</v>
      </c>
      <c r="H12886" s="289" t="s">
        <v>13445</v>
      </c>
      <c r="I12886" s="289" t="s">
        <v>13412</v>
      </c>
      <c r="J12886" s="289" t="s">
        <v>13416</v>
      </c>
      <c r="K12886" s="281">
        <v>0.16839931333499999</v>
      </c>
      <c r="L12886" s="279" t="s">
        <v>271</v>
      </c>
    </row>
    <row r="12887" spans="1:12" x14ac:dyDescent="0.25">
      <c r="A12887" s="279" t="s">
        <v>282</v>
      </c>
      <c r="B12887" s="279" t="s">
        <v>464</v>
      </c>
      <c r="C12887" s="279" t="s">
        <v>464</v>
      </c>
      <c r="D12887" s="279" t="s">
        <v>4715</v>
      </c>
      <c r="E12887">
        <v>660230</v>
      </c>
      <c r="F12887" s="288">
        <v>24.154999999999966</v>
      </c>
      <c r="G12887" t="s">
        <v>76</v>
      </c>
      <c r="H12887" s="289" t="s">
        <v>13411</v>
      </c>
      <c r="I12887" s="289" t="s">
        <v>13412</v>
      </c>
      <c r="J12887" s="289" t="s">
        <v>13416</v>
      </c>
      <c r="K12887" s="281">
        <v>-0.30781867331200002</v>
      </c>
      <c r="L12887" s="279" t="s">
        <v>278</v>
      </c>
    </row>
    <row r="12888" spans="1:12" x14ac:dyDescent="0.25">
      <c r="A12888" s="279" t="s">
        <v>282</v>
      </c>
      <c r="B12888" s="279" t="s">
        <v>464</v>
      </c>
      <c r="C12888" s="279" t="s">
        <v>464</v>
      </c>
      <c r="D12888" s="279" t="s">
        <v>4739</v>
      </c>
      <c r="E12888">
        <v>661988</v>
      </c>
      <c r="F12888" s="288">
        <v>24.154999999999966</v>
      </c>
      <c r="G12888" t="s">
        <v>76</v>
      </c>
      <c r="H12888" s="289" t="s">
        <v>13445</v>
      </c>
      <c r="I12888" s="289" t="s">
        <v>13412</v>
      </c>
      <c r="J12888" s="289" t="s">
        <v>13416</v>
      </c>
      <c r="K12888" s="281">
        <v>-0.10892635000000001</v>
      </c>
      <c r="L12888" s="279" t="s">
        <v>278</v>
      </c>
    </row>
    <row r="12889" spans="1:12" x14ac:dyDescent="0.25">
      <c r="A12889" s="279" t="s">
        <v>282</v>
      </c>
      <c r="B12889" s="279" t="s">
        <v>464</v>
      </c>
      <c r="C12889" s="279" t="s">
        <v>464</v>
      </c>
      <c r="D12889" s="279" t="s">
        <v>4824</v>
      </c>
      <c r="E12889">
        <v>681482</v>
      </c>
      <c r="F12889" s="288">
        <v>24.154999999999966</v>
      </c>
      <c r="G12889" t="s">
        <v>77</v>
      </c>
      <c r="H12889" s="289" t="s">
        <v>13444</v>
      </c>
      <c r="I12889" s="289" t="s">
        <v>13412</v>
      </c>
      <c r="J12889" s="289" t="s">
        <v>13423</v>
      </c>
      <c r="K12889" s="281">
        <v>2.5642054588699999E-2</v>
      </c>
      <c r="L12889" s="279" t="s">
        <v>271</v>
      </c>
    </row>
    <row r="12890" spans="1:12" x14ac:dyDescent="0.25">
      <c r="A12890" s="279" t="s">
        <v>282</v>
      </c>
      <c r="B12890" s="279" t="s">
        <v>464</v>
      </c>
      <c r="C12890" s="279" t="s">
        <v>464</v>
      </c>
      <c r="D12890" s="279" t="s">
        <v>4947</v>
      </c>
      <c r="E12890">
        <v>777480</v>
      </c>
      <c r="F12890" s="288">
        <v>24.154999999999966</v>
      </c>
      <c r="G12890" t="s">
        <v>76</v>
      </c>
      <c r="H12890" s="289" t="s">
        <v>13411</v>
      </c>
      <c r="I12890" s="289" t="s">
        <v>13412</v>
      </c>
      <c r="J12890" s="289" t="s">
        <v>13416</v>
      </c>
      <c r="K12890" s="281">
        <v>6.0069941133899997E-2</v>
      </c>
      <c r="L12890" s="279" t="s">
        <v>271</v>
      </c>
    </row>
    <row r="12891" spans="1:12" x14ac:dyDescent="0.25">
      <c r="A12891" s="279" t="s">
        <v>282</v>
      </c>
      <c r="B12891" s="279" t="s">
        <v>464</v>
      </c>
      <c r="C12891" s="279" t="s">
        <v>464</v>
      </c>
      <c r="D12891" s="279" t="s">
        <v>4966</v>
      </c>
      <c r="E12891">
        <v>794074</v>
      </c>
      <c r="F12891" s="288">
        <v>24.154999999999966</v>
      </c>
      <c r="G12891" t="s">
        <v>77</v>
      </c>
      <c r="H12891" s="289" t="s">
        <v>13434</v>
      </c>
      <c r="I12891" s="289" t="s">
        <v>13412</v>
      </c>
      <c r="J12891" s="289" t="s">
        <v>13422</v>
      </c>
      <c r="K12891" s="281">
        <v>-0.38234547636600003</v>
      </c>
      <c r="L12891" s="279" t="s">
        <v>278</v>
      </c>
    </row>
    <row r="12892" spans="1:12" x14ac:dyDescent="0.25">
      <c r="A12892" s="279" t="s">
        <v>282</v>
      </c>
      <c r="B12892" s="279" t="s">
        <v>464</v>
      </c>
      <c r="C12892" s="279" t="s">
        <v>464</v>
      </c>
      <c r="D12892" s="279" t="s">
        <v>5039</v>
      </c>
      <c r="E12892">
        <v>759538</v>
      </c>
      <c r="F12892" s="288">
        <v>24.154999999999966</v>
      </c>
      <c r="G12892" t="s">
        <v>76</v>
      </c>
      <c r="H12892" s="289" t="s">
        <v>13445</v>
      </c>
      <c r="I12892" s="289" t="s">
        <v>13412</v>
      </c>
      <c r="J12892" s="289" t="s">
        <v>13416</v>
      </c>
      <c r="K12892" s="281">
        <v>0.78577226492100005</v>
      </c>
      <c r="L12892" s="279" t="s">
        <v>293</v>
      </c>
    </row>
    <row r="12893" spans="1:12" x14ac:dyDescent="0.25">
      <c r="A12893" s="279" t="s">
        <v>282</v>
      </c>
      <c r="B12893" s="279" t="s">
        <v>464</v>
      </c>
      <c r="C12893" s="279" t="s">
        <v>464</v>
      </c>
      <c r="D12893" s="279" t="s">
        <v>5064</v>
      </c>
      <c r="E12893">
        <v>780847</v>
      </c>
      <c r="F12893" s="288">
        <v>24.154999999999966</v>
      </c>
      <c r="G12893" t="s">
        <v>77</v>
      </c>
      <c r="H12893" s="289" t="s">
        <v>13444</v>
      </c>
      <c r="I12893" s="289" t="s">
        <v>13412</v>
      </c>
      <c r="J12893" s="289" t="s">
        <v>13416</v>
      </c>
      <c r="K12893" s="281">
        <v>-6.4641251333299996E-2</v>
      </c>
      <c r="L12893" s="279" t="s">
        <v>278</v>
      </c>
    </row>
    <row r="12894" spans="1:12" x14ac:dyDescent="0.25">
      <c r="A12894" s="279" t="s">
        <v>282</v>
      </c>
      <c r="B12894" s="279" t="s">
        <v>464</v>
      </c>
      <c r="C12894" s="279" t="s">
        <v>464</v>
      </c>
      <c r="D12894" s="279" t="s">
        <v>5194</v>
      </c>
      <c r="E12894">
        <v>782483</v>
      </c>
      <c r="F12894" s="288">
        <v>24.154999999999966</v>
      </c>
      <c r="G12894" t="s">
        <v>76</v>
      </c>
      <c r="H12894" s="289" t="s">
        <v>13445</v>
      </c>
      <c r="I12894" s="289" t="s">
        <v>13412</v>
      </c>
      <c r="J12894" s="289" t="s">
        <v>13416</v>
      </c>
      <c r="K12894" s="281">
        <v>-0.54090977475199997</v>
      </c>
      <c r="L12894" s="279" t="s">
        <v>278</v>
      </c>
    </row>
    <row r="12895" spans="1:12" x14ac:dyDescent="0.25">
      <c r="A12895" s="279" t="s">
        <v>282</v>
      </c>
      <c r="B12895" s="279" t="s">
        <v>464</v>
      </c>
      <c r="C12895" s="279" t="s">
        <v>464</v>
      </c>
      <c r="D12895" s="279" t="s">
        <v>5248</v>
      </c>
      <c r="E12895">
        <v>630616</v>
      </c>
      <c r="F12895" s="288">
        <v>24.154999999999966</v>
      </c>
      <c r="G12895" t="s">
        <v>77</v>
      </c>
      <c r="H12895" s="289" t="s">
        <v>13434</v>
      </c>
      <c r="I12895" s="289" t="s">
        <v>13412</v>
      </c>
      <c r="J12895" s="289" t="s">
        <v>13422</v>
      </c>
      <c r="K12895" s="281">
        <v>0.90017924899699997</v>
      </c>
      <c r="L12895" s="279" t="s">
        <v>293</v>
      </c>
    </row>
    <row r="12896" spans="1:12" x14ac:dyDescent="0.25">
      <c r="A12896" s="279" t="s">
        <v>282</v>
      </c>
      <c r="B12896" s="279" t="s">
        <v>464</v>
      </c>
      <c r="C12896" s="279" t="s">
        <v>464</v>
      </c>
      <c r="D12896" s="279" t="s">
        <v>5255</v>
      </c>
      <c r="E12896">
        <v>681393</v>
      </c>
      <c r="F12896" s="288">
        <v>24.154999999999966</v>
      </c>
      <c r="G12896" t="s">
        <v>76</v>
      </c>
      <c r="H12896" s="289" t="s">
        <v>13444</v>
      </c>
      <c r="I12896" s="289" t="s">
        <v>13412</v>
      </c>
      <c r="J12896" s="289" t="s">
        <v>13417</v>
      </c>
      <c r="K12896" s="281">
        <v>-0.42496310308599999</v>
      </c>
      <c r="L12896" s="279" t="s">
        <v>278</v>
      </c>
    </row>
    <row r="12897" spans="1:12" x14ac:dyDescent="0.25">
      <c r="A12897" s="279" t="s">
        <v>282</v>
      </c>
      <c r="B12897" s="279" t="s">
        <v>464</v>
      </c>
      <c r="C12897" s="279" t="s">
        <v>464</v>
      </c>
      <c r="D12897" s="279" t="s">
        <v>5257</v>
      </c>
      <c r="E12897">
        <v>742406</v>
      </c>
      <c r="F12897" s="288">
        <v>24.154999999999966</v>
      </c>
      <c r="G12897" t="s">
        <v>77</v>
      </c>
      <c r="H12897" s="289" t="s">
        <v>13434</v>
      </c>
      <c r="I12897" s="289" t="s">
        <v>13412</v>
      </c>
      <c r="J12897" s="289" t="s">
        <v>13416</v>
      </c>
      <c r="K12897" s="281">
        <v>-4.6350920249199998E-2</v>
      </c>
      <c r="L12897" s="279" t="s">
        <v>278</v>
      </c>
    </row>
    <row r="12898" spans="1:12" x14ac:dyDescent="0.25">
      <c r="A12898" s="279" t="s">
        <v>282</v>
      </c>
      <c r="B12898" s="279" t="s">
        <v>464</v>
      </c>
      <c r="C12898" s="279" t="s">
        <v>464</v>
      </c>
      <c r="D12898" s="279" t="s">
        <v>5320</v>
      </c>
      <c r="E12898">
        <v>643980</v>
      </c>
      <c r="F12898" s="288">
        <v>24.154999999999966</v>
      </c>
      <c r="G12898" t="s">
        <v>77</v>
      </c>
      <c r="H12898" s="289" t="s">
        <v>13444</v>
      </c>
      <c r="I12898" s="289" t="s">
        <v>13412</v>
      </c>
      <c r="J12898" s="289" t="s">
        <v>13417</v>
      </c>
      <c r="K12898" s="281">
        <v>0.12093346691</v>
      </c>
      <c r="L12898" s="279" t="s">
        <v>271</v>
      </c>
    </row>
    <row r="12899" spans="1:12" x14ac:dyDescent="0.25">
      <c r="A12899" s="279" t="s">
        <v>282</v>
      </c>
      <c r="B12899" s="279" t="s">
        <v>464</v>
      </c>
      <c r="C12899" s="279" t="s">
        <v>464</v>
      </c>
      <c r="D12899" s="279" t="s">
        <v>5389</v>
      </c>
      <c r="E12899">
        <v>773522</v>
      </c>
      <c r="F12899" s="288">
        <v>24.154999999999966</v>
      </c>
      <c r="G12899" t="s">
        <v>76</v>
      </c>
      <c r="H12899" s="289" t="s">
        <v>13445</v>
      </c>
      <c r="I12899" s="289" t="s">
        <v>13412</v>
      </c>
      <c r="J12899" s="289" t="s">
        <v>13416</v>
      </c>
      <c r="K12899" s="281">
        <v>0.208940887459</v>
      </c>
      <c r="L12899" s="279" t="s">
        <v>271</v>
      </c>
    </row>
    <row r="12900" spans="1:12" x14ac:dyDescent="0.25">
      <c r="A12900" s="279" t="s">
        <v>282</v>
      </c>
      <c r="B12900" s="279" t="s">
        <v>464</v>
      </c>
      <c r="C12900" s="279" t="s">
        <v>464</v>
      </c>
      <c r="D12900" s="279" t="s">
        <v>5522</v>
      </c>
      <c r="E12900">
        <v>681491</v>
      </c>
      <c r="F12900" s="288">
        <v>24.154999999999966</v>
      </c>
      <c r="G12900" t="s">
        <v>76</v>
      </c>
      <c r="H12900" s="289" t="s">
        <v>13445</v>
      </c>
      <c r="I12900" s="289" t="s">
        <v>13412</v>
      </c>
      <c r="J12900" s="289" t="s">
        <v>13422</v>
      </c>
      <c r="K12900" s="281">
        <v>0.493829090222</v>
      </c>
      <c r="L12900" s="279" t="s">
        <v>271</v>
      </c>
    </row>
    <row r="12901" spans="1:12" x14ac:dyDescent="0.25">
      <c r="A12901" s="279" t="s">
        <v>282</v>
      </c>
      <c r="B12901" s="279" t="s">
        <v>464</v>
      </c>
      <c r="C12901" s="279" t="s">
        <v>464</v>
      </c>
      <c r="D12901" s="279" t="s">
        <v>5535</v>
      </c>
      <c r="E12901">
        <v>614246</v>
      </c>
      <c r="F12901" s="288">
        <v>24.154999999999966</v>
      </c>
      <c r="G12901" t="s">
        <v>76</v>
      </c>
      <c r="H12901" s="289" t="s">
        <v>13445</v>
      </c>
      <c r="I12901" s="289" t="s">
        <v>13412</v>
      </c>
      <c r="J12901" s="289" t="s">
        <v>13417</v>
      </c>
      <c r="K12901" s="281">
        <v>0.25062954916199998</v>
      </c>
      <c r="L12901" s="279" t="s">
        <v>271</v>
      </c>
    </row>
    <row r="12902" spans="1:12" x14ac:dyDescent="0.25">
      <c r="A12902" s="279" t="s">
        <v>282</v>
      </c>
      <c r="B12902" s="279" t="s">
        <v>464</v>
      </c>
      <c r="C12902" s="279" t="s">
        <v>464</v>
      </c>
      <c r="D12902" s="279" t="s">
        <v>5580</v>
      </c>
      <c r="E12902">
        <v>615773</v>
      </c>
      <c r="F12902" s="288">
        <v>24.154999999999966</v>
      </c>
      <c r="G12902" t="s">
        <v>76</v>
      </c>
      <c r="H12902" s="289" t="s">
        <v>13411</v>
      </c>
      <c r="I12902" s="289" t="s">
        <v>13412</v>
      </c>
      <c r="J12902" s="289" t="s">
        <v>13416</v>
      </c>
      <c r="K12902" s="281">
        <v>-0.48854843087499999</v>
      </c>
      <c r="L12902" s="279" t="s">
        <v>278</v>
      </c>
    </row>
    <row r="12903" spans="1:12" x14ac:dyDescent="0.25">
      <c r="A12903" s="279" t="s">
        <v>282</v>
      </c>
      <c r="B12903" s="279" t="s">
        <v>464</v>
      </c>
      <c r="C12903" s="279" t="s">
        <v>464</v>
      </c>
      <c r="D12903" s="279" t="s">
        <v>5597</v>
      </c>
      <c r="E12903">
        <v>638676</v>
      </c>
      <c r="F12903" s="288">
        <v>24.154999999999966</v>
      </c>
      <c r="G12903" t="s">
        <v>77</v>
      </c>
      <c r="H12903" s="289" t="s">
        <v>13444</v>
      </c>
      <c r="I12903" s="289" t="s">
        <v>13412</v>
      </c>
      <c r="J12903" s="289" t="s">
        <v>13423</v>
      </c>
      <c r="K12903" s="281">
        <v>1.1225183249599999</v>
      </c>
      <c r="L12903" s="279" t="s">
        <v>335</v>
      </c>
    </row>
    <row r="12904" spans="1:12" x14ac:dyDescent="0.25">
      <c r="A12904" s="279" t="s">
        <v>282</v>
      </c>
      <c r="B12904" s="279" t="s">
        <v>464</v>
      </c>
      <c r="C12904" s="279" t="s">
        <v>464</v>
      </c>
      <c r="D12904" s="279" t="s">
        <v>5602</v>
      </c>
      <c r="E12904">
        <v>724271</v>
      </c>
      <c r="F12904" s="288">
        <v>24.154999999999966</v>
      </c>
      <c r="G12904" t="s">
        <v>77</v>
      </c>
      <c r="H12904" s="289" t="s">
        <v>13444</v>
      </c>
      <c r="I12904" s="289" t="s">
        <v>13412</v>
      </c>
      <c r="J12904" s="289" t="s">
        <v>13422</v>
      </c>
      <c r="K12904" s="281">
        <v>-0.45257871532900001</v>
      </c>
      <c r="L12904" s="279" t="s">
        <v>278</v>
      </c>
    </row>
    <row r="12905" spans="1:12" x14ac:dyDescent="0.25">
      <c r="A12905" s="279" t="s">
        <v>282</v>
      </c>
      <c r="B12905" s="279" t="s">
        <v>464</v>
      </c>
      <c r="C12905" s="279" t="s">
        <v>464</v>
      </c>
      <c r="D12905" s="279" t="s">
        <v>5618</v>
      </c>
      <c r="E12905">
        <v>661996</v>
      </c>
      <c r="F12905" s="288">
        <v>24.154999999999966</v>
      </c>
      <c r="G12905" t="s">
        <v>76</v>
      </c>
      <c r="H12905" s="289" t="s">
        <v>13445</v>
      </c>
      <c r="I12905" s="289" t="s">
        <v>13412</v>
      </c>
      <c r="J12905" s="289" t="s">
        <v>13416</v>
      </c>
      <c r="K12905" s="281">
        <v>-0.54332755667900001</v>
      </c>
      <c r="L12905" s="279" t="s">
        <v>278</v>
      </c>
    </row>
    <row r="12906" spans="1:12" x14ac:dyDescent="0.25">
      <c r="A12906" s="279" t="s">
        <v>282</v>
      </c>
      <c r="B12906" s="279" t="s">
        <v>464</v>
      </c>
      <c r="C12906" s="279" t="s">
        <v>464</v>
      </c>
      <c r="D12906" s="279" t="s">
        <v>5675</v>
      </c>
      <c r="E12906">
        <v>725528</v>
      </c>
      <c r="F12906" s="288">
        <v>24.154999999999966</v>
      </c>
      <c r="G12906" t="s">
        <v>77</v>
      </c>
      <c r="H12906" s="289" t="s">
        <v>13444</v>
      </c>
      <c r="I12906" s="289" t="s">
        <v>13412</v>
      </c>
      <c r="J12906" s="289" t="s">
        <v>13417</v>
      </c>
      <c r="K12906" s="281">
        <v>2.2059562678300001E-2</v>
      </c>
      <c r="L12906" s="279" t="s">
        <v>271</v>
      </c>
    </row>
    <row r="12907" spans="1:12" x14ac:dyDescent="0.25">
      <c r="A12907" s="279" t="s">
        <v>282</v>
      </c>
      <c r="B12907" s="279" t="s">
        <v>464</v>
      </c>
      <c r="C12907" s="279" t="s">
        <v>464</v>
      </c>
      <c r="D12907" s="279" t="s">
        <v>5782</v>
      </c>
      <c r="E12907">
        <v>661911</v>
      </c>
      <c r="F12907" s="288">
        <v>24.154999999999966</v>
      </c>
      <c r="G12907" t="s">
        <v>77</v>
      </c>
      <c r="H12907" s="289" t="s">
        <v>13444</v>
      </c>
      <c r="I12907" s="289" t="s">
        <v>13412</v>
      </c>
      <c r="J12907" s="289" t="s">
        <v>13417</v>
      </c>
      <c r="K12907" s="281">
        <v>-1.36132271967E-2</v>
      </c>
      <c r="L12907" s="279" t="s">
        <v>278</v>
      </c>
    </row>
    <row r="12908" spans="1:12" x14ac:dyDescent="0.25">
      <c r="A12908" s="279" t="s">
        <v>282</v>
      </c>
      <c r="B12908" s="279" t="s">
        <v>464</v>
      </c>
      <c r="C12908" s="279" t="s">
        <v>464</v>
      </c>
      <c r="D12908" s="279" t="s">
        <v>5789</v>
      </c>
      <c r="E12908">
        <v>741108</v>
      </c>
      <c r="F12908" s="288">
        <v>24.154999999999966</v>
      </c>
      <c r="G12908" t="s">
        <v>76</v>
      </c>
      <c r="H12908" s="289" t="s">
        <v>13444</v>
      </c>
      <c r="I12908" s="289" t="s">
        <v>13412</v>
      </c>
      <c r="J12908" s="289" t="s">
        <v>13416</v>
      </c>
      <c r="K12908" s="281">
        <v>-2.44787209827E-2</v>
      </c>
      <c r="L12908" s="279" t="s">
        <v>278</v>
      </c>
    </row>
    <row r="12909" spans="1:12" x14ac:dyDescent="0.25">
      <c r="A12909" s="279" t="s">
        <v>282</v>
      </c>
      <c r="B12909" s="279" t="s">
        <v>464</v>
      </c>
      <c r="C12909" s="279" t="s">
        <v>464</v>
      </c>
      <c r="D12909" s="279" t="s">
        <v>5822</v>
      </c>
      <c r="E12909">
        <v>789607</v>
      </c>
      <c r="F12909" s="288">
        <v>24.154999999999966</v>
      </c>
      <c r="G12909" t="s">
        <v>77</v>
      </c>
      <c r="H12909" s="289" t="s">
        <v>13434</v>
      </c>
      <c r="I12909" s="289" t="s">
        <v>13412</v>
      </c>
      <c r="J12909" s="289" t="s">
        <v>13417</v>
      </c>
      <c r="K12909" s="281">
        <v>-0.244489561632</v>
      </c>
      <c r="L12909" s="279" t="s">
        <v>278</v>
      </c>
    </row>
    <row r="12910" spans="1:12" x14ac:dyDescent="0.25">
      <c r="A12910" s="279" t="s">
        <v>282</v>
      </c>
      <c r="B12910" s="279" t="s">
        <v>464</v>
      </c>
      <c r="C12910" s="279" t="s">
        <v>464</v>
      </c>
      <c r="D12910" s="279" t="s">
        <v>5874</v>
      </c>
      <c r="E12910">
        <v>720186</v>
      </c>
      <c r="F12910" s="288">
        <v>24.154999999999966</v>
      </c>
      <c r="G12910" t="s">
        <v>77</v>
      </c>
      <c r="H12910" s="289" t="s">
        <v>13444</v>
      </c>
      <c r="I12910" s="289" t="s">
        <v>13412</v>
      </c>
      <c r="J12910" s="289" t="s">
        <v>13422</v>
      </c>
      <c r="K12910" s="281">
        <v>-0.17458825189900001</v>
      </c>
      <c r="L12910" s="279" t="s">
        <v>278</v>
      </c>
    </row>
    <row r="12911" spans="1:12" x14ac:dyDescent="0.25">
      <c r="A12911" s="279" t="s">
        <v>282</v>
      </c>
      <c r="B12911" s="279" t="s">
        <v>464</v>
      </c>
      <c r="C12911" s="279" t="s">
        <v>464</v>
      </c>
      <c r="D12911" s="279" t="s">
        <v>5930</v>
      </c>
      <c r="E12911">
        <v>676438</v>
      </c>
      <c r="F12911" s="288">
        <v>24.154999999999966</v>
      </c>
      <c r="G12911" t="s">
        <v>76</v>
      </c>
      <c r="H12911" s="289" t="s">
        <v>13445</v>
      </c>
      <c r="I12911" s="289" t="s">
        <v>13412</v>
      </c>
      <c r="J12911" s="289" t="s">
        <v>13416</v>
      </c>
      <c r="K12911" s="281">
        <v>-0.53983088014400005</v>
      </c>
      <c r="L12911" s="279" t="s">
        <v>278</v>
      </c>
    </row>
    <row r="12912" spans="1:12" x14ac:dyDescent="0.25">
      <c r="A12912" s="279" t="s">
        <v>282</v>
      </c>
      <c r="B12912" s="279" t="s">
        <v>464</v>
      </c>
      <c r="C12912" s="279" t="s">
        <v>464</v>
      </c>
      <c r="D12912" s="279" t="s">
        <v>6042</v>
      </c>
      <c r="E12912">
        <v>615757</v>
      </c>
      <c r="F12912" s="288">
        <v>24.154999999999966</v>
      </c>
      <c r="G12912" t="s">
        <v>77</v>
      </c>
      <c r="H12912" s="289" t="s">
        <v>13434</v>
      </c>
      <c r="I12912" s="289" t="s">
        <v>13412</v>
      </c>
      <c r="J12912" s="289" t="s">
        <v>13417</v>
      </c>
      <c r="K12912" s="281">
        <v>0.18196698039600001</v>
      </c>
      <c r="L12912" s="279" t="s">
        <v>271</v>
      </c>
    </row>
    <row r="12913" spans="1:12" x14ac:dyDescent="0.25">
      <c r="A12913" s="279" t="s">
        <v>282</v>
      </c>
      <c r="B12913" s="279" t="s">
        <v>464</v>
      </c>
      <c r="C12913" s="279" t="s">
        <v>464</v>
      </c>
      <c r="D12913" s="279" t="s">
        <v>6077</v>
      </c>
      <c r="E12913">
        <v>647969</v>
      </c>
      <c r="F12913" s="288">
        <v>24.154999999999966</v>
      </c>
      <c r="G12913" t="s">
        <v>77</v>
      </c>
      <c r="H12913" s="289" t="s">
        <v>13444</v>
      </c>
      <c r="I12913" s="289" t="s">
        <v>13412</v>
      </c>
      <c r="J12913" s="289" t="s">
        <v>13422</v>
      </c>
      <c r="K12913" s="281">
        <v>-0.107367872415</v>
      </c>
      <c r="L12913" s="279" t="s">
        <v>278</v>
      </c>
    </row>
    <row r="12914" spans="1:12" x14ac:dyDescent="0.25">
      <c r="A12914" s="279" t="s">
        <v>282</v>
      </c>
      <c r="B12914" s="279" t="s">
        <v>464</v>
      </c>
      <c r="C12914" s="279" t="s">
        <v>464</v>
      </c>
      <c r="D12914" s="279" t="s">
        <v>6162</v>
      </c>
      <c r="E12914">
        <v>713341</v>
      </c>
      <c r="F12914" s="288">
        <v>24.154999999999966</v>
      </c>
      <c r="G12914" t="s">
        <v>76</v>
      </c>
      <c r="H12914" s="289" t="s">
        <v>13444</v>
      </c>
      <c r="I12914" s="289" t="s">
        <v>13412</v>
      </c>
      <c r="J12914" s="289" t="s">
        <v>13422</v>
      </c>
      <c r="K12914" s="281">
        <v>0.86696930335900002</v>
      </c>
      <c r="L12914" s="279" t="s">
        <v>293</v>
      </c>
    </row>
    <row r="12915" spans="1:12" x14ac:dyDescent="0.25">
      <c r="A12915" s="279" t="s">
        <v>282</v>
      </c>
      <c r="B12915" s="279" t="s">
        <v>464</v>
      </c>
      <c r="C12915" s="279" t="s">
        <v>464</v>
      </c>
      <c r="D12915" s="279" t="s">
        <v>6330</v>
      </c>
      <c r="E12915">
        <v>773514</v>
      </c>
      <c r="F12915" s="288">
        <v>24.154999999999966</v>
      </c>
      <c r="G12915" t="s">
        <v>76</v>
      </c>
      <c r="H12915" s="289" t="s">
        <v>13445</v>
      </c>
      <c r="I12915" s="289" t="s">
        <v>13412</v>
      </c>
      <c r="J12915" s="289" t="s">
        <v>13416</v>
      </c>
      <c r="K12915" s="281">
        <v>0.17416437057299999</v>
      </c>
      <c r="L12915" s="279" t="s">
        <v>271</v>
      </c>
    </row>
    <row r="12916" spans="1:12" x14ac:dyDescent="0.25">
      <c r="A12916" s="279" t="s">
        <v>282</v>
      </c>
      <c r="B12916" s="279" t="s">
        <v>464</v>
      </c>
      <c r="C12916" s="279" t="s">
        <v>464</v>
      </c>
      <c r="D12916" s="279" t="s">
        <v>6387</v>
      </c>
      <c r="E12916">
        <v>748498</v>
      </c>
      <c r="F12916" s="288">
        <v>24.154999999999966</v>
      </c>
      <c r="G12916" t="s">
        <v>76</v>
      </c>
      <c r="H12916" s="289" t="s">
        <v>13411</v>
      </c>
      <c r="I12916" s="289" t="s">
        <v>13412</v>
      </c>
      <c r="J12916" s="289" t="s">
        <v>13416</v>
      </c>
      <c r="K12916" s="281">
        <v>9.5682007230199997E-2</v>
      </c>
      <c r="L12916" s="279" t="s">
        <v>271</v>
      </c>
    </row>
    <row r="12917" spans="1:12" x14ac:dyDescent="0.25">
      <c r="A12917" s="279" t="s">
        <v>282</v>
      </c>
      <c r="B12917" s="279" t="s">
        <v>464</v>
      </c>
      <c r="C12917" s="279" t="s">
        <v>464</v>
      </c>
      <c r="D12917" s="279" t="s">
        <v>6404</v>
      </c>
      <c r="E12917">
        <v>695220</v>
      </c>
      <c r="F12917" s="288">
        <v>24.154999999999966</v>
      </c>
      <c r="G12917" t="s">
        <v>76</v>
      </c>
      <c r="H12917" s="289" t="s">
        <v>13445</v>
      </c>
      <c r="I12917" s="289" t="s">
        <v>13412</v>
      </c>
      <c r="J12917" s="289" t="s">
        <v>13416</v>
      </c>
      <c r="K12917" s="281">
        <v>-0.69945432991599998</v>
      </c>
      <c r="L12917" s="279" t="s">
        <v>278</v>
      </c>
    </row>
    <row r="12918" spans="1:12" x14ac:dyDescent="0.25">
      <c r="A12918" s="279" t="s">
        <v>282</v>
      </c>
      <c r="B12918" s="279" t="s">
        <v>464</v>
      </c>
      <c r="C12918" s="279" t="s">
        <v>464</v>
      </c>
      <c r="D12918" s="279" t="s">
        <v>6468</v>
      </c>
      <c r="E12918">
        <v>605565</v>
      </c>
      <c r="F12918" s="288">
        <v>24.154999999999966</v>
      </c>
      <c r="G12918" t="s">
        <v>77</v>
      </c>
      <c r="H12918" s="289" t="s">
        <v>13444</v>
      </c>
      <c r="I12918" s="289" t="s">
        <v>13412</v>
      </c>
      <c r="J12918" s="289" t="s">
        <v>13416</v>
      </c>
      <c r="K12918" s="281">
        <v>-0.17476197331599999</v>
      </c>
      <c r="L12918" s="279" t="s">
        <v>278</v>
      </c>
    </row>
    <row r="12919" spans="1:12" x14ac:dyDescent="0.25">
      <c r="A12919" s="279" t="s">
        <v>282</v>
      </c>
      <c r="B12919" s="279" t="s">
        <v>464</v>
      </c>
      <c r="C12919" s="279" t="s">
        <v>464</v>
      </c>
      <c r="D12919" s="279" t="s">
        <v>6470</v>
      </c>
      <c r="E12919">
        <v>617075</v>
      </c>
      <c r="F12919" s="288">
        <v>24.154999999999966</v>
      </c>
      <c r="G12919" t="s">
        <v>76</v>
      </c>
      <c r="H12919" s="289" t="s">
        <v>13444</v>
      </c>
      <c r="I12919" s="289" t="s">
        <v>13412</v>
      </c>
      <c r="J12919" s="289" t="s">
        <v>13416</v>
      </c>
      <c r="K12919" s="281">
        <v>-0.107713316748</v>
      </c>
      <c r="L12919" s="279" t="s">
        <v>278</v>
      </c>
    </row>
    <row r="12920" spans="1:12" x14ac:dyDescent="0.25">
      <c r="A12920" s="279" t="s">
        <v>282</v>
      </c>
      <c r="B12920" s="279" t="s">
        <v>464</v>
      </c>
      <c r="C12920" s="279" t="s">
        <v>464</v>
      </c>
      <c r="D12920" s="279" t="s">
        <v>6496</v>
      </c>
      <c r="E12920">
        <v>681504</v>
      </c>
      <c r="F12920" s="288">
        <v>24.154999999999966</v>
      </c>
      <c r="G12920" t="s">
        <v>76</v>
      </c>
      <c r="H12920" s="289" t="s">
        <v>13444</v>
      </c>
      <c r="I12920" s="289" t="s">
        <v>13412</v>
      </c>
      <c r="J12920" s="289" t="s">
        <v>13417</v>
      </c>
      <c r="K12920" s="281">
        <v>8.3688151748299994E-2</v>
      </c>
      <c r="L12920" s="279" t="s">
        <v>271</v>
      </c>
    </row>
    <row r="12921" spans="1:12" x14ac:dyDescent="0.25">
      <c r="A12921" s="279" t="s">
        <v>282</v>
      </c>
      <c r="B12921" s="279" t="s">
        <v>464</v>
      </c>
      <c r="C12921" s="279" t="s">
        <v>464</v>
      </c>
      <c r="D12921" s="279" t="s">
        <v>6693</v>
      </c>
      <c r="E12921">
        <v>630101</v>
      </c>
      <c r="F12921" s="288">
        <v>24.154999999999966</v>
      </c>
      <c r="G12921" t="s">
        <v>77</v>
      </c>
      <c r="H12921" s="289" t="s">
        <v>13444</v>
      </c>
      <c r="I12921" s="289" t="s">
        <v>13412</v>
      </c>
      <c r="J12921" s="289" t="s">
        <v>13417</v>
      </c>
      <c r="K12921" s="281">
        <v>0.55968936250699997</v>
      </c>
      <c r="L12921" s="279" t="s">
        <v>293</v>
      </c>
    </row>
    <row r="12922" spans="1:12" x14ac:dyDescent="0.25">
      <c r="A12922" s="279" t="s">
        <v>282</v>
      </c>
      <c r="B12922" s="279" t="s">
        <v>464</v>
      </c>
      <c r="C12922" s="279" t="s">
        <v>464</v>
      </c>
      <c r="D12922" s="279" t="s">
        <v>6710</v>
      </c>
      <c r="E12922">
        <v>794988</v>
      </c>
      <c r="F12922" s="288">
        <v>24.154999999999966</v>
      </c>
      <c r="G12922" t="s">
        <v>77</v>
      </c>
      <c r="H12922" s="289" t="s">
        <v>13434</v>
      </c>
      <c r="I12922" s="289" t="s">
        <v>13412</v>
      </c>
      <c r="J12922" s="289" t="s">
        <v>13417</v>
      </c>
      <c r="K12922" s="281">
        <v>0.29907621590400002</v>
      </c>
      <c r="L12922" s="279" t="s">
        <v>271</v>
      </c>
    </row>
    <row r="12923" spans="1:12" x14ac:dyDescent="0.25">
      <c r="A12923" s="279" t="s">
        <v>282</v>
      </c>
      <c r="B12923" s="279" t="s">
        <v>464</v>
      </c>
      <c r="C12923" s="279" t="s">
        <v>464</v>
      </c>
      <c r="D12923" s="279" t="s">
        <v>6713</v>
      </c>
      <c r="E12923">
        <v>738182</v>
      </c>
      <c r="F12923" s="288">
        <v>24.154999999999966</v>
      </c>
      <c r="G12923" t="s">
        <v>76</v>
      </c>
      <c r="H12923" s="289" t="s">
        <v>13434</v>
      </c>
      <c r="I12923" s="289" t="s">
        <v>13412</v>
      </c>
      <c r="J12923" s="289" t="s">
        <v>13417</v>
      </c>
      <c r="K12923" s="281">
        <v>0.12162177233</v>
      </c>
      <c r="L12923" s="279" t="s">
        <v>271</v>
      </c>
    </row>
    <row r="12924" spans="1:12" x14ac:dyDescent="0.25">
      <c r="A12924" s="279" t="s">
        <v>282</v>
      </c>
      <c r="B12924" s="279" t="s">
        <v>464</v>
      </c>
      <c r="C12924" s="279" t="s">
        <v>464</v>
      </c>
      <c r="D12924" s="279" t="s">
        <v>6753</v>
      </c>
      <c r="E12924">
        <v>778206</v>
      </c>
      <c r="F12924" s="288">
        <v>24.154999999999966</v>
      </c>
      <c r="G12924" t="s">
        <v>76</v>
      </c>
      <c r="H12924" s="289" t="s">
        <v>13445</v>
      </c>
      <c r="I12924" s="289" t="s">
        <v>13412</v>
      </c>
      <c r="J12924" s="289" t="s">
        <v>13416</v>
      </c>
      <c r="K12924" s="281">
        <v>0.47189386036100001</v>
      </c>
      <c r="L12924" s="279" t="s">
        <v>271</v>
      </c>
    </row>
    <row r="12925" spans="1:12" x14ac:dyDescent="0.25">
      <c r="A12925" s="279" t="s">
        <v>282</v>
      </c>
      <c r="B12925" s="279" t="s">
        <v>464</v>
      </c>
      <c r="C12925" s="279" t="s">
        <v>464</v>
      </c>
      <c r="D12925" s="279" t="s">
        <v>6765</v>
      </c>
      <c r="E12925">
        <v>616982</v>
      </c>
      <c r="F12925" s="288">
        <v>24.154999999999966</v>
      </c>
      <c r="G12925" t="s">
        <v>77</v>
      </c>
      <c r="H12925" s="289" t="s">
        <v>13434</v>
      </c>
      <c r="I12925" s="289" t="s">
        <v>13412</v>
      </c>
      <c r="J12925" s="289" t="s">
        <v>13417</v>
      </c>
      <c r="K12925" s="281">
        <v>-0.23824045744799999</v>
      </c>
      <c r="L12925" s="279" t="s">
        <v>278</v>
      </c>
    </row>
    <row r="12926" spans="1:12" x14ac:dyDescent="0.25">
      <c r="A12926" s="279" t="s">
        <v>282</v>
      </c>
      <c r="B12926" s="279" t="s">
        <v>464</v>
      </c>
      <c r="C12926" s="279" t="s">
        <v>464</v>
      </c>
      <c r="D12926" s="279" t="s">
        <v>6877</v>
      </c>
      <c r="E12926">
        <v>684864</v>
      </c>
      <c r="F12926" s="288">
        <v>24.154999999999966</v>
      </c>
      <c r="G12926" t="s">
        <v>76</v>
      </c>
      <c r="H12926" s="289" t="s">
        <v>13445</v>
      </c>
      <c r="I12926" s="289" t="s">
        <v>13412</v>
      </c>
      <c r="J12926" s="289" t="s">
        <v>13416</v>
      </c>
      <c r="K12926" s="281">
        <v>0.45134591471300001</v>
      </c>
      <c r="L12926" s="279" t="s">
        <v>271</v>
      </c>
    </row>
    <row r="12927" spans="1:12" x14ac:dyDescent="0.25">
      <c r="A12927" s="279" t="s">
        <v>282</v>
      </c>
      <c r="B12927" s="279" t="s">
        <v>464</v>
      </c>
      <c r="C12927" s="279" t="s">
        <v>464</v>
      </c>
      <c r="D12927" s="279" t="s">
        <v>6878</v>
      </c>
      <c r="E12927">
        <v>600849</v>
      </c>
      <c r="F12927" s="288">
        <v>24.154999999999966</v>
      </c>
      <c r="G12927" t="s">
        <v>76</v>
      </c>
      <c r="H12927" s="289" t="s">
        <v>13445</v>
      </c>
      <c r="I12927" s="289" t="s">
        <v>13412</v>
      </c>
      <c r="J12927" s="289" t="s">
        <v>13417</v>
      </c>
      <c r="K12927" s="281">
        <v>-0.54590583578600005</v>
      </c>
      <c r="L12927" s="279" t="s">
        <v>278</v>
      </c>
    </row>
    <row r="12928" spans="1:12" x14ac:dyDescent="0.25">
      <c r="A12928" s="279" t="s">
        <v>282</v>
      </c>
      <c r="B12928" s="279" t="s">
        <v>464</v>
      </c>
      <c r="C12928" s="279" t="s">
        <v>464</v>
      </c>
      <c r="D12928" s="279" t="s">
        <v>6918</v>
      </c>
      <c r="E12928">
        <v>742414</v>
      </c>
      <c r="F12928" s="288">
        <v>24.154999999999966</v>
      </c>
      <c r="G12928" t="s">
        <v>76</v>
      </c>
      <c r="H12928" s="289" t="s">
        <v>13444</v>
      </c>
      <c r="I12928" s="289" t="s">
        <v>13412</v>
      </c>
      <c r="J12928" s="289" t="s">
        <v>13417</v>
      </c>
      <c r="K12928" s="281">
        <v>-0.15273913157999999</v>
      </c>
      <c r="L12928" s="279" t="s">
        <v>278</v>
      </c>
    </row>
    <row r="12929" spans="1:12" x14ac:dyDescent="0.25">
      <c r="A12929" s="279" t="s">
        <v>282</v>
      </c>
      <c r="B12929" s="279" t="s">
        <v>464</v>
      </c>
      <c r="C12929" s="279" t="s">
        <v>464</v>
      </c>
      <c r="D12929" s="279" t="s">
        <v>6962</v>
      </c>
      <c r="E12929">
        <v>779091</v>
      </c>
      <c r="F12929" s="288">
        <v>24.154999999999966</v>
      </c>
      <c r="G12929" t="s">
        <v>77</v>
      </c>
      <c r="H12929" s="289" t="s">
        <v>13434</v>
      </c>
      <c r="I12929" s="289" t="s">
        <v>13412</v>
      </c>
      <c r="J12929" s="289" t="s">
        <v>13417</v>
      </c>
      <c r="K12929" s="281">
        <v>-2.4664769024399999E-2</v>
      </c>
      <c r="L12929" s="279" t="s">
        <v>278</v>
      </c>
    </row>
    <row r="12930" spans="1:12" x14ac:dyDescent="0.25">
      <c r="A12930" s="279" t="s">
        <v>282</v>
      </c>
      <c r="B12930" s="279" t="s">
        <v>464</v>
      </c>
      <c r="C12930" s="279" t="s">
        <v>464</v>
      </c>
      <c r="D12930" s="279" t="s">
        <v>7014</v>
      </c>
      <c r="E12930">
        <v>630098</v>
      </c>
      <c r="F12930" s="288">
        <v>24.154999999999966</v>
      </c>
      <c r="G12930" t="s">
        <v>76</v>
      </c>
      <c r="H12930" s="289" t="s">
        <v>13444</v>
      </c>
      <c r="I12930" s="289" t="s">
        <v>13412</v>
      </c>
      <c r="J12930" s="289" t="s">
        <v>13417</v>
      </c>
      <c r="K12930" s="281">
        <v>-1.2442176905300001E-2</v>
      </c>
      <c r="L12930" s="279" t="s">
        <v>278</v>
      </c>
    </row>
    <row r="12931" spans="1:12" x14ac:dyDescent="0.25">
      <c r="A12931" s="279" t="s">
        <v>282</v>
      </c>
      <c r="B12931" s="279" t="s">
        <v>464</v>
      </c>
      <c r="C12931" s="279" t="s">
        <v>464</v>
      </c>
      <c r="D12931" s="279" t="s">
        <v>7057</v>
      </c>
      <c r="E12931">
        <v>737551</v>
      </c>
      <c r="F12931" s="288">
        <v>24.154999999999966</v>
      </c>
      <c r="G12931" t="s">
        <v>77</v>
      </c>
      <c r="H12931" s="289" t="s">
        <v>13444</v>
      </c>
      <c r="I12931" s="289" t="s">
        <v>13412</v>
      </c>
      <c r="J12931" s="289" t="s">
        <v>13417</v>
      </c>
      <c r="K12931" s="281">
        <v>-0.56553564428900005</v>
      </c>
      <c r="L12931" s="279" t="s">
        <v>278</v>
      </c>
    </row>
    <row r="12932" spans="1:12" x14ac:dyDescent="0.25">
      <c r="A12932" s="279" t="s">
        <v>282</v>
      </c>
      <c r="B12932" s="279" t="s">
        <v>464</v>
      </c>
      <c r="C12932" s="279" t="s">
        <v>464</v>
      </c>
      <c r="D12932" s="279" t="s">
        <v>7070</v>
      </c>
      <c r="E12932">
        <v>698555</v>
      </c>
      <c r="F12932" s="288">
        <v>24.154999999999966</v>
      </c>
      <c r="G12932" t="s">
        <v>77</v>
      </c>
      <c r="H12932" s="289" t="s">
        <v>13445</v>
      </c>
      <c r="I12932" s="289" t="s">
        <v>13412</v>
      </c>
      <c r="J12932" s="289" t="s">
        <v>13417</v>
      </c>
      <c r="K12932" s="281">
        <v>-8.1052904748000004E-2</v>
      </c>
      <c r="L12932" s="279" t="s">
        <v>278</v>
      </c>
    </row>
    <row r="12933" spans="1:12" x14ac:dyDescent="0.25">
      <c r="A12933" s="279" t="s">
        <v>282</v>
      </c>
      <c r="B12933" s="279" t="s">
        <v>464</v>
      </c>
      <c r="C12933" s="279" t="s">
        <v>464</v>
      </c>
      <c r="D12933" s="279" t="s">
        <v>7239</v>
      </c>
      <c r="E12933">
        <v>678546</v>
      </c>
      <c r="F12933" s="288">
        <v>24.154999999999966</v>
      </c>
      <c r="G12933" t="s">
        <v>76</v>
      </c>
      <c r="H12933" s="289" t="s">
        <v>13445</v>
      </c>
      <c r="I12933" s="289" t="s">
        <v>13412</v>
      </c>
      <c r="J12933" s="289" t="s">
        <v>13417</v>
      </c>
      <c r="K12933" s="281">
        <v>0.14430167031900001</v>
      </c>
      <c r="L12933" s="279" t="s">
        <v>271</v>
      </c>
    </row>
    <row r="12934" spans="1:12" x14ac:dyDescent="0.25">
      <c r="A12934" s="279" t="s">
        <v>282</v>
      </c>
      <c r="B12934" s="279" t="s">
        <v>464</v>
      </c>
      <c r="C12934" s="279" t="s">
        <v>464</v>
      </c>
      <c r="D12934" s="279" t="s">
        <v>7351</v>
      </c>
      <c r="E12934">
        <v>639290</v>
      </c>
      <c r="F12934" s="288">
        <v>24.154999999999966</v>
      </c>
      <c r="G12934" t="s">
        <v>77</v>
      </c>
      <c r="H12934" s="289" t="s">
        <v>13444</v>
      </c>
      <c r="I12934" s="289" t="s">
        <v>13412</v>
      </c>
      <c r="J12934" s="289" t="s">
        <v>13417</v>
      </c>
      <c r="K12934" s="281">
        <v>0.29692995325999999</v>
      </c>
      <c r="L12934" s="279" t="s">
        <v>271</v>
      </c>
    </row>
    <row r="12935" spans="1:12" x14ac:dyDescent="0.25">
      <c r="A12935" s="279" t="s">
        <v>282</v>
      </c>
      <c r="B12935" s="279" t="s">
        <v>464</v>
      </c>
      <c r="C12935" s="279" t="s">
        <v>464</v>
      </c>
      <c r="D12935" s="279" t="s">
        <v>7551</v>
      </c>
      <c r="E12935">
        <v>626619</v>
      </c>
      <c r="F12935" s="288">
        <v>24.154999999999966</v>
      </c>
      <c r="G12935" t="s">
        <v>77</v>
      </c>
      <c r="H12935" s="289" t="s">
        <v>13444</v>
      </c>
      <c r="I12935" s="289" t="s">
        <v>13412</v>
      </c>
      <c r="J12935" s="289" t="s">
        <v>13422</v>
      </c>
      <c r="K12935" s="281">
        <v>-0.110615251203</v>
      </c>
      <c r="L12935" s="279" t="s">
        <v>278</v>
      </c>
    </row>
    <row r="12936" spans="1:12" x14ac:dyDescent="0.25">
      <c r="A12936" s="279" t="s">
        <v>282</v>
      </c>
      <c r="B12936" s="279" t="s">
        <v>464</v>
      </c>
      <c r="C12936" s="279" t="s">
        <v>464</v>
      </c>
      <c r="D12936" s="279" t="s">
        <v>7636</v>
      </c>
      <c r="E12936">
        <v>725510</v>
      </c>
      <c r="F12936" s="288">
        <v>24.154999999999966</v>
      </c>
      <c r="G12936" t="s">
        <v>76</v>
      </c>
      <c r="H12936" s="289" t="s">
        <v>13445</v>
      </c>
      <c r="I12936" s="289" t="s">
        <v>13412</v>
      </c>
      <c r="J12936" s="289" t="s">
        <v>13416</v>
      </c>
      <c r="K12936" s="281">
        <v>-0.65499879957700002</v>
      </c>
      <c r="L12936" s="279" t="s">
        <v>278</v>
      </c>
    </row>
    <row r="12937" spans="1:12" x14ac:dyDescent="0.25">
      <c r="A12937" s="279" t="s">
        <v>282</v>
      </c>
      <c r="B12937" s="279" t="s">
        <v>464</v>
      </c>
      <c r="C12937" s="279" t="s">
        <v>464</v>
      </c>
      <c r="D12937" s="279" t="s">
        <v>7638</v>
      </c>
      <c r="E12937">
        <v>760927</v>
      </c>
      <c r="F12937" s="288">
        <v>24.154999999999966</v>
      </c>
      <c r="G12937" t="s">
        <v>77</v>
      </c>
      <c r="H12937" s="289" t="s">
        <v>13444</v>
      </c>
      <c r="I12937" s="289" t="s">
        <v>13412</v>
      </c>
      <c r="J12937" s="289" t="s">
        <v>13417</v>
      </c>
      <c r="K12937" s="281">
        <v>-0.29633955187400002</v>
      </c>
      <c r="L12937" s="279" t="s">
        <v>278</v>
      </c>
    </row>
    <row r="12938" spans="1:12" x14ac:dyDescent="0.25">
      <c r="A12938" s="279" t="s">
        <v>282</v>
      </c>
      <c r="B12938" s="279" t="s">
        <v>464</v>
      </c>
      <c r="C12938" s="279" t="s">
        <v>464</v>
      </c>
      <c r="D12938" s="279" t="s">
        <v>7655</v>
      </c>
      <c r="E12938">
        <v>760668</v>
      </c>
      <c r="F12938" s="288">
        <v>24.154999999999966</v>
      </c>
      <c r="G12938" t="s">
        <v>77</v>
      </c>
      <c r="H12938" s="289" t="s">
        <v>13444</v>
      </c>
      <c r="I12938" s="289" t="s">
        <v>13412</v>
      </c>
      <c r="J12938" s="289" t="s">
        <v>13417</v>
      </c>
      <c r="K12938" s="281">
        <v>-0.23540602273700001</v>
      </c>
      <c r="L12938" s="279" t="s">
        <v>278</v>
      </c>
    </row>
    <row r="12939" spans="1:12" x14ac:dyDescent="0.25">
      <c r="A12939" s="279" t="s">
        <v>282</v>
      </c>
      <c r="B12939" s="279" t="s">
        <v>464</v>
      </c>
      <c r="C12939" s="279" t="s">
        <v>464</v>
      </c>
      <c r="D12939" s="279" t="s">
        <v>7664</v>
      </c>
      <c r="E12939">
        <v>741094</v>
      </c>
      <c r="F12939" s="288">
        <v>24.154999999999966</v>
      </c>
      <c r="G12939" t="s">
        <v>76</v>
      </c>
      <c r="H12939" s="289" t="s">
        <v>13445</v>
      </c>
      <c r="I12939" s="289" t="s">
        <v>13412</v>
      </c>
      <c r="J12939" s="289" t="s">
        <v>13416</v>
      </c>
      <c r="K12939" s="281">
        <v>-0.31852587254999998</v>
      </c>
      <c r="L12939" s="279" t="s">
        <v>278</v>
      </c>
    </row>
    <row r="12940" spans="1:12" x14ac:dyDescent="0.25">
      <c r="A12940" s="279" t="s">
        <v>282</v>
      </c>
      <c r="B12940" s="279" t="s">
        <v>464</v>
      </c>
      <c r="C12940" s="279" t="s">
        <v>464</v>
      </c>
      <c r="D12940" s="279" t="s">
        <v>7732</v>
      </c>
      <c r="E12940">
        <v>706418</v>
      </c>
      <c r="F12940" s="288">
        <v>24.154999999999966</v>
      </c>
      <c r="G12940" t="s">
        <v>77</v>
      </c>
      <c r="H12940" s="289" t="s">
        <v>13434</v>
      </c>
      <c r="I12940" s="289" t="s">
        <v>13412</v>
      </c>
      <c r="J12940" s="289" t="s">
        <v>13422</v>
      </c>
      <c r="K12940" s="281">
        <v>0.45587714233999999</v>
      </c>
      <c r="L12940" s="279" t="s">
        <v>271</v>
      </c>
    </row>
    <row r="12941" spans="1:12" x14ac:dyDescent="0.25">
      <c r="A12941" s="279" t="s">
        <v>282</v>
      </c>
      <c r="B12941" s="279" t="s">
        <v>464</v>
      </c>
      <c r="C12941" s="279" t="s">
        <v>464</v>
      </c>
      <c r="D12941" s="279" t="s">
        <v>7790</v>
      </c>
      <c r="E12941">
        <v>692298</v>
      </c>
      <c r="F12941" s="288">
        <v>24.154999999999966</v>
      </c>
      <c r="G12941" t="s">
        <v>77</v>
      </c>
      <c r="H12941" s="289" t="s">
        <v>13444</v>
      </c>
      <c r="I12941" s="289" t="s">
        <v>13412</v>
      </c>
      <c r="J12941" s="289" t="s">
        <v>13422</v>
      </c>
      <c r="K12941" s="281">
        <v>-7.6289029510700004E-2</v>
      </c>
      <c r="L12941" s="279" t="s">
        <v>278</v>
      </c>
    </row>
    <row r="12942" spans="1:12" x14ac:dyDescent="0.25">
      <c r="A12942" s="279" t="s">
        <v>282</v>
      </c>
      <c r="B12942" s="279" t="s">
        <v>464</v>
      </c>
      <c r="C12942" s="279" t="s">
        <v>464</v>
      </c>
      <c r="D12942" s="279" t="s">
        <v>7801</v>
      </c>
      <c r="E12942">
        <v>741086</v>
      </c>
      <c r="F12942" s="288">
        <v>24.154999999999966</v>
      </c>
      <c r="G12942" t="s">
        <v>76</v>
      </c>
      <c r="H12942" s="289" t="s">
        <v>13445</v>
      </c>
      <c r="I12942" s="289" t="s">
        <v>13412</v>
      </c>
      <c r="J12942" s="289" t="s">
        <v>13416</v>
      </c>
      <c r="K12942" s="281">
        <v>-1.8621223568999999E-2</v>
      </c>
      <c r="L12942" s="279" t="s">
        <v>278</v>
      </c>
    </row>
    <row r="12943" spans="1:12" x14ac:dyDescent="0.25">
      <c r="A12943" s="279" t="s">
        <v>282</v>
      </c>
      <c r="B12943" s="279" t="s">
        <v>464</v>
      </c>
      <c r="C12943" s="279" t="s">
        <v>464</v>
      </c>
      <c r="D12943" s="279" t="s">
        <v>7894</v>
      </c>
      <c r="E12943">
        <v>750310</v>
      </c>
      <c r="F12943" s="288">
        <v>24.154999999999966</v>
      </c>
      <c r="G12943" t="s">
        <v>77</v>
      </c>
      <c r="H12943" s="289" t="s">
        <v>13444</v>
      </c>
      <c r="I12943" s="289" t="s">
        <v>13412</v>
      </c>
      <c r="J12943" s="289" t="s">
        <v>13417</v>
      </c>
      <c r="K12943" s="281">
        <v>0.18537878254699999</v>
      </c>
      <c r="L12943" s="279" t="s">
        <v>271</v>
      </c>
    </row>
    <row r="12944" spans="1:12" x14ac:dyDescent="0.25">
      <c r="A12944" s="279" t="s">
        <v>282</v>
      </c>
      <c r="B12944" s="279" t="s">
        <v>464</v>
      </c>
      <c r="C12944" s="279" t="s">
        <v>464</v>
      </c>
      <c r="D12944" s="279" t="s">
        <v>7969</v>
      </c>
      <c r="E12944">
        <v>705969</v>
      </c>
      <c r="F12944" s="288">
        <v>24.154999999999966</v>
      </c>
      <c r="G12944" t="s">
        <v>77</v>
      </c>
      <c r="H12944" s="289" t="s">
        <v>13444</v>
      </c>
      <c r="I12944" s="289" t="s">
        <v>13412</v>
      </c>
      <c r="J12944" s="289" t="s">
        <v>13417</v>
      </c>
      <c r="K12944" s="281">
        <v>0.243981709135</v>
      </c>
      <c r="L12944" s="279" t="s">
        <v>271</v>
      </c>
    </row>
    <row r="12945" spans="1:12" x14ac:dyDescent="0.25">
      <c r="A12945" s="279" t="s">
        <v>282</v>
      </c>
      <c r="B12945" s="279" t="s">
        <v>464</v>
      </c>
      <c r="C12945" s="279" t="s">
        <v>464</v>
      </c>
      <c r="D12945" s="279" t="s">
        <v>8076</v>
      </c>
      <c r="E12945">
        <v>637106</v>
      </c>
      <c r="F12945" s="288">
        <v>24.154999999999966</v>
      </c>
      <c r="G12945" t="s">
        <v>76</v>
      </c>
      <c r="H12945" s="289" t="s">
        <v>13445</v>
      </c>
      <c r="I12945" s="289" t="s">
        <v>13412</v>
      </c>
      <c r="J12945" s="289" t="s">
        <v>13416</v>
      </c>
      <c r="K12945" s="281">
        <v>-0.64835417486199998</v>
      </c>
      <c r="L12945" s="279" t="s">
        <v>278</v>
      </c>
    </row>
    <row r="12946" spans="1:12" x14ac:dyDescent="0.25">
      <c r="A12946" s="279" t="s">
        <v>282</v>
      </c>
      <c r="B12946" s="279" t="s">
        <v>464</v>
      </c>
      <c r="C12946" s="279" t="s">
        <v>464</v>
      </c>
      <c r="D12946" s="279" t="s">
        <v>8092</v>
      </c>
      <c r="E12946">
        <v>778192</v>
      </c>
      <c r="F12946" s="288">
        <v>24.154999999999966</v>
      </c>
      <c r="G12946" t="s">
        <v>76</v>
      </c>
      <c r="H12946" s="289" t="s">
        <v>13445</v>
      </c>
      <c r="I12946" s="289" t="s">
        <v>13412</v>
      </c>
      <c r="J12946" s="289" t="s">
        <v>13416</v>
      </c>
      <c r="K12946" s="281">
        <v>7.6713221910999996E-2</v>
      </c>
      <c r="L12946" s="279" t="s">
        <v>271</v>
      </c>
    </row>
    <row r="12947" spans="1:12" x14ac:dyDescent="0.25">
      <c r="A12947" s="279" t="s">
        <v>282</v>
      </c>
      <c r="B12947" s="279" t="s">
        <v>464</v>
      </c>
      <c r="C12947" s="279" t="s">
        <v>464</v>
      </c>
      <c r="D12947" s="279" t="s">
        <v>8099</v>
      </c>
      <c r="E12947">
        <v>778214</v>
      </c>
      <c r="F12947" s="288">
        <v>24.154999999999966</v>
      </c>
      <c r="G12947" t="s">
        <v>77</v>
      </c>
      <c r="H12947" s="289" t="s">
        <v>13444</v>
      </c>
      <c r="I12947" s="289" t="s">
        <v>13412</v>
      </c>
      <c r="J12947" s="289" t="s">
        <v>13422</v>
      </c>
      <c r="K12947" s="281">
        <v>0.52495370743500003</v>
      </c>
      <c r="L12947" s="279" t="s">
        <v>293</v>
      </c>
    </row>
    <row r="12948" spans="1:12" x14ac:dyDescent="0.25">
      <c r="A12948" s="279" t="s">
        <v>282</v>
      </c>
      <c r="B12948" s="279" t="s">
        <v>464</v>
      </c>
      <c r="C12948" s="279" t="s">
        <v>464</v>
      </c>
      <c r="D12948" s="279" t="s">
        <v>8109</v>
      </c>
      <c r="E12948">
        <v>705951</v>
      </c>
      <c r="F12948" s="288">
        <v>24.154999999999966</v>
      </c>
      <c r="G12948" t="s">
        <v>77</v>
      </c>
      <c r="H12948" s="289" t="s">
        <v>13444</v>
      </c>
      <c r="I12948" s="289" t="s">
        <v>13412</v>
      </c>
      <c r="J12948" s="289" t="s">
        <v>13417</v>
      </c>
      <c r="K12948" s="281">
        <v>-0.12128895961699999</v>
      </c>
      <c r="L12948" s="279" t="s">
        <v>278</v>
      </c>
    </row>
    <row r="12949" spans="1:12" x14ac:dyDescent="0.25">
      <c r="A12949" s="279" t="s">
        <v>282</v>
      </c>
      <c r="B12949" s="279" t="s">
        <v>464</v>
      </c>
      <c r="C12949" s="279" t="s">
        <v>464</v>
      </c>
      <c r="D12949" s="279" t="s">
        <v>8116</v>
      </c>
      <c r="E12949">
        <v>606090</v>
      </c>
      <c r="F12949" s="288">
        <v>24.154999999999966</v>
      </c>
      <c r="G12949" t="s">
        <v>77</v>
      </c>
      <c r="H12949" s="289" t="s">
        <v>13444</v>
      </c>
      <c r="I12949" s="289" t="s">
        <v>13412</v>
      </c>
      <c r="J12949" s="289" t="s">
        <v>13417</v>
      </c>
      <c r="K12949" s="281">
        <v>-0.30667731645200003</v>
      </c>
      <c r="L12949" s="279" t="s">
        <v>278</v>
      </c>
    </row>
    <row r="12950" spans="1:12" x14ac:dyDescent="0.25">
      <c r="A12950" s="279" t="s">
        <v>282</v>
      </c>
      <c r="B12950" s="279" t="s">
        <v>464</v>
      </c>
      <c r="C12950" s="279" t="s">
        <v>464</v>
      </c>
      <c r="D12950" s="279" t="s">
        <v>8158</v>
      </c>
      <c r="E12950">
        <v>733423</v>
      </c>
      <c r="F12950" s="288">
        <v>24.154999999999966</v>
      </c>
      <c r="G12950" t="s">
        <v>77</v>
      </c>
      <c r="H12950" s="289" t="s">
        <v>13411</v>
      </c>
      <c r="I12950" s="289" t="s">
        <v>13412</v>
      </c>
      <c r="J12950" s="289" t="s">
        <v>13417</v>
      </c>
      <c r="K12950" s="281">
        <v>-0.27174642570800001</v>
      </c>
      <c r="L12950" s="279" t="s">
        <v>278</v>
      </c>
    </row>
    <row r="12951" spans="1:12" x14ac:dyDescent="0.25">
      <c r="A12951" s="279" t="s">
        <v>282</v>
      </c>
      <c r="B12951" s="279" t="s">
        <v>464</v>
      </c>
      <c r="C12951" s="279" t="s">
        <v>464</v>
      </c>
      <c r="D12951" s="279" t="s">
        <v>8161</v>
      </c>
      <c r="E12951">
        <v>746266</v>
      </c>
      <c r="F12951" s="288">
        <v>24.154999999999966</v>
      </c>
      <c r="G12951" t="s">
        <v>77</v>
      </c>
      <c r="H12951" s="289" t="s">
        <v>13434</v>
      </c>
      <c r="I12951" s="289" t="s">
        <v>13412</v>
      </c>
      <c r="J12951" s="289" t="s">
        <v>13422</v>
      </c>
      <c r="K12951" s="281">
        <v>-0.18002056661900001</v>
      </c>
      <c r="L12951" s="279" t="s">
        <v>278</v>
      </c>
    </row>
    <row r="12952" spans="1:12" x14ac:dyDescent="0.25">
      <c r="A12952" s="279" t="s">
        <v>282</v>
      </c>
      <c r="B12952" s="279" t="s">
        <v>464</v>
      </c>
      <c r="C12952" s="279" t="s">
        <v>464</v>
      </c>
      <c r="D12952" s="279" t="s">
        <v>8171</v>
      </c>
      <c r="E12952">
        <v>673773</v>
      </c>
      <c r="F12952" s="288">
        <v>24.154999999999966</v>
      </c>
      <c r="G12952" t="s">
        <v>76</v>
      </c>
      <c r="H12952" s="289" t="s">
        <v>13444</v>
      </c>
      <c r="I12952" s="289" t="s">
        <v>13412</v>
      </c>
      <c r="J12952" s="289" t="s">
        <v>13422</v>
      </c>
      <c r="K12952" s="281">
        <v>-0.47329738668299998</v>
      </c>
      <c r="L12952" s="279" t="s">
        <v>278</v>
      </c>
    </row>
    <row r="12953" spans="1:12" x14ac:dyDescent="0.25">
      <c r="A12953" s="279" t="s">
        <v>282</v>
      </c>
      <c r="B12953" s="279" t="s">
        <v>464</v>
      </c>
      <c r="C12953" s="279" t="s">
        <v>464</v>
      </c>
      <c r="D12953" s="279" t="s">
        <v>8227</v>
      </c>
      <c r="E12953">
        <v>738387</v>
      </c>
      <c r="F12953" s="288">
        <v>24.154999999999966</v>
      </c>
      <c r="G12953" t="s">
        <v>77</v>
      </c>
      <c r="H12953" s="289" t="s">
        <v>13444</v>
      </c>
      <c r="I12953" s="289" t="s">
        <v>13412</v>
      </c>
      <c r="J12953" s="289" t="s">
        <v>13422</v>
      </c>
      <c r="K12953" s="281">
        <v>9.7856820625999999E-2</v>
      </c>
      <c r="L12953" s="279" t="s">
        <v>271</v>
      </c>
    </row>
    <row r="12954" spans="1:12" x14ac:dyDescent="0.25">
      <c r="A12954" s="279" t="s">
        <v>282</v>
      </c>
      <c r="B12954" s="279" t="s">
        <v>464</v>
      </c>
      <c r="C12954" s="279" t="s">
        <v>464</v>
      </c>
      <c r="D12954" s="279" t="s">
        <v>8378</v>
      </c>
      <c r="E12954">
        <v>693758</v>
      </c>
      <c r="F12954" s="288">
        <v>24.154999999999966</v>
      </c>
      <c r="G12954" t="s">
        <v>77</v>
      </c>
      <c r="H12954" s="289" t="s">
        <v>13444</v>
      </c>
      <c r="I12954" s="289" t="s">
        <v>13412</v>
      </c>
      <c r="J12954" s="289" t="s">
        <v>13417</v>
      </c>
      <c r="K12954" s="281">
        <v>-0.45924429286500001</v>
      </c>
      <c r="L12954" s="279" t="s">
        <v>278</v>
      </c>
    </row>
    <row r="12955" spans="1:12" x14ac:dyDescent="0.25">
      <c r="A12955" s="279" t="s">
        <v>282</v>
      </c>
      <c r="B12955" s="279" t="s">
        <v>464</v>
      </c>
      <c r="C12955" s="279" t="s">
        <v>464</v>
      </c>
      <c r="D12955" s="279" t="s">
        <v>8416</v>
      </c>
      <c r="E12955">
        <v>711161</v>
      </c>
      <c r="F12955" s="288">
        <v>24.154999999999966</v>
      </c>
      <c r="G12955" t="s">
        <v>77</v>
      </c>
      <c r="H12955" s="289" t="s">
        <v>13444</v>
      </c>
      <c r="I12955" s="289" t="s">
        <v>13412</v>
      </c>
      <c r="J12955" s="289" t="s">
        <v>13422</v>
      </c>
      <c r="K12955" s="281">
        <v>-3.53914022254E-2</v>
      </c>
      <c r="L12955" s="279" t="s">
        <v>278</v>
      </c>
    </row>
    <row r="12956" spans="1:12" x14ac:dyDescent="0.25">
      <c r="A12956" s="279" t="s">
        <v>282</v>
      </c>
      <c r="B12956" s="279" t="s">
        <v>464</v>
      </c>
      <c r="C12956" s="279" t="s">
        <v>464</v>
      </c>
      <c r="D12956" s="279" t="s">
        <v>8428</v>
      </c>
      <c r="E12956">
        <v>638323</v>
      </c>
      <c r="F12956" s="288">
        <v>24.154999999999966</v>
      </c>
      <c r="G12956" t="s">
        <v>77</v>
      </c>
      <c r="H12956" s="289" t="s">
        <v>13444</v>
      </c>
      <c r="I12956" s="289" t="s">
        <v>13412</v>
      </c>
      <c r="J12956" s="289" t="s">
        <v>13416</v>
      </c>
      <c r="K12956" s="281">
        <v>-0.43758317650400003</v>
      </c>
      <c r="L12956" s="279" t="s">
        <v>278</v>
      </c>
    </row>
    <row r="12957" spans="1:12" x14ac:dyDescent="0.25">
      <c r="A12957" s="279" t="s">
        <v>282</v>
      </c>
      <c r="B12957" s="279" t="s">
        <v>464</v>
      </c>
      <c r="C12957" s="279" t="s">
        <v>464</v>
      </c>
      <c r="D12957" s="279" t="s">
        <v>8452</v>
      </c>
      <c r="E12957">
        <v>708844</v>
      </c>
      <c r="F12957" s="288">
        <v>24.154999999999966</v>
      </c>
      <c r="G12957" t="s">
        <v>76</v>
      </c>
      <c r="H12957" s="289" t="s">
        <v>13444</v>
      </c>
      <c r="I12957" s="289" t="s">
        <v>13412</v>
      </c>
      <c r="J12957" s="289" t="s">
        <v>13422</v>
      </c>
      <c r="K12957" s="281">
        <v>-0.47693537504400002</v>
      </c>
      <c r="L12957" s="279" t="s">
        <v>278</v>
      </c>
    </row>
    <row r="12958" spans="1:12" x14ac:dyDescent="0.25">
      <c r="A12958" s="279" t="s">
        <v>282</v>
      </c>
      <c r="B12958" s="279" t="s">
        <v>464</v>
      </c>
      <c r="C12958" s="279" t="s">
        <v>464</v>
      </c>
      <c r="D12958" s="279" t="s">
        <v>8611</v>
      </c>
      <c r="E12958">
        <v>744883</v>
      </c>
      <c r="F12958" s="288">
        <v>24.154999999999966</v>
      </c>
      <c r="G12958" t="s">
        <v>77</v>
      </c>
      <c r="H12958" s="289" t="s">
        <v>13434</v>
      </c>
      <c r="I12958" s="289" t="s">
        <v>13412</v>
      </c>
      <c r="J12958" s="289" t="s">
        <v>13422</v>
      </c>
      <c r="K12958" s="281">
        <v>0.233365894913</v>
      </c>
      <c r="L12958" s="279" t="s">
        <v>271</v>
      </c>
    </row>
    <row r="12959" spans="1:12" x14ac:dyDescent="0.25">
      <c r="A12959" s="279" t="s">
        <v>282</v>
      </c>
      <c r="B12959" s="279" t="s">
        <v>464</v>
      </c>
      <c r="C12959" s="279" t="s">
        <v>464</v>
      </c>
      <c r="D12959" s="279" t="s">
        <v>8636</v>
      </c>
      <c r="E12959">
        <v>616958</v>
      </c>
      <c r="F12959" s="288">
        <v>24.154999999999966</v>
      </c>
      <c r="G12959" t="s">
        <v>77</v>
      </c>
      <c r="H12959" s="289" t="s">
        <v>13434</v>
      </c>
      <c r="I12959" s="289" t="s">
        <v>13412</v>
      </c>
      <c r="J12959" s="289" t="s">
        <v>13417</v>
      </c>
      <c r="K12959" s="281">
        <v>0.34780155215500003</v>
      </c>
      <c r="L12959" s="279" t="s">
        <v>271</v>
      </c>
    </row>
    <row r="12960" spans="1:12" x14ac:dyDescent="0.25">
      <c r="A12960" s="279" t="s">
        <v>282</v>
      </c>
      <c r="B12960" s="279" t="s">
        <v>464</v>
      </c>
      <c r="C12960" s="279" t="s">
        <v>464</v>
      </c>
      <c r="D12960" s="279" t="s">
        <v>8674</v>
      </c>
      <c r="E12960">
        <v>706833</v>
      </c>
      <c r="F12960" s="288">
        <v>24.154999999999966</v>
      </c>
      <c r="G12960" t="s">
        <v>77</v>
      </c>
      <c r="H12960" s="289" t="s">
        <v>13445</v>
      </c>
      <c r="I12960" s="289" t="s">
        <v>13412</v>
      </c>
      <c r="J12960" s="289" t="s">
        <v>13422</v>
      </c>
      <c r="K12960" s="281">
        <v>-8.2978402380499999E-2</v>
      </c>
      <c r="L12960" s="279" t="s">
        <v>278</v>
      </c>
    </row>
    <row r="12961" spans="1:12" x14ac:dyDescent="0.25">
      <c r="A12961" s="279" t="s">
        <v>282</v>
      </c>
      <c r="B12961" s="279" t="s">
        <v>464</v>
      </c>
      <c r="C12961" s="279" t="s">
        <v>464</v>
      </c>
      <c r="D12961" s="279" t="s">
        <v>8734</v>
      </c>
      <c r="E12961">
        <v>733407</v>
      </c>
      <c r="F12961" s="288">
        <v>24.154999999999966</v>
      </c>
      <c r="G12961" t="s">
        <v>76</v>
      </c>
      <c r="H12961" s="289" t="s">
        <v>13411</v>
      </c>
      <c r="I12961" s="289" t="s">
        <v>13412</v>
      </c>
      <c r="J12961" s="289" t="s">
        <v>13417</v>
      </c>
      <c r="K12961" s="281">
        <v>0.23692849660199999</v>
      </c>
      <c r="L12961" s="279" t="s">
        <v>271</v>
      </c>
    </row>
    <row r="12962" spans="1:12" x14ac:dyDescent="0.25">
      <c r="A12962" s="279" t="s">
        <v>282</v>
      </c>
      <c r="B12962" s="279" t="s">
        <v>464</v>
      </c>
      <c r="C12962" s="279" t="s">
        <v>464</v>
      </c>
      <c r="D12962" s="279" t="s">
        <v>8769</v>
      </c>
      <c r="E12962">
        <v>723207</v>
      </c>
      <c r="F12962" s="288">
        <v>24.154999999999966</v>
      </c>
      <c r="G12962" t="s">
        <v>77</v>
      </c>
      <c r="H12962" s="289" t="s">
        <v>13444</v>
      </c>
      <c r="I12962" s="289" t="s">
        <v>13412</v>
      </c>
      <c r="J12962" s="289" t="s">
        <v>13422</v>
      </c>
      <c r="K12962" s="281">
        <v>-0.14548112159500001</v>
      </c>
      <c r="L12962" s="279" t="s">
        <v>278</v>
      </c>
    </row>
    <row r="12963" spans="1:12" x14ac:dyDescent="0.25">
      <c r="A12963" s="279" t="s">
        <v>282</v>
      </c>
      <c r="B12963" s="279" t="s">
        <v>464</v>
      </c>
      <c r="C12963" s="279" t="s">
        <v>464</v>
      </c>
      <c r="D12963" s="279" t="s">
        <v>8777</v>
      </c>
      <c r="E12963">
        <v>773727</v>
      </c>
      <c r="F12963" s="288">
        <v>24.154999999999966</v>
      </c>
      <c r="G12963" t="s">
        <v>77</v>
      </c>
      <c r="H12963" s="289" t="s">
        <v>13445</v>
      </c>
      <c r="I12963" s="289" t="s">
        <v>13412</v>
      </c>
      <c r="J12963" s="289" t="s">
        <v>13422</v>
      </c>
      <c r="K12963" s="281">
        <v>-0.39644146139899999</v>
      </c>
      <c r="L12963" s="279" t="s">
        <v>278</v>
      </c>
    </row>
    <row r="12964" spans="1:12" x14ac:dyDescent="0.25">
      <c r="A12964" s="279" t="s">
        <v>282</v>
      </c>
      <c r="B12964" s="279" t="s">
        <v>464</v>
      </c>
      <c r="C12964" s="279" t="s">
        <v>464</v>
      </c>
      <c r="D12964" s="279" t="s">
        <v>8786</v>
      </c>
      <c r="E12964">
        <v>742201</v>
      </c>
      <c r="F12964" s="288">
        <v>24.154999999999966</v>
      </c>
      <c r="G12964" t="s">
        <v>76</v>
      </c>
      <c r="H12964" s="289" t="s">
        <v>13434</v>
      </c>
      <c r="I12964" s="289" t="s">
        <v>13412</v>
      </c>
      <c r="J12964" s="289" t="s">
        <v>13417</v>
      </c>
      <c r="K12964" s="281">
        <v>-8.4775803725299997E-2</v>
      </c>
      <c r="L12964" s="279" t="s">
        <v>278</v>
      </c>
    </row>
    <row r="12965" spans="1:12" x14ac:dyDescent="0.25">
      <c r="A12965" s="279" t="s">
        <v>282</v>
      </c>
      <c r="B12965" s="279" t="s">
        <v>464</v>
      </c>
      <c r="C12965" s="279" t="s">
        <v>464</v>
      </c>
      <c r="D12965" s="279" t="s">
        <v>8803</v>
      </c>
      <c r="E12965">
        <v>619809</v>
      </c>
      <c r="F12965" s="288">
        <v>24.154999999999966</v>
      </c>
      <c r="G12965" t="s">
        <v>77</v>
      </c>
      <c r="H12965" s="289" t="s">
        <v>13444</v>
      </c>
      <c r="I12965" s="289" t="s">
        <v>13412</v>
      </c>
      <c r="J12965" s="289" t="s">
        <v>13422</v>
      </c>
      <c r="K12965" s="281">
        <v>0.86786727478500003</v>
      </c>
      <c r="L12965" s="279" t="s">
        <v>293</v>
      </c>
    </row>
    <row r="12966" spans="1:12" x14ac:dyDescent="0.25">
      <c r="A12966" s="279" t="s">
        <v>282</v>
      </c>
      <c r="B12966" s="279" t="s">
        <v>464</v>
      </c>
      <c r="C12966" s="279" t="s">
        <v>464</v>
      </c>
      <c r="D12966" s="279" t="s">
        <v>8890</v>
      </c>
      <c r="E12966">
        <v>748501</v>
      </c>
      <c r="F12966" s="288">
        <v>24.154999999999966</v>
      </c>
      <c r="G12966" t="s">
        <v>76</v>
      </c>
      <c r="H12966" s="289" t="s">
        <v>13445</v>
      </c>
      <c r="I12966" s="289" t="s">
        <v>13412</v>
      </c>
      <c r="J12966" s="289" t="s">
        <v>13416</v>
      </c>
      <c r="K12966" s="281">
        <v>-6.9487074945499994E-2</v>
      </c>
      <c r="L12966" s="279" t="s">
        <v>278</v>
      </c>
    </row>
    <row r="12967" spans="1:12" x14ac:dyDescent="0.25">
      <c r="A12967" s="279" t="s">
        <v>282</v>
      </c>
      <c r="B12967" s="279" t="s">
        <v>464</v>
      </c>
      <c r="C12967" s="279" t="s">
        <v>464</v>
      </c>
      <c r="D12967" s="279" t="s">
        <v>8948</v>
      </c>
      <c r="E12967">
        <v>782491</v>
      </c>
      <c r="F12967" s="288">
        <v>24.154999999999966</v>
      </c>
      <c r="G12967" t="s">
        <v>76</v>
      </c>
      <c r="H12967" s="289" t="s">
        <v>13445</v>
      </c>
      <c r="I12967" s="289" t="s">
        <v>13412</v>
      </c>
      <c r="J12967" s="289" t="s">
        <v>13416</v>
      </c>
      <c r="K12967" s="281">
        <v>-0.35766001425799998</v>
      </c>
      <c r="L12967" s="279" t="s">
        <v>278</v>
      </c>
    </row>
    <row r="12968" spans="1:12" x14ac:dyDescent="0.25">
      <c r="A12968" s="279" t="s">
        <v>282</v>
      </c>
      <c r="B12968" s="279" t="s">
        <v>464</v>
      </c>
      <c r="C12968" s="279" t="s">
        <v>464</v>
      </c>
      <c r="D12968" s="279" t="s">
        <v>9005</v>
      </c>
      <c r="E12968">
        <v>794066</v>
      </c>
      <c r="F12968" s="288">
        <v>24.154999999999966</v>
      </c>
      <c r="G12968" t="s">
        <v>76</v>
      </c>
      <c r="H12968" s="289" t="s">
        <v>13444</v>
      </c>
      <c r="I12968" s="289" t="s">
        <v>13412</v>
      </c>
      <c r="J12968" s="289" t="s">
        <v>13417</v>
      </c>
      <c r="K12968" s="281">
        <v>-0.18719683318899999</v>
      </c>
      <c r="L12968" s="279" t="s">
        <v>278</v>
      </c>
    </row>
    <row r="12969" spans="1:12" x14ac:dyDescent="0.25">
      <c r="A12969" s="279" t="s">
        <v>282</v>
      </c>
      <c r="B12969" s="279" t="s">
        <v>464</v>
      </c>
      <c r="C12969" s="279" t="s">
        <v>464</v>
      </c>
      <c r="D12969" s="279" t="s">
        <v>9022</v>
      </c>
      <c r="E12969">
        <v>630110</v>
      </c>
      <c r="F12969" s="288">
        <v>24.154999999999966</v>
      </c>
      <c r="G12969" t="s">
        <v>77</v>
      </c>
      <c r="H12969" s="289" t="s">
        <v>13434</v>
      </c>
      <c r="I12969" s="289" t="s">
        <v>13412</v>
      </c>
      <c r="J12969" s="289" t="s">
        <v>13417</v>
      </c>
      <c r="K12969" s="281">
        <v>0.16398428985899999</v>
      </c>
      <c r="L12969" s="279" t="s">
        <v>271</v>
      </c>
    </row>
    <row r="12970" spans="1:12" x14ac:dyDescent="0.25">
      <c r="A12970" s="279" t="s">
        <v>282</v>
      </c>
      <c r="B12970" s="279" t="s">
        <v>464</v>
      </c>
      <c r="C12970" s="279" t="s">
        <v>464</v>
      </c>
      <c r="D12970" s="279" t="s">
        <v>9050</v>
      </c>
      <c r="E12970">
        <v>737569</v>
      </c>
      <c r="F12970" s="288">
        <v>24.154999999999966</v>
      </c>
      <c r="G12970" t="s">
        <v>77</v>
      </c>
      <c r="H12970" s="289" t="s">
        <v>13444</v>
      </c>
      <c r="I12970" s="289" t="s">
        <v>13412</v>
      </c>
      <c r="J12970" s="289" t="s">
        <v>13422</v>
      </c>
      <c r="K12970" s="281">
        <v>0.16523401110200001</v>
      </c>
      <c r="L12970" s="279" t="s">
        <v>271</v>
      </c>
    </row>
    <row r="12971" spans="1:12" x14ac:dyDescent="0.25">
      <c r="A12971" s="279" t="s">
        <v>282</v>
      </c>
      <c r="B12971" s="279" t="s">
        <v>464</v>
      </c>
      <c r="C12971" s="279" t="s">
        <v>464</v>
      </c>
      <c r="D12971" s="279" t="s">
        <v>9085</v>
      </c>
      <c r="E12971">
        <v>738379</v>
      </c>
      <c r="F12971" s="288">
        <v>24.154999999999966</v>
      </c>
      <c r="G12971" t="s">
        <v>77</v>
      </c>
      <c r="H12971" s="289" t="s">
        <v>13434</v>
      </c>
      <c r="I12971" s="289" t="s">
        <v>13412</v>
      </c>
      <c r="J12971" s="289" t="s">
        <v>13416</v>
      </c>
      <c r="K12971" s="281">
        <v>-0.63626145303299997</v>
      </c>
      <c r="L12971" s="279" t="s">
        <v>278</v>
      </c>
    </row>
    <row r="12972" spans="1:12" x14ac:dyDescent="0.25">
      <c r="A12972" s="279" t="s">
        <v>282</v>
      </c>
      <c r="B12972" s="279" t="s">
        <v>464</v>
      </c>
      <c r="C12972" s="279" t="s">
        <v>464</v>
      </c>
      <c r="D12972" s="279" t="s">
        <v>9091</v>
      </c>
      <c r="E12972">
        <v>761567</v>
      </c>
      <c r="F12972" s="288">
        <v>24.154999999999966</v>
      </c>
      <c r="G12972" t="s">
        <v>76</v>
      </c>
      <c r="H12972" s="289" t="s">
        <v>13444</v>
      </c>
      <c r="I12972" s="289" t="s">
        <v>13412</v>
      </c>
      <c r="J12972" s="289" t="s">
        <v>13416</v>
      </c>
      <c r="K12972" s="281">
        <v>-0.34299254710900001</v>
      </c>
      <c r="L12972" s="279" t="s">
        <v>278</v>
      </c>
    </row>
    <row r="12973" spans="1:12" x14ac:dyDescent="0.25">
      <c r="A12973" s="279" t="s">
        <v>282</v>
      </c>
      <c r="B12973" s="279" t="s">
        <v>464</v>
      </c>
      <c r="C12973" s="279" t="s">
        <v>464</v>
      </c>
      <c r="D12973" s="279" t="s">
        <v>9097</v>
      </c>
      <c r="E12973">
        <v>703915</v>
      </c>
      <c r="F12973" s="288">
        <v>24.154999999999966</v>
      </c>
      <c r="G12973" t="s">
        <v>76</v>
      </c>
      <c r="H12973" s="289" t="s">
        <v>13444</v>
      </c>
      <c r="I12973" s="289" t="s">
        <v>13412</v>
      </c>
      <c r="J12973" s="289" t="s">
        <v>13417</v>
      </c>
      <c r="K12973" s="281">
        <v>-0.22240877602699999</v>
      </c>
      <c r="L12973" s="279" t="s">
        <v>278</v>
      </c>
    </row>
    <row r="12974" spans="1:12" x14ac:dyDescent="0.25">
      <c r="A12974" s="279" t="s">
        <v>282</v>
      </c>
      <c r="B12974" s="279" t="s">
        <v>464</v>
      </c>
      <c r="C12974" s="279" t="s">
        <v>464</v>
      </c>
      <c r="D12974" s="279" t="s">
        <v>9098</v>
      </c>
      <c r="E12974">
        <v>704717</v>
      </c>
      <c r="F12974" s="288">
        <v>24.154999999999966</v>
      </c>
      <c r="G12974" t="s">
        <v>77</v>
      </c>
      <c r="H12974" s="289" t="s">
        <v>13444</v>
      </c>
      <c r="I12974" s="289" t="s">
        <v>13412</v>
      </c>
      <c r="J12974" s="289" t="s">
        <v>13417</v>
      </c>
      <c r="K12974" s="281">
        <v>-0.371014663859</v>
      </c>
      <c r="L12974" s="279" t="s">
        <v>278</v>
      </c>
    </row>
    <row r="12975" spans="1:12" x14ac:dyDescent="0.25">
      <c r="A12975" s="279" t="s">
        <v>282</v>
      </c>
      <c r="B12975" s="279" t="s">
        <v>464</v>
      </c>
      <c r="C12975" s="279" t="s">
        <v>464</v>
      </c>
      <c r="D12975" s="279" t="s">
        <v>9125</v>
      </c>
      <c r="E12975">
        <v>708224</v>
      </c>
      <c r="F12975" s="288">
        <v>24.154999999999966</v>
      </c>
      <c r="G12975" t="s">
        <v>76</v>
      </c>
      <c r="H12975" s="289" t="s">
        <v>13434</v>
      </c>
      <c r="I12975" s="289" t="s">
        <v>13412</v>
      </c>
      <c r="J12975" s="289" t="s">
        <v>13416</v>
      </c>
      <c r="K12975" s="281">
        <v>-0.216834688346</v>
      </c>
      <c r="L12975" s="279" t="s">
        <v>278</v>
      </c>
    </row>
    <row r="12976" spans="1:12" x14ac:dyDescent="0.25">
      <c r="A12976" s="279" t="s">
        <v>282</v>
      </c>
      <c r="B12976" s="279" t="s">
        <v>464</v>
      </c>
      <c r="C12976" s="279" t="s">
        <v>464</v>
      </c>
      <c r="D12976" s="279" t="s">
        <v>9205</v>
      </c>
      <c r="E12976">
        <v>777153</v>
      </c>
      <c r="F12976" s="288">
        <v>24.154999999999966</v>
      </c>
      <c r="G12976" t="s">
        <v>77</v>
      </c>
      <c r="H12976" s="289" t="s">
        <v>13444</v>
      </c>
      <c r="I12976" s="289" t="s">
        <v>13412</v>
      </c>
      <c r="J12976" s="289" t="s">
        <v>13422</v>
      </c>
      <c r="K12976" s="281">
        <v>-0.38007982422199998</v>
      </c>
      <c r="L12976" s="279" t="s">
        <v>278</v>
      </c>
    </row>
    <row r="12977" spans="1:12" x14ac:dyDescent="0.25">
      <c r="A12977" s="279" t="s">
        <v>282</v>
      </c>
      <c r="B12977" s="279" t="s">
        <v>464</v>
      </c>
      <c r="C12977" s="279" t="s">
        <v>464</v>
      </c>
      <c r="D12977" s="279" t="s">
        <v>9347</v>
      </c>
      <c r="E12977">
        <v>638340</v>
      </c>
      <c r="F12977" s="288">
        <v>24.154999999999966</v>
      </c>
      <c r="G12977" t="s">
        <v>76</v>
      </c>
      <c r="H12977" s="289" t="s">
        <v>13445</v>
      </c>
      <c r="I12977" s="289" t="s">
        <v>13412</v>
      </c>
      <c r="J12977" s="289" t="s">
        <v>13416</v>
      </c>
      <c r="K12977" s="281">
        <v>-0.37748630944599998</v>
      </c>
      <c r="L12977" s="279" t="s">
        <v>278</v>
      </c>
    </row>
    <row r="12978" spans="1:12" x14ac:dyDescent="0.25">
      <c r="A12978" s="279" t="s">
        <v>282</v>
      </c>
      <c r="B12978" s="279" t="s">
        <v>464</v>
      </c>
      <c r="C12978" s="279" t="s">
        <v>464</v>
      </c>
      <c r="D12978" s="279" t="s">
        <v>9409</v>
      </c>
      <c r="E12978">
        <v>656682</v>
      </c>
      <c r="F12978" s="288">
        <v>24.154999999999966</v>
      </c>
      <c r="G12978" t="s">
        <v>77</v>
      </c>
      <c r="H12978" s="289" t="s">
        <v>13444</v>
      </c>
      <c r="I12978" s="289" t="s">
        <v>13412</v>
      </c>
      <c r="J12978" s="289" t="s">
        <v>13422</v>
      </c>
      <c r="K12978" s="281">
        <v>-7.4409748979800003E-2</v>
      </c>
      <c r="L12978" s="279" t="s">
        <v>278</v>
      </c>
    </row>
    <row r="12979" spans="1:12" x14ac:dyDescent="0.25">
      <c r="A12979" s="279" t="s">
        <v>282</v>
      </c>
      <c r="B12979" s="279" t="s">
        <v>464</v>
      </c>
      <c r="C12979" s="279" t="s">
        <v>464</v>
      </c>
      <c r="D12979" s="279" t="s">
        <v>9424</v>
      </c>
      <c r="E12979">
        <v>756075</v>
      </c>
      <c r="F12979" s="288">
        <v>24.154999999999966</v>
      </c>
      <c r="G12979" t="s">
        <v>76</v>
      </c>
      <c r="H12979" s="289" t="s">
        <v>13444</v>
      </c>
      <c r="I12979" s="289" t="s">
        <v>13412</v>
      </c>
      <c r="J12979" s="289" t="s">
        <v>13422</v>
      </c>
      <c r="K12979" s="281">
        <v>-0.61692333105800001</v>
      </c>
      <c r="L12979" s="279" t="s">
        <v>278</v>
      </c>
    </row>
    <row r="12980" spans="1:12" x14ac:dyDescent="0.25">
      <c r="A12980" s="279" t="s">
        <v>282</v>
      </c>
      <c r="B12980" s="279" t="s">
        <v>464</v>
      </c>
      <c r="C12980" s="279" t="s">
        <v>464</v>
      </c>
      <c r="D12980" s="279" t="s">
        <v>9428</v>
      </c>
      <c r="E12980">
        <v>743186</v>
      </c>
      <c r="F12980" s="288">
        <v>24.154999999999966</v>
      </c>
      <c r="G12980" t="s">
        <v>76</v>
      </c>
      <c r="H12980" s="289" t="s">
        <v>13444</v>
      </c>
      <c r="I12980" s="289" t="s">
        <v>13412</v>
      </c>
      <c r="J12980" s="289" t="s">
        <v>13422</v>
      </c>
      <c r="K12980" s="281">
        <v>0.42115004067400003</v>
      </c>
      <c r="L12980" s="279" t="s">
        <v>271</v>
      </c>
    </row>
    <row r="12981" spans="1:12" x14ac:dyDescent="0.25">
      <c r="A12981" s="279" t="s">
        <v>282</v>
      </c>
      <c r="B12981" s="279" t="s">
        <v>464</v>
      </c>
      <c r="C12981" s="279" t="s">
        <v>464</v>
      </c>
      <c r="D12981" s="279" t="s">
        <v>9469</v>
      </c>
      <c r="E12981">
        <v>760650</v>
      </c>
      <c r="F12981" s="288">
        <v>24.154999999999966</v>
      </c>
      <c r="G12981" t="s">
        <v>76</v>
      </c>
      <c r="H12981" s="289" t="s">
        <v>13445</v>
      </c>
      <c r="I12981" s="289" t="s">
        <v>13412</v>
      </c>
      <c r="J12981" s="289" t="s">
        <v>13416</v>
      </c>
      <c r="K12981" s="281">
        <v>-0.65820332156299999</v>
      </c>
      <c r="L12981" s="279" t="s">
        <v>278</v>
      </c>
    </row>
    <row r="12982" spans="1:12" x14ac:dyDescent="0.25">
      <c r="A12982" s="279" t="s">
        <v>282</v>
      </c>
      <c r="B12982" s="279" t="s">
        <v>464</v>
      </c>
      <c r="C12982" s="279" t="s">
        <v>464</v>
      </c>
      <c r="D12982" s="279" t="s">
        <v>9489</v>
      </c>
      <c r="E12982">
        <v>606022</v>
      </c>
      <c r="F12982" s="288">
        <v>24.154999999999966</v>
      </c>
      <c r="G12982" t="s">
        <v>77</v>
      </c>
      <c r="H12982" s="289" t="s">
        <v>13444</v>
      </c>
      <c r="I12982" s="289" t="s">
        <v>13412</v>
      </c>
      <c r="J12982" s="289" t="s">
        <v>13423</v>
      </c>
      <c r="K12982" s="281">
        <v>-0.265015469103</v>
      </c>
      <c r="L12982" s="279" t="s">
        <v>278</v>
      </c>
    </row>
    <row r="12983" spans="1:12" x14ac:dyDescent="0.25">
      <c r="A12983" s="279" t="s">
        <v>282</v>
      </c>
      <c r="B12983" s="279" t="s">
        <v>464</v>
      </c>
      <c r="C12983" s="279" t="s">
        <v>464</v>
      </c>
      <c r="D12983" s="279" t="s">
        <v>9491</v>
      </c>
      <c r="E12983">
        <v>742210</v>
      </c>
      <c r="F12983" s="288">
        <v>24.154999999999966</v>
      </c>
      <c r="G12983" t="s">
        <v>77</v>
      </c>
      <c r="H12983" s="289" t="s">
        <v>13434</v>
      </c>
      <c r="I12983" s="289" t="s">
        <v>13412</v>
      </c>
      <c r="J12983" s="289" t="s">
        <v>13417</v>
      </c>
      <c r="K12983" s="281">
        <v>9.9868756066600006E-2</v>
      </c>
      <c r="L12983" s="279" t="s">
        <v>271</v>
      </c>
    </row>
    <row r="12984" spans="1:12" x14ac:dyDescent="0.25">
      <c r="A12984" s="279" t="s">
        <v>282</v>
      </c>
      <c r="B12984" s="279" t="s">
        <v>464</v>
      </c>
      <c r="C12984" s="279" t="s">
        <v>464</v>
      </c>
      <c r="D12984" s="279" t="s">
        <v>9492</v>
      </c>
      <c r="E12984">
        <v>699853</v>
      </c>
      <c r="F12984" s="288">
        <v>24.154999999999966</v>
      </c>
      <c r="G12984" t="s">
        <v>76</v>
      </c>
      <c r="H12984" s="289" t="s">
        <v>13434</v>
      </c>
      <c r="I12984" s="289" t="s">
        <v>13412</v>
      </c>
      <c r="J12984" s="289" t="s">
        <v>13416</v>
      </c>
      <c r="K12984" s="281">
        <v>0.215566729171</v>
      </c>
      <c r="L12984" s="279" t="s">
        <v>271</v>
      </c>
    </row>
    <row r="12985" spans="1:12" x14ac:dyDescent="0.25">
      <c r="A12985" s="279" t="s">
        <v>282</v>
      </c>
      <c r="B12985" s="279" t="s">
        <v>464</v>
      </c>
      <c r="C12985" s="279" t="s">
        <v>464</v>
      </c>
      <c r="D12985" s="279" t="s">
        <v>9507</v>
      </c>
      <c r="E12985">
        <v>663271</v>
      </c>
      <c r="F12985" s="288">
        <v>24.154999999999966</v>
      </c>
      <c r="G12985" t="s">
        <v>76</v>
      </c>
      <c r="H12985" s="289" t="s">
        <v>13434</v>
      </c>
      <c r="I12985" s="289" t="s">
        <v>13412</v>
      </c>
      <c r="J12985" s="289" t="s">
        <v>13416</v>
      </c>
      <c r="K12985" s="281">
        <v>-0.40312253529199998</v>
      </c>
      <c r="L12985" s="279" t="s">
        <v>278</v>
      </c>
    </row>
    <row r="12986" spans="1:12" x14ac:dyDescent="0.25">
      <c r="A12986" s="279" t="s">
        <v>282</v>
      </c>
      <c r="B12986" s="279" t="s">
        <v>464</v>
      </c>
      <c r="C12986" s="279" t="s">
        <v>464</v>
      </c>
      <c r="D12986" s="279" t="s">
        <v>9563</v>
      </c>
      <c r="E12986">
        <v>773441</v>
      </c>
      <c r="F12986" s="288">
        <v>24.154999999999966</v>
      </c>
      <c r="G12986" t="s">
        <v>77</v>
      </c>
      <c r="H12986" s="289" t="s">
        <v>13444</v>
      </c>
      <c r="I12986" s="289" t="s">
        <v>13412</v>
      </c>
      <c r="J12986" s="289" t="s">
        <v>13417</v>
      </c>
      <c r="K12986" s="281">
        <v>-0.41395771050000002</v>
      </c>
      <c r="L12986" s="279" t="s">
        <v>278</v>
      </c>
    </row>
    <row r="12987" spans="1:12" x14ac:dyDescent="0.25">
      <c r="A12987" s="279" t="s">
        <v>282</v>
      </c>
      <c r="B12987" s="279" t="s">
        <v>464</v>
      </c>
      <c r="C12987" s="279" t="s">
        <v>464</v>
      </c>
      <c r="D12987" s="279" t="s">
        <v>9605</v>
      </c>
      <c r="E12987">
        <v>748901</v>
      </c>
      <c r="F12987" s="288">
        <v>24.154999999999966</v>
      </c>
      <c r="G12987" t="s">
        <v>77</v>
      </c>
      <c r="H12987" s="289" t="s">
        <v>13444</v>
      </c>
      <c r="I12987" s="289" t="s">
        <v>13412</v>
      </c>
      <c r="J12987" s="289" t="s">
        <v>13422</v>
      </c>
      <c r="K12987" s="281">
        <v>0.57253277351599996</v>
      </c>
      <c r="L12987" s="279" t="s">
        <v>293</v>
      </c>
    </row>
    <row r="12988" spans="1:12" x14ac:dyDescent="0.25">
      <c r="A12988" s="279" t="s">
        <v>282</v>
      </c>
      <c r="B12988" s="279" t="s">
        <v>464</v>
      </c>
      <c r="C12988" s="279" t="s">
        <v>464</v>
      </c>
      <c r="D12988" s="279" t="s">
        <v>9617</v>
      </c>
      <c r="E12988">
        <v>651834</v>
      </c>
      <c r="F12988" s="288">
        <v>24.154999999999966</v>
      </c>
      <c r="G12988" t="s">
        <v>76</v>
      </c>
      <c r="H12988" s="289" t="s">
        <v>13445</v>
      </c>
      <c r="I12988" s="289" t="s">
        <v>13412</v>
      </c>
      <c r="J12988" s="289" t="s">
        <v>13416</v>
      </c>
      <c r="K12988" s="281">
        <v>-0.50407257555200002</v>
      </c>
      <c r="L12988" s="279" t="s">
        <v>278</v>
      </c>
    </row>
    <row r="12989" spans="1:12" x14ac:dyDescent="0.25">
      <c r="A12989" s="279" t="s">
        <v>282</v>
      </c>
      <c r="B12989" s="279" t="s">
        <v>464</v>
      </c>
      <c r="C12989" s="279" t="s">
        <v>464</v>
      </c>
      <c r="D12989" s="279" t="s">
        <v>9656</v>
      </c>
      <c r="E12989">
        <v>669601</v>
      </c>
      <c r="F12989" s="288">
        <v>24.154999999999966</v>
      </c>
      <c r="G12989" t="s">
        <v>76</v>
      </c>
      <c r="H12989" s="289" t="s">
        <v>13445</v>
      </c>
      <c r="I12989" s="289" t="s">
        <v>13412</v>
      </c>
      <c r="J12989" s="289" t="s">
        <v>13416</v>
      </c>
      <c r="K12989" s="281">
        <v>1.0354481012899999E-2</v>
      </c>
      <c r="L12989" s="279" t="s">
        <v>271</v>
      </c>
    </row>
    <row r="12990" spans="1:12" x14ac:dyDescent="0.25">
      <c r="A12990" s="279" t="s">
        <v>282</v>
      </c>
      <c r="B12990" s="279" t="s">
        <v>464</v>
      </c>
      <c r="C12990" s="279" t="s">
        <v>464</v>
      </c>
      <c r="D12990" s="279" t="s">
        <v>9710</v>
      </c>
      <c r="E12990">
        <v>716014</v>
      </c>
      <c r="F12990" s="288">
        <v>24.154999999999966</v>
      </c>
      <c r="G12990" t="s">
        <v>77</v>
      </c>
      <c r="H12990" s="289" t="s">
        <v>13445</v>
      </c>
      <c r="I12990" s="289" t="s">
        <v>13412</v>
      </c>
      <c r="J12990" s="289" t="s">
        <v>13422</v>
      </c>
      <c r="K12990" s="281">
        <v>-0.52263582389499996</v>
      </c>
      <c r="L12990" s="279" t="s">
        <v>278</v>
      </c>
    </row>
    <row r="12991" spans="1:12" x14ac:dyDescent="0.25">
      <c r="A12991" s="279" t="s">
        <v>282</v>
      </c>
      <c r="B12991" s="279" t="s">
        <v>464</v>
      </c>
      <c r="C12991" s="279" t="s">
        <v>464</v>
      </c>
      <c r="D12991" s="279" t="s">
        <v>9812</v>
      </c>
      <c r="E12991">
        <v>780057</v>
      </c>
      <c r="F12991" s="288">
        <v>24.154999999999966</v>
      </c>
      <c r="G12991" t="s">
        <v>77</v>
      </c>
      <c r="H12991" s="289" t="s">
        <v>13444</v>
      </c>
      <c r="I12991" s="289" t="s">
        <v>13412</v>
      </c>
      <c r="J12991" s="289" t="s">
        <v>13417</v>
      </c>
      <c r="K12991" s="281">
        <v>-6.6439287470600003E-2</v>
      </c>
      <c r="L12991" s="279" t="s">
        <v>278</v>
      </c>
    </row>
    <row r="12992" spans="1:12" x14ac:dyDescent="0.25">
      <c r="A12992" s="279" t="s">
        <v>282</v>
      </c>
      <c r="B12992" s="279" t="s">
        <v>464</v>
      </c>
      <c r="C12992" s="279" t="s">
        <v>464</v>
      </c>
      <c r="D12992" s="279" t="s">
        <v>9822</v>
      </c>
      <c r="E12992">
        <v>605611</v>
      </c>
      <c r="F12992" s="288">
        <v>24.154999999999966</v>
      </c>
      <c r="G12992" t="s">
        <v>76</v>
      </c>
      <c r="H12992" s="289" t="s">
        <v>13434</v>
      </c>
      <c r="I12992" s="289" t="s">
        <v>13412</v>
      </c>
      <c r="J12992" s="289" t="s">
        <v>13417</v>
      </c>
      <c r="K12992" s="281">
        <v>9.1180904004199995E-2</v>
      </c>
      <c r="L12992" s="279" t="s">
        <v>271</v>
      </c>
    </row>
    <row r="12993" spans="1:12" x14ac:dyDescent="0.25">
      <c r="A12993" s="279" t="s">
        <v>282</v>
      </c>
      <c r="B12993" s="279" t="s">
        <v>464</v>
      </c>
      <c r="C12993" s="279" t="s">
        <v>464</v>
      </c>
      <c r="D12993" s="279" t="s">
        <v>9869</v>
      </c>
      <c r="E12993">
        <v>710326</v>
      </c>
      <c r="F12993" s="288">
        <v>24.154999999999966</v>
      </c>
      <c r="G12993" t="s">
        <v>77</v>
      </c>
      <c r="H12993" s="289" t="s">
        <v>13444</v>
      </c>
      <c r="I12993" s="289" t="s">
        <v>13412</v>
      </c>
      <c r="J12993" s="289" t="s">
        <v>13417</v>
      </c>
      <c r="K12993" s="281">
        <v>0.52729790109800001</v>
      </c>
      <c r="L12993" s="279" t="s">
        <v>293</v>
      </c>
    </row>
    <row r="12994" spans="1:12" x14ac:dyDescent="0.25">
      <c r="A12994" s="279" t="s">
        <v>282</v>
      </c>
      <c r="B12994" s="279" t="s">
        <v>464</v>
      </c>
      <c r="C12994" s="279" t="s">
        <v>464</v>
      </c>
      <c r="D12994" s="279" t="s">
        <v>9881</v>
      </c>
      <c r="E12994">
        <v>747823</v>
      </c>
      <c r="F12994" s="288">
        <v>24.154999999999966</v>
      </c>
      <c r="G12994" t="s">
        <v>77</v>
      </c>
      <c r="H12994" s="289" t="s">
        <v>13444</v>
      </c>
      <c r="I12994" s="289" t="s">
        <v>13412</v>
      </c>
      <c r="J12994" s="289" t="s">
        <v>13417</v>
      </c>
      <c r="K12994" s="281">
        <v>3.8998244140399999E-2</v>
      </c>
      <c r="L12994" s="279" t="s">
        <v>271</v>
      </c>
    </row>
    <row r="12995" spans="1:12" x14ac:dyDescent="0.25">
      <c r="A12995" s="279" t="s">
        <v>282</v>
      </c>
      <c r="B12995" s="279" t="s">
        <v>464</v>
      </c>
      <c r="C12995" s="279" t="s">
        <v>464</v>
      </c>
      <c r="D12995" s="279" t="s">
        <v>10018</v>
      </c>
      <c r="E12995">
        <v>713350</v>
      </c>
      <c r="F12995" s="288">
        <v>24.154999999999966</v>
      </c>
      <c r="G12995" t="s">
        <v>77</v>
      </c>
      <c r="H12995" s="289" t="s">
        <v>13444</v>
      </c>
      <c r="I12995" s="289" t="s">
        <v>13412</v>
      </c>
      <c r="J12995" s="289" t="s">
        <v>13422</v>
      </c>
      <c r="K12995" s="281">
        <v>0.37599930730999997</v>
      </c>
      <c r="L12995" s="279" t="s">
        <v>271</v>
      </c>
    </row>
    <row r="12996" spans="1:12" x14ac:dyDescent="0.25">
      <c r="A12996" s="279" t="s">
        <v>282</v>
      </c>
      <c r="B12996" s="279" t="s">
        <v>464</v>
      </c>
      <c r="C12996" s="279" t="s">
        <v>464</v>
      </c>
      <c r="D12996" s="279" t="s">
        <v>10029</v>
      </c>
      <c r="E12996">
        <v>781541</v>
      </c>
      <c r="F12996" s="288">
        <v>24.154999999999966</v>
      </c>
      <c r="G12996" t="s">
        <v>77</v>
      </c>
      <c r="H12996" s="289" t="s">
        <v>13434</v>
      </c>
      <c r="I12996" s="289" t="s">
        <v>13412</v>
      </c>
      <c r="J12996" s="289" t="s">
        <v>13417</v>
      </c>
      <c r="K12996" s="281">
        <v>5.5865679675499998E-2</v>
      </c>
      <c r="L12996" s="279" t="s">
        <v>271</v>
      </c>
    </row>
    <row r="12997" spans="1:12" x14ac:dyDescent="0.25">
      <c r="A12997" s="279" t="s">
        <v>282</v>
      </c>
      <c r="B12997" s="279" t="s">
        <v>464</v>
      </c>
      <c r="C12997" s="279" t="s">
        <v>464</v>
      </c>
      <c r="D12997" s="279" t="s">
        <v>10040</v>
      </c>
      <c r="E12997">
        <v>640280</v>
      </c>
      <c r="F12997" s="288">
        <v>24.154999999999966</v>
      </c>
      <c r="G12997" t="s">
        <v>77</v>
      </c>
      <c r="H12997" s="289" t="s">
        <v>13444</v>
      </c>
      <c r="I12997" s="289" t="s">
        <v>13412</v>
      </c>
      <c r="J12997" s="289" t="s">
        <v>13417</v>
      </c>
      <c r="K12997" s="281">
        <v>-0.19117794173399999</v>
      </c>
      <c r="L12997" s="279" t="s">
        <v>278</v>
      </c>
    </row>
    <row r="12998" spans="1:12" x14ac:dyDescent="0.25">
      <c r="A12998" s="279" t="s">
        <v>282</v>
      </c>
      <c r="B12998" s="279" t="s">
        <v>464</v>
      </c>
      <c r="C12998" s="279" t="s">
        <v>464</v>
      </c>
      <c r="D12998" s="279" t="s">
        <v>10047</v>
      </c>
      <c r="E12998">
        <v>676446</v>
      </c>
      <c r="F12998" s="288">
        <v>24.154999999999966</v>
      </c>
      <c r="G12998" t="s">
        <v>76</v>
      </c>
      <c r="H12998" s="289" t="s">
        <v>13445</v>
      </c>
      <c r="I12998" s="289" t="s">
        <v>13412</v>
      </c>
      <c r="J12998" s="289" t="s">
        <v>13416</v>
      </c>
      <c r="K12998" s="281">
        <v>8.0870506600199996E-2</v>
      </c>
      <c r="L12998" s="279" t="s">
        <v>271</v>
      </c>
    </row>
    <row r="12999" spans="1:12" x14ac:dyDescent="0.25">
      <c r="A12999" s="279" t="s">
        <v>282</v>
      </c>
      <c r="B12999" s="279" t="s">
        <v>464</v>
      </c>
      <c r="C12999" s="279" t="s">
        <v>464</v>
      </c>
      <c r="D12999" s="279" t="s">
        <v>10072</v>
      </c>
      <c r="E12999">
        <v>638358</v>
      </c>
      <c r="F12999" s="288">
        <v>24.154999999999966</v>
      </c>
      <c r="G12999" t="s">
        <v>76</v>
      </c>
      <c r="H12999" s="289" t="s">
        <v>13444</v>
      </c>
      <c r="I12999" s="289" t="s">
        <v>13412</v>
      </c>
      <c r="J12999" s="289" t="s">
        <v>13416</v>
      </c>
      <c r="K12999" s="281">
        <v>-0.20245251143099999</v>
      </c>
      <c r="L12999" s="279" t="s">
        <v>278</v>
      </c>
    </row>
    <row r="13000" spans="1:12" x14ac:dyDescent="0.25">
      <c r="A13000" s="279" t="s">
        <v>282</v>
      </c>
      <c r="B13000" s="279" t="s">
        <v>464</v>
      </c>
      <c r="C13000" s="279" t="s">
        <v>464</v>
      </c>
      <c r="D13000" s="279" t="s">
        <v>10085</v>
      </c>
      <c r="E13000">
        <v>627062</v>
      </c>
      <c r="F13000" s="288">
        <v>24.154999999999966</v>
      </c>
      <c r="G13000" t="s">
        <v>77</v>
      </c>
      <c r="H13000" s="289" t="s">
        <v>13444</v>
      </c>
      <c r="I13000" s="289" t="s">
        <v>13412</v>
      </c>
      <c r="J13000" s="289" t="s">
        <v>13422</v>
      </c>
      <c r="K13000" s="281">
        <v>9.1296478988199994E-2</v>
      </c>
      <c r="L13000" s="279" t="s">
        <v>271</v>
      </c>
    </row>
    <row r="13001" spans="1:12" x14ac:dyDescent="0.25">
      <c r="A13001" s="279" t="s">
        <v>282</v>
      </c>
      <c r="B13001" s="279" t="s">
        <v>464</v>
      </c>
      <c r="C13001" s="279" t="s">
        <v>464</v>
      </c>
      <c r="D13001" s="279" t="s">
        <v>10156</v>
      </c>
      <c r="E13001">
        <v>660302</v>
      </c>
      <c r="F13001" s="288">
        <v>24.154999999999966</v>
      </c>
      <c r="G13001" t="s">
        <v>76</v>
      </c>
      <c r="H13001" s="289" t="s">
        <v>13444</v>
      </c>
      <c r="I13001" s="289" t="s">
        <v>13412</v>
      </c>
      <c r="J13001" s="289" t="s">
        <v>13416</v>
      </c>
      <c r="K13001" s="281">
        <v>0.98095789364800001</v>
      </c>
      <c r="L13001" s="279" t="s">
        <v>293</v>
      </c>
    </row>
    <row r="13002" spans="1:12" x14ac:dyDescent="0.25">
      <c r="A13002" s="279" t="s">
        <v>282</v>
      </c>
      <c r="B13002" s="279" t="s">
        <v>464</v>
      </c>
      <c r="C13002" s="279" t="s">
        <v>464</v>
      </c>
      <c r="D13002" s="279" t="s">
        <v>10297</v>
      </c>
      <c r="E13002">
        <v>794082</v>
      </c>
      <c r="F13002" s="288">
        <v>24.154999999999966</v>
      </c>
      <c r="G13002" t="s">
        <v>77</v>
      </c>
      <c r="H13002" s="289" t="s">
        <v>13444</v>
      </c>
      <c r="I13002" s="289" t="s">
        <v>13412</v>
      </c>
      <c r="J13002" s="289" t="s">
        <v>13417</v>
      </c>
      <c r="K13002" s="281">
        <v>0.13754734156100001</v>
      </c>
      <c r="L13002" s="279" t="s">
        <v>271</v>
      </c>
    </row>
    <row r="13003" spans="1:12" x14ac:dyDescent="0.25">
      <c r="A13003" s="279" t="s">
        <v>282</v>
      </c>
      <c r="B13003" s="279" t="s">
        <v>464</v>
      </c>
      <c r="C13003" s="279" t="s">
        <v>464</v>
      </c>
      <c r="D13003" s="279" t="s">
        <v>10322</v>
      </c>
      <c r="E13003">
        <v>684856</v>
      </c>
      <c r="F13003" s="288">
        <v>24.154999999999966</v>
      </c>
      <c r="G13003" t="s">
        <v>77</v>
      </c>
      <c r="H13003" s="289" t="s">
        <v>13434</v>
      </c>
      <c r="I13003" s="289" t="s">
        <v>13412</v>
      </c>
      <c r="J13003" s="289" t="s">
        <v>13417</v>
      </c>
      <c r="K13003" s="281">
        <v>0.68599882845399995</v>
      </c>
      <c r="L13003" s="279" t="s">
        <v>293</v>
      </c>
    </row>
    <row r="13004" spans="1:12" x14ac:dyDescent="0.25">
      <c r="A13004" s="279" t="s">
        <v>282</v>
      </c>
      <c r="B13004" s="279" t="s">
        <v>464</v>
      </c>
      <c r="C13004" s="279" t="s">
        <v>464</v>
      </c>
      <c r="D13004" s="279" t="s">
        <v>10369</v>
      </c>
      <c r="E13004">
        <v>605883</v>
      </c>
      <c r="F13004" s="288">
        <v>24.154999999999966</v>
      </c>
      <c r="G13004" t="s">
        <v>76</v>
      </c>
      <c r="H13004" s="289" t="s">
        <v>13444</v>
      </c>
      <c r="I13004" s="289" t="s">
        <v>13412</v>
      </c>
      <c r="J13004" s="289" t="s">
        <v>13417</v>
      </c>
      <c r="K13004" s="281">
        <v>-0.47997223578300002</v>
      </c>
      <c r="L13004" s="279" t="s">
        <v>278</v>
      </c>
    </row>
    <row r="13005" spans="1:12" x14ac:dyDescent="0.25">
      <c r="A13005" s="279" t="s">
        <v>282</v>
      </c>
      <c r="B13005" s="279" t="s">
        <v>464</v>
      </c>
      <c r="C13005" s="279" t="s">
        <v>464</v>
      </c>
      <c r="D13005" s="279" t="s">
        <v>10374</v>
      </c>
      <c r="E13005">
        <v>605603</v>
      </c>
      <c r="F13005" s="288">
        <v>24.154999999999966</v>
      </c>
      <c r="G13005" t="s">
        <v>77</v>
      </c>
      <c r="H13005" s="289" t="s">
        <v>13444</v>
      </c>
      <c r="I13005" s="289" t="s">
        <v>13412</v>
      </c>
      <c r="J13005" s="289" t="s">
        <v>13423</v>
      </c>
      <c r="K13005" s="281">
        <v>0.44045261914799999</v>
      </c>
      <c r="L13005" s="279" t="s">
        <v>271</v>
      </c>
    </row>
    <row r="13006" spans="1:12" x14ac:dyDescent="0.25">
      <c r="A13006" s="279" t="s">
        <v>282</v>
      </c>
      <c r="B13006" s="279" t="s">
        <v>464</v>
      </c>
      <c r="C13006" s="279" t="s">
        <v>464</v>
      </c>
      <c r="D13006" s="279" t="s">
        <v>10401</v>
      </c>
      <c r="E13006">
        <v>718335</v>
      </c>
      <c r="F13006" s="288">
        <v>24.154999999999966</v>
      </c>
      <c r="G13006" t="s">
        <v>77</v>
      </c>
      <c r="H13006" s="289" t="s">
        <v>13444</v>
      </c>
      <c r="I13006" s="289" t="s">
        <v>13412</v>
      </c>
      <c r="J13006" s="289" t="s">
        <v>13417</v>
      </c>
      <c r="K13006" s="281">
        <v>0.61668015847699997</v>
      </c>
      <c r="L13006" s="279" t="s">
        <v>293</v>
      </c>
    </row>
    <row r="13007" spans="1:12" x14ac:dyDescent="0.25">
      <c r="A13007" s="279" t="s">
        <v>282</v>
      </c>
      <c r="B13007" s="279" t="s">
        <v>464</v>
      </c>
      <c r="C13007" s="279" t="s">
        <v>464</v>
      </c>
      <c r="D13007" s="279" t="s">
        <v>10418</v>
      </c>
      <c r="E13007">
        <v>619817</v>
      </c>
      <c r="F13007" s="288">
        <v>24.154999999999966</v>
      </c>
      <c r="G13007" t="s">
        <v>76</v>
      </c>
      <c r="H13007" s="289" t="s">
        <v>13434</v>
      </c>
      <c r="I13007" s="289" t="s">
        <v>13412</v>
      </c>
      <c r="J13007" s="289" t="s">
        <v>13422</v>
      </c>
      <c r="K13007" s="281">
        <v>0.76424729929500002</v>
      </c>
      <c r="L13007" s="279" t="s">
        <v>293</v>
      </c>
    </row>
    <row r="13008" spans="1:12" x14ac:dyDescent="0.25">
      <c r="A13008" s="279" t="s">
        <v>282</v>
      </c>
      <c r="B13008" s="279" t="s">
        <v>464</v>
      </c>
      <c r="C13008" s="279" t="s">
        <v>464</v>
      </c>
      <c r="D13008" s="279" t="s">
        <v>10519</v>
      </c>
      <c r="E13008">
        <v>748251</v>
      </c>
      <c r="F13008" s="288">
        <v>24.154999999999966</v>
      </c>
      <c r="G13008" t="s">
        <v>76</v>
      </c>
      <c r="H13008" s="289" t="s">
        <v>13445</v>
      </c>
      <c r="I13008" s="289" t="s">
        <v>13412</v>
      </c>
      <c r="J13008" s="289" t="s">
        <v>13416</v>
      </c>
      <c r="K13008" s="281">
        <v>-0.53728600125799997</v>
      </c>
      <c r="L13008" s="279" t="s">
        <v>278</v>
      </c>
    </row>
    <row r="13009" spans="1:12" x14ac:dyDescent="0.25">
      <c r="A13009" s="279" t="s">
        <v>282</v>
      </c>
      <c r="B13009" s="279" t="s">
        <v>464</v>
      </c>
      <c r="C13009" s="279" t="s">
        <v>464</v>
      </c>
      <c r="D13009" s="279" t="s">
        <v>10570</v>
      </c>
      <c r="E13009">
        <v>693243</v>
      </c>
      <c r="F13009" s="288">
        <v>24.154999999999966</v>
      </c>
      <c r="G13009" t="s">
        <v>77</v>
      </c>
      <c r="H13009" s="289" t="s">
        <v>13444</v>
      </c>
      <c r="I13009" s="289" t="s">
        <v>13412</v>
      </c>
      <c r="J13009" s="289" t="s">
        <v>13422</v>
      </c>
      <c r="K13009" s="281">
        <v>0.48830966947999999</v>
      </c>
      <c r="L13009" s="279" t="s">
        <v>271</v>
      </c>
    </row>
    <row r="13010" spans="1:12" x14ac:dyDescent="0.25">
      <c r="A13010" s="279" t="s">
        <v>282</v>
      </c>
      <c r="B13010" s="279" t="s">
        <v>464</v>
      </c>
      <c r="C13010" s="279" t="s">
        <v>464</v>
      </c>
      <c r="D13010" s="279" t="s">
        <v>10642</v>
      </c>
      <c r="E13010">
        <v>723193</v>
      </c>
      <c r="F13010" s="288">
        <v>24.154999999999966</v>
      </c>
      <c r="G13010" t="s">
        <v>77</v>
      </c>
      <c r="H13010" s="289" t="s">
        <v>13444</v>
      </c>
      <c r="I13010" s="289" t="s">
        <v>13412</v>
      </c>
      <c r="J13010" s="289" t="s">
        <v>13422</v>
      </c>
      <c r="K13010" s="281">
        <v>1.5357403556800001E-2</v>
      </c>
      <c r="L13010" s="279" t="s">
        <v>271</v>
      </c>
    </row>
    <row r="13011" spans="1:12" x14ac:dyDescent="0.25">
      <c r="A13011" s="279" t="s">
        <v>282</v>
      </c>
      <c r="B13011" s="279" t="s">
        <v>464</v>
      </c>
      <c r="C13011" s="279" t="s">
        <v>464</v>
      </c>
      <c r="D13011" s="279" t="s">
        <v>10654</v>
      </c>
      <c r="E13011">
        <v>742431</v>
      </c>
      <c r="F13011" s="288">
        <v>24.154999999999966</v>
      </c>
      <c r="G13011" t="s">
        <v>77</v>
      </c>
      <c r="H13011" s="289" t="s">
        <v>13434</v>
      </c>
      <c r="I13011" s="289" t="s">
        <v>13412</v>
      </c>
      <c r="J13011" s="289" t="s">
        <v>13417</v>
      </c>
      <c r="K13011" s="281">
        <v>0.44691866094900001</v>
      </c>
      <c r="L13011" s="279" t="s">
        <v>271</v>
      </c>
    </row>
    <row r="13012" spans="1:12" x14ac:dyDescent="0.25">
      <c r="A13012" s="279" t="s">
        <v>282</v>
      </c>
      <c r="B13012" s="279" t="s">
        <v>464</v>
      </c>
      <c r="C13012" s="279" t="s">
        <v>464</v>
      </c>
      <c r="D13012" s="279" t="s">
        <v>10711</v>
      </c>
      <c r="E13012">
        <v>677183</v>
      </c>
      <c r="F13012" s="288">
        <v>24.154999999999966</v>
      </c>
      <c r="G13012" t="s">
        <v>77</v>
      </c>
      <c r="H13012" s="289" t="s">
        <v>13444</v>
      </c>
      <c r="I13012" s="289" t="s">
        <v>13412</v>
      </c>
      <c r="J13012" s="289" t="s">
        <v>13422</v>
      </c>
      <c r="K13012" s="281">
        <v>0.109318332159</v>
      </c>
      <c r="L13012" s="279" t="s">
        <v>271</v>
      </c>
    </row>
    <row r="13013" spans="1:12" x14ac:dyDescent="0.25">
      <c r="A13013" s="279" t="s">
        <v>282</v>
      </c>
      <c r="B13013" s="279" t="s">
        <v>464</v>
      </c>
      <c r="C13013" s="279" t="s">
        <v>464</v>
      </c>
      <c r="D13013" s="279" t="s">
        <v>10799</v>
      </c>
      <c r="E13013">
        <v>692115</v>
      </c>
      <c r="F13013" s="288">
        <v>24.154999999999966</v>
      </c>
      <c r="G13013" t="s">
        <v>77</v>
      </c>
      <c r="H13013" s="289" t="s">
        <v>13444</v>
      </c>
      <c r="I13013" s="289" t="s">
        <v>13412</v>
      </c>
      <c r="J13013" s="289" t="s">
        <v>13417</v>
      </c>
      <c r="K13013" s="281">
        <v>-8.3161890544100003E-2</v>
      </c>
      <c r="L13013" s="279" t="s">
        <v>278</v>
      </c>
    </row>
    <row r="13014" spans="1:12" x14ac:dyDescent="0.25">
      <c r="A13014" s="279" t="s">
        <v>282</v>
      </c>
      <c r="B13014" s="279" t="s">
        <v>464</v>
      </c>
      <c r="C13014" s="279" t="s">
        <v>464</v>
      </c>
      <c r="D13014" s="279" t="s">
        <v>10822</v>
      </c>
      <c r="E13014">
        <v>795232</v>
      </c>
      <c r="F13014" s="288">
        <v>24.154999999999966</v>
      </c>
      <c r="G13014" t="s">
        <v>77</v>
      </c>
      <c r="H13014" s="289" t="s">
        <v>13444</v>
      </c>
      <c r="I13014" s="289" t="s">
        <v>13412</v>
      </c>
      <c r="J13014" s="289" t="s">
        <v>13417</v>
      </c>
      <c r="K13014" s="281">
        <v>-0.31612451193399999</v>
      </c>
      <c r="L13014" s="279" t="s">
        <v>278</v>
      </c>
    </row>
    <row r="13015" spans="1:12" x14ac:dyDescent="0.25">
      <c r="A13015" s="279" t="s">
        <v>282</v>
      </c>
      <c r="B13015" s="279" t="s">
        <v>464</v>
      </c>
      <c r="C13015" s="279" t="s">
        <v>464</v>
      </c>
      <c r="D13015" s="279" t="s">
        <v>10862</v>
      </c>
      <c r="E13015">
        <v>743453</v>
      </c>
      <c r="F13015" s="288">
        <v>24.154999999999966</v>
      </c>
      <c r="G13015" t="s">
        <v>77</v>
      </c>
      <c r="H13015" s="289" t="s">
        <v>13434</v>
      </c>
      <c r="I13015" s="289" t="s">
        <v>13412</v>
      </c>
      <c r="J13015" s="289" t="s">
        <v>13422</v>
      </c>
      <c r="K13015" s="281">
        <v>1.2090477342399999E-2</v>
      </c>
      <c r="L13015" s="279" t="s">
        <v>271</v>
      </c>
    </row>
    <row r="13016" spans="1:12" x14ac:dyDescent="0.25">
      <c r="A13016" s="279" t="s">
        <v>282</v>
      </c>
      <c r="B13016" s="279" t="s">
        <v>464</v>
      </c>
      <c r="C13016" s="279" t="s">
        <v>464</v>
      </c>
      <c r="D13016" s="279" t="s">
        <v>10877</v>
      </c>
      <c r="E13016">
        <v>756504</v>
      </c>
      <c r="F13016" s="288">
        <v>24.154999999999966</v>
      </c>
      <c r="G13016" t="s">
        <v>76</v>
      </c>
      <c r="H13016" s="289" t="s">
        <v>13445</v>
      </c>
      <c r="I13016" s="289" t="s">
        <v>13412</v>
      </c>
      <c r="J13016" s="289" t="s">
        <v>13416</v>
      </c>
      <c r="K13016" s="281">
        <v>-0.53255068544999995</v>
      </c>
      <c r="L13016" s="279" t="s">
        <v>278</v>
      </c>
    </row>
    <row r="13017" spans="1:12" x14ac:dyDescent="0.25">
      <c r="A13017" s="279" t="s">
        <v>282</v>
      </c>
      <c r="B13017" s="279" t="s">
        <v>464</v>
      </c>
      <c r="C13017" s="279" t="s">
        <v>464</v>
      </c>
      <c r="D13017" s="279" t="s">
        <v>10891</v>
      </c>
      <c r="E13017">
        <v>606081</v>
      </c>
      <c r="F13017" s="288">
        <v>24.154999999999966</v>
      </c>
      <c r="G13017" t="s">
        <v>77</v>
      </c>
      <c r="H13017" s="289" t="s">
        <v>13444</v>
      </c>
      <c r="I13017" s="289" t="s">
        <v>13412</v>
      </c>
      <c r="J13017" s="289" t="s">
        <v>13422</v>
      </c>
      <c r="K13017" s="281">
        <v>0.14107218579200001</v>
      </c>
      <c r="L13017" s="279" t="s">
        <v>271</v>
      </c>
    </row>
    <row r="13018" spans="1:12" x14ac:dyDescent="0.25">
      <c r="A13018" s="279" t="s">
        <v>282</v>
      </c>
      <c r="B13018" s="279" t="s">
        <v>464</v>
      </c>
      <c r="C13018" s="279" t="s">
        <v>464</v>
      </c>
      <c r="D13018" s="279" t="s">
        <v>10920</v>
      </c>
      <c r="E13018">
        <v>698547</v>
      </c>
      <c r="F13018" s="288">
        <v>24.154999999999966</v>
      </c>
      <c r="G13018" t="s">
        <v>76</v>
      </c>
      <c r="H13018" s="289" t="s">
        <v>13445</v>
      </c>
      <c r="I13018" s="289" t="s">
        <v>13412</v>
      </c>
      <c r="J13018" s="289" t="s">
        <v>13417</v>
      </c>
      <c r="K13018" s="281">
        <v>-0.142327898275</v>
      </c>
      <c r="L13018" s="279" t="s">
        <v>278</v>
      </c>
    </row>
    <row r="13019" spans="1:12" x14ac:dyDescent="0.25">
      <c r="A13019" s="279" t="s">
        <v>282</v>
      </c>
      <c r="B13019" s="279" t="s">
        <v>464</v>
      </c>
      <c r="C13019" s="279" t="s">
        <v>464</v>
      </c>
      <c r="D13019" s="279" t="s">
        <v>10923</v>
      </c>
      <c r="E13019">
        <v>781037</v>
      </c>
      <c r="F13019" s="288">
        <v>24.154999999999966</v>
      </c>
      <c r="G13019" t="s">
        <v>76</v>
      </c>
      <c r="H13019" s="289" t="s">
        <v>13445</v>
      </c>
      <c r="I13019" s="289" t="s">
        <v>13412</v>
      </c>
      <c r="J13019" s="289" t="s">
        <v>13416</v>
      </c>
      <c r="K13019" s="281">
        <v>-0.46327781287499997</v>
      </c>
      <c r="L13019" s="279" t="s">
        <v>278</v>
      </c>
    </row>
    <row r="13020" spans="1:12" x14ac:dyDescent="0.25">
      <c r="A13020" s="279" t="s">
        <v>282</v>
      </c>
      <c r="B13020" s="279" t="s">
        <v>464</v>
      </c>
      <c r="C13020" s="279" t="s">
        <v>464</v>
      </c>
      <c r="D13020" s="279" t="s">
        <v>10924</v>
      </c>
      <c r="E13020">
        <v>617211</v>
      </c>
      <c r="F13020" s="288">
        <v>24.154999999999966</v>
      </c>
      <c r="G13020" t="s">
        <v>76</v>
      </c>
      <c r="H13020" s="289" t="s">
        <v>13434</v>
      </c>
      <c r="I13020" s="289" t="s">
        <v>13412</v>
      </c>
      <c r="J13020" s="289" t="s">
        <v>13416</v>
      </c>
      <c r="K13020" s="281">
        <v>0.444733865891</v>
      </c>
      <c r="L13020" s="279" t="s">
        <v>271</v>
      </c>
    </row>
    <row r="13021" spans="1:12" x14ac:dyDescent="0.25">
      <c r="A13021" s="279" t="s">
        <v>282</v>
      </c>
      <c r="B13021" s="279" t="s">
        <v>464</v>
      </c>
      <c r="C13021" s="279" t="s">
        <v>464</v>
      </c>
      <c r="D13021" s="279" t="s">
        <v>10942</v>
      </c>
      <c r="E13021">
        <v>661414</v>
      </c>
      <c r="F13021" s="288">
        <v>24.154999999999966</v>
      </c>
      <c r="G13021" t="s">
        <v>77</v>
      </c>
      <c r="H13021" s="289" t="s">
        <v>13444</v>
      </c>
      <c r="I13021" s="289" t="s">
        <v>13412</v>
      </c>
      <c r="J13021" s="289" t="s">
        <v>13417</v>
      </c>
      <c r="K13021" s="281">
        <v>0.23221436097199999</v>
      </c>
      <c r="L13021" s="279" t="s">
        <v>271</v>
      </c>
    </row>
    <row r="13022" spans="1:12" x14ac:dyDescent="0.25">
      <c r="A13022" s="279" t="s">
        <v>282</v>
      </c>
      <c r="B13022" s="279" t="s">
        <v>464</v>
      </c>
      <c r="C13022" s="279" t="s">
        <v>464</v>
      </c>
      <c r="D13022" s="279" t="s">
        <v>10950</v>
      </c>
      <c r="E13022">
        <v>676454</v>
      </c>
      <c r="F13022" s="288">
        <v>24.154999999999966</v>
      </c>
      <c r="G13022" t="s">
        <v>77</v>
      </c>
      <c r="H13022" s="289" t="s">
        <v>13444</v>
      </c>
      <c r="I13022" s="289" t="s">
        <v>13412</v>
      </c>
      <c r="J13022" s="289" t="s">
        <v>13422</v>
      </c>
      <c r="K13022" s="281">
        <v>0.31793673838699998</v>
      </c>
      <c r="L13022" s="279" t="s">
        <v>271</v>
      </c>
    </row>
    <row r="13023" spans="1:12" x14ac:dyDescent="0.25">
      <c r="A13023" s="279" t="s">
        <v>282</v>
      </c>
      <c r="B13023" s="279" t="s">
        <v>464</v>
      </c>
      <c r="C13023" s="279" t="s">
        <v>464</v>
      </c>
      <c r="D13023" s="279" t="s">
        <v>10978</v>
      </c>
      <c r="E13023">
        <v>613860</v>
      </c>
      <c r="F13023" s="288">
        <v>24.154999999999966</v>
      </c>
      <c r="G13023" t="s">
        <v>77</v>
      </c>
      <c r="H13023" s="289" t="s">
        <v>13445</v>
      </c>
      <c r="I13023" s="289" t="s">
        <v>13412</v>
      </c>
      <c r="J13023" s="289" t="s">
        <v>13422</v>
      </c>
      <c r="K13023" s="281">
        <v>0.10989904097100001</v>
      </c>
      <c r="L13023" s="279" t="s">
        <v>271</v>
      </c>
    </row>
    <row r="13024" spans="1:12" x14ac:dyDescent="0.25">
      <c r="A13024" s="279" t="s">
        <v>282</v>
      </c>
      <c r="B13024" s="279" t="s">
        <v>464</v>
      </c>
      <c r="C13024" s="279" t="s">
        <v>464</v>
      </c>
      <c r="D13024" s="279" t="s">
        <v>11018</v>
      </c>
      <c r="E13024">
        <v>641430</v>
      </c>
      <c r="F13024" s="288">
        <v>24.154999999999966</v>
      </c>
      <c r="G13024" t="s">
        <v>77</v>
      </c>
      <c r="H13024" s="289" t="s">
        <v>13445</v>
      </c>
      <c r="I13024" s="289" t="s">
        <v>13412</v>
      </c>
      <c r="J13024" s="289" t="s">
        <v>13417</v>
      </c>
      <c r="K13024" s="281">
        <v>0.410731696594</v>
      </c>
      <c r="L13024" s="279" t="s">
        <v>271</v>
      </c>
    </row>
    <row r="13025" spans="1:12" x14ac:dyDescent="0.25">
      <c r="A13025" s="279" t="s">
        <v>282</v>
      </c>
      <c r="B13025" s="279" t="s">
        <v>464</v>
      </c>
      <c r="C13025" s="279" t="s">
        <v>464</v>
      </c>
      <c r="D13025" s="279" t="s">
        <v>11055</v>
      </c>
      <c r="E13025">
        <v>725501</v>
      </c>
      <c r="F13025" s="288">
        <v>24.154999999999966</v>
      </c>
      <c r="G13025" t="s">
        <v>77</v>
      </c>
      <c r="H13025" s="289" t="s">
        <v>13444</v>
      </c>
      <c r="I13025" s="289" t="s">
        <v>13412</v>
      </c>
      <c r="J13025" s="289" t="s">
        <v>13417</v>
      </c>
      <c r="K13025" s="281">
        <v>-9.0155551649999999E-2</v>
      </c>
      <c r="L13025" s="279" t="s">
        <v>278</v>
      </c>
    </row>
    <row r="13026" spans="1:12" x14ac:dyDescent="0.25">
      <c r="A13026" s="279" t="s">
        <v>282</v>
      </c>
      <c r="B13026" s="279" t="s">
        <v>464</v>
      </c>
      <c r="C13026" s="279" t="s">
        <v>464</v>
      </c>
      <c r="D13026" s="279" t="s">
        <v>11201</v>
      </c>
      <c r="E13026">
        <v>695467</v>
      </c>
      <c r="F13026" s="288">
        <v>24.154999999999966</v>
      </c>
      <c r="G13026" t="s">
        <v>77</v>
      </c>
      <c r="H13026" s="289" t="s">
        <v>13444</v>
      </c>
      <c r="I13026" s="289" t="s">
        <v>13412</v>
      </c>
      <c r="J13026" s="289" t="s">
        <v>13422</v>
      </c>
      <c r="K13026" s="281">
        <v>5.8622293856700002E-2</v>
      </c>
      <c r="L13026" s="279" t="s">
        <v>271</v>
      </c>
    </row>
    <row r="13027" spans="1:12" x14ac:dyDescent="0.25">
      <c r="A13027" s="279" t="s">
        <v>282</v>
      </c>
      <c r="B13027" s="279" t="s">
        <v>464</v>
      </c>
      <c r="C13027" s="279" t="s">
        <v>464</v>
      </c>
      <c r="D13027" s="279" t="s">
        <v>11209</v>
      </c>
      <c r="E13027">
        <v>613924</v>
      </c>
      <c r="F13027" s="288">
        <v>24.154999999999966</v>
      </c>
      <c r="G13027" t="s">
        <v>76</v>
      </c>
      <c r="H13027" s="289" t="s">
        <v>13445</v>
      </c>
      <c r="I13027" s="289" t="s">
        <v>13412</v>
      </c>
      <c r="J13027" s="289" t="s">
        <v>13416</v>
      </c>
      <c r="K13027" s="281">
        <v>0.94391508677199998</v>
      </c>
      <c r="L13027" s="279" t="s">
        <v>293</v>
      </c>
    </row>
    <row r="13028" spans="1:12" x14ac:dyDescent="0.25">
      <c r="A13028" s="279" t="s">
        <v>282</v>
      </c>
      <c r="B13028" s="279" t="s">
        <v>464</v>
      </c>
      <c r="C13028" s="279" t="s">
        <v>464</v>
      </c>
      <c r="D13028" s="279" t="s">
        <v>11234</v>
      </c>
      <c r="E13028">
        <v>725013</v>
      </c>
      <c r="F13028" s="288">
        <v>24.154999999999966</v>
      </c>
      <c r="G13028" t="s">
        <v>77</v>
      </c>
      <c r="H13028" s="289" t="s">
        <v>13444</v>
      </c>
      <c r="I13028" s="289" t="s">
        <v>13412</v>
      </c>
      <c r="J13028" s="289" t="s">
        <v>13417</v>
      </c>
      <c r="K13028" s="281">
        <v>0.27497497269600002</v>
      </c>
      <c r="L13028" s="279" t="s">
        <v>271</v>
      </c>
    </row>
    <row r="13029" spans="1:12" x14ac:dyDescent="0.25">
      <c r="A13029" s="279" t="s">
        <v>282</v>
      </c>
      <c r="B13029" s="279" t="s">
        <v>464</v>
      </c>
      <c r="C13029" s="279" t="s">
        <v>464</v>
      </c>
      <c r="D13029" s="279" t="s">
        <v>11272</v>
      </c>
      <c r="E13029">
        <v>738395</v>
      </c>
      <c r="F13029" s="288">
        <v>24.154999999999966</v>
      </c>
      <c r="G13029" t="s">
        <v>77</v>
      </c>
      <c r="H13029" s="289" t="s">
        <v>13444</v>
      </c>
      <c r="I13029" s="289" t="s">
        <v>13412</v>
      </c>
      <c r="J13029" s="289" t="s">
        <v>13417</v>
      </c>
      <c r="K13029" s="281">
        <v>-0.37668775629500001</v>
      </c>
      <c r="L13029" s="279" t="s">
        <v>278</v>
      </c>
    </row>
    <row r="13030" spans="1:12" x14ac:dyDescent="0.25">
      <c r="A13030" s="279" t="s">
        <v>282</v>
      </c>
      <c r="B13030" s="279" t="s">
        <v>464</v>
      </c>
      <c r="C13030" s="279" t="s">
        <v>464</v>
      </c>
      <c r="D13030" s="279" t="s">
        <v>11311</v>
      </c>
      <c r="E13030">
        <v>765104</v>
      </c>
      <c r="F13030" s="288">
        <v>24.154999999999966</v>
      </c>
      <c r="G13030" t="s">
        <v>77</v>
      </c>
      <c r="H13030" s="289" t="s">
        <v>13444</v>
      </c>
      <c r="I13030" s="289" t="s">
        <v>13412</v>
      </c>
      <c r="J13030" s="289" t="s">
        <v>13422</v>
      </c>
      <c r="K13030" s="281">
        <v>0.240443741692</v>
      </c>
      <c r="L13030" s="279" t="s">
        <v>271</v>
      </c>
    </row>
    <row r="13031" spans="1:12" x14ac:dyDescent="0.25">
      <c r="A13031" s="279" t="s">
        <v>282</v>
      </c>
      <c r="B13031" s="279" t="s">
        <v>464</v>
      </c>
      <c r="C13031" s="279" t="s">
        <v>464</v>
      </c>
      <c r="D13031" s="279" t="s">
        <v>11401</v>
      </c>
      <c r="E13031">
        <v>733415</v>
      </c>
      <c r="F13031" s="288">
        <v>24.154999999999966</v>
      </c>
      <c r="G13031" t="s">
        <v>76</v>
      </c>
      <c r="H13031" s="289" t="s">
        <v>13445</v>
      </c>
      <c r="I13031" s="289" t="s">
        <v>13412</v>
      </c>
      <c r="J13031" s="289" t="s">
        <v>13416</v>
      </c>
      <c r="K13031" s="281">
        <v>-0.22456077092900001</v>
      </c>
      <c r="L13031" s="279" t="s">
        <v>278</v>
      </c>
    </row>
    <row r="13032" spans="1:12" x14ac:dyDescent="0.25">
      <c r="A13032" s="279" t="s">
        <v>282</v>
      </c>
      <c r="B13032" s="279" t="s">
        <v>464</v>
      </c>
      <c r="C13032" s="279" t="s">
        <v>464</v>
      </c>
      <c r="D13032" s="279" t="s">
        <v>11456</v>
      </c>
      <c r="E13032">
        <v>712663</v>
      </c>
      <c r="F13032" s="288">
        <v>24.154999999999966</v>
      </c>
      <c r="G13032" t="s">
        <v>77</v>
      </c>
      <c r="H13032" s="289" t="s">
        <v>13444</v>
      </c>
      <c r="I13032" s="289" t="s">
        <v>13412</v>
      </c>
      <c r="J13032" s="289" t="s">
        <v>13417</v>
      </c>
      <c r="K13032" s="281">
        <v>0.22399480305899999</v>
      </c>
      <c r="L13032" s="279" t="s">
        <v>271</v>
      </c>
    </row>
    <row r="13033" spans="1:12" x14ac:dyDescent="0.25">
      <c r="A13033" s="279" t="s">
        <v>282</v>
      </c>
      <c r="B13033" s="279" t="s">
        <v>464</v>
      </c>
      <c r="C13033" s="279" t="s">
        <v>464</v>
      </c>
      <c r="D13033" s="279" t="s">
        <v>11501</v>
      </c>
      <c r="E13033">
        <v>718432</v>
      </c>
      <c r="F13033" s="288">
        <v>24.154999999999966</v>
      </c>
      <c r="G13033" t="s">
        <v>77</v>
      </c>
      <c r="H13033" s="289" t="s">
        <v>13434</v>
      </c>
      <c r="I13033" s="289" t="s">
        <v>13412</v>
      </c>
      <c r="J13033" s="289" t="s">
        <v>13417</v>
      </c>
      <c r="K13033" s="281">
        <v>0.45892434812999999</v>
      </c>
      <c r="L13033" s="279" t="s">
        <v>271</v>
      </c>
    </row>
    <row r="13034" spans="1:12" x14ac:dyDescent="0.25">
      <c r="A13034" s="279" t="s">
        <v>282</v>
      </c>
      <c r="B13034" s="279" t="s">
        <v>464</v>
      </c>
      <c r="C13034" s="279" t="s">
        <v>464</v>
      </c>
      <c r="D13034" s="279" t="s">
        <v>11513</v>
      </c>
      <c r="E13034">
        <v>613916</v>
      </c>
      <c r="F13034" s="288">
        <v>24.154999999999966</v>
      </c>
      <c r="G13034" t="s">
        <v>77</v>
      </c>
      <c r="H13034" s="289" t="s">
        <v>13444</v>
      </c>
      <c r="I13034" s="289" t="s">
        <v>13412</v>
      </c>
      <c r="J13034" s="289" t="s">
        <v>13417</v>
      </c>
      <c r="K13034" s="281">
        <v>0.56935164579999997</v>
      </c>
      <c r="L13034" s="279" t="s">
        <v>293</v>
      </c>
    </row>
    <row r="13035" spans="1:12" x14ac:dyDescent="0.25">
      <c r="A13035" s="279" t="s">
        <v>282</v>
      </c>
      <c r="B13035" s="279" t="s">
        <v>464</v>
      </c>
      <c r="C13035" s="279" t="s">
        <v>464</v>
      </c>
      <c r="D13035" s="279" t="s">
        <v>11587</v>
      </c>
      <c r="E13035">
        <v>629561</v>
      </c>
      <c r="F13035" s="288">
        <v>24.154999999999966</v>
      </c>
      <c r="G13035" t="s">
        <v>76</v>
      </c>
      <c r="H13035" s="289" t="s">
        <v>13444</v>
      </c>
      <c r="I13035" s="289" t="s">
        <v>13412</v>
      </c>
      <c r="J13035" s="289" t="s">
        <v>13422</v>
      </c>
      <c r="K13035" s="281">
        <v>0.42139531878600001</v>
      </c>
      <c r="L13035" s="279" t="s">
        <v>271</v>
      </c>
    </row>
    <row r="13036" spans="1:12" x14ac:dyDescent="0.25">
      <c r="A13036" s="279" t="s">
        <v>282</v>
      </c>
      <c r="B13036" s="279" t="s">
        <v>464</v>
      </c>
      <c r="C13036" s="279" t="s">
        <v>464</v>
      </c>
      <c r="D13036" s="279" t="s">
        <v>11601</v>
      </c>
      <c r="E13036">
        <v>680273</v>
      </c>
      <c r="F13036" s="288">
        <v>24.154999999999966</v>
      </c>
      <c r="G13036" t="s">
        <v>76</v>
      </c>
      <c r="H13036" s="289" t="s">
        <v>13411</v>
      </c>
      <c r="I13036" s="289" t="s">
        <v>13412</v>
      </c>
      <c r="J13036" s="289" t="s">
        <v>13416</v>
      </c>
      <c r="K13036" s="281">
        <v>-0.35284456225999999</v>
      </c>
      <c r="L13036" s="279" t="s">
        <v>278</v>
      </c>
    </row>
    <row r="13037" spans="1:12" x14ac:dyDescent="0.25">
      <c r="A13037" s="279" t="s">
        <v>282</v>
      </c>
      <c r="B13037" s="279" t="s">
        <v>464</v>
      </c>
      <c r="C13037" s="279" t="s">
        <v>464</v>
      </c>
      <c r="D13037" s="279" t="s">
        <v>11613</v>
      </c>
      <c r="E13037">
        <v>671061</v>
      </c>
      <c r="F13037" s="288">
        <v>24.154999999999966</v>
      </c>
      <c r="G13037" t="s">
        <v>76</v>
      </c>
      <c r="H13037" s="289" t="s">
        <v>13444</v>
      </c>
      <c r="I13037" s="289" t="s">
        <v>13412</v>
      </c>
      <c r="J13037" s="289" t="s">
        <v>13417</v>
      </c>
      <c r="K13037" s="281">
        <v>-0.31600706322700001</v>
      </c>
      <c r="L13037" s="279" t="s">
        <v>278</v>
      </c>
    </row>
    <row r="13038" spans="1:12" x14ac:dyDescent="0.25">
      <c r="A13038" s="279" t="s">
        <v>282</v>
      </c>
      <c r="B13038" s="279" t="s">
        <v>464</v>
      </c>
      <c r="C13038" s="279" t="s">
        <v>464</v>
      </c>
      <c r="D13038" s="279" t="s">
        <v>11655</v>
      </c>
      <c r="E13038">
        <v>680257</v>
      </c>
      <c r="F13038" s="288">
        <v>24.154999999999966</v>
      </c>
      <c r="G13038" t="s">
        <v>76</v>
      </c>
      <c r="H13038" s="289" t="s">
        <v>13445</v>
      </c>
      <c r="I13038" s="289" t="s">
        <v>13412</v>
      </c>
      <c r="J13038" s="289" t="s">
        <v>13416</v>
      </c>
      <c r="K13038" s="281">
        <v>0.42732117553299998</v>
      </c>
      <c r="L13038" s="279" t="s">
        <v>271</v>
      </c>
    </row>
    <row r="13039" spans="1:12" x14ac:dyDescent="0.25">
      <c r="A13039" s="279" t="s">
        <v>282</v>
      </c>
      <c r="B13039" s="279" t="s">
        <v>464</v>
      </c>
      <c r="C13039" s="279" t="s">
        <v>464</v>
      </c>
      <c r="D13039" s="279" t="s">
        <v>11711</v>
      </c>
      <c r="E13039">
        <v>784605</v>
      </c>
      <c r="F13039" s="288">
        <v>24.154999999999966</v>
      </c>
      <c r="G13039" t="s">
        <v>77</v>
      </c>
      <c r="H13039" s="289" t="s">
        <v>13434</v>
      </c>
      <c r="I13039" s="289" t="s">
        <v>13412</v>
      </c>
      <c r="J13039" s="289" t="s">
        <v>13416</v>
      </c>
      <c r="K13039" s="281">
        <v>-0.27188631145600001</v>
      </c>
      <c r="L13039" s="279" t="s">
        <v>278</v>
      </c>
    </row>
    <row r="13040" spans="1:12" x14ac:dyDescent="0.25">
      <c r="A13040" s="279" t="s">
        <v>282</v>
      </c>
      <c r="B13040" s="279" t="s">
        <v>464</v>
      </c>
      <c r="C13040" s="279" t="s">
        <v>464</v>
      </c>
      <c r="D13040" s="279" t="s">
        <v>11712</v>
      </c>
      <c r="E13040">
        <v>756512</v>
      </c>
      <c r="F13040" s="288">
        <v>24.154999999999966</v>
      </c>
      <c r="G13040" t="s">
        <v>76</v>
      </c>
      <c r="H13040" s="289" t="s">
        <v>13444</v>
      </c>
      <c r="I13040" s="289" t="s">
        <v>13412</v>
      </c>
      <c r="J13040" s="289" t="s">
        <v>13416</v>
      </c>
      <c r="K13040" s="281">
        <v>-0.57052209447199997</v>
      </c>
      <c r="L13040" s="279" t="s">
        <v>278</v>
      </c>
    </row>
    <row r="13041" spans="1:12" x14ac:dyDescent="0.25">
      <c r="A13041" s="279" t="s">
        <v>282</v>
      </c>
      <c r="B13041" s="279" t="s">
        <v>464</v>
      </c>
      <c r="C13041" s="279" t="s">
        <v>464</v>
      </c>
      <c r="D13041" s="279" t="s">
        <v>11745</v>
      </c>
      <c r="E13041">
        <v>624730</v>
      </c>
      <c r="F13041" s="288">
        <v>24.154999999999966</v>
      </c>
      <c r="G13041" t="s">
        <v>76</v>
      </c>
      <c r="H13041" s="289" t="s">
        <v>13411</v>
      </c>
      <c r="I13041" s="289" t="s">
        <v>13412</v>
      </c>
      <c r="J13041" s="289" t="s">
        <v>13416</v>
      </c>
      <c r="K13041" s="281">
        <v>0.301935659646</v>
      </c>
      <c r="L13041" s="279" t="s">
        <v>271</v>
      </c>
    </row>
    <row r="13042" spans="1:12" x14ac:dyDescent="0.25">
      <c r="A13042" s="279" t="s">
        <v>282</v>
      </c>
      <c r="B13042" s="279" t="s">
        <v>464</v>
      </c>
      <c r="C13042" s="279" t="s">
        <v>464</v>
      </c>
      <c r="D13042" s="279" t="s">
        <v>11769</v>
      </c>
      <c r="E13042">
        <v>705691</v>
      </c>
      <c r="F13042" s="288">
        <v>24.154999999999966</v>
      </c>
      <c r="G13042" t="s">
        <v>77</v>
      </c>
      <c r="H13042" s="289" t="s">
        <v>13444</v>
      </c>
      <c r="I13042" s="289" t="s">
        <v>13412</v>
      </c>
      <c r="J13042" s="289" t="s">
        <v>13416</v>
      </c>
      <c r="K13042" s="281">
        <v>-0.13144570733399999</v>
      </c>
      <c r="L13042" s="279" t="s">
        <v>278</v>
      </c>
    </row>
    <row r="13043" spans="1:12" x14ac:dyDescent="0.25">
      <c r="A13043" s="279" t="s">
        <v>282</v>
      </c>
      <c r="B13043" s="279" t="s">
        <v>464</v>
      </c>
      <c r="C13043" s="279" t="s">
        <v>464</v>
      </c>
      <c r="D13043" s="279" t="s">
        <v>11779</v>
      </c>
      <c r="E13043">
        <v>680265</v>
      </c>
      <c r="F13043" s="288">
        <v>24.154999999999966</v>
      </c>
      <c r="G13043" t="s">
        <v>76</v>
      </c>
      <c r="H13043" s="289" t="s">
        <v>13434</v>
      </c>
      <c r="I13043" s="289" t="s">
        <v>13412</v>
      </c>
      <c r="J13043" s="289" t="s">
        <v>13416</v>
      </c>
      <c r="K13043" s="281">
        <v>0.102910281827</v>
      </c>
      <c r="L13043" s="279" t="s">
        <v>271</v>
      </c>
    </row>
    <row r="13044" spans="1:12" x14ac:dyDescent="0.25">
      <c r="A13044" s="279" t="s">
        <v>282</v>
      </c>
      <c r="B13044" s="279" t="s">
        <v>464</v>
      </c>
      <c r="C13044" s="279" t="s">
        <v>464</v>
      </c>
      <c r="D13044" s="279" t="s">
        <v>11797</v>
      </c>
      <c r="E13044">
        <v>708011</v>
      </c>
      <c r="F13044" s="288">
        <v>24.154999999999966</v>
      </c>
      <c r="G13044" t="s">
        <v>76</v>
      </c>
      <c r="H13044" s="289" t="s">
        <v>13444</v>
      </c>
      <c r="I13044" s="289" t="s">
        <v>13412</v>
      </c>
      <c r="J13044" s="289" t="s">
        <v>13422</v>
      </c>
      <c r="K13044" s="281">
        <v>-8.4413759673899996E-2</v>
      </c>
      <c r="L13044" s="279" t="s">
        <v>278</v>
      </c>
    </row>
    <row r="13045" spans="1:12" x14ac:dyDescent="0.25">
      <c r="A13045" s="279" t="s">
        <v>282</v>
      </c>
      <c r="B13045" s="279" t="s">
        <v>464</v>
      </c>
      <c r="C13045" s="279" t="s">
        <v>464</v>
      </c>
      <c r="D13045" s="279" t="s">
        <v>11813</v>
      </c>
      <c r="E13045">
        <v>704725</v>
      </c>
      <c r="F13045" s="288">
        <v>24.154999999999966</v>
      </c>
      <c r="G13045" t="s">
        <v>77</v>
      </c>
      <c r="H13045" s="289" t="s">
        <v>13444</v>
      </c>
      <c r="I13045" s="289" t="s">
        <v>13412</v>
      </c>
      <c r="J13045" s="289" t="s">
        <v>13417</v>
      </c>
      <c r="K13045" s="281">
        <v>-5.4513353857999998E-2</v>
      </c>
      <c r="L13045" s="279" t="s">
        <v>278</v>
      </c>
    </row>
    <row r="13046" spans="1:12" x14ac:dyDescent="0.25">
      <c r="A13046" s="279" t="s">
        <v>282</v>
      </c>
      <c r="B13046" s="279" t="s">
        <v>464</v>
      </c>
      <c r="C13046" s="279" t="s">
        <v>464</v>
      </c>
      <c r="D13046" s="279" t="s">
        <v>11883</v>
      </c>
      <c r="E13046">
        <v>742899</v>
      </c>
      <c r="F13046" s="288">
        <v>24.154999999999966</v>
      </c>
      <c r="G13046" t="s">
        <v>77</v>
      </c>
      <c r="H13046" s="289" t="s">
        <v>13434</v>
      </c>
      <c r="I13046" s="289" t="s">
        <v>13412</v>
      </c>
      <c r="J13046" s="289" t="s">
        <v>13416</v>
      </c>
      <c r="K13046" s="281">
        <v>-0.318137522256</v>
      </c>
      <c r="L13046" s="279" t="s">
        <v>278</v>
      </c>
    </row>
    <row r="13047" spans="1:12" x14ac:dyDescent="0.25">
      <c r="A13047" s="279" t="s">
        <v>282</v>
      </c>
      <c r="B13047" s="279" t="s">
        <v>464</v>
      </c>
      <c r="C13047" s="279" t="s">
        <v>464</v>
      </c>
      <c r="D13047" s="279" t="s">
        <v>11891</v>
      </c>
      <c r="E13047">
        <v>763462</v>
      </c>
      <c r="F13047" s="288">
        <v>24.154999999999966</v>
      </c>
      <c r="G13047" t="s">
        <v>76</v>
      </c>
      <c r="H13047" s="289" t="s">
        <v>13445</v>
      </c>
      <c r="I13047" s="289" t="s">
        <v>13412</v>
      </c>
      <c r="J13047" s="289" t="s">
        <v>13416</v>
      </c>
      <c r="K13047" s="281">
        <v>3.0627349762799998E-2</v>
      </c>
      <c r="L13047" s="279" t="s">
        <v>271</v>
      </c>
    </row>
    <row r="13048" spans="1:12" x14ac:dyDescent="0.25">
      <c r="A13048" s="279" t="s">
        <v>282</v>
      </c>
      <c r="B13048" s="279" t="s">
        <v>464</v>
      </c>
      <c r="C13048" s="279" t="s">
        <v>464</v>
      </c>
      <c r="D13048" s="279" t="s">
        <v>11915</v>
      </c>
      <c r="E13048">
        <v>629570</v>
      </c>
      <c r="F13048" s="288">
        <v>24.154999999999966</v>
      </c>
      <c r="G13048" t="s">
        <v>77</v>
      </c>
      <c r="H13048" s="289" t="s">
        <v>13444</v>
      </c>
      <c r="I13048" s="289" t="s">
        <v>13412</v>
      </c>
      <c r="J13048" s="289" t="s">
        <v>13417</v>
      </c>
      <c r="K13048" s="281">
        <v>-0.143872597987</v>
      </c>
      <c r="L13048" s="279" t="s">
        <v>278</v>
      </c>
    </row>
    <row r="13049" spans="1:12" x14ac:dyDescent="0.25">
      <c r="A13049" s="279" t="s">
        <v>282</v>
      </c>
      <c r="B13049" s="279" t="s">
        <v>464</v>
      </c>
      <c r="C13049" s="279" t="s">
        <v>464</v>
      </c>
      <c r="D13049" s="279" t="s">
        <v>11994</v>
      </c>
      <c r="E13049">
        <v>756105</v>
      </c>
      <c r="F13049" s="288">
        <v>24.154999999999966</v>
      </c>
      <c r="G13049" t="s">
        <v>77</v>
      </c>
      <c r="H13049" s="289" t="s">
        <v>13445</v>
      </c>
      <c r="I13049" s="289" t="s">
        <v>13412</v>
      </c>
      <c r="J13049" s="289" t="s">
        <v>13423</v>
      </c>
      <c r="K13049" s="281">
        <v>3.7133409566200003E-2</v>
      </c>
      <c r="L13049" s="279" t="s">
        <v>271</v>
      </c>
    </row>
    <row r="13050" spans="1:12" x14ac:dyDescent="0.25">
      <c r="A13050" s="279" t="s">
        <v>282</v>
      </c>
      <c r="B13050" s="279" t="s">
        <v>464</v>
      </c>
      <c r="C13050" s="279" t="s">
        <v>464</v>
      </c>
      <c r="D13050" s="279" t="s">
        <v>12035</v>
      </c>
      <c r="E13050">
        <v>773565</v>
      </c>
      <c r="F13050" s="288">
        <v>24.154999999999966</v>
      </c>
      <c r="G13050" t="s">
        <v>76</v>
      </c>
      <c r="H13050" s="289" t="s">
        <v>13434</v>
      </c>
      <c r="I13050" s="289" t="s">
        <v>13412</v>
      </c>
      <c r="J13050" s="289" t="s">
        <v>13416</v>
      </c>
      <c r="K13050" s="281">
        <v>-0.14010976150500001</v>
      </c>
      <c r="L13050" s="279" t="s">
        <v>278</v>
      </c>
    </row>
    <row r="13051" spans="1:12" x14ac:dyDescent="0.25">
      <c r="A13051" s="279" t="s">
        <v>282</v>
      </c>
      <c r="B13051" s="279" t="s">
        <v>464</v>
      </c>
      <c r="C13051" s="279" t="s">
        <v>464</v>
      </c>
      <c r="D13051" s="279" t="s">
        <v>12097</v>
      </c>
      <c r="E13051">
        <v>738174</v>
      </c>
      <c r="F13051" s="288">
        <v>24.154999999999966</v>
      </c>
      <c r="G13051" t="s">
        <v>76</v>
      </c>
      <c r="H13051" s="289" t="s">
        <v>13434</v>
      </c>
      <c r="I13051" s="289" t="s">
        <v>13412</v>
      </c>
      <c r="J13051" s="289" t="s">
        <v>13417</v>
      </c>
      <c r="K13051" s="281">
        <v>-0.12233279711599999</v>
      </c>
      <c r="L13051" s="279" t="s">
        <v>278</v>
      </c>
    </row>
    <row r="13052" spans="1:12" x14ac:dyDescent="0.25">
      <c r="A13052" s="279" t="s">
        <v>282</v>
      </c>
      <c r="B13052" s="279" t="s">
        <v>464</v>
      </c>
      <c r="C13052" s="279" t="s">
        <v>464</v>
      </c>
      <c r="D13052" s="279" t="s">
        <v>12106</v>
      </c>
      <c r="E13052">
        <v>742007</v>
      </c>
      <c r="F13052" s="288">
        <v>24.154999999999966</v>
      </c>
      <c r="G13052" t="s">
        <v>77</v>
      </c>
      <c r="H13052" s="289" t="s">
        <v>13434</v>
      </c>
      <c r="I13052" s="289" t="s">
        <v>13412</v>
      </c>
      <c r="J13052" s="289" t="s">
        <v>13416</v>
      </c>
      <c r="K13052" s="281">
        <v>-0.42294894133099997</v>
      </c>
      <c r="L13052" s="279" t="s">
        <v>278</v>
      </c>
    </row>
    <row r="13053" spans="1:12" x14ac:dyDescent="0.25">
      <c r="A13053" s="279" t="s">
        <v>282</v>
      </c>
      <c r="B13053" s="279" t="s">
        <v>464</v>
      </c>
      <c r="C13053" s="279" t="s">
        <v>464</v>
      </c>
      <c r="D13053" s="279" t="s">
        <v>12139</v>
      </c>
      <c r="E13053">
        <v>658235</v>
      </c>
      <c r="F13053" s="288">
        <v>24.154999999999966</v>
      </c>
      <c r="G13053" t="s">
        <v>77</v>
      </c>
      <c r="H13053" s="289" t="s">
        <v>13444</v>
      </c>
      <c r="I13053" s="289" t="s">
        <v>13412</v>
      </c>
      <c r="J13053" s="289" t="s">
        <v>13417</v>
      </c>
      <c r="K13053" s="281">
        <v>8.71386987128E-2</v>
      </c>
      <c r="L13053" s="279" t="s">
        <v>271</v>
      </c>
    </row>
    <row r="13054" spans="1:12" x14ac:dyDescent="0.25">
      <c r="A13054" s="279" t="s">
        <v>282</v>
      </c>
      <c r="B13054" s="279" t="s">
        <v>464</v>
      </c>
      <c r="C13054" s="279" t="s">
        <v>464</v>
      </c>
      <c r="D13054" s="279" t="s">
        <v>12140</v>
      </c>
      <c r="E13054">
        <v>751456</v>
      </c>
      <c r="F13054" s="288">
        <v>24.154999999999966</v>
      </c>
      <c r="G13054" t="s">
        <v>77</v>
      </c>
      <c r="H13054" s="289" t="s">
        <v>13434</v>
      </c>
      <c r="I13054" s="289" t="s">
        <v>13412</v>
      </c>
      <c r="J13054" s="289" t="s">
        <v>13422</v>
      </c>
      <c r="K13054" s="281">
        <v>-1.8489656752999999E-2</v>
      </c>
      <c r="L13054" s="279" t="s">
        <v>278</v>
      </c>
    </row>
    <row r="13055" spans="1:12" x14ac:dyDescent="0.25">
      <c r="A13055" s="279" t="s">
        <v>282</v>
      </c>
      <c r="B13055" s="279" t="s">
        <v>464</v>
      </c>
      <c r="C13055" s="279" t="s">
        <v>464</v>
      </c>
      <c r="D13055" s="279" t="s">
        <v>12147</v>
      </c>
      <c r="E13055">
        <v>751464</v>
      </c>
      <c r="F13055" s="288">
        <v>24.154999999999966</v>
      </c>
      <c r="G13055" t="s">
        <v>77</v>
      </c>
      <c r="H13055" s="289" t="s">
        <v>13445</v>
      </c>
      <c r="I13055" s="289" t="s">
        <v>13412</v>
      </c>
      <c r="J13055" s="289" t="s">
        <v>13422</v>
      </c>
      <c r="K13055" s="281">
        <v>-0.24024831514799999</v>
      </c>
      <c r="L13055" s="279" t="s">
        <v>278</v>
      </c>
    </row>
    <row r="13056" spans="1:12" x14ac:dyDescent="0.25">
      <c r="A13056" s="279" t="s">
        <v>282</v>
      </c>
      <c r="B13056" s="279" t="s">
        <v>464</v>
      </c>
      <c r="C13056" s="279" t="s">
        <v>464</v>
      </c>
      <c r="D13056" s="279" t="s">
        <v>12155</v>
      </c>
      <c r="E13056">
        <v>751421</v>
      </c>
      <c r="F13056" s="288">
        <v>24.154999999999966</v>
      </c>
      <c r="G13056" t="s">
        <v>76</v>
      </c>
      <c r="H13056" s="289" t="s">
        <v>13445</v>
      </c>
      <c r="I13056" s="289" t="s">
        <v>13412</v>
      </c>
      <c r="J13056" s="289" t="s">
        <v>13416</v>
      </c>
      <c r="K13056" s="281">
        <v>-0.57241558507900003</v>
      </c>
      <c r="L13056" s="279" t="s">
        <v>278</v>
      </c>
    </row>
    <row r="13057" spans="1:12" x14ac:dyDescent="0.25">
      <c r="A13057" s="279" t="s">
        <v>282</v>
      </c>
      <c r="B13057" s="279" t="s">
        <v>464</v>
      </c>
      <c r="C13057" s="279" t="s">
        <v>464</v>
      </c>
      <c r="D13057" s="279" t="s">
        <v>12161</v>
      </c>
      <c r="E13057">
        <v>751448</v>
      </c>
      <c r="F13057" s="288">
        <v>24.154999999999966</v>
      </c>
      <c r="G13057" t="s">
        <v>76</v>
      </c>
      <c r="H13057" s="289" t="s">
        <v>13445</v>
      </c>
      <c r="I13057" s="289" t="s">
        <v>13412</v>
      </c>
      <c r="J13057" s="289" t="s">
        <v>13416</v>
      </c>
      <c r="K13057" s="281">
        <v>-0.55828041991599997</v>
      </c>
      <c r="L13057" s="279" t="s">
        <v>278</v>
      </c>
    </row>
    <row r="13058" spans="1:12" x14ac:dyDescent="0.25">
      <c r="A13058" s="279" t="s">
        <v>282</v>
      </c>
      <c r="B13058" s="279" t="s">
        <v>464</v>
      </c>
      <c r="C13058" s="279" t="s">
        <v>464</v>
      </c>
      <c r="D13058" s="279" t="s">
        <v>12171</v>
      </c>
      <c r="E13058">
        <v>741990</v>
      </c>
      <c r="F13058" s="288">
        <v>24.154999999999966</v>
      </c>
      <c r="G13058" t="s">
        <v>76</v>
      </c>
      <c r="H13058" s="289" t="s">
        <v>13434</v>
      </c>
      <c r="I13058" s="289" t="s">
        <v>13412</v>
      </c>
      <c r="J13058" s="289" t="s">
        <v>13417</v>
      </c>
      <c r="K13058" s="281">
        <v>0.13131852271</v>
      </c>
      <c r="L13058" s="279" t="s">
        <v>271</v>
      </c>
    </row>
    <row r="13059" spans="1:12" x14ac:dyDescent="0.25">
      <c r="A13059" s="279" t="s">
        <v>282</v>
      </c>
      <c r="B13059" s="279" t="s">
        <v>464</v>
      </c>
      <c r="C13059" s="279" t="s">
        <v>464</v>
      </c>
      <c r="D13059" s="279" t="s">
        <v>12175</v>
      </c>
      <c r="E13059">
        <v>713198</v>
      </c>
      <c r="F13059" s="288">
        <v>24.154999999999966</v>
      </c>
      <c r="G13059" t="s">
        <v>76</v>
      </c>
      <c r="H13059" s="289" t="s">
        <v>13444</v>
      </c>
      <c r="I13059" s="289" t="s">
        <v>13412</v>
      </c>
      <c r="J13059" s="289" t="s">
        <v>13417</v>
      </c>
      <c r="K13059" s="281">
        <v>-0.43421956752599999</v>
      </c>
      <c r="L13059" s="279" t="s">
        <v>278</v>
      </c>
    </row>
    <row r="13060" spans="1:12" x14ac:dyDescent="0.25">
      <c r="A13060" s="279" t="s">
        <v>282</v>
      </c>
      <c r="B13060" s="279" t="s">
        <v>464</v>
      </c>
      <c r="C13060" s="279" t="s">
        <v>464</v>
      </c>
      <c r="D13060" s="279" t="s">
        <v>12230</v>
      </c>
      <c r="E13060">
        <v>605859</v>
      </c>
      <c r="F13060" s="288">
        <v>24.154999999999966</v>
      </c>
      <c r="G13060" t="s">
        <v>77</v>
      </c>
      <c r="H13060" s="289" t="s">
        <v>13444</v>
      </c>
      <c r="I13060" s="289" t="s">
        <v>13412</v>
      </c>
      <c r="J13060" s="289" t="s">
        <v>13417</v>
      </c>
      <c r="K13060" s="281">
        <v>8.4861163275200005E-2</v>
      </c>
      <c r="L13060" s="279" t="s">
        <v>271</v>
      </c>
    </row>
    <row r="13061" spans="1:12" x14ac:dyDescent="0.25">
      <c r="A13061" s="279" t="s">
        <v>282</v>
      </c>
      <c r="B13061" s="279" t="s">
        <v>464</v>
      </c>
      <c r="C13061" s="279" t="s">
        <v>464</v>
      </c>
      <c r="D13061" s="279" t="s">
        <v>12240</v>
      </c>
      <c r="E13061">
        <v>716529</v>
      </c>
      <c r="F13061" s="288">
        <v>24.154999999999966</v>
      </c>
      <c r="G13061" t="s">
        <v>76</v>
      </c>
      <c r="H13061" s="289" t="s">
        <v>13445</v>
      </c>
      <c r="I13061" s="289" t="s">
        <v>13412</v>
      </c>
      <c r="J13061" s="289" t="s">
        <v>13417</v>
      </c>
      <c r="K13061" s="281">
        <v>-9.3400969739299997E-2</v>
      </c>
      <c r="L13061" s="279" t="s">
        <v>278</v>
      </c>
    </row>
    <row r="13062" spans="1:12" x14ac:dyDescent="0.25">
      <c r="A13062" s="279" t="s">
        <v>282</v>
      </c>
      <c r="B13062" s="279" t="s">
        <v>464</v>
      </c>
      <c r="C13062" s="279" t="s">
        <v>464</v>
      </c>
      <c r="D13062" s="279" t="s">
        <v>12248</v>
      </c>
      <c r="E13062">
        <v>742309</v>
      </c>
      <c r="F13062" s="288">
        <v>24.154999999999966</v>
      </c>
      <c r="G13062" t="s">
        <v>77</v>
      </c>
      <c r="H13062" s="289" t="s">
        <v>13444</v>
      </c>
      <c r="I13062" s="289" t="s">
        <v>13412</v>
      </c>
      <c r="J13062" s="289" t="s">
        <v>13423</v>
      </c>
      <c r="K13062" s="281">
        <v>1.1029499066799999</v>
      </c>
      <c r="L13062" s="279" t="s">
        <v>335</v>
      </c>
    </row>
    <row r="13063" spans="1:12" x14ac:dyDescent="0.25">
      <c r="A13063" s="279" t="s">
        <v>282</v>
      </c>
      <c r="B13063" s="279" t="s">
        <v>464</v>
      </c>
      <c r="C13063" s="279" t="s">
        <v>464</v>
      </c>
      <c r="D13063" s="279" t="s">
        <v>12251</v>
      </c>
      <c r="E13063">
        <v>756491</v>
      </c>
      <c r="F13063" s="288">
        <v>24.154999999999966</v>
      </c>
      <c r="G13063" t="s">
        <v>76</v>
      </c>
      <c r="H13063" s="289" t="s">
        <v>13444</v>
      </c>
      <c r="I13063" s="289" t="s">
        <v>13412</v>
      </c>
      <c r="J13063" s="289" t="s">
        <v>13416</v>
      </c>
      <c r="K13063" s="281">
        <v>-0.49933234153400002</v>
      </c>
      <c r="L13063" s="279" t="s">
        <v>278</v>
      </c>
    </row>
    <row r="13064" spans="1:12" x14ac:dyDescent="0.25">
      <c r="A13064" s="279" t="s">
        <v>282</v>
      </c>
      <c r="B13064" s="279" t="s">
        <v>464</v>
      </c>
      <c r="C13064" s="279" t="s">
        <v>464</v>
      </c>
      <c r="D13064" s="279" t="s">
        <v>12284</v>
      </c>
      <c r="E13064">
        <v>781754</v>
      </c>
      <c r="F13064" s="288">
        <v>24.154999999999966</v>
      </c>
      <c r="G13064" t="s">
        <v>76</v>
      </c>
      <c r="H13064" s="289" t="s">
        <v>13444</v>
      </c>
      <c r="I13064" s="289" t="s">
        <v>13412</v>
      </c>
      <c r="J13064" s="289" t="s">
        <v>13417</v>
      </c>
      <c r="K13064" s="281">
        <v>0.74464943919299997</v>
      </c>
      <c r="L13064" s="279" t="s">
        <v>293</v>
      </c>
    </row>
    <row r="13065" spans="1:12" x14ac:dyDescent="0.25">
      <c r="A13065" s="279" t="s">
        <v>282</v>
      </c>
      <c r="B13065" s="279" t="s">
        <v>464</v>
      </c>
      <c r="C13065" s="279" t="s">
        <v>464</v>
      </c>
      <c r="D13065" s="279" t="s">
        <v>12337</v>
      </c>
      <c r="E13065">
        <v>693260</v>
      </c>
      <c r="F13065" s="288">
        <v>24.154999999999966</v>
      </c>
      <c r="G13065" t="s">
        <v>76</v>
      </c>
      <c r="H13065" s="289" t="s">
        <v>13445</v>
      </c>
      <c r="I13065" s="289" t="s">
        <v>13412</v>
      </c>
      <c r="J13065" s="289" t="s">
        <v>13422</v>
      </c>
      <c r="K13065" s="281">
        <v>-0.25443318914099999</v>
      </c>
      <c r="L13065" s="279" t="s">
        <v>278</v>
      </c>
    </row>
    <row r="13066" spans="1:12" x14ac:dyDescent="0.25">
      <c r="A13066" s="279" t="s">
        <v>282</v>
      </c>
      <c r="B13066" s="279" t="s">
        <v>464</v>
      </c>
      <c r="C13066" s="279" t="s">
        <v>464</v>
      </c>
      <c r="D13066" s="279" t="s">
        <v>12394</v>
      </c>
      <c r="E13066">
        <v>737496</v>
      </c>
      <c r="F13066" s="288">
        <v>24.154999999999966</v>
      </c>
      <c r="G13066" t="s">
        <v>77</v>
      </c>
      <c r="H13066" s="289" t="s">
        <v>13444</v>
      </c>
      <c r="I13066" s="289" t="s">
        <v>13412</v>
      </c>
      <c r="J13066" s="289" t="s">
        <v>13417</v>
      </c>
      <c r="K13066" s="281">
        <v>-0.351775777038</v>
      </c>
      <c r="L13066" s="279" t="s">
        <v>278</v>
      </c>
    </row>
    <row r="13067" spans="1:12" x14ac:dyDescent="0.25">
      <c r="A13067" s="279" t="s">
        <v>282</v>
      </c>
      <c r="B13067" s="279" t="s">
        <v>464</v>
      </c>
      <c r="C13067" s="279" t="s">
        <v>464</v>
      </c>
      <c r="D13067" s="279" t="s">
        <v>12511</v>
      </c>
      <c r="E13067">
        <v>741973</v>
      </c>
      <c r="F13067" s="288">
        <v>24.154999999999966</v>
      </c>
      <c r="G13067" t="s">
        <v>77</v>
      </c>
      <c r="H13067" s="289" t="s">
        <v>13445</v>
      </c>
      <c r="I13067" s="289" t="s">
        <v>13412</v>
      </c>
      <c r="J13067" s="289" t="s">
        <v>13422</v>
      </c>
      <c r="K13067" s="281">
        <v>-0.35305210407799997</v>
      </c>
      <c r="L13067" s="279" t="s">
        <v>278</v>
      </c>
    </row>
    <row r="13068" spans="1:12" x14ac:dyDescent="0.25">
      <c r="A13068" s="279" t="s">
        <v>282</v>
      </c>
      <c r="B13068" s="279" t="s">
        <v>464</v>
      </c>
      <c r="C13068" s="279" t="s">
        <v>464</v>
      </c>
      <c r="D13068" s="279" t="s">
        <v>12524</v>
      </c>
      <c r="E13068">
        <v>720747</v>
      </c>
      <c r="F13068" s="288">
        <v>24.154999999999966</v>
      </c>
      <c r="G13068" t="s">
        <v>76</v>
      </c>
      <c r="H13068" s="289" t="s">
        <v>13434</v>
      </c>
      <c r="I13068" s="289" t="s">
        <v>13412</v>
      </c>
      <c r="J13068" s="289" t="s">
        <v>13416</v>
      </c>
      <c r="K13068" s="281">
        <v>-7.9535686549000006E-2</v>
      </c>
      <c r="L13068" s="279" t="s">
        <v>278</v>
      </c>
    </row>
    <row r="13069" spans="1:12" x14ac:dyDescent="0.25">
      <c r="A13069" s="279" t="s">
        <v>282</v>
      </c>
      <c r="B13069" s="279" t="s">
        <v>464</v>
      </c>
      <c r="C13069" s="279" t="s">
        <v>464</v>
      </c>
      <c r="D13069" s="279" t="s">
        <v>12644</v>
      </c>
      <c r="E13069">
        <v>747131</v>
      </c>
      <c r="F13069" s="288">
        <v>24.154999999999966</v>
      </c>
      <c r="G13069" t="s">
        <v>76</v>
      </c>
      <c r="H13069" s="289" t="s">
        <v>13434</v>
      </c>
      <c r="I13069" s="289" t="s">
        <v>13412</v>
      </c>
      <c r="J13069" s="289" t="s">
        <v>13416</v>
      </c>
      <c r="K13069" s="281">
        <v>-0.41679219719900001</v>
      </c>
      <c r="L13069" s="279" t="s">
        <v>278</v>
      </c>
    </row>
    <row r="13070" spans="1:12" x14ac:dyDescent="0.25">
      <c r="A13070" s="279" t="s">
        <v>282</v>
      </c>
      <c r="B13070" s="279" t="s">
        <v>464</v>
      </c>
      <c r="C13070" s="279" t="s">
        <v>464</v>
      </c>
      <c r="D13070" s="279" t="s">
        <v>12684</v>
      </c>
      <c r="E13070">
        <v>720739</v>
      </c>
      <c r="F13070" s="288">
        <v>24.154999999999966</v>
      </c>
      <c r="G13070" t="s">
        <v>76</v>
      </c>
      <c r="H13070" s="289" t="s">
        <v>13434</v>
      </c>
      <c r="I13070" s="289" t="s">
        <v>13412</v>
      </c>
      <c r="J13070" s="289" t="s">
        <v>13416</v>
      </c>
      <c r="K13070" s="281">
        <v>-0.35176571833199999</v>
      </c>
      <c r="L13070" s="279" t="s">
        <v>278</v>
      </c>
    </row>
    <row r="13071" spans="1:12" x14ac:dyDescent="0.25">
      <c r="A13071" s="279" t="s">
        <v>282</v>
      </c>
      <c r="B13071" s="279" t="s">
        <v>464</v>
      </c>
      <c r="C13071" s="279" t="s">
        <v>464</v>
      </c>
      <c r="D13071" s="279" t="s">
        <v>12701</v>
      </c>
      <c r="E13071">
        <v>642479</v>
      </c>
      <c r="F13071" s="288">
        <v>24.154999999999966</v>
      </c>
      <c r="G13071" t="s">
        <v>77</v>
      </c>
      <c r="H13071" s="289" t="s">
        <v>13434</v>
      </c>
      <c r="I13071" s="289" t="s">
        <v>13412</v>
      </c>
      <c r="J13071" s="289" t="s">
        <v>13422</v>
      </c>
      <c r="K13071" s="281">
        <v>6.8064697076000005E-2</v>
      </c>
      <c r="L13071" s="279" t="s">
        <v>271</v>
      </c>
    </row>
    <row r="13072" spans="1:12" x14ac:dyDescent="0.25">
      <c r="A13072" s="279" t="s">
        <v>282</v>
      </c>
      <c r="B13072" s="279" t="s">
        <v>464</v>
      </c>
      <c r="C13072" s="279" t="s">
        <v>464</v>
      </c>
      <c r="D13072" s="279" t="s">
        <v>12708</v>
      </c>
      <c r="E13072">
        <v>635324</v>
      </c>
      <c r="F13072" s="288">
        <v>24.154999999999966</v>
      </c>
      <c r="G13072" t="s">
        <v>77</v>
      </c>
      <c r="H13072" s="289" t="s">
        <v>13444</v>
      </c>
      <c r="I13072" s="289" t="s">
        <v>13412</v>
      </c>
      <c r="J13072" s="289" t="s">
        <v>13416</v>
      </c>
      <c r="K13072" s="281">
        <v>-0.18418205098000001</v>
      </c>
      <c r="L13072" s="279" t="s">
        <v>278</v>
      </c>
    </row>
    <row r="13073" spans="1:12" x14ac:dyDescent="0.25">
      <c r="A13073" s="279" t="s">
        <v>282</v>
      </c>
      <c r="B13073" s="279" t="s">
        <v>464</v>
      </c>
      <c r="C13073" s="279" t="s">
        <v>464</v>
      </c>
      <c r="D13073" s="279" t="s">
        <v>12719</v>
      </c>
      <c r="E13073">
        <v>651826</v>
      </c>
      <c r="F13073" s="288">
        <v>24.154999999999966</v>
      </c>
      <c r="G13073" t="s">
        <v>77</v>
      </c>
      <c r="H13073" s="289" t="s">
        <v>13434</v>
      </c>
      <c r="I13073" s="289" t="s">
        <v>13412</v>
      </c>
      <c r="J13073" s="289" t="s">
        <v>13422</v>
      </c>
      <c r="K13073" s="281">
        <v>0.74050446407899995</v>
      </c>
      <c r="L13073" s="279" t="s">
        <v>293</v>
      </c>
    </row>
    <row r="13074" spans="1:12" x14ac:dyDescent="0.25">
      <c r="A13074" s="279" t="s">
        <v>282</v>
      </c>
      <c r="B13074" s="279" t="s">
        <v>464</v>
      </c>
      <c r="C13074" s="279" t="s">
        <v>464</v>
      </c>
      <c r="D13074" s="279" t="s">
        <v>12723</v>
      </c>
      <c r="E13074">
        <v>774316</v>
      </c>
      <c r="F13074" s="288">
        <v>24.154999999999966</v>
      </c>
      <c r="G13074" t="s">
        <v>76</v>
      </c>
      <c r="H13074" s="289" t="s">
        <v>13411</v>
      </c>
      <c r="I13074" s="289" t="s">
        <v>13412</v>
      </c>
      <c r="J13074" s="289" t="s">
        <v>13416</v>
      </c>
      <c r="K13074" s="281">
        <v>-4.33948794365E-2</v>
      </c>
      <c r="L13074" s="279" t="s">
        <v>278</v>
      </c>
    </row>
    <row r="13075" spans="1:12" x14ac:dyDescent="0.25">
      <c r="A13075" s="279" t="s">
        <v>282</v>
      </c>
      <c r="B13075" s="279" t="s">
        <v>464</v>
      </c>
      <c r="C13075" s="279" t="s">
        <v>464</v>
      </c>
      <c r="D13075" s="279" t="s">
        <v>12760</v>
      </c>
      <c r="E13075">
        <v>756091</v>
      </c>
      <c r="F13075" s="288">
        <v>24.154999999999966</v>
      </c>
      <c r="G13075" t="s">
        <v>76</v>
      </c>
      <c r="H13075" s="289" t="s">
        <v>13445</v>
      </c>
      <c r="I13075" s="289" t="s">
        <v>13412</v>
      </c>
      <c r="J13075" s="289" t="s">
        <v>13422</v>
      </c>
      <c r="K13075" s="281">
        <v>-0.46672563764399999</v>
      </c>
      <c r="L13075" s="279" t="s">
        <v>278</v>
      </c>
    </row>
    <row r="13076" spans="1:12" x14ac:dyDescent="0.25">
      <c r="A13076" s="279" t="s">
        <v>282</v>
      </c>
      <c r="B13076" s="279" t="s">
        <v>464</v>
      </c>
      <c r="C13076" s="279" t="s">
        <v>464</v>
      </c>
      <c r="D13076" s="279" t="s">
        <v>12854</v>
      </c>
      <c r="E13076">
        <v>756083</v>
      </c>
      <c r="F13076" s="288">
        <v>24.154999999999966</v>
      </c>
      <c r="G13076" t="s">
        <v>77</v>
      </c>
      <c r="H13076" s="289" t="s">
        <v>13444</v>
      </c>
      <c r="I13076" s="289" t="s">
        <v>13412</v>
      </c>
      <c r="J13076" s="289" t="s">
        <v>13417</v>
      </c>
      <c r="K13076" s="281">
        <v>8.49995250422E-2</v>
      </c>
      <c r="L13076" s="279" t="s">
        <v>271</v>
      </c>
    </row>
    <row r="13077" spans="1:12" x14ac:dyDescent="0.25">
      <c r="A13077" s="279" t="s">
        <v>282</v>
      </c>
      <c r="B13077" s="279" t="s">
        <v>464</v>
      </c>
      <c r="C13077" s="279" t="s">
        <v>464</v>
      </c>
      <c r="D13077" s="279" t="s">
        <v>12912</v>
      </c>
      <c r="E13077">
        <v>777544</v>
      </c>
      <c r="F13077" s="288">
        <v>24.154999999999966</v>
      </c>
      <c r="G13077" t="s">
        <v>77</v>
      </c>
      <c r="H13077" s="289" t="s">
        <v>13444</v>
      </c>
      <c r="I13077" s="289" t="s">
        <v>13412</v>
      </c>
      <c r="J13077" s="289" t="s">
        <v>13417</v>
      </c>
      <c r="K13077" s="281">
        <v>0.78473682719899995</v>
      </c>
      <c r="L13077" s="279" t="s">
        <v>293</v>
      </c>
    </row>
    <row r="13078" spans="1:12" x14ac:dyDescent="0.25">
      <c r="A13078" s="279" t="s">
        <v>282</v>
      </c>
      <c r="B13078" s="279" t="s">
        <v>464</v>
      </c>
      <c r="C13078" s="279" t="s">
        <v>464</v>
      </c>
      <c r="D13078" s="279" t="s">
        <v>12917</v>
      </c>
      <c r="E13078">
        <v>794970</v>
      </c>
      <c r="F13078" s="288">
        <v>24.154999999999966</v>
      </c>
      <c r="G13078" t="s">
        <v>76</v>
      </c>
      <c r="H13078" s="289" t="s">
        <v>13434</v>
      </c>
      <c r="I13078" s="289" t="s">
        <v>13412</v>
      </c>
      <c r="J13078" s="289" t="s">
        <v>13416</v>
      </c>
      <c r="K13078" s="281">
        <v>-0.54926609594300002</v>
      </c>
      <c r="L13078" s="279" t="s">
        <v>278</v>
      </c>
    </row>
    <row r="13079" spans="1:12" x14ac:dyDescent="0.25">
      <c r="A13079" s="279" t="s">
        <v>282</v>
      </c>
      <c r="B13079" s="279" t="s">
        <v>464</v>
      </c>
      <c r="C13079" s="279" t="s">
        <v>464</v>
      </c>
      <c r="D13079" s="279" t="s">
        <v>12965</v>
      </c>
      <c r="E13079">
        <v>615226</v>
      </c>
      <c r="F13079" s="288">
        <v>24.154999999999966</v>
      </c>
      <c r="G13079" t="s">
        <v>77</v>
      </c>
      <c r="H13079" s="289" t="s">
        <v>13445</v>
      </c>
      <c r="I13079" s="289" t="s">
        <v>13412</v>
      </c>
      <c r="J13079" s="289" t="s">
        <v>13417</v>
      </c>
      <c r="K13079" s="281">
        <v>-0.46351048992499999</v>
      </c>
      <c r="L13079" s="279" t="s">
        <v>278</v>
      </c>
    </row>
    <row r="13080" spans="1:12" x14ac:dyDescent="0.25">
      <c r="A13080" s="279" t="s">
        <v>282</v>
      </c>
      <c r="B13080" s="279" t="s">
        <v>464</v>
      </c>
      <c r="C13080" s="279" t="s">
        <v>464</v>
      </c>
      <c r="D13080" s="279" t="s">
        <v>12972</v>
      </c>
      <c r="E13080">
        <v>742902</v>
      </c>
      <c r="F13080" s="288">
        <v>24.154999999999966</v>
      </c>
      <c r="G13080" t="s">
        <v>76</v>
      </c>
      <c r="H13080" s="289" t="s">
        <v>13434</v>
      </c>
      <c r="I13080" s="289" t="s">
        <v>13412</v>
      </c>
      <c r="J13080" s="289" t="s">
        <v>13422</v>
      </c>
      <c r="K13080" s="281">
        <v>-0.191181454542</v>
      </c>
      <c r="L13080" s="279" t="s">
        <v>278</v>
      </c>
    </row>
    <row r="13081" spans="1:12" x14ac:dyDescent="0.25">
      <c r="A13081" s="279" t="s">
        <v>282</v>
      </c>
      <c r="B13081" s="279" t="s">
        <v>464</v>
      </c>
      <c r="C13081" s="279" t="s">
        <v>464</v>
      </c>
      <c r="D13081" s="279" t="s">
        <v>12979</v>
      </c>
      <c r="E13081">
        <v>748269</v>
      </c>
      <c r="F13081" s="288">
        <v>24.154999999999966</v>
      </c>
      <c r="G13081" t="s">
        <v>77</v>
      </c>
      <c r="H13081" s="289" t="s">
        <v>13444</v>
      </c>
      <c r="I13081" s="289" t="s">
        <v>13412</v>
      </c>
      <c r="J13081" s="289" t="s">
        <v>13417</v>
      </c>
      <c r="K13081" s="281">
        <v>-0.54886812486100001</v>
      </c>
      <c r="L13081" s="279" t="s">
        <v>278</v>
      </c>
    </row>
    <row r="13082" spans="1:12" x14ac:dyDescent="0.25">
      <c r="A13082" s="279" t="s">
        <v>282</v>
      </c>
      <c r="B13082" s="279" t="s">
        <v>464</v>
      </c>
      <c r="C13082" s="279" t="s">
        <v>464</v>
      </c>
      <c r="D13082" s="279" t="s">
        <v>13070</v>
      </c>
      <c r="E13082">
        <v>637114</v>
      </c>
      <c r="F13082" s="288">
        <v>24.154999999999966</v>
      </c>
      <c r="G13082" t="s">
        <v>76</v>
      </c>
      <c r="H13082" s="289" t="s">
        <v>13444</v>
      </c>
      <c r="I13082" s="289" t="s">
        <v>13412</v>
      </c>
      <c r="J13082" s="289" t="s">
        <v>13416</v>
      </c>
      <c r="K13082" s="281">
        <v>-0.124430437378</v>
      </c>
      <c r="L13082" s="279" t="s">
        <v>278</v>
      </c>
    </row>
    <row r="13083" spans="1:12" x14ac:dyDescent="0.25">
      <c r="A13083" s="279" t="s">
        <v>282</v>
      </c>
      <c r="B13083" s="279" t="s">
        <v>464</v>
      </c>
      <c r="C13083" s="279" t="s">
        <v>464</v>
      </c>
      <c r="D13083" s="279" t="s">
        <v>13112</v>
      </c>
      <c r="E13083">
        <v>624489</v>
      </c>
      <c r="F13083" s="288">
        <v>24.154999999999966</v>
      </c>
      <c r="G13083" t="s">
        <v>76</v>
      </c>
      <c r="H13083" s="289" t="s">
        <v>13411</v>
      </c>
      <c r="I13083" s="289" t="s">
        <v>13412</v>
      </c>
      <c r="J13083" s="289" t="s">
        <v>13417</v>
      </c>
      <c r="K13083" s="281">
        <v>-0.26419442146900002</v>
      </c>
      <c r="L13083" s="279" t="s">
        <v>278</v>
      </c>
    </row>
    <row r="13084" spans="1:12" x14ac:dyDescent="0.25">
      <c r="A13084" s="279" t="s">
        <v>282</v>
      </c>
      <c r="B13084" s="279" t="s">
        <v>464</v>
      </c>
      <c r="C13084" s="279" t="s">
        <v>464</v>
      </c>
      <c r="D13084" s="279" t="s">
        <v>13123</v>
      </c>
      <c r="E13084">
        <v>628719</v>
      </c>
      <c r="F13084" s="288">
        <v>24.154999999999966</v>
      </c>
      <c r="G13084" t="s">
        <v>77</v>
      </c>
      <c r="H13084" s="289" t="s">
        <v>13434</v>
      </c>
      <c r="I13084" s="289" t="s">
        <v>13412</v>
      </c>
      <c r="J13084" s="289" t="s">
        <v>13417</v>
      </c>
      <c r="K13084" s="281">
        <v>-0.28486576109799999</v>
      </c>
      <c r="L13084" s="279" t="s">
        <v>278</v>
      </c>
    </row>
    <row r="13085" spans="1:12" x14ac:dyDescent="0.25">
      <c r="A13085" s="279" t="s">
        <v>282</v>
      </c>
      <c r="B13085" s="279" t="s">
        <v>464</v>
      </c>
      <c r="C13085" s="279" t="s">
        <v>464</v>
      </c>
      <c r="D13085" s="279" t="s">
        <v>13141</v>
      </c>
      <c r="E13085">
        <v>673714</v>
      </c>
      <c r="F13085" s="288">
        <v>24.154999999999966</v>
      </c>
      <c r="G13085" t="s">
        <v>76</v>
      </c>
      <c r="H13085" s="289" t="s">
        <v>13411</v>
      </c>
      <c r="I13085" s="289" t="s">
        <v>13412</v>
      </c>
      <c r="J13085" s="289" t="s">
        <v>13417</v>
      </c>
      <c r="K13085" s="281">
        <v>-0.107205019569</v>
      </c>
      <c r="L13085" s="279" t="s">
        <v>278</v>
      </c>
    </row>
    <row r="13086" spans="1:12" x14ac:dyDescent="0.25">
      <c r="A13086" s="279" t="s">
        <v>282</v>
      </c>
      <c r="B13086" s="279" t="s">
        <v>464</v>
      </c>
      <c r="C13086" s="279" t="s">
        <v>464</v>
      </c>
      <c r="D13086" s="279" t="s">
        <v>13143</v>
      </c>
      <c r="E13086">
        <v>624462</v>
      </c>
      <c r="F13086" s="288">
        <v>24.154999999999966</v>
      </c>
      <c r="G13086" t="s">
        <v>76</v>
      </c>
      <c r="H13086" s="289" t="s">
        <v>13411</v>
      </c>
      <c r="I13086" s="289" t="s">
        <v>13412</v>
      </c>
      <c r="J13086" s="289" t="s">
        <v>13416</v>
      </c>
      <c r="K13086" s="281">
        <v>-0.14948791118099999</v>
      </c>
      <c r="L13086" s="279" t="s">
        <v>278</v>
      </c>
    </row>
    <row r="13087" spans="1:12" x14ac:dyDescent="0.25">
      <c r="A13087" s="279" t="s">
        <v>282</v>
      </c>
      <c r="B13087" s="279" t="s">
        <v>464</v>
      </c>
      <c r="C13087" s="279" t="s">
        <v>464</v>
      </c>
      <c r="D13087" s="279" t="s">
        <v>13144</v>
      </c>
      <c r="E13087">
        <v>778575</v>
      </c>
      <c r="F13087" s="288">
        <v>24.154999999999966</v>
      </c>
      <c r="G13087" t="s">
        <v>77</v>
      </c>
      <c r="H13087" s="289" t="s">
        <v>13444</v>
      </c>
      <c r="I13087" s="289" t="s">
        <v>13412</v>
      </c>
      <c r="J13087" s="289" t="s">
        <v>13422</v>
      </c>
      <c r="K13087" s="281">
        <v>0.21523027683000001</v>
      </c>
      <c r="L13087" s="279" t="s">
        <v>271</v>
      </c>
    </row>
    <row r="13088" spans="1:12" x14ac:dyDescent="0.25">
      <c r="A13088" s="279" t="s">
        <v>282</v>
      </c>
      <c r="B13088" s="279" t="s">
        <v>464</v>
      </c>
      <c r="C13088" s="279" t="s">
        <v>464</v>
      </c>
      <c r="D13088" s="279" t="s">
        <v>13168</v>
      </c>
      <c r="E13088">
        <v>624471</v>
      </c>
      <c r="F13088" s="288">
        <v>24.154999999999966</v>
      </c>
      <c r="G13088" t="s">
        <v>76</v>
      </c>
      <c r="H13088" s="289" t="s">
        <v>13445</v>
      </c>
      <c r="I13088" s="289" t="s">
        <v>13412</v>
      </c>
      <c r="J13088" s="289" t="s">
        <v>13416</v>
      </c>
      <c r="K13088" s="281">
        <v>-0.58298711776099998</v>
      </c>
      <c r="L13088" s="279" t="s">
        <v>278</v>
      </c>
    </row>
    <row r="13089" spans="1:12" x14ac:dyDescent="0.25">
      <c r="A13089" s="279" t="s">
        <v>282</v>
      </c>
      <c r="B13089" s="279" t="s">
        <v>464</v>
      </c>
      <c r="C13089" s="279" t="s">
        <v>464</v>
      </c>
      <c r="D13089" s="279" t="s">
        <v>13198</v>
      </c>
      <c r="E13089">
        <v>759511</v>
      </c>
      <c r="F13089" s="288">
        <v>24.154999999999966</v>
      </c>
      <c r="G13089" t="s">
        <v>76</v>
      </c>
      <c r="H13089" s="289" t="s">
        <v>13445</v>
      </c>
      <c r="I13089" s="289" t="s">
        <v>13412</v>
      </c>
      <c r="J13089" s="289" t="s">
        <v>13416</v>
      </c>
      <c r="K13089" s="281">
        <v>-0.53707161036200002</v>
      </c>
      <c r="L13089" s="279" t="s">
        <v>278</v>
      </c>
    </row>
    <row r="13090" spans="1:12" x14ac:dyDescent="0.25">
      <c r="A13090" s="279" t="s">
        <v>282</v>
      </c>
      <c r="B13090" s="279" t="s">
        <v>464</v>
      </c>
      <c r="C13090" s="279" t="s">
        <v>464</v>
      </c>
      <c r="D13090" s="279" t="s">
        <v>13199</v>
      </c>
      <c r="E13090">
        <v>759520</v>
      </c>
      <c r="F13090" s="288">
        <v>24.154999999999966</v>
      </c>
      <c r="G13090" t="s">
        <v>76</v>
      </c>
      <c r="H13090" s="289" t="s">
        <v>13411</v>
      </c>
      <c r="I13090" s="289" t="s">
        <v>13412</v>
      </c>
      <c r="J13090" s="289" t="s">
        <v>13417</v>
      </c>
      <c r="K13090" s="281">
        <v>0.62589620562600001</v>
      </c>
      <c r="L13090" s="279" t="s">
        <v>293</v>
      </c>
    </row>
    <row r="13091" spans="1:12" x14ac:dyDescent="0.25">
      <c r="A13091" s="279" t="s">
        <v>282</v>
      </c>
      <c r="B13091" s="279" t="s">
        <v>464</v>
      </c>
      <c r="C13091" s="279" t="s">
        <v>464</v>
      </c>
      <c r="D13091" s="279" t="s">
        <v>13207</v>
      </c>
      <c r="E13091">
        <v>643955</v>
      </c>
      <c r="F13091" s="288">
        <v>24.154999999999966</v>
      </c>
      <c r="G13091" t="s">
        <v>77</v>
      </c>
      <c r="H13091" s="289" t="s">
        <v>13434</v>
      </c>
      <c r="I13091" s="289" t="s">
        <v>13412</v>
      </c>
      <c r="J13091" s="289" t="s">
        <v>13422</v>
      </c>
      <c r="K13091" s="281">
        <v>4.8676488533000002E-2</v>
      </c>
      <c r="L13091" s="279" t="s">
        <v>271</v>
      </c>
    </row>
    <row r="13092" spans="1:12" x14ac:dyDescent="0.25">
      <c r="A13092" s="279" t="s">
        <v>282</v>
      </c>
      <c r="B13092" s="279" t="s">
        <v>464</v>
      </c>
      <c r="C13092" s="279" t="s">
        <v>464</v>
      </c>
      <c r="D13092" s="279" t="s">
        <v>13278</v>
      </c>
      <c r="E13092">
        <v>755907</v>
      </c>
      <c r="F13092" s="288">
        <v>24.154999999999966</v>
      </c>
      <c r="G13092" t="s">
        <v>76</v>
      </c>
      <c r="H13092" s="289" t="s">
        <v>13411</v>
      </c>
      <c r="I13092" s="289" t="s">
        <v>13412</v>
      </c>
      <c r="J13092" s="289" t="s">
        <v>13416</v>
      </c>
      <c r="K13092" s="281">
        <v>0.22531157644700001</v>
      </c>
      <c r="L13092" s="279" t="s">
        <v>271</v>
      </c>
    </row>
    <row r="13093" spans="1:12" x14ac:dyDescent="0.25">
      <c r="A13093" s="279" t="s">
        <v>282</v>
      </c>
      <c r="B13093" s="279" t="s">
        <v>464</v>
      </c>
      <c r="C13093" s="279" t="s">
        <v>464</v>
      </c>
      <c r="D13093" s="279" t="s">
        <v>13308</v>
      </c>
      <c r="E13093">
        <v>660311</v>
      </c>
      <c r="F13093" s="288">
        <v>24.154999999999966</v>
      </c>
      <c r="G13093" t="s">
        <v>76</v>
      </c>
      <c r="H13093" s="289" t="s">
        <v>13445</v>
      </c>
      <c r="I13093" s="289" t="s">
        <v>13412</v>
      </c>
      <c r="J13093" s="289" t="s">
        <v>13417</v>
      </c>
      <c r="K13093" s="281">
        <v>0.14134407557199999</v>
      </c>
      <c r="L13093" s="279" t="s">
        <v>271</v>
      </c>
    </row>
    <row r="13094" spans="1:12" x14ac:dyDescent="0.25">
      <c r="A13094" s="284"/>
      <c r="B13094" s="284"/>
      <c r="C13094" s="284"/>
      <c r="D13094" s="284"/>
      <c r="L13094" s="284"/>
    </row>
  </sheetData>
  <sheetProtection password="E8DA" sheet="1" objects="1" scenarios="1"/>
  <autoFilter ref="A2:S13093" xr:uid="{00000000-0009-0000-0000-000005000000}"/>
  <sortState ref="A3:G13093">
    <sortCondition ref="B3:B13093"/>
  </sortState>
  <mergeCells count="7">
    <mergeCell ref="K1:L1"/>
    <mergeCell ref="F1:G1"/>
    <mergeCell ref="A1:A2"/>
    <mergeCell ref="B1:B2"/>
    <mergeCell ref="C1:C2"/>
    <mergeCell ref="D1:D2"/>
    <mergeCell ref="E1:E2"/>
  </mergeCells>
  <pageMargins left="0.7" right="0.7" top="0.78740157499999996" bottom="0.78740157499999996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6</vt:i4>
      </vt:variant>
      <vt:variant>
        <vt:lpstr>Pojmenované oblasti</vt:lpstr>
      </vt:variant>
      <vt:variant>
        <vt:i4>1</vt:i4>
      </vt:variant>
    </vt:vector>
  </HeadingPairs>
  <TitlesOfParts>
    <vt:vector size="7" baseType="lpstr">
      <vt:lpstr>Pasport</vt:lpstr>
      <vt:lpstr>Hodnocení</vt:lpstr>
      <vt:lpstr>kritéria - základní zájmy</vt:lpstr>
      <vt:lpstr>kritéria - společenské zájmy</vt:lpstr>
      <vt:lpstr>kvalifikace</vt:lpstr>
      <vt:lpstr>vyhodnocené charakteristiky</vt:lpstr>
      <vt:lpstr>hodnocení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Jan Ausficír</dc:creator>
  <cp:lastModifiedBy>Čejka Jiří</cp:lastModifiedBy>
  <dcterms:created xsi:type="dcterms:W3CDTF">2016-03-16T10:01:33Z</dcterms:created>
  <dcterms:modified xsi:type="dcterms:W3CDTF">2019-04-25T12:24:14Z</dcterms:modified>
</cp:coreProperties>
</file>